
<file path=[Content_Types].xml><?xml version="1.0" encoding="utf-8"?>
<Types xmlns="http://schemas.openxmlformats.org/package/2006/content-types">
  <Default Extension="rels" ContentType="application/vnd.openxmlformats-package.relationships+xml"/>
  <Default Extension="xml" ContentType="application/xml"/>
  <Default Extension="bin" ContentType="application/vnd.openxmlformats-officedocument.spreadsheetml.printerSettings"/>
  <Default Extension="png" ContentType="image/png"/>
  <Override PartName="/xl/workbook.xml" ContentType="application/vnd.openxmlformats-officedocument.spreadsheetml.sheet.main+xml"/>
  <Override PartName="/xl/theme/theme1.xml" ContentType="application/vnd.openxmlformats-officedocument.theme+xml"/>
  <Override PartName="/xl/styles.xml" ContentType="application/vnd.openxmlformats-officedocument.spreadsheetml.styles+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s>
</file>

<file path=xl/workbook.xml><?xml version="1.0" encoding="utf-8"?>
<workbook xmlns:r="http://schemas.openxmlformats.org/officeDocument/2006/relationships" xmlns:x15="http://schemas.microsoft.com/office/spreadsheetml/2010/11/main" xmlns="http://schemas.openxmlformats.org/spreadsheetml/2006/main">
  <mc:AlternateContent xmlns:mc="http://schemas.openxmlformats.org/markup-compatibility/2006">
    <mc:Choice Requires="x15">
      <x15ac:absPath xmlns:x15ac="http://schemas.microsoft.com/office/spreadsheetml/2010/11/ac" url="C:\KrosData\Export\"/>
    </mc:Choice>
  </mc:AlternateContent>
  <bookViews>
    <workbookView xWindow="0" yWindow="0" windowWidth="0" windowHeight="0"/>
  </bookViews>
  <sheets>
    <sheet name="Rekapitulace stavby" sheetId="1" r:id="rId1"/>
    <sheet name="A00.R2 - Bourací práce a ..." sheetId="2" r:id="rId2"/>
    <sheet name="A11.R2 - Stavebně archite..." sheetId="3" r:id="rId3"/>
    <sheet name="B00.R2 - Stavebně konstru..." sheetId="4" r:id="rId4"/>
    <sheet name="D00.R2 - Zdravotně techni..." sheetId="5" r:id="rId5"/>
    <sheet name="H00.R2 - Vzduchotechnika" sheetId="6" r:id="rId6"/>
    <sheet name="F00.R2 - Vytápění" sheetId="7" r:id="rId7"/>
    <sheet name="G00.R2 - Zařízení pro och..." sheetId="8" r:id="rId8"/>
    <sheet name="J00.R2 - Zařízení silnopr..." sheetId="9" r:id="rId9"/>
    <sheet name="K00.R2 - Slaboproudé systémy" sheetId="10" r:id="rId10"/>
    <sheet name="L00.R2 - MaR" sheetId="11" r:id="rId11"/>
    <sheet name="PO.R2 - Provizorní opatření" sheetId="12" r:id="rId12"/>
    <sheet name="Seznam figur" sheetId="13" r:id="rId13"/>
    <sheet name="Pokyny pro vyplnění" sheetId="14" r:id="rId14"/>
  </sheets>
  <definedNames>
    <definedName name="_xlnm.Print_Area" localSheetId="0">'Rekapitulace stavby'!$D$4:$AO$36,'Rekapitulace stavby'!$C$42:$AQ$68</definedName>
    <definedName name="_xlnm.Print_Titles" localSheetId="0">'Rekapitulace stavby'!$52:$52</definedName>
    <definedName name="_xlnm._FilterDatabase" localSheetId="1" hidden="1">'A00.R2 - Bourací práce a ...'!$C$96:$K$284</definedName>
    <definedName name="_xlnm.Print_Area" localSheetId="1">'A00.R2 - Bourací práce a ...'!$C$4:$J$43,'A00.R2 - Bourací práce a ...'!$C$49:$J$74,'A00.R2 - Bourací práce a ...'!$C$80:$K$284</definedName>
    <definedName name="_xlnm.Print_Titles" localSheetId="1">'A00.R2 - Bourací práce a ...'!$96:$96</definedName>
    <definedName name="_xlnm._FilterDatabase" localSheetId="2" hidden="1">'A11.R2 - Stavebně archite...'!$C$112:$K$1940</definedName>
    <definedName name="_xlnm.Print_Area" localSheetId="2">'A11.R2 - Stavebně archite...'!$C$4:$J$43,'A11.R2 - Stavebně archite...'!$C$49:$J$90,'A11.R2 - Stavebně archite...'!$C$96:$K$1940</definedName>
    <definedName name="_xlnm.Print_Titles" localSheetId="2">'A11.R2 - Stavebně archite...'!$112:$112</definedName>
    <definedName name="_xlnm._FilterDatabase" localSheetId="3" hidden="1">'B00.R2 - Stavebně konstru...'!$C$100:$K$721</definedName>
    <definedName name="_xlnm.Print_Area" localSheetId="3">'B00.R2 - Stavebně konstru...'!$C$4:$J$43,'B00.R2 - Stavebně konstru...'!$C$49:$J$78,'B00.R2 - Stavebně konstru...'!$C$84:$K$721</definedName>
    <definedName name="_xlnm.Print_Titles" localSheetId="3">'B00.R2 - Stavebně konstru...'!$100:$100</definedName>
    <definedName name="_xlnm._FilterDatabase" localSheetId="4" hidden="1">'D00.R2 - Zdravotně techni...'!$C$95:$K$513</definedName>
    <definedName name="_xlnm.Print_Area" localSheetId="4">'D00.R2 - Zdravotně techni...'!$C$4:$J$43,'D00.R2 - Zdravotně techni...'!$C$49:$J$73,'D00.R2 - Zdravotně techni...'!$C$79:$K$513</definedName>
    <definedName name="_xlnm.Print_Titles" localSheetId="4">'D00.R2 - Zdravotně techni...'!$95:$95</definedName>
    <definedName name="_xlnm._FilterDatabase" localSheetId="5" hidden="1">'H00.R2 - Vzduchotechnika'!$C$97:$K$387</definedName>
    <definedName name="_xlnm.Print_Area" localSheetId="5">'H00.R2 - Vzduchotechnika'!$C$4:$J$43,'H00.R2 - Vzduchotechnika'!$C$49:$J$75,'H00.R2 - Vzduchotechnika'!$C$81:$K$387</definedName>
    <definedName name="_xlnm.Print_Titles" localSheetId="5">'H00.R2 - Vzduchotechnika'!$97:$97</definedName>
    <definedName name="_xlnm._FilterDatabase" localSheetId="6" hidden="1">'F00.R2 - Vytápění'!$C$96:$K$474</definedName>
    <definedName name="_xlnm.Print_Area" localSheetId="6">'F00.R2 - Vytápění'!$C$4:$J$43,'F00.R2 - Vytápění'!$C$49:$J$74,'F00.R2 - Vytápění'!$C$80:$K$474</definedName>
    <definedName name="_xlnm.Print_Titles" localSheetId="6">'F00.R2 - Vytápění'!$96:$96</definedName>
    <definedName name="_xlnm._FilterDatabase" localSheetId="7" hidden="1">'G00.R2 - Zařízení pro och...'!$C$94:$K$189</definedName>
    <definedName name="_xlnm.Print_Area" localSheetId="7">'G00.R2 - Zařízení pro och...'!$C$4:$J$43,'G00.R2 - Zařízení pro och...'!$C$49:$J$72,'G00.R2 - Zařízení pro och...'!$C$78:$K$189</definedName>
    <definedName name="_xlnm.Print_Titles" localSheetId="7">'G00.R2 - Zařízení pro och...'!$94:$94</definedName>
    <definedName name="_xlnm._FilterDatabase" localSheetId="8" hidden="1">'J00.R2 - Zařízení silnopr...'!$C$97:$K$425</definedName>
    <definedName name="_xlnm.Print_Area" localSheetId="8">'J00.R2 - Zařízení silnopr...'!$C$4:$J$43,'J00.R2 - Zařízení silnopr...'!$C$49:$J$75,'J00.R2 - Zařízení silnopr...'!$C$81:$K$425</definedName>
    <definedName name="_xlnm.Print_Titles" localSheetId="8">'J00.R2 - Zařízení silnopr...'!$97:$97</definedName>
    <definedName name="_xlnm._FilterDatabase" localSheetId="9" hidden="1">'K00.R2 - Slaboproudé systémy'!$C$99:$K$379</definedName>
    <definedName name="_xlnm.Print_Area" localSheetId="9">'K00.R2 - Slaboproudé systémy'!$C$4:$J$43,'K00.R2 - Slaboproudé systémy'!$C$49:$J$77,'K00.R2 - Slaboproudé systémy'!$C$83:$K$379</definedName>
    <definedName name="_xlnm.Print_Titles" localSheetId="9">'K00.R2 - Slaboproudé systémy'!$99:$99</definedName>
    <definedName name="_xlnm._FilterDatabase" localSheetId="10" hidden="1">'L00.R2 - MaR'!$C$95:$K$278</definedName>
    <definedName name="_xlnm.Print_Area" localSheetId="10">'L00.R2 - MaR'!$C$4:$J$43,'L00.R2 - MaR'!$C$49:$J$73,'L00.R2 - MaR'!$C$79:$K$278</definedName>
    <definedName name="_xlnm.Print_Titles" localSheetId="10">'L00.R2 - MaR'!$95:$95</definedName>
    <definedName name="_xlnm._FilterDatabase" localSheetId="11" hidden="1">'PO.R2 - Provizorní opatření'!$C$98:$K$174</definedName>
    <definedName name="_xlnm.Print_Area" localSheetId="11">'PO.R2 - Provizorní opatření'!$C$4:$J$43,'PO.R2 - Provizorní opatření'!$C$49:$J$76,'PO.R2 - Provizorní opatření'!$C$82:$K$174</definedName>
    <definedName name="_xlnm.Print_Titles" localSheetId="11">'PO.R2 - Provizorní opatření'!$98:$98</definedName>
    <definedName name="_xlnm.Print_Area" localSheetId="12">'Seznam figur'!$C$4:$G$6349</definedName>
    <definedName name="_xlnm.Print_Titles" localSheetId="12">'Seznam figur'!$9:$9</definedName>
    <definedName name="_xlnm.Print_Area" localSheetId="13">'Pokyny pro vyplnění'!$B$2:$K$71,'Pokyny pro vyplnění'!$B$74:$K$118,'Pokyny pro vyplnění'!$B$121:$K$161,'Pokyny pro vyplnění'!$B$164:$K$218</definedName>
  </definedNames>
  <calcPr/>
</workbook>
</file>

<file path=xl/calcChain.xml><?xml version="1.0" encoding="utf-8"?>
<calcChain xmlns="http://schemas.openxmlformats.org/spreadsheetml/2006/main">
  <c i="13" l="1" r="D7"/>
  <c i="12" r="J41"/>
  <c r="J40"/>
  <c i="1" r="AY67"/>
  <c i="12" r="J39"/>
  <c i="1" r="AX67"/>
  <c i="12" r="BI170"/>
  <c r="BH170"/>
  <c r="BG170"/>
  <c r="BF170"/>
  <c r="T170"/>
  <c r="R170"/>
  <c r="P170"/>
  <c r="BI165"/>
  <c r="BH165"/>
  <c r="BG165"/>
  <c r="BF165"/>
  <c r="T165"/>
  <c r="R165"/>
  <c r="P165"/>
  <c r="BI162"/>
  <c r="BH162"/>
  <c r="BG162"/>
  <c r="BF162"/>
  <c r="T162"/>
  <c r="R162"/>
  <c r="P162"/>
  <c r="BI160"/>
  <c r="BH160"/>
  <c r="BG160"/>
  <c r="BF160"/>
  <c r="T160"/>
  <c r="R160"/>
  <c r="P160"/>
  <c r="BI157"/>
  <c r="BH157"/>
  <c r="BG157"/>
  <c r="BF157"/>
  <c r="T157"/>
  <c r="R157"/>
  <c r="P157"/>
  <c r="BI154"/>
  <c r="BH154"/>
  <c r="BG154"/>
  <c r="BF154"/>
  <c r="T154"/>
  <c r="R154"/>
  <c r="P154"/>
  <c r="BI151"/>
  <c r="BH151"/>
  <c r="BG151"/>
  <c r="BF151"/>
  <c r="T151"/>
  <c r="R151"/>
  <c r="P151"/>
  <c r="BI147"/>
  <c r="BH147"/>
  <c r="BG147"/>
  <c r="BF147"/>
  <c r="T147"/>
  <c r="R147"/>
  <c r="P147"/>
  <c r="BI144"/>
  <c r="BH144"/>
  <c r="BG144"/>
  <c r="BF144"/>
  <c r="T144"/>
  <c r="R144"/>
  <c r="P144"/>
  <c r="BI139"/>
  <c r="BH139"/>
  <c r="BG139"/>
  <c r="BF139"/>
  <c r="T139"/>
  <c r="R139"/>
  <c r="P139"/>
  <c r="BI136"/>
  <c r="BH136"/>
  <c r="BG136"/>
  <c r="BF136"/>
  <c r="T136"/>
  <c r="R136"/>
  <c r="P136"/>
  <c r="BI133"/>
  <c r="BH133"/>
  <c r="BG133"/>
  <c r="BF133"/>
  <c r="T133"/>
  <c r="R133"/>
  <c r="P133"/>
  <c r="BI129"/>
  <c r="BH129"/>
  <c r="BG129"/>
  <c r="BF129"/>
  <c r="T129"/>
  <c r="T128"/>
  <c r="R129"/>
  <c r="R128"/>
  <c r="P129"/>
  <c r="P128"/>
  <c r="BI125"/>
  <c r="BH125"/>
  <c r="BG125"/>
  <c r="BF125"/>
  <c r="T125"/>
  <c r="T124"/>
  <c r="R125"/>
  <c r="R124"/>
  <c r="P125"/>
  <c r="P124"/>
  <c r="BI119"/>
  <c r="BH119"/>
  <c r="BG119"/>
  <c r="BF119"/>
  <c r="T119"/>
  <c r="R119"/>
  <c r="P119"/>
  <c r="BI115"/>
  <c r="BH115"/>
  <c r="BG115"/>
  <c r="BF115"/>
  <c r="T115"/>
  <c r="R115"/>
  <c r="P115"/>
  <c r="BI112"/>
  <c r="BH112"/>
  <c r="BG112"/>
  <c r="BF112"/>
  <c r="T112"/>
  <c r="R112"/>
  <c r="P112"/>
  <c r="BI109"/>
  <c r="BH109"/>
  <c r="BG109"/>
  <c r="BF109"/>
  <c r="T109"/>
  <c r="R109"/>
  <c r="P109"/>
  <c r="BI105"/>
  <c r="BH105"/>
  <c r="BG105"/>
  <c r="BF105"/>
  <c r="T105"/>
  <c r="R105"/>
  <c r="P105"/>
  <c r="BI102"/>
  <c r="BH102"/>
  <c r="BG102"/>
  <c r="BF102"/>
  <c r="T102"/>
  <c r="R102"/>
  <c r="P102"/>
  <c r="J96"/>
  <c r="J95"/>
  <c r="F93"/>
  <c r="E91"/>
  <c r="J63"/>
  <c r="J62"/>
  <c r="F60"/>
  <c r="E58"/>
  <c r="J22"/>
  <c r="E22"/>
  <c r="F63"/>
  <c r="J21"/>
  <c r="J19"/>
  <c r="E19"/>
  <c r="F95"/>
  <c r="J18"/>
  <c r="J16"/>
  <c r="J60"/>
  <c r="E7"/>
  <c r="E85"/>
  <c i="11" r="J41"/>
  <c r="J40"/>
  <c i="1" r="AY66"/>
  <c i="11" r="J39"/>
  <c i="1" r="AX66"/>
  <c i="11" r="BI274"/>
  <c r="BH274"/>
  <c r="BG274"/>
  <c r="BF274"/>
  <c r="T274"/>
  <c r="R274"/>
  <c r="P274"/>
  <c r="BI269"/>
  <c r="BH269"/>
  <c r="BG269"/>
  <c r="BF269"/>
  <c r="T269"/>
  <c r="R269"/>
  <c r="P269"/>
  <c r="BI264"/>
  <c r="BH264"/>
  <c r="BG264"/>
  <c r="BF264"/>
  <c r="T264"/>
  <c r="R264"/>
  <c r="P264"/>
  <c r="BI259"/>
  <c r="BH259"/>
  <c r="BG259"/>
  <c r="BF259"/>
  <c r="T259"/>
  <c r="R259"/>
  <c r="P259"/>
  <c r="BI254"/>
  <c r="BH254"/>
  <c r="BG254"/>
  <c r="BF254"/>
  <c r="T254"/>
  <c r="R254"/>
  <c r="P254"/>
  <c r="BI249"/>
  <c r="BH249"/>
  <c r="BG249"/>
  <c r="BF249"/>
  <c r="T249"/>
  <c r="R249"/>
  <c r="P249"/>
  <c r="BI244"/>
  <c r="BH244"/>
  <c r="BG244"/>
  <c r="BF244"/>
  <c r="T244"/>
  <c r="R244"/>
  <c r="P244"/>
  <c r="BI239"/>
  <c r="BH239"/>
  <c r="BG239"/>
  <c r="BF239"/>
  <c r="T239"/>
  <c r="R239"/>
  <c r="P239"/>
  <c r="BI234"/>
  <c r="BH234"/>
  <c r="BG234"/>
  <c r="BF234"/>
  <c r="T234"/>
  <c r="R234"/>
  <c r="P234"/>
  <c r="BI228"/>
  <c r="BH228"/>
  <c r="BG228"/>
  <c r="BF228"/>
  <c r="T228"/>
  <c r="T227"/>
  <c r="R228"/>
  <c r="R227"/>
  <c r="P228"/>
  <c r="P227"/>
  <c r="BI222"/>
  <c r="BH222"/>
  <c r="BG222"/>
  <c r="BF222"/>
  <c r="T222"/>
  <c r="R222"/>
  <c r="P222"/>
  <c r="BI216"/>
  <c r="BH216"/>
  <c r="BG216"/>
  <c r="BF216"/>
  <c r="T216"/>
  <c r="R216"/>
  <c r="P216"/>
  <c r="BI211"/>
  <c r="BH211"/>
  <c r="BG211"/>
  <c r="BF211"/>
  <c r="T211"/>
  <c r="R211"/>
  <c r="P211"/>
  <c r="BI207"/>
  <c r="BH207"/>
  <c r="BG207"/>
  <c r="BF207"/>
  <c r="T207"/>
  <c r="R207"/>
  <c r="P207"/>
  <c r="BI204"/>
  <c r="BH204"/>
  <c r="BG204"/>
  <c r="BF204"/>
  <c r="T204"/>
  <c r="R204"/>
  <c r="P204"/>
  <c r="BI201"/>
  <c r="BH201"/>
  <c r="BG201"/>
  <c r="BF201"/>
  <c r="T201"/>
  <c r="R201"/>
  <c r="P201"/>
  <c r="BI198"/>
  <c r="BH198"/>
  <c r="BG198"/>
  <c r="BF198"/>
  <c r="T198"/>
  <c r="R198"/>
  <c r="P198"/>
  <c r="BI195"/>
  <c r="BH195"/>
  <c r="BG195"/>
  <c r="BF195"/>
  <c r="T195"/>
  <c r="R195"/>
  <c r="P195"/>
  <c r="BI192"/>
  <c r="BH192"/>
  <c r="BG192"/>
  <c r="BF192"/>
  <c r="T192"/>
  <c r="R192"/>
  <c r="P192"/>
  <c r="BI189"/>
  <c r="BH189"/>
  <c r="BG189"/>
  <c r="BF189"/>
  <c r="T189"/>
  <c r="R189"/>
  <c r="P189"/>
  <c r="BI183"/>
  <c r="BH183"/>
  <c r="BG183"/>
  <c r="BF183"/>
  <c r="T183"/>
  <c r="R183"/>
  <c r="P183"/>
  <c r="BI177"/>
  <c r="BH177"/>
  <c r="BG177"/>
  <c r="BF177"/>
  <c r="T177"/>
  <c r="R177"/>
  <c r="P177"/>
  <c r="BI171"/>
  <c r="BH171"/>
  <c r="BG171"/>
  <c r="BF171"/>
  <c r="T171"/>
  <c r="R171"/>
  <c r="P171"/>
  <c r="BI165"/>
  <c r="BH165"/>
  <c r="BG165"/>
  <c r="BF165"/>
  <c r="T165"/>
  <c r="R165"/>
  <c r="P165"/>
  <c r="BI159"/>
  <c r="BH159"/>
  <c r="BG159"/>
  <c r="BF159"/>
  <c r="T159"/>
  <c r="R159"/>
  <c r="P159"/>
  <c r="BI153"/>
  <c r="BH153"/>
  <c r="BG153"/>
  <c r="BF153"/>
  <c r="T153"/>
  <c r="R153"/>
  <c r="P153"/>
  <c r="BI147"/>
  <c r="BH147"/>
  <c r="BG147"/>
  <c r="BF147"/>
  <c r="T147"/>
  <c r="R147"/>
  <c r="P147"/>
  <c r="BI141"/>
  <c r="BH141"/>
  <c r="BG141"/>
  <c r="BF141"/>
  <c r="T141"/>
  <c r="R141"/>
  <c r="P141"/>
  <c r="BI135"/>
  <c r="BH135"/>
  <c r="BG135"/>
  <c r="BF135"/>
  <c r="T135"/>
  <c r="R135"/>
  <c r="P135"/>
  <c r="BI129"/>
  <c r="BH129"/>
  <c r="BG129"/>
  <c r="BF129"/>
  <c r="T129"/>
  <c r="R129"/>
  <c r="P129"/>
  <c r="BI123"/>
  <c r="BH123"/>
  <c r="BG123"/>
  <c r="BF123"/>
  <c r="T123"/>
  <c r="R123"/>
  <c r="P123"/>
  <c r="BI117"/>
  <c r="BH117"/>
  <c r="BG117"/>
  <c r="BF117"/>
  <c r="T117"/>
  <c r="R117"/>
  <c r="P117"/>
  <c r="BI111"/>
  <c r="BH111"/>
  <c r="BG111"/>
  <c r="BF111"/>
  <c r="T111"/>
  <c r="R111"/>
  <c r="P111"/>
  <c r="BI105"/>
  <c r="BH105"/>
  <c r="BG105"/>
  <c r="BF105"/>
  <c r="T105"/>
  <c r="R105"/>
  <c r="P105"/>
  <c r="BI99"/>
  <c r="BH99"/>
  <c r="BG99"/>
  <c r="BF99"/>
  <c r="T99"/>
  <c r="R99"/>
  <c r="P99"/>
  <c r="J93"/>
  <c r="J92"/>
  <c r="F90"/>
  <c r="E88"/>
  <c r="J63"/>
  <c r="J62"/>
  <c r="F60"/>
  <c r="E58"/>
  <c r="J22"/>
  <c r="E22"/>
  <c r="F93"/>
  <c r="J21"/>
  <c r="J19"/>
  <c r="E19"/>
  <c r="F92"/>
  <c r="J18"/>
  <c r="J16"/>
  <c r="J60"/>
  <c r="E7"/>
  <c r="E82"/>
  <c i="10" r="J41"/>
  <c r="J40"/>
  <c i="1" r="AY65"/>
  <c i="10" r="J39"/>
  <c i="1" r="AX65"/>
  <c i="10" r="BI375"/>
  <c r="BH375"/>
  <c r="BG375"/>
  <c r="BF375"/>
  <c r="T375"/>
  <c r="R375"/>
  <c r="P375"/>
  <c r="BI370"/>
  <c r="BH370"/>
  <c r="BG370"/>
  <c r="BF370"/>
  <c r="T370"/>
  <c r="R370"/>
  <c r="P370"/>
  <c r="BI365"/>
  <c r="BH365"/>
  <c r="BG365"/>
  <c r="BF365"/>
  <c r="T365"/>
  <c r="R365"/>
  <c r="P365"/>
  <c r="BI360"/>
  <c r="BH360"/>
  <c r="BG360"/>
  <c r="BF360"/>
  <c r="T360"/>
  <c r="R360"/>
  <c r="P360"/>
  <c r="BI355"/>
  <c r="BH355"/>
  <c r="BG355"/>
  <c r="BF355"/>
  <c r="T355"/>
  <c r="R355"/>
  <c r="P355"/>
  <c r="BI350"/>
  <c r="BH350"/>
  <c r="BG350"/>
  <c r="BF350"/>
  <c r="T350"/>
  <c r="R350"/>
  <c r="P350"/>
  <c r="BI345"/>
  <c r="BH345"/>
  <c r="BG345"/>
  <c r="BF345"/>
  <c r="T345"/>
  <c r="R345"/>
  <c r="P345"/>
  <c r="BI340"/>
  <c r="BH340"/>
  <c r="BG340"/>
  <c r="BF340"/>
  <c r="T340"/>
  <c r="R340"/>
  <c r="P340"/>
  <c r="BI332"/>
  <c r="BH332"/>
  <c r="BG332"/>
  <c r="BF332"/>
  <c r="T332"/>
  <c r="R332"/>
  <c r="P332"/>
  <c r="BI327"/>
  <c r="BH327"/>
  <c r="BG327"/>
  <c r="BF327"/>
  <c r="T327"/>
  <c r="R327"/>
  <c r="P327"/>
  <c r="BI322"/>
  <c r="BH322"/>
  <c r="BG322"/>
  <c r="BF322"/>
  <c r="T322"/>
  <c r="R322"/>
  <c r="P322"/>
  <c r="BI317"/>
  <c r="BH317"/>
  <c r="BG317"/>
  <c r="BF317"/>
  <c r="T317"/>
  <c r="R317"/>
  <c r="P317"/>
  <c r="BI312"/>
  <c r="BH312"/>
  <c r="BG312"/>
  <c r="BF312"/>
  <c r="T312"/>
  <c r="R312"/>
  <c r="P312"/>
  <c r="BI307"/>
  <c r="BH307"/>
  <c r="BG307"/>
  <c r="BF307"/>
  <c r="T307"/>
  <c r="R307"/>
  <c r="P307"/>
  <c r="BI302"/>
  <c r="BH302"/>
  <c r="BG302"/>
  <c r="BF302"/>
  <c r="T302"/>
  <c r="R302"/>
  <c r="P302"/>
  <c r="BI297"/>
  <c r="BH297"/>
  <c r="BG297"/>
  <c r="BF297"/>
  <c r="T297"/>
  <c r="R297"/>
  <c r="P297"/>
  <c r="BI292"/>
  <c r="BH292"/>
  <c r="BG292"/>
  <c r="BF292"/>
  <c r="T292"/>
  <c r="R292"/>
  <c r="P292"/>
  <c r="BI287"/>
  <c r="BH287"/>
  <c r="BG287"/>
  <c r="BF287"/>
  <c r="T287"/>
  <c r="R287"/>
  <c r="P287"/>
  <c r="BI281"/>
  <c r="BH281"/>
  <c r="BG281"/>
  <c r="BF281"/>
  <c r="T281"/>
  <c r="R281"/>
  <c r="P281"/>
  <c r="BI276"/>
  <c r="BH276"/>
  <c r="BG276"/>
  <c r="BF276"/>
  <c r="T276"/>
  <c r="R276"/>
  <c r="P276"/>
  <c r="BI271"/>
  <c r="BH271"/>
  <c r="BG271"/>
  <c r="BF271"/>
  <c r="T271"/>
  <c r="R271"/>
  <c r="P271"/>
  <c r="BI266"/>
  <c r="BH266"/>
  <c r="BG266"/>
  <c r="BF266"/>
  <c r="T266"/>
  <c r="R266"/>
  <c r="P266"/>
  <c r="BI259"/>
  <c r="BH259"/>
  <c r="BG259"/>
  <c r="BF259"/>
  <c r="T259"/>
  <c r="R259"/>
  <c r="P259"/>
  <c r="BI254"/>
  <c r="BH254"/>
  <c r="BG254"/>
  <c r="BF254"/>
  <c r="T254"/>
  <c r="R254"/>
  <c r="P254"/>
  <c r="BI249"/>
  <c r="BH249"/>
  <c r="BG249"/>
  <c r="BF249"/>
  <c r="T249"/>
  <c r="R249"/>
  <c r="P249"/>
  <c r="BI244"/>
  <c r="BH244"/>
  <c r="BG244"/>
  <c r="BF244"/>
  <c r="T244"/>
  <c r="R244"/>
  <c r="P244"/>
  <c r="BI239"/>
  <c r="BH239"/>
  <c r="BG239"/>
  <c r="BF239"/>
  <c r="T239"/>
  <c r="R239"/>
  <c r="P239"/>
  <c r="BI234"/>
  <c r="BH234"/>
  <c r="BG234"/>
  <c r="BF234"/>
  <c r="T234"/>
  <c r="R234"/>
  <c r="P234"/>
  <c r="BI229"/>
  <c r="BH229"/>
  <c r="BG229"/>
  <c r="BF229"/>
  <c r="T229"/>
  <c r="R229"/>
  <c r="P229"/>
  <c r="BI224"/>
  <c r="BH224"/>
  <c r="BG224"/>
  <c r="BF224"/>
  <c r="T224"/>
  <c r="R224"/>
  <c r="P224"/>
  <c r="BI219"/>
  <c r="BH219"/>
  <c r="BG219"/>
  <c r="BF219"/>
  <c r="T219"/>
  <c r="R219"/>
  <c r="P219"/>
  <c r="BI214"/>
  <c r="BH214"/>
  <c r="BG214"/>
  <c r="BF214"/>
  <c r="T214"/>
  <c r="R214"/>
  <c r="P214"/>
  <c r="BI208"/>
  <c r="BH208"/>
  <c r="BG208"/>
  <c r="BF208"/>
  <c r="T208"/>
  <c r="R208"/>
  <c r="P208"/>
  <c r="BI203"/>
  <c r="BH203"/>
  <c r="BG203"/>
  <c r="BF203"/>
  <c r="T203"/>
  <c r="R203"/>
  <c r="P203"/>
  <c r="BI198"/>
  <c r="BH198"/>
  <c r="BG198"/>
  <c r="BF198"/>
  <c r="T198"/>
  <c r="R198"/>
  <c r="P198"/>
  <c r="BI193"/>
  <c r="BH193"/>
  <c r="BG193"/>
  <c r="BF193"/>
  <c r="T193"/>
  <c r="R193"/>
  <c r="P193"/>
  <c r="BI188"/>
  <c r="BH188"/>
  <c r="BG188"/>
  <c r="BF188"/>
  <c r="T188"/>
  <c r="R188"/>
  <c r="P188"/>
  <c r="BI183"/>
  <c r="BH183"/>
  <c r="BG183"/>
  <c r="BF183"/>
  <c r="T183"/>
  <c r="R183"/>
  <c r="P183"/>
  <c r="BI178"/>
  <c r="BH178"/>
  <c r="BG178"/>
  <c r="BF178"/>
  <c r="T178"/>
  <c r="R178"/>
  <c r="P178"/>
  <c r="BI173"/>
  <c r="BH173"/>
  <c r="BG173"/>
  <c r="BF173"/>
  <c r="T173"/>
  <c r="R173"/>
  <c r="P173"/>
  <c r="BI168"/>
  <c r="BH168"/>
  <c r="BG168"/>
  <c r="BF168"/>
  <c r="T168"/>
  <c r="R168"/>
  <c r="P168"/>
  <c r="BI163"/>
  <c r="BH163"/>
  <c r="BG163"/>
  <c r="BF163"/>
  <c r="T163"/>
  <c r="R163"/>
  <c r="P163"/>
  <c r="BI158"/>
  <c r="BH158"/>
  <c r="BG158"/>
  <c r="BF158"/>
  <c r="T158"/>
  <c r="R158"/>
  <c r="P158"/>
  <c r="BI153"/>
  <c r="BH153"/>
  <c r="BG153"/>
  <c r="BF153"/>
  <c r="T153"/>
  <c r="R153"/>
  <c r="P153"/>
  <c r="BI148"/>
  <c r="BH148"/>
  <c r="BG148"/>
  <c r="BF148"/>
  <c r="T148"/>
  <c r="R148"/>
  <c r="P148"/>
  <c r="BI143"/>
  <c r="BH143"/>
  <c r="BG143"/>
  <c r="BF143"/>
  <c r="T143"/>
  <c r="R143"/>
  <c r="P143"/>
  <c r="BI138"/>
  <c r="BH138"/>
  <c r="BG138"/>
  <c r="BF138"/>
  <c r="T138"/>
  <c r="R138"/>
  <c r="P138"/>
  <c r="BI133"/>
  <c r="BH133"/>
  <c r="BG133"/>
  <c r="BF133"/>
  <c r="T133"/>
  <c r="R133"/>
  <c r="P133"/>
  <c r="BI128"/>
  <c r="BH128"/>
  <c r="BG128"/>
  <c r="BF128"/>
  <c r="T128"/>
  <c r="R128"/>
  <c r="P128"/>
  <c r="BI123"/>
  <c r="BH123"/>
  <c r="BG123"/>
  <c r="BF123"/>
  <c r="T123"/>
  <c r="R123"/>
  <c r="P123"/>
  <c r="BI118"/>
  <c r="BH118"/>
  <c r="BG118"/>
  <c r="BF118"/>
  <c r="T118"/>
  <c r="R118"/>
  <c r="P118"/>
  <c r="BI113"/>
  <c r="BH113"/>
  <c r="BG113"/>
  <c r="BF113"/>
  <c r="T113"/>
  <c r="R113"/>
  <c r="P113"/>
  <c r="BI108"/>
  <c r="BH108"/>
  <c r="BG108"/>
  <c r="BF108"/>
  <c r="T108"/>
  <c r="R108"/>
  <c r="P108"/>
  <c r="BI103"/>
  <c r="BH103"/>
  <c r="BG103"/>
  <c r="BF103"/>
  <c r="T103"/>
  <c r="R103"/>
  <c r="P103"/>
  <c r="J97"/>
  <c r="J96"/>
  <c r="F94"/>
  <c r="E92"/>
  <c r="J63"/>
  <c r="J62"/>
  <c r="F60"/>
  <c r="E58"/>
  <c r="J22"/>
  <c r="E22"/>
  <c r="F63"/>
  <c r="J21"/>
  <c r="J19"/>
  <c r="E19"/>
  <c r="F96"/>
  <c r="J18"/>
  <c r="J16"/>
  <c r="J60"/>
  <c r="E7"/>
  <c r="E86"/>
  <c i="9" r="J41"/>
  <c r="J40"/>
  <c i="1" r="AY64"/>
  <c i="9" r="J39"/>
  <c i="1" r="AX64"/>
  <c i="9" r="BI421"/>
  <c r="BH421"/>
  <c r="BG421"/>
  <c r="BF421"/>
  <c r="T421"/>
  <c r="T415"/>
  <c r="R421"/>
  <c r="R415"/>
  <c r="P421"/>
  <c r="P415"/>
  <c r="BI416"/>
  <c r="BH416"/>
  <c r="BG416"/>
  <c r="BF416"/>
  <c r="T416"/>
  <c r="R416"/>
  <c r="P416"/>
  <c r="BI410"/>
  <c r="BH410"/>
  <c r="BG410"/>
  <c r="BF410"/>
  <c r="T410"/>
  <c r="R410"/>
  <c r="P410"/>
  <c r="BI405"/>
  <c r="BH405"/>
  <c r="BG405"/>
  <c r="BF405"/>
  <c r="T405"/>
  <c r="R405"/>
  <c r="P405"/>
  <c r="BI400"/>
  <c r="BH400"/>
  <c r="BG400"/>
  <c r="BF400"/>
  <c r="T400"/>
  <c r="R400"/>
  <c r="P400"/>
  <c r="BI395"/>
  <c r="BH395"/>
  <c r="BG395"/>
  <c r="BF395"/>
  <c r="T395"/>
  <c r="R395"/>
  <c r="P395"/>
  <c r="BI390"/>
  <c r="BH390"/>
  <c r="BG390"/>
  <c r="BF390"/>
  <c r="T390"/>
  <c r="R390"/>
  <c r="P390"/>
  <c r="BI385"/>
  <c r="BH385"/>
  <c r="BG385"/>
  <c r="BF385"/>
  <c r="T385"/>
  <c r="R385"/>
  <c r="P385"/>
  <c r="BI380"/>
  <c r="BH380"/>
  <c r="BG380"/>
  <c r="BF380"/>
  <c r="T380"/>
  <c r="R380"/>
  <c r="P380"/>
  <c r="BI375"/>
  <c r="BH375"/>
  <c r="BG375"/>
  <c r="BF375"/>
  <c r="T375"/>
  <c r="R375"/>
  <c r="P375"/>
  <c r="BI370"/>
  <c r="BH370"/>
  <c r="BG370"/>
  <c r="BF370"/>
  <c r="T370"/>
  <c r="R370"/>
  <c r="P370"/>
  <c r="BI365"/>
  <c r="BH365"/>
  <c r="BG365"/>
  <c r="BF365"/>
  <c r="T365"/>
  <c r="R365"/>
  <c r="P365"/>
  <c r="BI360"/>
  <c r="BH360"/>
  <c r="BG360"/>
  <c r="BF360"/>
  <c r="T360"/>
  <c r="R360"/>
  <c r="P360"/>
  <c r="BI355"/>
  <c r="BH355"/>
  <c r="BG355"/>
  <c r="BF355"/>
  <c r="T355"/>
  <c r="R355"/>
  <c r="P355"/>
  <c r="BI350"/>
  <c r="BH350"/>
  <c r="BG350"/>
  <c r="BF350"/>
  <c r="T350"/>
  <c r="R350"/>
  <c r="P350"/>
  <c r="BI345"/>
  <c r="BH345"/>
  <c r="BG345"/>
  <c r="BF345"/>
  <c r="T345"/>
  <c r="R345"/>
  <c r="P345"/>
  <c r="BI340"/>
  <c r="BH340"/>
  <c r="BG340"/>
  <c r="BF340"/>
  <c r="T340"/>
  <c r="R340"/>
  <c r="P340"/>
  <c r="BI335"/>
  <c r="BH335"/>
  <c r="BG335"/>
  <c r="BF335"/>
  <c r="T335"/>
  <c r="R335"/>
  <c r="P335"/>
  <c r="BI330"/>
  <c r="BH330"/>
  <c r="BG330"/>
  <c r="BF330"/>
  <c r="T330"/>
  <c r="R330"/>
  <c r="P330"/>
  <c r="BI325"/>
  <c r="BH325"/>
  <c r="BG325"/>
  <c r="BF325"/>
  <c r="T325"/>
  <c r="R325"/>
  <c r="P325"/>
  <c r="BI320"/>
  <c r="BH320"/>
  <c r="BG320"/>
  <c r="BF320"/>
  <c r="T320"/>
  <c r="R320"/>
  <c r="P320"/>
  <c r="BI315"/>
  <c r="BH315"/>
  <c r="BG315"/>
  <c r="BF315"/>
  <c r="T315"/>
  <c r="R315"/>
  <c r="P315"/>
  <c r="BI310"/>
  <c r="BH310"/>
  <c r="BG310"/>
  <c r="BF310"/>
  <c r="T310"/>
  <c r="R310"/>
  <c r="P310"/>
  <c r="BI305"/>
  <c r="BH305"/>
  <c r="BG305"/>
  <c r="BF305"/>
  <c r="T305"/>
  <c r="R305"/>
  <c r="P305"/>
  <c r="BI300"/>
  <c r="BH300"/>
  <c r="BG300"/>
  <c r="BF300"/>
  <c r="T300"/>
  <c r="R300"/>
  <c r="P300"/>
  <c r="BI295"/>
  <c r="BH295"/>
  <c r="BG295"/>
  <c r="BF295"/>
  <c r="T295"/>
  <c r="R295"/>
  <c r="P295"/>
  <c r="BI290"/>
  <c r="BH290"/>
  <c r="BG290"/>
  <c r="BF290"/>
  <c r="T290"/>
  <c r="R290"/>
  <c r="P290"/>
  <c r="BI285"/>
  <c r="BH285"/>
  <c r="BG285"/>
  <c r="BF285"/>
  <c r="T285"/>
  <c r="R285"/>
  <c r="P285"/>
  <c r="BI280"/>
  <c r="BH280"/>
  <c r="BG280"/>
  <c r="BF280"/>
  <c r="T280"/>
  <c r="R280"/>
  <c r="P280"/>
  <c r="BI275"/>
  <c r="BH275"/>
  <c r="BG275"/>
  <c r="BF275"/>
  <c r="T275"/>
  <c r="R275"/>
  <c r="P275"/>
  <c r="BI270"/>
  <c r="BH270"/>
  <c r="BG270"/>
  <c r="BF270"/>
  <c r="T270"/>
  <c r="R270"/>
  <c r="P270"/>
  <c r="BI264"/>
  <c r="BH264"/>
  <c r="BG264"/>
  <c r="BF264"/>
  <c r="T264"/>
  <c r="R264"/>
  <c r="P264"/>
  <c r="BI259"/>
  <c r="BH259"/>
  <c r="BG259"/>
  <c r="BF259"/>
  <c r="T259"/>
  <c r="R259"/>
  <c r="P259"/>
  <c r="BI254"/>
  <c r="BH254"/>
  <c r="BG254"/>
  <c r="BF254"/>
  <c r="T254"/>
  <c r="R254"/>
  <c r="P254"/>
  <c r="BI249"/>
  <c r="BH249"/>
  <c r="BG249"/>
  <c r="BF249"/>
  <c r="T249"/>
  <c r="R249"/>
  <c r="P249"/>
  <c r="BI244"/>
  <c r="BH244"/>
  <c r="BG244"/>
  <c r="BF244"/>
  <c r="T244"/>
  <c r="R244"/>
  <c r="P244"/>
  <c r="BI239"/>
  <c r="BH239"/>
  <c r="BG239"/>
  <c r="BF239"/>
  <c r="T239"/>
  <c r="R239"/>
  <c r="P239"/>
  <c r="BI234"/>
  <c r="BH234"/>
  <c r="BG234"/>
  <c r="BF234"/>
  <c r="T234"/>
  <c r="R234"/>
  <c r="P234"/>
  <c r="BI229"/>
  <c r="BH229"/>
  <c r="BG229"/>
  <c r="BF229"/>
  <c r="T229"/>
  <c r="R229"/>
  <c r="P229"/>
  <c r="BI224"/>
  <c r="BH224"/>
  <c r="BG224"/>
  <c r="BF224"/>
  <c r="T224"/>
  <c r="R224"/>
  <c r="P224"/>
  <c r="BI219"/>
  <c r="BH219"/>
  <c r="BG219"/>
  <c r="BF219"/>
  <c r="T219"/>
  <c r="R219"/>
  <c r="P219"/>
  <c r="BI214"/>
  <c r="BH214"/>
  <c r="BG214"/>
  <c r="BF214"/>
  <c r="T214"/>
  <c r="R214"/>
  <c r="P214"/>
  <c r="BI209"/>
  <c r="BH209"/>
  <c r="BG209"/>
  <c r="BF209"/>
  <c r="T209"/>
  <c r="R209"/>
  <c r="P209"/>
  <c r="BI204"/>
  <c r="BH204"/>
  <c r="BG204"/>
  <c r="BF204"/>
  <c r="T204"/>
  <c r="R204"/>
  <c r="P204"/>
  <c r="BI198"/>
  <c r="BH198"/>
  <c r="BG198"/>
  <c r="BF198"/>
  <c r="T198"/>
  <c r="R198"/>
  <c r="P198"/>
  <c r="BI193"/>
  <c r="BH193"/>
  <c r="BG193"/>
  <c r="BF193"/>
  <c r="T193"/>
  <c r="R193"/>
  <c r="P193"/>
  <c r="BI188"/>
  <c r="BH188"/>
  <c r="BG188"/>
  <c r="BF188"/>
  <c r="T188"/>
  <c r="R188"/>
  <c r="P188"/>
  <c r="BI183"/>
  <c r="BH183"/>
  <c r="BG183"/>
  <c r="BF183"/>
  <c r="T183"/>
  <c r="R183"/>
  <c r="P183"/>
  <c r="BI177"/>
  <c r="BH177"/>
  <c r="BG177"/>
  <c r="BF177"/>
  <c r="T177"/>
  <c r="R177"/>
  <c r="P177"/>
  <c r="BI172"/>
  <c r="BH172"/>
  <c r="BG172"/>
  <c r="BF172"/>
  <c r="T172"/>
  <c r="R172"/>
  <c r="P172"/>
  <c r="BI166"/>
  <c r="BH166"/>
  <c r="BG166"/>
  <c r="BF166"/>
  <c r="T166"/>
  <c r="R166"/>
  <c r="P166"/>
  <c r="BI161"/>
  <c r="BH161"/>
  <c r="BG161"/>
  <c r="BF161"/>
  <c r="T161"/>
  <c r="R161"/>
  <c r="P161"/>
  <c r="BI156"/>
  <c r="BH156"/>
  <c r="BG156"/>
  <c r="BF156"/>
  <c r="T156"/>
  <c r="R156"/>
  <c r="P156"/>
  <c r="BI151"/>
  <c r="BH151"/>
  <c r="BG151"/>
  <c r="BF151"/>
  <c r="T151"/>
  <c r="R151"/>
  <c r="P151"/>
  <c r="BI146"/>
  <c r="BH146"/>
  <c r="BG146"/>
  <c r="BF146"/>
  <c r="T146"/>
  <c r="R146"/>
  <c r="P146"/>
  <c r="BI141"/>
  <c r="BH141"/>
  <c r="BG141"/>
  <c r="BF141"/>
  <c r="T141"/>
  <c r="R141"/>
  <c r="P141"/>
  <c r="BI136"/>
  <c r="BH136"/>
  <c r="BG136"/>
  <c r="BF136"/>
  <c r="T136"/>
  <c r="R136"/>
  <c r="P136"/>
  <c r="BI131"/>
  <c r="BH131"/>
  <c r="BG131"/>
  <c r="BF131"/>
  <c r="T131"/>
  <c r="R131"/>
  <c r="P131"/>
  <c r="BI126"/>
  <c r="BH126"/>
  <c r="BG126"/>
  <c r="BF126"/>
  <c r="T126"/>
  <c r="R126"/>
  <c r="P126"/>
  <c r="BI121"/>
  <c r="BH121"/>
  <c r="BG121"/>
  <c r="BF121"/>
  <c r="T121"/>
  <c r="R121"/>
  <c r="P121"/>
  <c r="BI116"/>
  <c r="BH116"/>
  <c r="BG116"/>
  <c r="BF116"/>
  <c r="T116"/>
  <c r="R116"/>
  <c r="P116"/>
  <c r="BI111"/>
  <c r="BH111"/>
  <c r="BG111"/>
  <c r="BF111"/>
  <c r="T111"/>
  <c r="R111"/>
  <c r="P111"/>
  <c r="BI106"/>
  <c r="BH106"/>
  <c r="BG106"/>
  <c r="BF106"/>
  <c r="T106"/>
  <c r="R106"/>
  <c r="P106"/>
  <c r="BI101"/>
  <c r="BH101"/>
  <c r="BG101"/>
  <c r="BF101"/>
  <c r="T101"/>
  <c r="R101"/>
  <c r="P101"/>
  <c r="J95"/>
  <c r="J94"/>
  <c r="F92"/>
  <c r="E90"/>
  <c r="J63"/>
  <c r="J62"/>
  <c r="F60"/>
  <c r="E58"/>
  <c r="J22"/>
  <c r="E22"/>
  <c r="F63"/>
  <c r="J21"/>
  <c r="J19"/>
  <c r="E19"/>
  <c r="F94"/>
  <c r="J18"/>
  <c r="J16"/>
  <c r="J60"/>
  <c r="E7"/>
  <c r="E52"/>
  <c i="8" r="J41"/>
  <c r="J40"/>
  <c i="1" r="AY63"/>
  <c i="8" r="J39"/>
  <c i="1" r="AX63"/>
  <c i="8" r="BI187"/>
  <c r="BH187"/>
  <c r="BG187"/>
  <c r="BF187"/>
  <c r="T187"/>
  <c r="R187"/>
  <c r="P187"/>
  <c r="BI184"/>
  <c r="BH184"/>
  <c r="BG184"/>
  <c r="BF184"/>
  <c r="T184"/>
  <c r="R184"/>
  <c r="P184"/>
  <c r="BI179"/>
  <c r="BH179"/>
  <c r="BG179"/>
  <c r="BF179"/>
  <c r="T179"/>
  <c r="R179"/>
  <c r="P179"/>
  <c r="BI174"/>
  <c r="BH174"/>
  <c r="BG174"/>
  <c r="BF174"/>
  <c r="T174"/>
  <c r="R174"/>
  <c r="P174"/>
  <c r="BI169"/>
  <c r="BH169"/>
  <c r="BG169"/>
  <c r="BF169"/>
  <c r="T169"/>
  <c r="R169"/>
  <c r="P169"/>
  <c r="BI164"/>
  <c r="BH164"/>
  <c r="BG164"/>
  <c r="BF164"/>
  <c r="T164"/>
  <c r="R164"/>
  <c r="P164"/>
  <c r="BI159"/>
  <c r="BH159"/>
  <c r="BG159"/>
  <c r="BF159"/>
  <c r="T159"/>
  <c r="R159"/>
  <c r="P159"/>
  <c r="BI154"/>
  <c r="BH154"/>
  <c r="BG154"/>
  <c r="BF154"/>
  <c r="T154"/>
  <c r="R154"/>
  <c r="P154"/>
  <c r="BI149"/>
  <c r="BH149"/>
  <c r="BG149"/>
  <c r="BF149"/>
  <c r="T149"/>
  <c r="R149"/>
  <c r="P149"/>
  <c r="BI144"/>
  <c r="BH144"/>
  <c r="BG144"/>
  <c r="BF144"/>
  <c r="T144"/>
  <c r="R144"/>
  <c r="P144"/>
  <c r="BI139"/>
  <c r="BH139"/>
  <c r="BG139"/>
  <c r="BF139"/>
  <c r="T139"/>
  <c r="R139"/>
  <c r="P139"/>
  <c r="BI134"/>
  <c r="BH134"/>
  <c r="BG134"/>
  <c r="BF134"/>
  <c r="T134"/>
  <c r="R134"/>
  <c r="P134"/>
  <c r="BI129"/>
  <c r="BH129"/>
  <c r="BG129"/>
  <c r="BF129"/>
  <c r="T129"/>
  <c r="R129"/>
  <c r="P129"/>
  <c r="BI124"/>
  <c r="BH124"/>
  <c r="BG124"/>
  <c r="BF124"/>
  <c r="T124"/>
  <c r="R124"/>
  <c r="P124"/>
  <c r="BI120"/>
  <c r="BH120"/>
  <c r="BG120"/>
  <c r="BF120"/>
  <c r="T120"/>
  <c r="R120"/>
  <c r="P120"/>
  <c r="BI115"/>
  <c r="BH115"/>
  <c r="BG115"/>
  <c r="BF115"/>
  <c r="T115"/>
  <c r="R115"/>
  <c r="P115"/>
  <c r="BI110"/>
  <c r="BH110"/>
  <c r="BG110"/>
  <c r="BF110"/>
  <c r="T110"/>
  <c r="R110"/>
  <c r="P110"/>
  <c r="BI106"/>
  <c r="BH106"/>
  <c r="BG106"/>
  <c r="BF106"/>
  <c r="T106"/>
  <c r="R106"/>
  <c r="P106"/>
  <c r="BI103"/>
  <c r="BH103"/>
  <c r="BG103"/>
  <c r="BF103"/>
  <c r="T103"/>
  <c r="R103"/>
  <c r="P103"/>
  <c r="BI98"/>
  <c r="BH98"/>
  <c r="BG98"/>
  <c r="BF98"/>
  <c r="T98"/>
  <c r="R98"/>
  <c r="P98"/>
  <c r="J92"/>
  <c r="J91"/>
  <c r="F89"/>
  <c r="E87"/>
  <c r="J63"/>
  <c r="J62"/>
  <c r="F60"/>
  <c r="E58"/>
  <c r="J22"/>
  <c r="E22"/>
  <c r="F92"/>
  <c r="J21"/>
  <c r="J19"/>
  <c r="E19"/>
  <c r="F62"/>
  <c r="J18"/>
  <c r="J16"/>
  <c r="J60"/>
  <c r="E7"/>
  <c r="E81"/>
  <c i="7" r="J41"/>
  <c r="J40"/>
  <c i="1" r="AY62"/>
  <c i="7" r="J39"/>
  <c i="1" r="AX62"/>
  <c i="7" r="BI472"/>
  <c r="BH472"/>
  <c r="BG472"/>
  <c r="BF472"/>
  <c r="T472"/>
  <c r="R472"/>
  <c r="P472"/>
  <c r="BI467"/>
  <c r="BH467"/>
  <c r="BG467"/>
  <c r="BF467"/>
  <c r="T467"/>
  <c r="R467"/>
  <c r="P467"/>
  <c r="BI462"/>
  <c r="BH462"/>
  <c r="BG462"/>
  <c r="BF462"/>
  <c r="T462"/>
  <c r="R462"/>
  <c r="P462"/>
  <c r="BI457"/>
  <c r="BH457"/>
  <c r="BG457"/>
  <c r="BF457"/>
  <c r="T457"/>
  <c r="R457"/>
  <c r="P457"/>
  <c r="BI452"/>
  <c r="BH452"/>
  <c r="BG452"/>
  <c r="BF452"/>
  <c r="T452"/>
  <c r="R452"/>
  <c r="P452"/>
  <c r="BI447"/>
  <c r="BH447"/>
  <c r="BG447"/>
  <c r="BF447"/>
  <c r="T447"/>
  <c r="R447"/>
  <c r="P447"/>
  <c r="BI442"/>
  <c r="BH442"/>
  <c r="BG442"/>
  <c r="BF442"/>
  <c r="T442"/>
  <c r="R442"/>
  <c r="P442"/>
  <c r="BI437"/>
  <c r="BH437"/>
  <c r="BG437"/>
  <c r="BF437"/>
  <c r="T437"/>
  <c r="R437"/>
  <c r="P437"/>
  <c r="BI432"/>
  <c r="BH432"/>
  <c r="BG432"/>
  <c r="BF432"/>
  <c r="T432"/>
  <c r="R432"/>
  <c r="P432"/>
  <c r="BI428"/>
  <c r="BH428"/>
  <c r="BG428"/>
  <c r="BF428"/>
  <c r="T428"/>
  <c r="R428"/>
  <c r="P428"/>
  <c r="BI424"/>
  <c r="BH424"/>
  <c r="BG424"/>
  <c r="BF424"/>
  <c r="T424"/>
  <c r="R424"/>
  <c r="P424"/>
  <c r="BI420"/>
  <c r="BH420"/>
  <c r="BG420"/>
  <c r="BF420"/>
  <c r="T420"/>
  <c r="R420"/>
  <c r="P420"/>
  <c r="BI415"/>
  <c r="BH415"/>
  <c r="BG415"/>
  <c r="BF415"/>
  <c r="T415"/>
  <c r="R415"/>
  <c r="P415"/>
  <c r="BI410"/>
  <c r="BH410"/>
  <c r="BG410"/>
  <c r="BF410"/>
  <c r="T410"/>
  <c r="R410"/>
  <c r="P410"/>
  <c r="BI405"/>
  <c r="BH405"/>
  <c r="BG405"/>
  <c r="BF405"/>
  <c r="T405"/>
  <c r="R405"/>
  <c r="P405"/>
  <c r="BI400"/>
  <c r="BH400"/>
  <c r="BG400"/>
  <c r="BF400"/>
  <c r="T400"/>
  <c r="R400"/>
  <c r="P400"/>
  <c r="BI396"/>
  <c r="BH396"/>
  <c r="BG396"/>
  <c r="BF396"/>
  <c r="T396"/>
  <c r="R396"/>
  <c r="P396"/>
  <c r="BI392"/>
  <c r="BH392"/>
  <c r="BG392"/>
  <c r="BF392"/>
  <c r="T392"/>
  <c r="R392"/>
  <c r="P392"/>
  <c r="BI387"/>
  <c r="BH387"/>
  <c r="BG387"/>
  <c r="BF387"/>
  <c r="T387"/>
  <c r="R387"/>
  <c r="P387"/>
  <c r="BI382"/>
  <c r="BH382"/>
  <c r="BG382"/>
  <c r="BF382"/>
  <c r="T382"/>
  <c r="R382"/>
  <c r="P382"/>
  <c r="BI377"/>
  <c r="BH377"/>
  <c r="BG377"/>
  <c r="BF377"/>
  <c r="T377"/>
  <c r="R377"/>
  <c r="P377"/>
  <c r="BI372"/>
  <c r="BH372"/>
  <c r="BG372"/>
  <c r="BF372"/>
  <c r="T372"/>
  <c r="R372"/>
  <c r="P372"/>
  <c r="BI367"/>
  <c r="BH367"/>
  <c r="BG367"/>
  <c r="BF367"/>
  <c r="T367"/>
  <c r="R367"/>
  <c r="P367"/>
  <c r="BI362"/>
  <c r="BH362"/>
  <c r="BG362"/>
  <c r="BF362"/>
  <c r="T362"/>
  <c r="R362"/>
  <c r="P362"/>
  <c r="BI357"/>
  <c r="BH357"/>
  <c r="BG357"/>
  <c r="BF357"/>
  <c r="T357"/>
  <c r="R357"/>
  <c r="P357"/>
  <c r="BI352"/>
  <c r="BH352"/>
  <c r="BG352"/>
  <c r="BF352"/>
  <c r="T352"/>
  <c r="R352"/>
  <c r="P352"/>
  <c r="BI348"/>
  <c r="BH348"/>
  <c r="BG348"/>
  <c r="BF348"/>
  <c r="T348"/>
  <c r="R348"/>
  <c r="P348"/>
  <c r="BI345"/>
  <c r="BH345"/>
  <c r="BG345"/>
  <c r="BF345"/>
  <c r="T345"/>
  <c r="R345"/>
  <c r="P345"/>
  <c r="BI342"/>
  <c r="BH342"/>
  <c r="BG342"/>
  <c r="BF342"/>
  <c r="T342"/>
  <c r="R342"/>
  <c r="P342"/>
  <c r="BI337"/>
  <c r="BH337"/>
  <c r="BG337"/>
  <c r="BF337"/>
  <c r="T337"/>
  <c r="R337"/>
  <c r="P337"/>
  <c r="BI332"/>
  <c r="BH332"/>
  <c r="BG332"/>
  <c r="BF332"/>
  <c r="T332"/>
  <c r="R332"/>
  <c r="P332"/>
  <c r="BI327"/>
  <c r="BH327"/>
  <c r="BG327"/>
  <c r="BF327"/>
  <c r="T327"/>
  <c r="R327"/>
  <c r="P327"/>
  <c r="BI322"/>
  <c r="BH322"/>
  <c r="BG322"/>
  <c r="BF322"/>
  <c r="T322"/>
  <c r="R322"/>
  <c r="P322"/>
  <c r="BI317"/>
  <c r="BH317"/>
  <c r="BG317"/>
  <c r="BF317"/>
  <c r="T317"/>
  <c r="R317"/>
  <c r="P317"/>
  <c r="BI312"/>
  <c r="BH312"/>
  <c r="BG312"/>
  <c r="BF312"/>
  <c r="T312"/>
  <c r="R312"/>
  <c r="P312"/>
  <c r="BI307"/>
  <c r="BH307"/>
  <c r="BG307"/>
  <c r="BF307"/>
  <c r="T307"/>
  <c r="R307"/>
  <c r="P307"/>
  <c r="BI302"/>
  <c r="BH302"/>
  <c r="BG302"/>
  <c r="BF302"/>
  <c r="T302"/>
  <c r="R302"/>
  <c r="P302"/>
  <c r="BI297"/>
  <c r="BH297"/>
  <c r="BG297"/>
  <c r="BF297"/>
  <c r="T297"/>
  <c r="R297"/>
  <c r="P297"/>
  <c r="BI292"/>
  <c r="BH292"/>
  <c r="BG292"/>
  <c r="BF292"/>
  <c r="T292"/>
  <c r="R292"/>
  <c r="P292"/>
  <c r="BI287"/>
  <c r="BH287"/>
  <c r="BG287"/>
  <c r="BF287"/>
  <c r="T287"/>
  <c r="R287"/>
  <c r="P287"/>
  <c r="BI282"/>
  <c r="BH282"/>
  <c r="BG282"/>
  <c r="BF282"/>
  <c r="T282"/>
  <c r="R282"/>
  <c r="P282"/>
  <c r="BI277"/>
  <c r="BH277"/>
  <c r="BG277"/>
  <c r="BF277"/>
  <c r="T277"/>
  <c r="R277"/>
  <c r="P277"/>
  <c r="BI272"/>
  <c r="BH272"/>
  <c r="BG272"/>
  <c r="BF272"/>
  <c r="T272"/>
  <c r="R272"/>
  <c r="P272"/>
  <c r="BI267"/>
  <c r="BH267"/>
  <c r="BG267"/>
  <c r="BF267"/>
  <c r="T267"/>
  <c r="R267"/>
  <c r="P267"/>
  <c r="BI262"/>
  <c r="BH262"/>
  <c r="BG262"/>
  <c r="BF262"/>
  <c r="T262"/>
  <c r="R262"/>
  <c r="P262"/>
  <c r="BI257"/>
  <c r="BH257"/>
  <c r="BG257"/>
  <c r="BF257"/>
  <c r="T257"/>
  <c r="R257"/>
  <c r="P257"/>
  <c r="BI252"/>
  <c r="BH252"/>
  <c r="BG252"/>
  <c r="BF252"/>
  <c r="T252"/>
  <c r="R252"/>
  <c r="P252"/>
  <c r="BI247"/>
  <c r="BH247"/>
  <c r="BG247"/>
  <c r="BF247"/>
  <c r="T247"/>
  <c r="R247"/>
  <c r="P247"/>
  <c r="BI242"/>
  <c r="BH242"/>
  <c r="BG242"/>
  <c r="BF242"/>
  <c r="T242"/>
  <c r="R242"/>
  <c r="P242"/>
  <c r="BI237"/>
  <c r="BH237"/>
  <c r="BG237"/>
  <c r="BF237"/>
  <c r="T237"/>
  <c r="R237"/>
  <c r="P237"/>
  <c r="BI232"/>
  <c r="BH232"/>
  <c r="BG232"/>
  <c r="BF232"/>
  <c r="T232"/>
  <c r="R232"/>
  <c r="P232"/>
  <c r="BI227"/>
  <c r="BH227"/>
  <c r="BG227"/>
  <c r="BF227"/>
  <c r="T227"/>
  <c r="R227"/>
  <c r="P227"/>
  <c r="BI222"/>
  <c r="BH222"/>
  <c r="BG222"/>
  <c r="BF222"/>
  <c r="T222"/>
  <c r="R222"/>
  <c r="P222"/>
  <c r="BI217"/>
  <c r="BH217"/>
  <c r="BG217"/>
  <c r="BF217"/>
  <c r="T217"/>
  <c r="R217"/>
  <c r="P217"/>
  <c r="BI212"/>
  <c r="BH212"/>
  <c r="BG212"/>
  <c r="BF212"/>
  <c r="T212"/>
  <c r="R212"/>
  <c r="P212"/>
  <c r="BI207"/>
  <c r="BH207"/>
  <c r="BG207"/>
  <c r="BF207"/>
  <c r="T207"/>
  <c r="R207"/>
  <c r="P207"/>
  <c r="BI202"/>
  <c r="BH202"/>
  <c r="BG202"/>
  <c r="BF202"/>
  <c r="T202"/>
  <c r="R202"/>
  <c r="P202"/>
  <c r="BI197"/>
  <c r="BH197"/>
  <c r="BG197"/>
  <c r="BF197"/>
  <c r="T197"/>
  <c r="R197"/>
  <c r="P197"/>
  <c r="BI192"/>
  <c r="BH192"/>
  <c r="BG192"/>
  <c r="BF192"/>
  <c r="T192"/>
  <c r="R192"/>
  <c r="P192"/>
  <c r="BI187"/>
  <c r="BH187"/>
  <c r="BG187"/>
  <c r="BF187"/>
  <c r="T187"/>
  <c r="R187"/>
  <c r="P187"/>
  <c r="BI182"/>
  <c r="BH182"/>
  <c r="BG182"/>
  <c r="BF182"/>
  <c r="T182"/>
  <c r="R182"/>
  <c r="P182"/>
  <c r="BI178"/>
  <c r="BH178"/>
  <c r="BG178"/>
  <c r="BF178"/>
  <c r="T178"/>
  <c r="R178"/>
  <c r="P178"/>
  <c r="BI173"/>
  <c r="BH173"/>
  <c r="BG173"/>
  <c r="BF173"/>
  <c r="T173"/>
  <c r="R173"/>
  <c r="P173"/>
  <c r="BI168"/>
  <c r="BH168"/>
  <c r="BG168"/>
  <c r="BF168"/>
  <c r="T168"/>
  <c r="R168"/>
  <c r="P168"/>
  <c r="BI163"/>
  <c r="BH163"/>
  <c r="BG163"/>
  <c r="BF163"/>
  <c r="T163"/>
  <c r="R163"/>
  <c r="P163"/>
  <c r="BI158"/>
  <c r="BH158"/>
  <c r="BG158"/>
  <c r="BF158"/>
  <c r="T158"/>
  <c r="R158"/>
  <c r="P158"/>
  <c r="BI153"/>
  <c r="BH153"/>
  <c r="BG153"/>
  <c r="BF153"/>
  <c r="T153"/>
  <c r="R153"/>
  <c r="P153"/>
  <c r="BI148"/>
  <c r="BH148"/>
  <c r="BG148"/>
  <c r="BF148"/>
  <c r="T148"/>
  <c r="R148"/>
  <c r="P148"/>
  <c r="BI143"/>
  <c r="BH143"/>
  <c r="BG143"/>
  <c r="BF143"/>
  <c r="T143"/>
  <c r="R143"/>
  <c r="P143"/>
  <c r="BI138"/>
  <c r="BH138"/>
  <c r="BG138"/>
  <c r="BF138"/>
  <c r="T138"/>
  <c r="R138"/>
  <c r="P138"/>
  <c r="BI136"/>
  <c r="BH136"/>
  <c r="BG136"/>
  <c r="BF136"/>
  <c r="T136"/>
  <c r="R136"/>
  <c r="P136"/>
  <c r="BI134"/>
  <c r="BH134"/>
  <c r="BG134"/>
  <c r="BF134"/>
  <c r="T134"/>
  <c r="R134"/>
  <c r="P134"/>
  <c r="BI129"/>
  <c r="BH129"/>
  <c r="BG129"/>
  <c r="BF129"/>
  <c r="T129"/>
  <c r="R129"/>
  <c r="P129"/>
  <c r="BI124"/>
  <c r="BH124"/>
  <c r="BG124"/>
  <c r="BF124"/>
  <c r="T124"/>
  <c r="R124"/>
  <c r="P124"/>
  <c r="BI119"/>
  <c r="BH119"/>
  <c r="BG119"/>
  <c r="BF119"/>
  <c r="T119"/>
  <c r="R119"/>
  <c r="P119"/>
  <c r="BI114"/>
  <c r="BH114"/>
  <c r="BG114"/>
  <c r="BF114"/>
  <c r="T114"/>
  <c r="R114"/>
  <c r="P114"/>
  <c r="BI110"/>
  <c r="BH110"/>
  <c r="BG110"/>
  <c r="BF110"/>
  <c r="T110"/>
  <c r="R110"/>
  <c r="P110"/>
  <c r="BI105"/>
  <c r="BH105"/>
  <c r="BG105"/>
  <c r="BF105"/>
  <c r="T105"/>
  <c r="R105"/>
  <c r="P105"/>
  <c r="BI100"/>
  <c r="BH100"/>
  <c r="BG100"/>
  <c r="BF100"/>
  <c r="T100"/>
  <c r="R100"/>
  <c r="P100"/>
  <c r="J94"/>
  <c r="J93"/>
  <c r="F91"/>
  <c r="E89"/>
  <c r="J63"/>
  <c r="J62"/>
  <c r="F60"/>
  <c r="E58"/>
  <c r="J22"/>
  <c r="E22"/>
  <c r="F63"/>
  <c r="J21"/>
  <c r="J19"/>
  <c r="E19"/>
  <c r="F93"/>
  <c r="J18"/>
  <c r="J16"/>
  <c r="J60"/>
  <c r="E7"/>
  <c r="E52"/>
  <c i="6" r="J41"/>
  <c r="J40"/>
  <c i="1" r="AY61"/>
  <c i="6" r="J39"/>
  <c i="1" r="AX61"/>
  <c i="6" r="BI386"/>
  <c r="BH386"/>
  <c r="BG386"/>
  <c r="BF386"/>
  <c r="T386"/>
  <c r="R386"/>
  <c r="P386"/>
  <c r="BI384"/>
  <c r="BH384"/>
  <c r="BG384"/>
  <c r="BF384"/>
  <c r="T384"/>
  <c r="R384"/>
  <c r="P384"/>
  <c r="BI382"/>
  <c r="BH382"/>
  <c r="BG382"/>
  <c r="BF382"/>
  <c r="T382"/>
  <c r="R382"/>
  <c r="P382"/>
  <c r="BI380"/>
  <c r="BH380"/>
  <c r="BG380"/>
  <c r="BF380"/>
  <c r="T380"/>
  <c r="R380"/>
  <c r="P380"/>
  <c r="BI378"/>
  <c r="BH378"/>
  <c r="BG378"/>
  <c r="BF378"/>
  <c r="T378"/>
  <c r="R378"/>
  <c r="P378"/>
  <c r="BI376"/>
  <c r="BH376"/>
  <c r="BG376"/>
  <c r="BF376"/>
  <c r="T376"/>
  <c r="R376"/>
  <c r="P376"/>
  <c r="BI374"/>
  <c r="BH374"/>
  <c r="BG374"/>
  <c r="BF374"/>
  <c r="T374"/>
  <c r="R374"/>
  <c r="P374"/>
  <c r="BI372"/>
  <c r="BH372"/>
  <c r="BG372"/>
  <c r="BF372"/>
  <c r="T372"/>
  <c r="R372"/>
  <c r="P372"/>
  <c r="BI370"/>
  <c r="BH370"/>
  <c r="BG370"/>
  <c r="BF370"/>
  <c r="T370"/>
  <c r="R370"/>
  <c r="P370"/>
  <c r="BI368"/>
  <c r="BH368"/>
  <c r="BG368"/>
  <c r="BF368"/>
  <c r="T368"/>
  <c r="R368"/>
  <c r="P368"/>
  <c r="BI366"/>
  <c r="BH366"/>
  <c r="BG366"/>
  <c r="BF366"/>
  <c r="T366"/>
  <c r="R366"/>
  <c r="P366"/>
  <c r="BI364"/>
  <c r="BH364"/>
  <c r="BG364"/>
  <c r="BF364"/>
  <c r="T364"/>
  <c r="R364"/>
  <c r="P364"/>
  <c r="BI362"/>
  <c r="BH362"/>
  <c r="BG362"/>
  <c r="BF362"/>
  <c r="T362"/>
  <c r="R362"/>
  <c r="P362"/>
  <c r="BI360"/>
  <c r="BH360"/>
  <c r="BG360"/>
  <c r="BF360"/>
  <c r="T360"/>
  <c r="R360"/>
  <c r="P360"/>
  <c r="BI358"/>
  <c r="BH358"/>
  <c r="BG358"/>
  <c r="BF358"/>
  <c r="T358"/>
  <c r="R358"/>
  <c r="P358"/>
  <c r="BI356"/>
  <c r="BH356"/>
  <c r="BG356"/>
  <c r="BF356"/>
  <c r="T356"/>
  <c r="R356"/>
  <c r="P356"/>
  <c r="BI354"/>
  <c r="BH354"/>
  <c r="BG354"/>
  <c r="BF354"/>
  <c r="T354"/>
  <c r="R354"/>
  <c r="P354"/>
  <c r="BI352"/>
  <c r="BH352"/>
  <c r="BG352"/>
  <c r="BF352"/>
  <c r="T352"/>
  <c r="R352"/>
  <c r="P352"/>
  <c r="BI350"/>
  <c r="BH350"/>
  <c r="BG350"/>
  <c r="BF350"/>
  <c r="T350"/>
  <c r="R350"/>
  <c r="P350"/>
  <c r="BI348"/>
  <c r="BH348"/>
  <c r="BG348"/>
  <c r="BF348"/>
  <c r="T348"/>
  <c r="R348"/>
  <c r="P348"/>
  <c r="BI346"/>
  <c r="BH346"/>
  <c r="BG346"/>
  <c r="BF346"/>
  <c r="T346"/>
  <c r="R346"/>
  <c r="P346"/>
  <c r="BI343"/>
  <c r="BH343"/>
  <c r="BG343"/>
  <c r="BF343"/>
  <c r="T343"/>
  <c r="R343"/>
  <c r="P343"/>
  <c r="BI341"/>
  <c r="BH341"/>
  <c r="BG341"/>
  <c r="BF341"/>
  <c r="T341"/>
  <c r="R341"/>
  <c r="P341"/>
  <c r="BI339"/>
  <c r="BH339"/>
  <c r="BG339"/>
  <c r="BF339"/>
  <c r="T339"/>
  <c r="R339"/>
  <c r="P339"/>
  <c r="BI337"/>
  <c r="BH337"/>
  <c r="BG337"/>
  <c r="BF337"/>
  <c r="T337"/>
  <c r="R337"/>
  <c r="P337"/>
  <c r="BI335"/>
  <c r="BH335"/>
  <c r="BG335"/>
  <c r="BF335"/>
  <c r="T335"/>
  <c r="R335"/>
  <c r="P335"/>
  <c r="BI333"/>
  <c r="BH333"/>
  <c r="BG333"/>
  <c r="BF333"/>
  <c r="T333"/>
  <c r="R333"/>
  <c r="P333"/>
  <c r="BI331"/>
  <c r="BH331"/>
  <c r="BG331"/>
  <c r="BF331"/>
  <c r="T331"/>
  <c r="R331"/>
  <c r="P331"/>
  <c r="BI329"/>
  <c r="BH329"/>
  <c r="BG329"/>
  <c r="BF329"/>
  <c r="T329"/>
  <c r="R329"/>
  <c r="P329"/>
  <c r="BI327"/>
  <c r="BH327"/>
  <c r="BG327"/>
  <c r="BF327"/>
  <c r="T327"/>
  <c r="R327"/>
  <c r="P327"/>
  <c r="BI325"/>
  <c r="BH325"/>
  <c r="BG325"/>
  <c r="BF325"/>
  <c r="T325"/>
  <c r="R325"/>
  <c r="P325"/>
  <c r="BI323"/>
  <c r="BH323"/>
  <c r="BG323"/>
  <c r="BF323"/>
  <c r="T323"/>
  <c r="R323"/>
  <c r="P323"/>
  <c r="BI321"/>
  <c r="BH321"/>
  <c r="BG321"/>
  <c r="BF321"/>
  <c r="T321"/>
  <c r="R321"/>
  <c r="P321"/>
  <c r="BI319"/>
  <c r="BH319"/>
  <c r="BG319"/>
  <c r="BF319"/>
  <c r="T319"/>
  <c r="R319"/>
  <c r="P319"/>
  <c r="BI317"/>
  <c r="BH317"/>
  <c r="BG317"/>
  <c r="BF317"/>
  <c r="T317"/>
  <c r="R317"/>
  <c r="P317"/>
  <c r="BI314"/>
  <c r="BH314"/>
  <c r="BG314"/>
  <c r="BF314"/>
  <c r="T314"/>
  <c r="R314"/>
  <c r="P314"/>
  <c r="BI312"/>
  <c r="BH312"/>
  <c r="BG312"/>
  <c r="BF312"/>
  <c r="T312"/>
  <c r="R312"/>
  <c r="P312"/>
  <c r="BI310"/>
  <c r="BH310"/>
  <c r="BG310"/>
  <c r="BF310"/>
  <c r="T310"/>
  <c r="R310"/>
  <c r="P310"/>
  <c r="BI308"/>
  <c r="BH308"/>
  <c r="BG308"/>
  <c r="BF308"/>
  <c r="T308"/>
  <c r="R308"/>
  <c r="P308"/>
  <c r="BI306"/>
  <c r="BH306"/>
  <c r="BG306"/>
  <c r="BF306"/>
  <c r="T306"/>
  <c r="R306"/>
  <c r="P306"/>
  <c r="BI304"/>
  <c r="BH304"/>
  <c r="BG304"/>
  <c r="BF304"/>
  <c r="T304"/>
  <c r="R304"/>
  <c r="P304"/>
  <c r="BI302"/>
  <c r="BH302"/>
  <c r="BG302"/>
  <c r="BF302"/>
  <c r="T302"/>
  <c r="R302"/>
  <c r="P302"/>
  <c r="BI300"/>
  <c r="BH300"/>
  <c r="BG300"/>
  <c r="BF300"/>
  <c r="T300"/>
  <c r="R300"/>
  <c r="P300"/>
  <c r="BI298"/>
  <c r="BH298"/>
  <c r="BG298"/>
  <c r="BF298"/>
  <c r="T298"/>
  <c r="R298"/>
  <c r="P298"/>
  <c r="BI295"/>
  <c r="BH295"/>
  <c r="BG295"/>
  <c r="BF295"/>
  <c r="T295"/>
  <c r="R295"/>
  <c r="P295"/>
  <c r="BI293"/>
  <c r="BH293"/>
  <c r="BG293"/>
  <c r="BF293"/>
  <c r="T293"/>
  <c r="R293"/>
  <c r="P293"/>
  <c r="BI291"/>
  <c r="BH291"/>
  <c r="BG291"/>
  <c r="BF291"/>
  <c r="T291"/>
  <c r="R291"/>
  <c r="P291"/>
  <c r="BI289"/>
  <c r="BH289"/>
  <c r="BG289"/>
  <c r="BF289"/>
  <c r="T289"/>
  <c r="R289"/>
  <c r="P289"/>
  <c r="BI287"/>
  <c r="BH287"/>
  <c r="BG287"/>
  <c r="BF287"/>
  <c r="T287"/>
  <c r="R287"/>
  <c r="P287"/>
  <c r="BI285"/>
  <c r="BH285"/>
  <c r="BG285"/>
  <c r="BF285"/>
  <c r="T285"/>
  <c r="R285"/>
  <c r="P285"/>
  <c r="BI283"/>
  <c r="BH283"/>
  <c r="BG283"/>
  <c r="BF283"/>
  <c r="T283"/>
  <c r="R283"/>
  <c r="P283"/>
  <c r="BI281"/>
  <c r="BH281"/>
  <c r="BG281"/>
  <c r="BF281"/>
  <c r="T281"/>
  <c r="R281"/>
  <c r="P281"/>
  <c r="BI279"/>
  <c r="BH279"/>
  <c r="BG279"/>
  <c r="BF279"/>
  <c r="T279"/>
  <c r="R279"/>
  <c r="P279"/>
  <c r="BI277"/>
  <c r="BH277"/>
  <c r="BG277"/>
  <c r="BF277"/>
  <c r="T277"/>
  <c r="R277"/>
  <c r="P277"/>
  <c r="BI275"/>
  <c r="BH275"/>
  <c r="BG275"/>
  <c r="BF275"/>
  <c r="T275"/>
  <c r="R275"/>
  <c r="P275"/>
  <c r="BI273"/>
  <c r="BH273"/>
  <c r="BG273"/>
  <c r="BF273"/>
  <c r="T273"/>
  <c r="R273"/>
  <c r="P273"/>
  <c r="BI270"/>
  <c r="BH270"/>
  <c r="BG270"/>
  <c r="BF270"/>
  <c r="T270"/>
  <c r="R270"/>
  <c r="P270"/>
  <c r="BI268"/>
  <c r="BH268"/>
  <c r="BG268"/>
  <c r="BF268"/>
  <c r="T268"/>
  <c r="R268"/>
  <c r="P268"/>
  <c r="BI266"/>
  <c r="BH266"/>
  <c r="BG266"/>
  <c r="BF266"/>
  <c r="T266"/>
  <c r="R266"/>
  <c r="P266"/>
  <c r="BI264"/>
  <c r="BH264"/>
  <c r="BG264"/>
  <c r="BF264"/>
  <c r="T264"/>
  <c r="R264"/>
  <c r="P264"/>
  <c r="BI262"/>
  <c r="BH262"/>
  <c r="BG262"/>
  <c r="BF262"/>
  <c r="T262"/>
  <c r="R262"/>
  <c r="P262"/>
  <c r="BI260"/>
  <c r="BH260"/>
  <c r="BG260"/>
  <c r="BF260"/>
  <c r="T260"/>
  <c r="R260"/>
  <c r="P260"/>
  <c r="BI258"/>
  <c r="BH258"/>
  <c r="BG258"/>
  <c r="BF258"/>
  <c r="T258"/>
  <c r="R258"/>
  <c r="P258"/>
  <c r="BI256"/>
  <c r="BH256"/>
  <c r="BG256"/>
  <c r="BF256"/>
  <c r="T256"/>
  <c r="R256"/>
  <c r="P256"/>
  <c r="BI254"/>
  <c r="BH254"/>
  <c r="BG254"/>
  <c r="BF254"/>
  <c r="T254"/>
  <c r="R254"/>
  <c r="P254"/>
  <c r="BI252"/>
  <c r="BH252"/>
  <c r="BG252"/>
  <c r="BF252"/>
  <c r="T252"/>
  <c r="R252"/>
  <c r="P252"/>
  <c r="BI250"/>
  <c r="BH250"/>
  <c r="BG250"/>
  <c r="BF250"/>
  <c r="T250"/>
  <c r="R250"/>
  <c r="P250"/>
  <c r="BI248"/>
  <c r="BH248"/>
  <c r="BG248"/>
  <c r="BF248"/>
  <c r="T248"/>
  <c r="R248"/>
  <c r="P248"/>
  <c r="BI246"/>
  <c r="BH246"/>
  <c r="BG246"/>
  <c r="BF246"/>
  <c r="T246"/>
  <c r="R246"/>
  <c r="P246"/>
  <c r="BI244"/>
  <c r="BH244"/>
  <c r="BG244"/>
  <c r="BF244"/>
  <c r="T244"/>
  <c r="R244"/>
  <c r="P244"/>
  <c r="BI242"/>
  <c r="BH242"/>
  <c r="BG242"/>
  <c r="BF242"/>
  <c r="T242"/>
  <c r="R242"/>
  <c r="P242"/>
  <c r="BI240"/>
  <c r="BH240"/>
  <c r="BG240"/>
  <c r="BF240"/>
  <c r="T240"/>
  <c r="R240"/>
  <c r="P240"/>
  <c r="BI238"/>
  <c r="BH238"/>
  <c r="BG238"/>
  <c r="BF238"/>
  <c r="T238"/>
  <c r="R238"/>
  <c r="P238"/>
  <c r="BI236"/>
  <c r="BH236"/>
  <c r="BG236"/>
  <c r="BF236"/>
  <c r="T236"/>
  <c r="R236"/>
  <c r="P236"/>
  <c r="BI234"/>
  <c r="BH234"/>
  <c r="BG234"/>
  <c r="BF234"/>
  <c r="T234"/>
  <c r="R234"/>
  <c r="P234"/>
  <c r="BI232"/>
  <c r="BH232"/>
  <c r="BG232"/>
  <c r="BF232"/>
  <c r="T232"/>
  <c r="R232"/>
  <c r="P232"/>
  <c r="BI230"/>
  <c r="BH230"/>
  <c r="BG230"/>
  <c r="BF230"/>
  <c r="T230"/>
  <c r="R230"/>
  <c r="P230"/>
  <c r="BI228"/>
  <c r="BH228"/>
  <c r="BG228"/>
  <c r="BF228"/>
  <c r="T228"/>
  <c r="R228"/>
  <c r="P228"/>
  <c r="BI226"/>
  <c r="BH226"/>
  <c r="BG226"/>
  <c r="BF226"/>
  <c r="T226"/>
  <c r="R226"/>
  <c r="P226"/>
  <c r="BI224"/>
  <c r="BH224"/>
  <c r="BG224"/>
  <c r="BF224"/>
  <c r="T224"/>
  <c r="R224"/>
  <c r="P224"/>
  <c r="BI222"/>
  <c r="BH222"/>
  <c r="BG222"/>
  <c r="BF222"/>
  <c r="T222"/>
  <c r="R222"/>
  <c r="P222"/>
  <c r="BI220"/>
  <c r="BH220"/>
  <c r="BG220"/>
  <c r="BF220"/>
  <c r="T220"/>
  <c r="R220"/>
  <c r="P220"/>
  <c r="BI218"/>
  <c r="BH218"/>
  <c r="BG218"/>
  <c r="BF218"/>
  <c r="T218"/>
  <c r="R218"/>
  <c r="P218"/>
  <c r="BI216"/>
  <c r="BH216"/>
  <c r="BG216"/>
  <c r="BF216"/>
  <c r="T216"/>
  <c r="R216"/>
  <c r="P216"/>
  <c r="BI214"/>
  <c r="BH214"/>
  <c r="BG214"/>
  <c r="BF214"/>
  <c r="T214"/>
  <c r="R214"/>
  <c r="P214"/>
  <c r="BI212"/>
  <c r="BH212"/>
  <c r="BG212"/>
  <c r="BF212"/>
  <c r="T212"/>
  <c r="R212"/>
  <c r="P212"/>
  <c r="BI210"/>
  <c r="BH210"/>
  <c r="BG210"/>
  <c r="BF210"/>
  <c r="T210"/>
  <c r="R210"/>
  <c r="P210"/>
  <c r="BI208"/>
  <c r="BH208"/>
  <c r="BG208"/>
  <c r="BF208"/>
  <c r="T208"/>
  <c r="R208"/>
  <c r="P208"/>
  <c r="BI205"/>
  <c r="BH205"/>
  <c r="BG205"/>
  <c r="BF205"/>
  <c r="T205"/>
  <c r="R205"/>
  <c r="P205"/>
  <c r="BI203"/>
  <c r="BH203"/>
  <c r="BG203"/>
  <c r="BF203"/>
  <c r="T203"/>
  <c r="R203"/>
  <c r="P203"/>
  <c r="BI201"/>
  <c r="BH201"/>
  <c r="BG201"/>
  <c r="BF201"/>
  <c r="T201"/>
  <c r="R201"/>
  <c r="P201"/>
  <c r="BI199"/>
  <c r="BH199"/>
  <c r="BG199"/>
  <c r="BF199"/>
  <c r="T199"/>
  <c r="R199"/>
  <c r="P199"/>
  <c r="BI197"/>
  <c r="BH197"/>
  <c r="BG197"/>
  <c r="BF197"/>
  <c r="T197"/>
  <c r="R197"/>
  <c r="P197"/>
  <c r="BI195"/>
  <c r="BH195"/>
  <c r="BG195"/>
  <c r="BF195"/>
  <c r="T195"/>
  <c r="R195"/>
  <c r="P195"/>
  <c r="BI193"/>
  <c r="BH193"/>
  <c r="BG193"/>
  <c r="BF193"/>
  <c r="T193"/>
  <c r="R193"/>
  <c r="P193"/>
  <c r="BI191"/>
  <c r="BH191"/>
  <c r="BG191"/>
  <c r="BF191"/>
  <c r="T191"/>
  <c r="R191"/>
  <c r="P191"/>
  <c r="BI189"/>
  <c r="BH189"/>
  <c r="BG189"/>
  <c r="BF189"/>
  <c r="T189"/>
  <c r="R189"/>
  <c r="P189"/>
  <c r="BI187"/>
  <c r="BH187"/>
  <c r="BG187"/>
  <c r="BF187"/>
  <c r="T187"/>
  <c r="R187"/>
  <c r="P187"/>
  <c r="BI185"/>
  <c r="BH185"/>
  <c r="BG185"/>
  <c r="BF185"/>
  <c r="T185"/>
  <c r="R185"/>
  <c r="P185"/>
  <c r="BI183"/>
  <c r="BH183"/>
  <c r="BG183"/>
  <c r="BF183"/>
  <c r="T183"/>
  <c r="R183"/>
  <c r="P183"/>
  <c r="BI181"/>
  <c r="BH181"/>
  <c r="BG181"/>
  <c r="BF181"/>
  <c r="T181"/>
  <c r="R181"/>
  <c r="P181"/>
  <c r="BI179"/>
  <c r="BH179"/>
  <c r="BG179"/>
  <c r="BF179"/>
  <c r="T179"/>
  <c r="R179"/>
  <c r="P179"/>
  <c r="BI177"/>
  <c r="BH177"/>
  <c r="BG177"/>
  <c r="BF177"/>
  <c r="T177"/>
  <c r="R177"/>
  <c r="P177"/>
  <c r="BI175"/>
  <c r="BH175"/>
  <c r="BG175"/>
  <c r="BF175"/>
  <c r="T175"/>
  <c r="R175"/>
  <c r="P175"/>
  <c r="BI173"/>
  <c r="BH173"/>
  <c r="BG173"/>
  <c r="BF173"/>
  <c r="T173"/>
  <c r="R173"/>
  <c r="P173"/>
  <c r="BI171"/>
  <c r="BH171"/>
  <c r="BG171"/>
  <c r="BF171"/>
  <c r="T171"/>
  <c r="R171"/>
  <c r="P171"/>
  <c r="BI169"/>
  <c r="BH169"/>
  <c r="BG169"/>
  <c r="BF169"/>
  <c r="T169"/>
  <c r="R169"/>
  <c r="P169"/>
  <c r="BI167"/>
  <c r="BH167"/>
  <c r="BG167"/>
  <c r="BF167"/>
  <c r="T167"/>
  <c r="R167"/>
  <c r="P167"/>
  <c r="BI165"/>
  <c r="BH165"/>
  <c r="BG165"/>
  <c r="BF165"/>
  <c r="T165"/>
  <c r="R165"/>
  <c r="P165"/>
  <c r="BI163"/>
  <c r="BH163"/>
  <c r="BG163"/>
  <c r="BF163"/>
  <c r="T163"/>
  <c r="R163"/>
  <c r="P163"/>
  <c r="BI161"/>
  <c r="BH161"/>
  <c r="BG161"/>
  <c r="BF161"/>
  <c r="T161"/>
  <c r="R161"/>
  <c r="P161"/>
  <c r="BI159"/>
  <c r="BH159"/>
  <c r="BG159"/>
  <c r="BF159"/>
  <c r="T159"/>
  <c r="R159"/>
  <c r="P159"/>
  <c r="BI157"/>
  <c r="BH157"/>
  <c r="BG157"/>
  <c r="BF157"/>
  <c r="T157"/>
  <c r="R157"/>
  <c r="P157"/>
  <c r="BI155"/>
  <c r="BH155"/>
  <c r="BG155"/>
  <c r="BF155"/>
  <c r="T155"/>
  <c r="R155"/>
  <c r="P155"/>
  <c r="BI153"/>
  <c r="BH153"/>
  <c r="BG153"/>
  <c r="BF153"/>
  <c r="T153"/>
  <c r="R153"/>
  <c r="P153"/>
  <c r="BI151"/>
  <c r="BH151"/>
  <c r="BG151"/>
  <c r="BF151"/>
  <c r="T151"/>
  <c r="R151"/>
  <c r="P151"/>
  <c r="BI149"/>
  <c r="BH149"/>
  <c r="BG149"/>
  <c r="BF149"/>
  <c r="T149"/>
  <c r="R149"/>
  <c r="P149"/>
  <c r="BI147"/>
  <c r="BH147"/>
  <c r="BG147"/>
  <c r="BF147"/>
  <c r="T147"/>
  <c r="R147"/>
  <c r="P147"/>
  <c r="BI145"/>
  <c r="BH145"/>
  <c r="BG145"/>
  <c r="BF145"/>
  <c r="T145"/>
  <c r="R145"/>
  <c r="P145"/>
  <c r="BI143"/>
  <c r="BH143"/>
  <c r="BG143"/>
  <c r="BF143"/>
  <c r="T143"/>
  <c r="R143"/>
  <c r="P143"/>
  <c r="BI141"/>
  <c r="BH141"/>
  <c r="BG141"/>
  <c r="BF141"/>
  <c r="T141"/>
  <c r="R141"/>
  <c r="P141"/>
  <c r="BI139"/>
  <c r="BH139"/>
  <c r="BG139"/>
  <c r="BF139"/>
  <c r="T139"/>
  <c r="R139"/>
  <c r="P139"/>
  <c r="BI137"/>
  <c r="BH137"/>
  <c r="BG137"/>
  <c r="BF137"/>
  <c r="T137"/>
  <c r="R137"/>
  <c r="P137"/>
  <c r="BI135"/>
  <c r="BH135"/>
  <c r="BG135"/>
  <c r="BF135"/>
  <c r="T135"/>
  <c r="R135"/>
  <c r="P135"/>
  <c r="BI133"/>
  <c r="BH133"/>
  <c r="BG133"/>
  <c r="BF133"/>
  <c r="T133"/>
  <c r="R133"/>
  <c r="P133"/>
  <c r="BI131"/>
  <c r="BH131"/>
  <c r="BG131"/>
  <c r="BF131"/>
  <c r="T131"/>
  <c r="R131"/>
  <c r="P131"/>
  <c r="BI129"/>
  <c r="BH129"/>
  <c r="BG129"/>
  <c r="BF129"/>
  <c r="T129"/>
  <c r="R129"/>
  <c r="P129"/>
  <c r="BI127"/>
  <c r="BH127"/>
  <c r="BG127"/>
  <c r="BF127"/>
  <c r="T127"/>
  <c r="R127"/>
  <c r="P127"/>
  <c r="BI125"/>
  <c r="BH125"/>
  <c r="BG125"/>
  <c r="BF125"/>
  <c r="T125"/>
  <c r="R125"/>
  <c r="P125"/>
  <c r="BI123"/>
  <c r="BH123"/>
  <c r="BG123"/>
  <c r="BF123"/>
  <c r="T123"/>
  <c r="R123"/>
  <c r="P123"/>
  <c r="BI121"/>
  <c r="BH121"/>
  <c r="BG121"/>
  <c r="BF121"/>
  <c r="T121"/>
  <c r="R121"/>
  <c r="P121"/>
  <c r="BI119"/>
  <c r="BH119"/>
  <c r="BG119"/>
  <c r="BF119"/>
  <c r="T119"/>
  <c r="R119"/>
  <c r="P119"/>
  <c r="BI117"/>
  <c r="BH117"/>
  <c r="BG117"/>
  <c r="BF117"/>
  <c r="T117"/>
  <c r="R117"/>
  <c r="P117"/>
  <c r="BI115"/>
  <c r="BH115"/>
  <c r="BG115"/>
  <c r="BF115"/>
  <c r="T115"/>
  <c r="R115"/>
  <c r="P115"/>
  <c r="BI113"/>
  <c r="BH113"/>
  <c r="BG113"/>
  <c r="BF113"/>
  <c r="T113"/>
  <c r="R113"/>
  <c r="P113"/>
  <c r="BI111"/>
  <c r="BH111"/>
  <c r="BG111"/>
  <c r="BF111"/>
  <c r="T111"/>
  <c r="R111"/>
  <c r="P111"/>
  <c r="BI109"/>
  <c r="BH109"/>
  <c r="BG109"/>
  <c r="BF109"/>
  <c r="T109"/>
  <c r="R109"/>
  <c r="P109"/>
  <c r="BI107"/>
  <c r="BH107"/>
  <c r="BG107"/>
  <c r="BF107"/>
  <c r="T107"/>
  <c r="R107"/>
  <c r="P107"/>
  <c r="BI105"/>
  <c r="BH105"/>
  <c r="BG105"/>
  <c r="BF105"/>
  <c r="T105"/>
  <c r="R105"/>
  <c r="P105"/>
  <c r="BI103"/>
  <c r="BH103"/>
  <c r="BG103"/>
  <c r="BF103"/>
  <c r="T103"/>
  <c r="R103"/>
  <c r="P103"/>
  <c r="BI101"/>
  <c r="BH101"/>
  <c r="BG101"/>
  <c r="BF101"/>
  <c r="T101"/>
  <c r="R101"/>
  <c r="P101"/>
  <c r="J95"/>
  <c r="J94"/>
  <c r="F92"/>
  <c r="E90"/>
  <c r="J63"/>
  <c r="J62"/>
  <c r="F60"/>
  <c r="E58"/>
  <c r="J22"/>
  <c r="E22"/>
  <c r="F95"/>
  <c r="J21"/>
  <c r="J19"/>
  <c r="E19"/>
  <c r="F62"/>
  <c r="J18"/>
  <c r="J16"/>
  <c r="J60"/>
  <c r="E7"/>
  <c r="E84"/>
  <c i="5" r="J41"/>
  <c r="J40"/>
  <c i="1" r="AY60"/>
  <c i="5" r="J39"/>
  <c i="1" r="AX60"/>
  <c i="5" r="BI511"/>
  <c r="BH511"/>
  <c r="BG511"/>
  <c r="BF511"/>
  <c r="T511"/>
  <c r="R511"/>
  <c r="P511"/>
  <c r="BI507"/>
  <c r="BH507"/>
  <c r="BG507"/>
  <c r="BF507"/>
  <c r="T507"/>
  <c r="R507"/>
  <c r="P507"/>
  <c r="BI502"/>
  <c r="BH502"/>
  <c r="BG502"/>
  <c r="BF502"/>
  <c r="T502"/>
  <c r="R502"/>
  <c r="P502"/>
  <c r="BI497"/>
  <c r="BH497"/>
  <c r="BG497"/>
  <c r="BF497"/>
  <c r="T497"/>
  <c r="R497"/>
  <c r="P497"/>
  <c r="BI493"/>
  <c r="BH493"/>
  <c r="BG493"/>
  <c r="BF493"/>
  <c r="T493"/>
  <c r="R493"/>
  <c r="P493"/>
  <c r="BI488"/>
  <c r="BH488"/>
  <c r="BG488"/>
  <c r="BF488"/>
  <c r="T488"/>
  <c r="R488"/>
  <c r="P488"/>
  <c r="BI483"/>
  <c r="BH483"/>
  <c r="BG483"/>
  <c r="BF483"/>
  <c r="T483"/>
  <c r="R483"/>
  <c r="P483"/>
  <c r="BI478"/>
  <c r="BH478"/>
  <c r="BG478"/>
  <c r="BF478"/>
  <c r="T478"/>
  <c r="R478"/>
  <c r="P478"/>
  <c r="BI474"/>
  <c r="BH474"/>
  <c r="BG474"/>
  <c r="BF474"/>
  <c r="T474"/>
  <c r="R474"/>
  <c r="P474"/>
  <c r="BI469"/>
  <c r="BH469"/>
  <c r="BG469"/>
  <c r="BF469"/>
  <c r="T469"/>
  <c r="R469"/>
  <c r="P469"/>
  <c r="BI465"/>
  <c r="BH465"/>
  <c r="BG465"/>
  <c r="BF465"/>
  <c r="T465"/>
  <c r="R465"/>
  <c r="P465"/>
  <c r="BI461"/>
  <c r="BH461"/>
  <c r="BG461"/>
  <c r="BF461"/>
  <c r="T461"/>
  <c r="R461"/>
  <c r="P461"/>
  <c r="BI456"/>
  <c r="BH456"/>
  <c r="BG456"/>
  <c r="BF456"/>
  <c r="T456"/>
  <c r="R456"/>
  <c r="P456"/>
  <c r="BI451"/>
  <c r="BH451"/>
  <c r="BG451"/>
  <c r="BF451"/>
  <c r="T451"/>
  <c r="R451"/>
  <c r="P451"/>
  <c r="BI447"/>
  <c r="BH447"/>
  <c r="BG447"/>
  <c r="BF447"/>
  <c r="T447"/>
  <c r="R447"/>
  <c r="P447"/>
  <c r="BI442"/>
  <c r="BH442"/>
  <c r="BG442"/>
  <c r="BF442"/>
  <c r="T442"/>
  <c r="R442"/>
  <c r="P442"/>
  <c r="BI438"/>
  <c r="BH438"/>
  <c r="BG438"/>
  <c r="BF438"/>
  <c r="T438"/>
  <c r="R438"/>
  <c r="P438"/>
  <c r="BI433"/>
  <c r="BH433"/>
  <c r="BG433"/>
  <c r="BF433"/>
  <c r="T433"/>
  <c r="R433"/>
  <c r="P433"/>
  <c r="BI428"/>
  <c r="BH428"/>
  <c r="BG428"/>
  <c r="BF428"/>
  <c r="T428"/>
  <c r="R428"/>
  <c r="P428"/>
  <c r="BI423"/>
  <c r="BH423"/>
  <c r="BG423"/>
  <c r="BF423"/>
  <c r="T423"/>
  <c r="R423"/>
  <c r="P423"/>
  <c r="BI419"/>
  <c r="BH419"/>
  <c r="BG419"/>
  <c r="BF419"/>
  <c r="T419"/>
  <c r="R419"/>
  <c r="P419"/>
  <c r="BI415"/>
  <c r="BH415"/>
  <c r="BG415"/>
  <c r="BF415"/>
  <c r="T415"/>
  <c r="R415"/>
  <c r="P415"/>
  <c r="BI410"/>
  <c r="BH410"/>
  <c r="BG410"/>
  <c r="BF410"/>
  <c r="T410"/>
  <c r="R410"/>
  <c r="P410"/>
  <c r="BI406"/>
  <c r="BH406"/>
  <c r="BG406"/>
  <c r="BF406"/>
  <c r="T406"/>
  <c r="R406"/>
  <c r="P406"/>
  <c r="BI401"/>
  <c r="BH401"/>
  <c r="BG401"/>
  <c r="BF401"/>
  <c r="T401"/>
  <c r="R401"/>
  <c r="P401"/>
  <c r="BI396"/>
  <c r="BH396"/>
  <c r="BG396"/>
  <c r="BF396"/>
  <c r="T396"/>
  <c r="R396"/>
  <c r="P396"/>
  <c r="BI391"/>
  <c r="BH391"/>
  <c r="BG391"/>
  <c r="BF391"/>
  <c r="T391"/>
  <c r="R391"/>
  <c r="P391"/>
  <c r="BI387"/>
  <c r="BH387"/>
  <c r="BG387"/>
  <c r="BF387"/>
  <c r="T387"/>
  <c r="R387"/>
  <c r="P387"/>
  <c r="BI383"/>
  <c r="BH383"/>
  <c r="BG383"/>
  <c r="BF383"/>
  <c r="T383"/>
  <c r="R383"/>
  <c r="P383"/>
  <c r="BI379"/>
  <c r="BH379"/>
  <c r="BG379"/>
  <c r="BF379"/>
  <c r="T379"/>
  <c r="R379"/>
  <c r="P379"/>
  <c r="BI374"/>
  <c r="BH374"/>
  <c r="BG374"/>
  <c r="BF374"/>
  <c r="T374"/>
  <c r="R374"/>
  <c r="P374"/>
  <c r="BI370"/>
  <c r="BH370"/>
  <c r="BG370"/>
  <c r="BF370"/>
  <c r="T370"/>
  <c r="R370"/>
  <c r="P370"/>
  <c r="BI366"/>
  <c r="BH366"/>
  <c r="BG366"/>
  <c r="BF366"/>
  <c r="T366"/>
  <c r="R366"/>
  <c r="P366"/>
  <c r="BI362"/>
  <c r="BH362"/>
  <c r="BG362"/>
  <c r="BF362"/>
  <c r="T362"/>
  <c r="R362"/>
  <c r="P362"/>
  <c r="BI358"/>
  <c r="BH358"/>
  <c r="BG358"/>
  <c r="BF358"/>
  <c r="T358"/>
  <c r="R358"/>
  <c r="P358"/>
  <c r="BI353"/>
  <c r="BH353"/>
  <c r="BG353"/>
  <c r="BF353"/>
  <c r="T353"/>
  <c r="R353"/>
  <c r="P353"/>
  <c r="BI348"/>
  <c r="BH348"/>
  <c r="BG348"/>
  <c r="BF348"/>
  <c r="T348"/>
  <c r="R348"/>
  <c r="P348"/>
  <c r="BI343"/>
  <c r="BH343"/>
  <c r="BG343"/>
  <c r="BF343"/>
  <c r="T343"/>
  <c r="R343"/>
  <c r="P343"/>
  <c r="BI338"/>
  <c r="BH338"/>
  <c r="BG338"/>
  <c r="BF338"/>
  <c r="T338"/>
  <c r="R338"/>
  <c r="P338"/>
  <c r="BI334"/>
  <c r="BH334"/>
  <c r="BG334"/>
  <c r="BF334"/>
  <c r="T334"/>
  <c r="R334"/>
  <c r="P334"/>
  <c r="BI330"/>
  <c r="BH330"/>
  <c r="BG330"/>
  <c r="BF330"/>
  <c r="T330"/>
  <c r="R330"/>
  <c r="P330"/>
  <c r="BI326"/>
  <c r="BH326"/>
  <c r="BG326"/>
  <c r="BF326"/>
  <c r="T326"/>
  <c r="R326"/>
  <c r="P326"/>
  <c r="BI322"/>
  <c r="BH322"/>
  <c r="BG322"/>
  <c r="BF322"/>
  <c r="T322"/>
  <c r="R322"/>
  <c r="P322"/>
  <c r="BI318"/>
  <c r="BH318"/>
  <c r="BG318"/>
  <c r="BF318"/>
  <c r="T318"/>
  <c r="R318"/>
  <c r="P318"/>
  <c r="BI314"/>
  <c r="BH314"/>
  <c r="BG314"/>
  <c r="BF314"/>
  <c r="T314"/>
  <c r="R314"/>
  <c r="P314"/>
  <c r="BI309"/>
  <c r="BH309"/>
  <c r="BG309"/>
  <c r="BF309"/>
  <c r="T309"/>
  <c r="R309"/>
  <c r="P309"/>
  <c r="BI305"/>
  <c r="BH305"/>
  <c r="BG305"/>
  <c r="BF305"/>
  <c r="T305"/>
  <c r="R305"/>
  <c r="P305"/>
  <c r="BI300"/>
  <c r="BH300"/>
  <c r="BG300"/>
  <c r="BF300"/>
  <c r="T300"/>
  <c r="R300"/>
  <c r="P300"/>
  <c r="BI297"/>
  <c r="BH297"/>
  <c r="BG297"/>
  <c r="BF297"/>
  <c r="T297"/>
  <c r="R297"/>
  <c r="P297"/>
  <c r="BI294"/>
  <c r="BH294"/>
  <c r="BG294"/>
  <c r="BF294"/>
  <c r="T294"/>
  <c r="R294"/>
  <c r="P294"/>
  <c r="BI289"/>
  <c r="BH289"/>
  <c r="BG289"/>
  <c r="BF289"/>
  <c r="T289"/>
  <c r="R289"/>
  <c r="P289"/>
  <c r="BI284"/>
  <c r="BH284"/>
  <c r="BG284"/>
  <c r="BF284"/>
  <c r="T284"/>
  <c r="R284"/>
  <c r="P284"/>
  <c r="BI278"/>
  <c r="BH278"/>
  <c r="BG278"/>
  <c r="BF278"/>
  <c r="T278"/>
  <c r="R278"/>
  <c r="P278"/>
  <c r="BI273"/>
  <c r="BH273"/>
  <c r="BG273"/>
  <c r="BF273"/>
  <c r="T273"/>
  <c r="R273"/>
  <c r="P273"/>
  <c r="BI268"/>
  <c r="BH268"/>
  <c r="BG268"/>
  <c r="BF268"/>
  <c r="T268"/>
  <c r="R268"/>
  <c r="P268"/>
  <c r="BI262"/>
  <c r="BH262"/>
  <c r="BG262"/>
  <c r="BF262"/>
  <c r="T262"/>
  <c r="R262"/>
  <c r="P262"/>
  <c r="BI257"/>
  <c r="BH257"/>
  <c r="BG257"/>
  <c r="BF257"/>
  <c r="T257"/>
  <c r="R257"/>
  <c r="P257"/>
  <c r="BI252"/>
  <c r="BH252"/>
  <c r="BG252"/>
  <c r="BF252"/>
  <c r="T252"/>
  <c r="R252"/>
  <c r="P252"/>
  <c r="BI247"/>
  <c r="BH247"/>
  <c r="BG247"/>
  <c r="BF247"/>
  <c r="T247"/>
  <c r="R247"/>
  <c r="P247"/>
  <c r="BI242"/>
  <c r="BH242"/>
  <c r="BG242"/>
  <c r="BF242"/>
  <c r="T242"/>
  <c r="R242"/>
  <c r="P242"/>
  <c r="BI236"/>
  <c r="BH236"/>
  <c r="BG236"/>
  <c r="BF236"/>
  <c r="T236"/>
  <c r="R236"/>
  <c r="P236"/>
  <c r="BI230"/>
  <c r="BH230"/>
  <c r="BG230"/>
  <c r="BF230"/>
  <c r="T230"/>
  <c r="R230"/>
  <c r="P230"/>
  <c r="BI224"/>
  <c r="BH224"/>
  <c r="BG224"/>
  <c r="BF224"/>
  <c r="T224"/>
  <c r="R224"/>
  <c r="P224"/>
  <c r="BI218"/>
  <c r="BH218"/>
  <c r="BG218"/>
  <c r="BF218"/>
  <c r="T218"/>
  <c r="R218"/>
  <c r="P218"/>
  <c r="BI212"/>
  <c r="BH212"/>
  <c r="BG212"/>
  <c r="BF212"/>
  <c r="T212"/>
  <c r="R212"/>
  <c r="P212"/>
  <c r="BI207"/>
  <c r="BH207"/>
  <c r="BG207"/>
  <c r="BF207"/>
  <c r="T207"/>
  <c r="R207"/>
  <c r="P207"/>
  <c r="BI203"/>
  <c r="BH203"/>
  <c r="BG203"/>
  <c r="BF203"/>
  <c r="T203"/>
  <c r="R203"/>
  <c r="P203"/>
  <c r="BI199"/>
  <c r="BH199"/>
  <c r="BG199"/>
  <c r="BF199"/>
  <c r="T199"/>
  <c r="R199"/>
  <c r="P199"/>
  <c r="BI193"/>
  <c r="BH193"/>
  <c r="BG193"/>
  <c r="BF193"/>
  <c r="T193"/>
  <c r="R193"/>
  <c r="P193"/>
  <c r="BI189"/>
  <c r="BH189"/>
  <c r="BG189"/>
  <c r="BF189"/>
  <c r="T189"/>
  <c r="R189"/>
  <c r="P189"/>
  <c r="BI184"/>
  <c r="BH184"/>
  <c r="BG184"/>
  <c r="BF184"/>
  <c r="T184"/>
  <c r="R184"/>
  <c r="P184"/>
  <c r="BI179"/>
  <c r="BH179"/>
  <c r="BG179"/>
  <c r="BF179"/>
  <c r="T179"/>
  <c r="R179"/>
  <c r="P179"/>
  <c r="BI174"/>
  <c r="BH174"/>
  <c r="BG174"/>
  <c r="BF174"/>
  <c r="T174"/>
  <c r="R174"/>
  <c r="P174"/>
  <c r="BI170"/>
  <c r="BH170"/>
  <c r="BG170"/>
  <c r="BF170"/>
  <c r="T170"/>
  <c r="R170"/>
  <c r="P170"/>
  <c r="BI166"/>
  <c r="BH166"/>
  <c r="BG166"/>
  <c r="BF166"/>
  <c r="T166"/>
  <c r="R166"/>
  <c r="P166"/>
  <c r="BI162"/>
  <c r="BH162"/>
  <c r="BG162"/>
  <c r="BF162"/>
  <c r="T162"/>
  <c r="R162"/>
  <c r="P162"/>
  <c r="BI158"/>
  <c r="BH158"/>
  <c r="BG158"/>
  <c r="BF158"/>
  <c r="T158"/>
  <c r="R158"/>
  <c r="P158"/>
  <c r="BI154"/>
  <c r="BH154"/>
  <c r="BG154"/>
  <c r="BF154"/>
  <c r="T154"/>
  <c r="R154"/>
  <c r="P154"/>
  <c r="BI150"/>
  <c r="BH150"/>
  <c r="BG150"/>
  <c r="BF150"/>
  <c r="T150"/>
  <c r="R150"/>
  <c r="P150"/>
  <c r="BI146"/>
  <c r="BH146"/>
  <c r="BG146"/>
  <c r="BF146"/>
  <c r="T146"/>
  <c r="R146"/>
  <c r="P146"/>
  <c r="BI142"/>
  <c r="BH142"/>
  <c r="BG142"/>
  <c r="BF142"/>
  <c r="T142"/>
  <c r="R142"/>
  <c r="P142"/>
  <c r="BI136"/>
  <c r="BH136"/>
  <c r="BG136"/>
  <c r="BF136"/>
  <c r="T136"/>
  <c r="R136"/>
  <c r="P136"/>
  <c r="BI132"/>
  <c r="BH132"/>
  <c r="BG132"/>
  <c r="BF132"/>
  <c r="T132"/>
  <c r="R132"/>
  <c r="P132"/>
  <c r="BI127"/>
  <c r="BH127"/>
  <c r="BG127"/>
  <c r="BF127"/>
  <c r="T127"/>
  <c r="R127"/>
  <c r="P127"/>
  <c r="BI123"/>
  <c r="BH123"/>
  <c r="BG123"/>
  <c r="BF123"/>
  <c r="T123"/>
  <c r="R123"/>
  <c r="P123"/>
  <c r="BI119"/>
  <c r="BH119"/>
  <c r="BG119"/>
  <c r="BF119"/>
  <c r="T119"/>
  <c r="R119"/>
  <c r="P119"/>
  <c r="BI115"/>
  <c r="BH115"/>
  <c r="BG115"/>
  <c r="BF115"/>
  <c r="T115"/>
  <c r="R115"/>
  <c r="P115"/>
  <c r="BI111"/>
  <c r="BH111"/>
  <c r="BG111"/>
  <c r="BF111"/>
  <c r="T111"/>
  <c r="R111"/>
  <c r="P111"/>
  <c r="BI107"/>
  <c r="BH107"/>
  <c r="BG107"/>
  <c r="BF107"/>
  <c r="T107"/>
  <c r="R107"/>
  <c r="P107"/>
  <c r="BI103"/>
  <c r="BH103"/>
  <c r="BG103"/>
  <c r="BF103"/>
  <c r="T103"/>
  <c r="R103"/>
  <c r="P103"/>
  <c r="BI99"/>
  <c r="BH99"/>
  <c r="BG99"/>
  <c r="BF99"/>
  <c r="T99"/>
  <c r="R99"/>
  <c r="P99"/>
  <c r="J93"/>
  <c r="J92"/>
  <c r="F90"/>
  <c r="E88"/>
  <c r="J63"/>
  <c r="J62"/>
  <c r="F60"/>
  <c r="E58"/>
  <c r="J22"/>
  <c r="E22"/>
  <c r="F63"/>
  <c r="J21"/>
  <c r="J19"/>
  <c r="E19"/>
  <c r="F92"/>
  <c r="J18"/>
  <c r="J16"/>
  <c r="J90"/>
  <c r="E7"/>
  <c r="E82"/>
  <c i="4" r="J41"/>
  <c r="J40"/>
  <c i="1" r="AY59"/>
  <c i="4" r="J39"/>
  <c i="1" r="AX59"/>
  <c i="4" r="BI720"/>
  <c r="BH720"/>
  <c r="BG720"/>
  <c r="BF720"/>
  <c r="T720"/>
  <c r="R720"/>
  <c r="P720"/>
  <c r="BI718"/>
  <c r="BH718"/>
  <c r="BG718"/>
  <c r="BF718"/>
  <c r="T718"/>
  <c r="R718"/>
  <c r="P718"/>
  <c r="BI708"/>
  <c r="BH708"/>
  <c r="BG708"/>
  <c r="BF708"/>
  <c r="T708"/>
  <c r="R708"/>
  <c r="P708"/>
  <c r="BI698"/>
  <c r="BH698"/>
  <c r="BG698"/>
  <c r="BF698"/>
  <c r="T698"/>
  <c r="R698"/>
  <c r="P698"/>
  <c r="BI688"/>
  <c r="BH688"/>
  <c r="BG688"/>
  <c r="BF688"/>
  <c r="T688"/>
  <c r="R688"/>
  <c r="P688"/>
  <c r="BI679"/>
  <c r="BH679"/>
  <c r="BG679"/>
  <c r="BF679"/>
  <c r="T679"/>
  <c r="R679"/>
  <c r="P679"/>
  <c r="BI666"/>
  <c r="BH666"/>
  <c r="BG666"/>
  <c r="BF666"/>
  <c r="T666"/>
  <c r="R666"/>
  <c r="P666"/>
  <c r="BI652"/>
  <c r="BH652"/>
  <c r="BG652"/>
  <c r="BF652"/>
  <c r="T652"/>
  <c r="R652"/>
  <c r="P652"/>
  <c r="BI637"/>
  <c r="BH637"/>
  <c r="BG637"/>
  <c r="BF637"/>
  <c r="T637"/>
  <c r="R637"/>
  <c r="P637"/>
  <c r="BI624"/>
  <c r="BH624"/>
  <c r="BG624"/>
  <c r="BF624"/>
  <c r="T624"/>
  <c r="R624"/>
  <c r="P624"/>
  <c r="BI615"/>
  <c r="BH615"/>
  <c r="BG615"/>
  <c r="BF615"/>
  <c r="T615"/>
  <c r="R615"/>
  <c r="P615"/>
  <c r="BI607"/>
  <c r="BH607"/>
  <c r="BG607"/>
  <c r="BF607"/>
  <c r="T607"/>
  <c r="R607"/>
  <c r="P607"/>
  <c r="BI598"/>
  <c r="BH598"/>
  <c r="BG598"/>
  <c r="BF598"/>
  <c r="T598"/>
  <c r="R598"/>
  <c r="P598"/>
  <c r="BI591"/>
  <c r="BH591"/>
  <c r="BG591"/>
  <c r="BF591"/>
  <c r="T591"/>
  <c r="R591"/>
  <c r="P591"/>
  <c r="BI583"/>
  <c r="BH583"/>
  <c r="BG583"/>
  <c r="BF583"/>
  <c r="T583"/>
  <c r="R583"/>
  <c r="P583"/>
  <c r="BI575"/>
  <c r="BH575"/>
  <c r="BG575"/>
  <c r="BF575"/>
  <c r="T575"/>
  <c r="R575"/>
  <c r="P575"/>
  <c r="BI567"/>
  <c r="BH567"/>
  <c r="BG567"/>
  <c r="BF567"/>
  <c r="T567"/>
  <c r="R567"/>
  <c r="P567"/>
  <c r="BI559"/>
  <c r="BH559"/>
  <c r="BG559"/>
  <c r="BF559"/>
  <c r="T559"/>
  <c r="R559"/>
  <c r="P559"/>
  <c r="BI550"/>
  <c r="BH550"/>
  <c r="BG550"/>
  <c r="BF550"/>
  <c r="T550"/>
  <c r="R550"/>
  <c r="P550"/>
  <c r="BI546"/>
  <c r="BH546"/>
  <c r="BG546"/>
  <c r="BF546"/>
  <c r="T546"/>
  <c r="T545"/>
  <c r="R546"/>
  <c r="R545"/>
  <c r="P546"/>
  <c r="P545"/>
  <c r="BI538"/>
  <c r="BH538"/>
  <c r="BG538"/>
  <c r="BF538"/>
  <c r="T538"/>
  <c r="R538"/>
  <c r="P538"/>
  <c r="BI532"/>
  <c r="BH532"/>
  <c r="BG532"/>
  <c r="BF532"/>
  <c r="T532"/>
  <c r="R532"/>
  <c r="P532"/>
  <c r="BI529"/>
  <c r="BH529"/>
  <c r="BG529"/>
  <c r="BF529"/>
  <c r="T529"/>
  <c r="R529"/>
  <c r="P529"/>
  <c r="BI527"/>
  <c r="BH527"/>
  <c r="BG527"/>
  <c r="BF527"/>
  <c r="T527"/>
  <c r="R527"/>
  <c r="P527"/>
  <c r="BI524"/>
  <c r="BH524"/>
  <c r="BG524"/>
  <c r="BF524"/>
  <c r="T524"/>
  <c r="R524"/>
  <c r="P524"/>
  <c r="BI522"/>
  <c r="BH522"/>
  <c r="BG522"/>
  <c r="BF522"/>
  <c r="T522"/>
  <c r="R522"/>
  <c r="P522"/>
  <c r="BI514"/>
  <c r="BH514"/>
  <c r="BG514"/>
  <c r="BF514"/>
  <c r="T514"/>
  <c r="R514"/>
  <c r="P514"/>
  <c r="BI506"/>
  <c r="BH506"/>
  <c r="BG506"/>
  <c r="BF506"/>
  <c r="T506"/>
  <c r="R506"/>
  <c r="P506"/>
  <c r="BI486"/>
  <c r="BH486"/>
  <c r="BG486"/>
  <c r="BF486"/>
  <c r="T486"/>
  <c r="R486"/>
  <c r="P486"/>
  <c r="BI480"/>
  <c r="BH480"/>
  <c r="BG480"/>
  <c r="BF480"/>
  <c r="T480"/>
  <c r="R480"/>
  <c r="P480"/>
  <c r="BI471"/>
  <c r="BH471"/>
  <c r="BG471"/>
  <c r="BF471"/>
  <c r="T471"/>
  <c r="R471"/>
  <c r="P471"/>
  <c r="BI468"/>
  <c r="BH468"/>
  <c r="BG468"/>
  <c r="BF468"/>
  <c r="T468"/>
  <c r="R468"/>
  <c r="P468"/>
  <c r="BI460"/>
  <c r="BH460"/>
  <c r="BG460"/>
  <c r="BF460"/>
  <c r="T460"/>
  <c r="R460"/>
  <c r="P460"/>
  <c r="BI453"/>
  <c r="BH453"/>
  <c r="BG453"/>
  <c r="BF453"/>
  <c r="T453"/>
  <c r="R453"/>
  <c r="P453"/>
  <c r="BI443"/>
  <c r="BH443"/>
  <c r="BG443"/>
  <c r="BF443"/>
  <c r="T443"/>
  <c r="R443"/>
  <c r="P443"/>
  <c r="BI433"/>
  <c r="BH433"/>
  <c r="BG433"/>
  <c r="BF433"/>
  <c r="T433"/>
  <c r="T423"/>
  <c r="R433"/>
  <c r="R423"/>
  <c r="P433"/>
  <c r="P423"/>
  <c r="BI424"/>
  <c r="BH424"/>
  <c r="BG424"/>
  <c r="BF424"/>
  <c r="T424"/>
  <c r="R424"/>
  <c r="P424"/>
  <c r="BI415"/>
  <c r="BH415"/>
  <c r="BG415"/>
  <c r="BF415"/>
  <c r="T415"/>
  <c r="R415"/>
  <c r="P415"/>
  <c r="BI407"/>
  <c r="BH407"/>
  <c r="BG407"/>
  <c r="BF407"/>
  <c r="T407"/>
  <c r="R407"/>
  <c r="P407"/>
  <c r="BI400"/>
  <c r="BH400"/>
  <c r="BG400"/>
  <c r="BF400"/>
  <c r="T400"/>
  <c r="R400"/>
  <c r="P400"/>
  <c r="BI397"/>
  <c r="BH397"/>
  <c r="BG397"/>
  <c r="BF397"/>
  <c r="T397"/>
  <c r="R397"/>
  <c r="P397"/>
  <c r="BI391"/>
  <c r="BH391"/>
  <c r="BG391"/>
  <c r="BF391"/>
  <c r="T391"/>
  <c r="R391"/>
  <c r="P391"/>
  <c r="BI385"/>
  <c r="BH385"/>
  <c r="BG385"/>
  <c r="BF385"/>
  <c r="T385"/>
  <c r="R385"/>
  <c r="P385"/>
  <c r="BI379"/>
  <c r="BH379"/>
  <c r="BG379"/>
  <c r="BF379"/>
  <c r="T379"/>
  <c r="R379"/>
  <c r="P379"/>
  <c r="BI373"/>
  <c r="BH373"/>
  <c r="BG373"/>
  <c r="BF373"/>
  <c r="T373"/>
  <c r="R373"/>
  <c r="P373"/>
  <c r="BI366"/>
  <c r="BH366"/>
  <c r="BG366"/>
  <c r="BF366"/>
  <c r="T366"/>
  <c r="R366"/>
  <c r="P366"/>
  <c r="BI360"/>
  <c r="BH360"/>
  <c r="BG360"/>
  <c r="BF360"/>
  <c r="T360"/>
  <c r="R360"/>
  <c r="P360"/>
  <c r="BI339"/>
  <c r="BH339"/>
  <c r="BG339"/>
  <c r="BF339"/>
  <c r="T339"/>
  <c r="R339"/>
  <c r="P339"/>
  <c r="BI319"/>
  <c r="BH319"/>
  <c r="BG319"/>
  <c r="BF319"/>
  <c r="T319"/>
  <c r="R319"/>
  <c r="P319"/>
  <c r="BI312"/>
  <c r="BH312"/>
  <c r="BG312"/>
  <c r="BF312"/>
  <c r="T312"/>
  <c r="R312"/>
  <c r="P312"/>
  <c r="BI305"/>
  <c r="BH305"/>
  <c r="BG305"/>
  <c r="BF305"/>
  <c r="T305"/>
  <c r="R305"/>
  <c r="P305"/>
  <c r="BI303"/>
  <c r="BH303"/>
  <c r="BG303"/>
  <c r="BF303"/>
  <c r="T303"/>
  <c r="R303"/>
  <c r="P303"/>
  <c r="BI297"/>
  <c r="BH297"/>
  <c r="BG297"/>
  <c r="BF297"/>
  <c r="T297"/>
  <c r="R297"/>
  <c r="P297"/>
  <c r="BI290"/>
  <c r="BH290"/>
  <c r="BG290"/>
  <c r="BF290"/>
  <c r="T290"/>
  <c r="R290"/>
  <c r="P290"/>
  <c r="BI285"/>
  <c r="BH285"/>
  <c r="BG285"/>
  <c r="BF285"/>
  <c r="T285"/>
  <c r="R285"/>
  <c r="P285"/>
  <c r="BI283"/>
  <c r="BH283"/>
  <c r="BG283"/>
  <c r="BF283"/>
  <c r="T283"/>
  <c r="R283"/>
  <c r="P283"/>
  <c r="BI277"/>
  <c r="BH277"/>
  <c r="BG277"/>
  <c r="BF277"/>
  <c r="T277"/>
  <c r="R277"/>
  <c r="P277"/>
  <c r="BI271"/>
  <c r="BH271"/>
  <c r="BG271"/>
  <c r="BF271"/>
  <c r="T271"/>
  <c r="R271"/>
  <c r="P271"/>
  <c r="BI266"/>
  <c r="BH266"/>
  <c r="BG266"/>
  <c r="BF266"/>
  <c r="T266"/>
  <c r="R266"/>
  <c r="P266"/>
  <c r="BI260"/>
  <c r="BH260"/>
  <c r="BG260"/>
  <c r="BF260"/>
  <c r="T260"/>
  <c r="R260"/>
  <c r="P260"/>
  <c r="BI251"/>
  <c r="BH251"/>
  <c r="BG251"/>
  <c r="BF251"/>
  <c r="T251"/>
  <c r="R251"/>
  <c r="P251"/>
  <c r="BI247"/>
  <c r="BH247"/>
  <c r="BG247"/>
  <c r="BF247"/>
  <c r="T247"/>
  <c r="R247"/>
  <c r="P247"/>
  <c r="BI239"/>
  <c r="BH239"/>
  <c r="BG239"/>
  <c r="BF239"/>
  <c r="T239"/>
  <c r="R239"/>
  <c r="P239"/>
  <c r="BI224"/>
  <c r="BH224"/>
  <c r="BG224"/>
  <c r="BF224"/>
  <c r="T224"/>
  <c r="R224"/>
  <c r="P224"/>
  <c r="BI219"/>
  <c r="BH219"/>
  <c r="BG219"/>
  <c r="BF219"/>
  <c r="T219"/>
  <c r="R219"/>
  <c r="P219"/>
  <c r="BI212"/>
  <c r="BH212"/>
  <c r="BG212"/>
  <c r="BF212"/>
  <c r="T212"/>
  <c r="R212"/>
  <c r="P212"/>
  <c r="BI208"/>
  <c r="BH208"/>
  <c r="BG208"/>
  <c r="BF208"/>
  <c r="T208"/>
  <c r="R208"/>
  <c r="P208"/>
  <c r="BI195"/>
  <c r="BH195"/>
  <c r="BG195"/>
  <c r="BF195"/>
  <c r="T195"/>
  <c r="R195"/>
  <c r="P195"/>
  <c r="BI186"/>
  <c r="BH186"/>
  <c r="BG186"/>
  <c r="BF186"/>
  <c r="T186"/>
  <c r="R186"/>
  <c r="P186"/>
  <c r="BI179"/>
  <c r="BH179"/>
  <c r="BG179"/>
  <c r="BF179"/>
  <c r="T179"/>
  <c r="R179"/>
  <c r="P179"/>
  <c r="BI177"/>
  <c r="BH177"/>
  <c r="BG177"/>
  <c r="BF177"/>
  <c r="T177"/>
  <c r="R177"/>
  <c r="P177"/>
  <c r="BI171"/>
  <c r="BH171"/>
  <c r="BG171"/>
  <c r="BF171"/>
  <c r="T171"/>
  <c r="R171"/>
  <c r="P171"/>
  <c r="BI164"/>
  <c r="BH164"/>
  <c r="BG164"/>
  <c r="BF164"/>
  <c r="T164"/>
  <c r="R164"/>
  <c r="P164"/>
  <c r="BI143"/>
  <c r="BH143"/>
  <c r="BG143"/>
  <c r="BF143"/>
  <c r="T143"/>
  <c r="R143"/>
  <c r="P143"/>
  <c r="BI138"/>
  <c r="BH138"/>
  <c r="BG138"/>
  <c r="BF138"/>
  <c r="T138"/>
  <c r="R138"/>
  <c r="P138"/>
  <c r="BI134"/>
  <c r="BH134"/>
  <c r="BG134"/>
  <c r="BF134"/>
  <c r="T134"/>
  <c r="R134"/>
  <c r="P134"/>
  <c r="BI127"/>
  <c r="BH127"/>
  <c r="BG127"/>
  <c r="BF127"/>
  <c r="T127"/>
  <c r="R127"/>
  <c r="P127"/>
  <c r="BI121"/>
  <c r="BH121"/>
  <c r="BG121"/>
  <c r="BF121"/>
  <c r="T121"/>
  <c r="R121"/>
  <c r="P121"/>
  <c r="BI119"/>
  <c r="BH119"/>
  <c r="BG119"/>
  <c r="BF119"/>
  <c r="T119"/>
  <c r="R119"/>
  <c r="P119"/>
  <c r="BI113"/>
  <c r="BH113"/>
  <c r="BG113"/>
  <c r="BF113"/>
  <c r="T113"/>
  <c r="R113"/>
  <c r="P113"/>
  <c r="BI104"/>
  <c r="BH104"/>
  <c r="BG104"/>
  <c r="BF104"/>
  <c r="T104"/>
  <c r="R104"/>
  <c r="P104"/>
  <c r="J98"/>
  <c r="J97"/>
  <c r="F95"/>
  <c r="E93"/>
  <c r="J63"/>
  <c r="J62"/>
  <c r="F60"/>
  <c r="E58"/>
  <c r="J22"/>
  <c r="E22"/>
  <c r="F98"/>
  <c r="J21"/>
  <c r="J19"/>
  <c r="E19"/>
  <c r="F62"/>
  <c r="J18"/>
  <c r="J16"/>
  <c r="J60"/>
  <c r="E7"/>
  <c r="E52"/>
  <c i="3" r="J41"/>
  <c r="J40"/>
  <c i="1" r="AY58"/>
  <c i="3" r="J39"/>
  <c i="1" r="AX58"/>
  <c i="3" r="BI1935"/>
  <c r="BH1935"/>
  <c r="BG1935"/>
  <c r="BF1935"/>
  <c r="T1935"/>
  <c r="R1935"/>
  <c r="P1935"/>
  <c r="BI1928"/>
  <c r="BH1928"/>
  <c r="BG1928"/>
  <c r="BF1928"/>
  <c r="T1928"/>
  <c r="R1928"/>
  <c r="P1928"/>
  <c r="BI1922"/>
  <c r="BH1922"/>
  <c r="BG1922"/>
  <c r="BF1922"/>
  <c r="T1922"/>
  <c r="R1922"/>
  <c r="P1922"/>
  <c r="BI1911"/>
  <c r="BH1911"/>
  <c r="BG1911"/>
  <c r="BF1911"/>
  <c r="T1911"/>
  <c r="R1911"/>
  <c r="P1911"/>
  <c r="BI1905"/>
  <c r="BH1905"/>
  <c r="BG1905"/>
  <c r="BF1905"/>
  <c r="T1905"/>
  <c r="R1905"/>
  <c r="P1905"/>
  <c r="BI1902"/>
  <c r="BH1902"/>
  <c r="BG1902"/>
  <c r="BF1902"/>
  <c r="T1902"/>
  <c r="R1902"/>
  <c r="P1902"/>
  <c r="BI1897"/>
  <c r="BH1897"/>
  <c r="BG1897"/>
  <c r="BF1897"/>
  <c r="T1897"/>
  <c r="R1897"/>
  <c r="P1897"/>
  <c r="BI1891"/>
  <c r="BH1891"/>
  <c r="BG1891"/>
  <c r="BF1891"/>
  <c r="T1891"/>
  <c r="R1891"/>
  <c r="P1891"/>
  <c r="BI1881"/>
  <c r="BH1881"/>
  <c r="BG1881"/>
  <c r="BF1881"/>
  <c r="T1881"/>
  <c r="R1881"/>
  <c r="P1881"/>
  <c r="BI1875"/>
  <c r="BH1875"/>
  <c r="BG1875"/>
  <c r="BF1875"/>
  <c r="T1875"/>
  <c r="R1875"/>
  <c r="P1875"/>
  <c r="BI1869"/>
  <c r="BH1869"/>
  <c r="BG1869"/>
  <c r="BF1869"/>
  <c r="T1869"/>
  <c r="R1869"/>
  <c r="P1869"/>
  <c r="BI1866"/>
  <c r="BH1866"/>
  <c r="BG1866"/>
  <c r="BF1866"/>
  <c r="T1866"/>
  <c r="R1866"/>
  <c r="P1866"/>
  <c r="BI1864"/>
  <c r="BH1864"/>
  <c r="BG1864"/>
  <c r="BF1864"/>
  <c r="T1864"/>
  <c r="R1864"/>
  <c r="P1864"/>
  <c r="BI1861"/>
  <c r="BH1861"/>
  <c r="BG1861"/>
  <c r="BF1861"/>
  <c r="T1861"/>
  <c r="R1861"/>
  <c r="P1861"/>
  <c r="BI1858"/>
  <c r="BH1858"/>
  <c r="BG1858"/>
  <c r="BF1858"/>
  <c r="T1858"/>
  <c r="R1858"/>
  <c r="P1858"/>
  <c r="BI1854"/>
  <c r="BH1854"/>
  <c r="BG1854"/>
  <c r="BF1854"/>
  <c r="T1854"/>
  <c r="R1854"/>
  <c r="P1854"/>
  <c r="BI1848"/>
  <c r="BH1848"/>
  <c r="BG1848"/>
  <c r="BF1848"/>
  <c r="T1848"/>
  <c r="R1848"/>
  <c r="P1848"/>
  <c r="BI1838"/>
  <c r="BH1838"/>
  <c r="BG1838"/>
  <c r="BF1838"/>
  <c r="T1838"/>
  <c r="R1838"/>
  <c r="P1838"/>
  <c r="BI1816"/>
  <c r="BH1816"/>
  <c r="BG1816"/>
  <c r="BF1816"/>
  <c r="T1816"/>
  <c r="R1816"/>
  <c r="P1816"/>
  <c r="BI1807"/>
  <c r="BH1807"/>
  <c r="BG1807"/>
  <c r="BF1807"/>
  <c r="T1807"/>
  <c r="R1807"/>
  <c r="P1807"/>
  <c r="BI1804"/>
  <c r="BH1804"/>
  <c r="BG1804"/>
  <c r="BF1804"/>
  <c r="T1804"/>
  <c r="R1804"/>
  <c r="P1804"/>
  <c r="BI1796"/>
  <c r="BH1796"/>
  <c r="BG1796"/>
  <c r="BF1796"/>
  <c r="T1796"/>
  <c r="R1796"/>
  <c r="P1796"/>
  <c r="BI1793"/>
  <c r="BH1793"/>
  <c r="BG1793"/>
  <c r="BF1793"/>
  <c r="T1793"/>
  <c r="R1793"/>
  <c r="P1793"/>
  <c r="BI1785"/>
  <c r="BH1785"/>
  <c r="BG1785"/>
  <c r="BF1785"/>
  <c r="T1785"/>
  <c r="R1785"/>
  <c r="P1785"/>
  <c r="BI1782"/>
  <c r="BH1782"/>
  <c r="BG1782"/>
  <c r="BF1782"/>
  <c r="T1782"/>
  <c r="R1782"/>
  <c r="P1782"/>
  <c r="BI1774"/>
  <c r="BH1774"/>
  <c r="BG1774"/>
  <c r="BF1774"/>
  <c r="T1774"/>
  <c r="R1774"/>
  <c r="P1774"/>
  <c r="BI1771"/>
  <c r="BH1771"/>
  <c r="BG1771"/>
  <c r="BF1771"/>
  <c r="T1771"/>
  <c r="R1771"/>
  <c r="P1771"/>
  <c r="BI1768"/>
  <c r="BH1768"/>
  <c r="BG1768"/>
  <c r="BF1768"/>
  <c r="T1768"/>
  <c r="R1768"/>
  <c r="P1768"/>
  <c r="BI1766"/>
  <c r="BH1766"/>
  <c r="BG1766"/>
  <c r="BF1766"/>
  <c r="T1766"/>
  <c r="R1766"/>
  <c r="P1766"/>
  <c r="BI1759"/>
  <c r="BH1759"/>
  <c r="BG1759"/>
  <c r="BF1759"/>
  <c r="T1759"/>
  <c r="R1759"/>
  <c r="P1759"/>
  <c r="BI1753"/>
  <c r="BH1753"/>
  <c r="BG1753"/>
  <c r="BF1753"/>
  <c r="T1753"/>
  <c r="R1753"/>
  <c r="P1753"/>
  <c r="BI1745"/>
  <c r="BH1745"/>
  <c r="BG1745"/>
  <c r="BF1745"/>
  <c r="T1745"/>
  <c r="R1745"/>
  <c r="P1745"/>
  <c r="BI1738"/>
  <c r="BH1738"/>
  <c r="BG1738"/>
  <c r="BF1738"/>
  <c r="T1738"/>
  <c r="R1738"/>
  <c r="P1738"/>
  <c r="BI1735"/>
  <c r="BH1735"/>
  <c r="BG1735"/>
  <c r="BF1735"/>
  <c r="T1735"/>
  <c r="R1735"/>
  <c r="P1735"/>
  <c r="BI1733"/>
  <c r="BH1733"/>
  <c r="BG1733"/>
  <c r="BF1733"/>
  <c r="T1733"/>
  <c r="R1733"/>
  <c r="P1733"/>
  <c r="BI1727"/>
  <c r="BH1727"/>
  <c r="BG1727"/>
  <c r="BF1727"/>
  <c r="T1727"/>
  <c r="R1727"/>
  <c r="P1727"/>
  <c r="BI1721"/>
  <c r="BH1721"/>
  <c r="BG1721"/>
  <c r="BF1721"/>
  <c r="T1721"/>
  <c r="R1721"/>
  <c r="P1721"/>
  <c r="BI1714"/>
  <c r="BH1714"/>
  <c r="BG1714"/>
  <c r="BF1714"/>
  <c r="T1714"/>
  <c r="R1714"/>
  <c r="P1714"/>
  <c r="BI1712"/>
  <c r="BH1712"/>
  <c r="BG1712"/>
  <c r="BF1712"/>
  <c r="T1712"/>
  <c r="R1712"/>
  <c r="P1712"/>
  <c r="BI1708"/>
  <c r="BH1708"/>
  <c r="BG1708"/>
  <c r="BF1708"/>
  <c r="T1708"/>
  <c r="R1708"/>
  <c r="P1708"/>
  <c r="BI1704"/>
  <c r="BH1704"/>
  <c r="BG1704"/>
  <c r="BF1704"/>
  <c r="T1704"/>
  <c r="R1704"/>
  <c r="P1704"/>
  <c r="BI1690"/>
  <c r="BH1690"/>
  <c r="BG1690"/>
  <c r="BF1690"/>
  <c r="T1690"/>
  <c r="R1690"/>
  <c r="P1690"/>
  <c r="BI1678"/>
  <c r="BH1678"/>
  <c r="BG1678"/>
  <c r="BF1678"/>
  <c r="T1678"/>
  <c r="R1678"/>
  <c r="P1678"/>
  <c r="BI1670"/>
  <c r="BH1670"/>
  <c r="BG1670"/>
  <c r="BF1670"/>
  <c r="T1670"/>
  <c r="R1670"/>
  <c r="P1670"/>
  <c r="BI1660"/>
  <c r="BH1660"/>
  <c r="BG1660"/>
  <c r="BF1660"/>
  <c r="T1660"/>
  <c r="R1660"/>
  <c r="P1660"/>
  <c r="BI1658"/>
  <c r="BH1658"/>
  <c r="BG1658"/>
  <c r="BF1658"/>
  <c r="T1658"/>
  <c r="R1658"/>
  <c r="P1658"/>
  <c r="BI1650"/>
  <c r="BH1650"/>
  <c r="BG1650"/>
  <c r="BF1650"/>
  <c r="T1650"/>
  <c r="R1650"/>
  <c r="P1650"/>
  <c r="BI1643"/>
  <c r="BH1643"/>
  <c r="BG1643"/>
  <c r="BF1643"/>
  <c r="T1643"/>
  <c r="R1643"/>
  <c r="P1643"/>
  <c r="BI1633"/>
  <c r="BH1633"/>
  <c r="BG1633"/>
  <c r="BF1633"/>
  <c r="T1633"/>
  <c r="R1633"/>
  <c r="P1633"/>
  <c r="BI1628"/>
  <c r="BH1628"/>
  <c r="BG1628"/>
  <c r="BF1628"/>
  <c r="T1628"/>
  <c r="R1628"/>
  <c r="P1628"/>
  <c r="BI1623"/>
  <c r="BH1623"/>
  <c r="BG1623"/>
  <c r="BF1623"/>
  <c r="T1623"/>
  <c r="R1623"/>
  <c r="P1623"/>
  <c r="BI1618"/>
  <c r="BH1618"/>
  <c r="BG1618"/>
  <c r="BF1618"/>
  <c r="T1618"/>
  <c r="R1618"/>
  <c r="P1618"/>
  <c r="BI1613"/>
  <c r="BH1613"/>
  <c r="BG1613"/>
  <c r="BF1613"/>
  <c r="T1613"/>
  <c r="R1613"/>
  <c r="P1613"/>
  <c r="BI1608"/>
  <c r="BH1608"/>
  <c r="BG1608"/>
  <c r="BF1608"/>
  <c r="T1608"/>
  <c r="R1608"/>
  <c r="P1608"/>
  <c r="BI1601"/>
  <c r="BH1601"/>
  <c r="BG1601"/>
  <c r="BF1601"/>
  <c r="T1601"/>
  <c r="R1601"/>
  <c r="P1601"/>
  <c r="BI1596"/>
  <c r="BH1596"/>
  <c r="BG1596"/>
  <c r="BF1596"/>
  <c r="T1596"/>
  <c r="R1596"/>
  <c r="P1596"/>
  <c r="BI1558"/>
  <c r="BH1558"/>
  <c r="BG1558"/>
  <c r="BF1558"/>
  <c r="T1558"/>
  <c r="R1558"/>
  <c r="P1558"/>
  <c r="BI1555"/>
  <c r="BH1555"/>
  <c r="BG1555"/>
  <c r="BF1555"/>
  <c r="T1555"/>
  <c r="R1555"/>
  <c r="P1555"/>
  <c r="BI1549"/>
  <c r="BH1549"/>
  <c r="BG1549"/>
  <c r="BF1549"/>
  <c r="T1549"/>
  <c r="R1549"/>
  <c r="P1549"/>
  <c r="BI1543"/>
  <c r="BH1543"/>
  <c r="BG1543"/>
  <c r="BF1543"/>
  <c r="T1543"/>
  <c r="R1543"/>
  <c r="P1543"/>
  <c r="BI1537"/>
  <c r="BH1537"/>
  <c r="BG1537"/>
  <c r="BF1537"/>
  <c r="T1537"/>
  <c r="R1537"/>
  <c r="P1537"/>
  <c r="BI1532"/>
  <c r="BH1532"/>
  <c r="BG1532"/>
  <c r="BF1532"/>
  <c r="T1532"/>
  <c r="R1532"/>
  <c r="P1532"/>
  <c r="BI1527"/>
  <c r="BH1527"/>
  <c r="BG1527"/>
  <c r="BF1527"/>
  <c r="T1527"/>
  <c r="R1527"/>
  <c r="P1527"/>
  <c r="BI1522"/>
  <c r="BH1522"/>
  <c r="BG1522"/>
  <c r="BF1522"/>
  <c r="T1522"/>
  <c r="R1522"/>
  <c r="P1522"/>
  <c r="BI1517"/>
  <c r="BH1517"/>
  <c r="BG1517"/>
  <c r="BF1517"/>
  <c r="T1517"/>
  <c r="R1517"/>
  <c r="P1517"/>
  <c r="BI1510"/>
  <c r="BH1510"/>
  <c r="BG1510"/>
  <c r="BF1510"/>
  <c r="T1510"/>
  <c r="R1510"/>
  <c r="P1510"/>
  <c r="BI1504"/>
  <c r="BH1504"/>
  <c r="BG1504"/>
  <c r="BF1504"/>
  <c r="T1504"/>
  <c r="R1504"/>
  <c r="P1504"/>
  <c r="BI1498"/>
  <c r="BH1498"/>
  <c r="BG1498"/>
  <c r="BF1498"/>
  <c r="T1498"/>
  <c r="R1498"/>
  <c r="P1498"/>
  <c r="BI1492"/>
  <c r="BH1492"/>
  <c r="BG1492"/>
  <c r="BF1492"/>
  <c r="T1492"/>
  <c r="R1492"/>
  <c r="P1492"/>
  <c r="BI1486"/>
  <c r="BH1486"/>
  <c r="BG1486"/>
  <c r="BF1486"/>
  <c r="T1486"/>
  <c r="R1486"/>
  <c r="P1486"/>
  <c r="BI1481"/>
  <c r="BH1481"/>
  <c r="BG1481"/>
  <c r="BF1481"/>
  <c r="T1481"/>
  <c r="R1481"/>
  <c r="P1481"/>
  <c r="BI1475"/>
  <c r="BH1475"/>
  <c r="BG1475"/>
  <c r="BF1475"/>
  <c r="T1475"/>
  <c r="R1475"/>
  <c r="P1475"/>
  <c r="BI1470"/>
  <c r="BH1470"/>
  <c r="BG1470"/>
  <c r="BF1470"/>
  <c r="T1470"/>
  <c r="R1470"/>
  <c r="P1470"/>
  <c r="BI1466"/>
  <c r="BH1466"/>
  <c r="BG1466"/>
  <c r="BF1466"/>
  <c r="T1466"/>
  <c r="R1466"/>
  <c r="P1466"/>
  <c r="BI1462"/>
  <c r="BH1462"/>
  <c r="BG1462"/>
  <c r="BF1462"/>
  <c r="T1462"/>
  <c r="R1462"/>
  <c r="P1462"/>
  <c r="BI1459"/>
  <c r="BH1459"/>
  <c r="BG1459"/>
  <c r="BF1459"/>
  <c r="T1459"/>
  <c r="R1459"/>
  <c r="P1459"/>
  <c r="BI1453"/>
  <c r="BH1453"/>
  <c r="BG1453"/>
  <c r="BF1453"/>
  <c r="T1453"/>
  <c r="R1453"/>
  <c r="P1453"/>
  <c r="BI1450"/>
  <c r="BH1450"/>
  <c r="BG1450"/>
  <c r="BF1450"/>
  <c r="T1450"/>
  <c r="R1450"/>
  <c r="P1450"/>
  <c r="BI1447"/>
  <c r="BH1447"/>
  <c r="BG1447"/>
  <c r="BF1447"/>
  <c r="T1447"/>
  <c r="R1447"/>
  <c r="P1447"/>
  <c r="BI1444"/>
  <c r="BH1444"/>
  <c r="BG1444"/>
  <c r="BF1444"/>
  <c r="T1444"/>
  <c r="R1444"/>
  <c r="P1444"/>
  <c r="BI1442"/>
  <c r="BH1442"/>
  <c r="BG1442"/>
  <c r="BF1442"/>
  <c r="T1442"/>
  <c r="R1442"/>
  <c r="P1442"/>
  <c r="BI1440"/>
  <c r="BH1440"/>
  <c r="BG1440"/>
  <c r="BF1440"/>
  <c r="T1440"/>
  <c r="R1440"/>
  <c r="P1440"/>
  <c r="BI1438"/>
  <c r="BH1438"/>
  <c r="BG1438"/>
  <c r="BF1438"/>
  <c r="T1438"/>
  <c r="R1438"/>
  <c r="P1438"/>
  <c r="BI1436"/>
  <c r="BH1436"/>
  <c r="BG1436"/>
  <c r="BF1436"/>
  <c r="T1436"/>
  <c r="R1436"/>
  <c r="P1436"/>
  <c r="BI1433"/>
  <c r="BH1433"/>
  <c r="BG1433"/>
  <c r="BF1433"/>
  <c r="T1433"/>
  <c r="R1433"/>
  <c r="P1433"/>
  <c r="BI1431"/>
  <c r="BH1431"/>
  <c r="BG1431"/>
  <c r="BF1431"/>
  <c r="T1431"/>
  <c r="R1431"/>
  <c r="P1431"/>
  <c r="BI1428"/>
  <c r="BH1428"/>
  <c r="BG1428"/>
  <c r="BF1428"/>
  <c r="T1428"/>
  <c r="R1428"/>
  <c r="P1428"/>
  <c r="BI1426"/>
  <c r="BH1426"/>
  <c r="BG1426"/>
  <c r="BF1426"/>
  <c r="T1426"/>
  <c r="R1426"/>
  <c r="P1426"/>
  <c r="BI1423"/>
  <c r="BH1423"/>
  <c r="BG1423"/>
  <c r="BF1423"/>
  <c r="T1423"/>
  <c r="R1423"/>
  <c r="P1423"/>
  <c r="BI1421"/>
  <c r="BH1421"/>
  <c r="BG1421"/>
  <c r="BF1421"/>
  <c r="T1421"/>
  <c r="R1421"/>
  <c r="P1421"/>
  <c r="BI1418"/>
  <c r="BH1418"/>
  <c r="BG1418"/>
  <c r="BF1418"/>
  <c r="T1418"/>
  <c r="R1418"/>
  <c r="P1418"/>
  <c r="BI1416"/>
  <c r="BH1416"/>
  <c r="BG1416"/>
  <c r="BF1416"/>
  <c r="T1416"/>
  <c r="R1416"/>
  <c r="P1416"/>
  <c r="BI1414"/>
  <c r="BH1414"/>
  <c r="BG1414"/>
  <c r="BF1414"/>
  <c r="T1414"/>
  <c r="R1414"/>
  <c r="P1414"/>
  <c r="BI1412"/>
  <c r="BH1412"/>
  <c r="BG1412"/>
  <c r="BF1412"/>
  <c r="T1412"/>
  <c r="R1412"/>
  <c r="P1412"/>
  <c r="BI1410"/>
  <c r="BH1410"/>
  <c r="BG1410"/>
  <c r="BF1410"/>
  <c r="T1410"/>
  <c r="R1410"/>
  <c r="P1410"/>
  <c r="BI1408"/>
  <c r="BH1408"/>
  <c r="BG1408"/>
  <c r="BF1408"/>
  <c r="T1408"/>
  <c r="R1408"/>
  <c r="P1408"/>
  <c r="BI1405"/>
  <c r="BH1405"/>
  <c r="BG1405"/>
  <c r="BF1405"/>
  <c r="T1405"/>
  <c r="R1405"/>
  <c r="P1405"/>
  <c r="BI1403"/>
  <c r="BH1403"/>
  <c r="BG1403"/>
  <c r="BF1403"/>
  <c r="T1403"/>
  <c r="R1403"/>
  <c r="P1403"/>
  <c r="BI1400"/>
  <c r="BH1400"/>
  <c r="BG1400"/>
  <c r="BF1400"/>
  <c r="T1400"/>
  <c r="R1400"/>
  <c r="P1400"/>
  <c r="BI1398"/>
  <c r="BH1398"/>
  <c r="BG1398"/>
  <c r="BF1398"/>
  <c r="T1398"/>
  <c r="R1398"/>
  <c r="P1398"/>
  <c r="BI1396"/>
  <c r="BH1396"/>
  <c r="BG1396"/>
  <c r="BF1396"/>
  <c r="T1396"/>
  <c r="R1396"/>
  <c r="P1396"/>
  <c r="BI1394"/>
  <c r="BH1394"/>
  <c r="BG1394"/>
  <c r="BF1394"/>
  <c r="T1394"/>
  <c r="R1394"/>
  <c r="P1394"/>
  <c r="BI1392"/>
  <c r="BH1392"/>
  <c r="BG1392"/>
  <c r="BF1392"/>
  <c r="T1392"/>
  <c r="R1392"/>
  <c r="P1392"/>
  <c r="BI1390"/>
  <c r="BH1390"/>
  <c r="BG1390"/>
  <c r="BF1390"/>
  <c r="T1390"/>
  <c r="R1390"/>
  <c r="P1390"/>
  <c r="BI1387"/>
  <c r="BH1387"/>
  <c r="BG1387"/>
  <c r="BF1387"/>
  <c r="T1387"/>
  <c r="R1387"/>
  <c r="P1387"/>
  <c r="BI1385"/>
  <c r="BH1385"/>
  <c r="BG1385"/>
  <c r="BF1385"/>
  <c r="T1385"/>
  <c r="R1385"/>
  <c r="P1385"/>
  <c r="BI1382"/>
  <c r="BH1382"/>
  <c r="BG1382"/>
  <c r="BF1382"/>
  <c r="T1382"/>
  <c r="R1382"/>
  <c r="P1382"/>
  <c r="BI1380"/>
  <c r="BH1380"/>
  <c r="BG1380"/>
  <c r="BF1380"/>
  <c r="T1380"/>
  <c r="R1380"/>
  <c r="P1380"/>
  <c r="BI1378"/>
  <c r="BH1378"/>
  <c r="BG1378"/>
  <c r="BF1378"/>
  <c r="T1378"/>
  <c r="R1378"/>
  <c r="P1378"/>
  <c r="BI1376"/>
  <c r="BH1376"/>
  <c r="BG1376"/>
  <c r="BF1376"/>
  <c r="T1376"/>
  <c r="R1376"/>
  <c r="P1376"/>
  <c r="BI1374"/>
  <c r="BH1374"/>
  <c r="BG1374"/>
  <c r="BF1374"/>
  <c r="T1374"/>
  <c r="R1374"/>
  <c r="P1374"/>
  <c r="BI1371"/>
  <c r="BH1371"/>
  <c r="BG1371"/>
  <c r="BF1371"/>
  <c r="T1371"/>
  <c r="R1371"/>
  <c r="P1371"/>
  <c r="BI1369"/>
  <c r="BH1369"/>
  <c r="BG1369"/>
  <c r="BF1369"/>
  <c r="T1369"/>
  <c r="R1369"/>
  <c r="P1369"/>
  <c r="BI1366"/>
  <c r="BH1366"/>
  <c r="BG1366"/>
  <c r="BF1366"/>
  <c r="T1366"/>
  <c r="R1366"/>
  <c r="P1366"/>
  <c r="BI1364"/>
  <c r="BH1364"/>
  <c r="BG1364"/>
  <c r="BF1364"/>
  <c r="T1364"/>
  <c r="R1364"/>
  <c r="P1364"/>
  <c r="BI1362"/>
  <c r="BH1362"/>
  <c r="BG1362"/>
  <c r="BF1362"/>
  <c r="T1362"/>
  <c r="R1362"/>
  <c r="P1362"/>
  <c r="BI1360"/>
  <c r="BH1360"/>
  <c r="BG1360"/>
  <c r="BF1360"/>
  <c r="T1360"/>
  <c r="R1360"/>
  <c r="P1360"/>
  <c r="BI1358"/>
  <c r="BH1358"/>
  <c r="BG1358"/>
  <c r="BF1358"/>
  <c r="T1358"/>
  <c r="R1358"/>
  <c r="P1358"/>
  <c r="BI1356"/>
  <c r="BH1356"/>
  <c r="BG1356"/>
  <c r="BF1356"/>
  <c r="T1356"/>
  <c r="R1356"/>
  <c r="P1356"/>
  <c r="BI1354"/>
  <c r="BH1354"/>
  <c r="BG1354"/>
  <c r="BF1354"/>
  <c r="T1354"/>
  <c r="R1354"/>
  <c r="P1354"/>
  <c r="BI1352"/>
  <c r="BH1352"/>
  <c r="BG1352"/>
  <c r="BF1352"/>
  <c r="T1352"/>
  <c r="R1352"/>
  <c r="P1352"/>
  <c r="BI1350"/>
  <c r="BH1350"/>
  <c r="BG1350"/>
  <c r="BF1350"/>
  <c r="T1350"/>
  <c r="R1350"/>
  <c r="P1350"/>
  <c r="BI1347"/>
  <c r="BH1347"/>
  <c r="BG1347"/>
  <c r="BF1347"/>
  <c r="T1347"/>
  <c r="R1347"/>
  <c r="P1347"/>
  <c r="BI1345"/>
  <c r="BH1345"/>
  <c r="BG1345"/>
  <c r="BF1345"/>
  <c r="T1345"/>
  <c r="R1345"/>
  <c r="P1345"/>
  <c r="BI1342"/>
  <c r="BH1342"/>
  <c r="BG1342"/>
  <c r="BF1342"/>
  <c r="T1342"/>
  <c r="R1342"/>
  <c r="P1342"/>
  <c r="BI1340"/>
  <c r="BH1340"/>
  <c r="BG1340"/>
  <c r="BF1340"/>
  <c r="T1340"/>
  <c r="R1340"/>
  <c r="P1340"/>
  <c r="BI1337"/>
  <c r="BH1337"/>
  <c r="BG1337"/>
  <c r="BF1337"/>
  <c r="T1337"/>
  <c r="R1337"/>
  <c r="P1337"/>
  <c r="BI1335"/>
  <c r="BH1335"/>
  <c r="BG1335"/>
  <c r="BF1335"/>
  <c r="T1335"/>
  <c r="R1335"/>
  <c r="P1335"/>
  <c r="BI1332"/>
  <c r="BH1332"/>
  <c r="BG1332"/>
  <c r="BF1332"/>
  <c r="T1332"/>
  <c r="R1332"/>
  <c r="P1332"/>
  <c r="BI1330"/>
  <c r="BH1330"/>
  <c r="BG1330"/>
  <c r="BF1330"/>
  <c r="T1330"/>
  <c r="R1330"/>
  <c r="P1330"/>
  <c r="BI1327"/>
  <c r="BH1327"/>
  <c r="BG1327"/>
  <c r="BF1327"/>
  <c r="T1327"/>
  <c r="R1327"/>
  <c r="P1327"/>
  <c r="BI1325"/>
  <c r="BH1325"/>
  <c r="BG1325"/>
  <c r="BF1325"/>
  <c r="T1325"/>
  <c r="R1325"/>
  <c r="P1325"/>
  <c r="BI1322"/>
  <c r="BH1322"/>
  <c r="BG1322"/>
  <c r="BF1322"/>
  <c r="T1322"/>
  <c r="R1322"/>
  <c r="P1322"/>
  <c r="BI1319"/>
  <c r="BH1319"/>
  <c r="BG1319"/>
  <c r="BF1319"/>
  <c r="T1319"/>
  <c r="R1319"/>
  <c r="P1319"/>
  <c r="BI1317"/>
  <c r="BH1317"/>
  <c r="BG1317"/>
  <c r="BF1317"/>
  <c r="T1317"/>
  <c r="R1317"/>
  <c r="P1317"/>
  <c r="BI1314"/>
  <c r="BH1314"/>
  <c r="BG1314"/>
  <c r="BF1314"/>
  <c r="T1314"/>
  <c r="R1314"/>
  <c r="P1314"/>
  <c r="BI1312"/>
  <c r="BH1312"/>
  <c r="BG1312"/>
  <c r="BF1312"/>
  <c r="T1312"/>
  <c r="R1312"/>
  <c r="P1312"/>
  <c r="BI1309"/>
  <c r="BH1309"/>
  <c r="BG1309"/>
  <c r="BF1309"/>
  <c r="T1309"/>
  <c r="R1309"/>
  <c r="P1309"/>
  <c r="BI1307"/>
  <c r="BH1307"/>
  <c r="BG1307"/>
  <c r="BF1307"/>
  <c r="T1307"/>
  <c r="R1307"/>
  <c r="P1307"/>
  <c r="BI1304"/>
  <c r="BH1304"/>
  <c r="BG1304"/>
  <c r="BF1304"/>
  <c r="T1304"/>
  <c r="R1304"/>
  <c r="P1304"/>
  <c r="BI1302"/>
  <c r="BH1302"/>
  <c r="BG1302"/>
  <c r="BF1302"/>
  <c r="T1302"/>
  <c r="R1302"/>
  <c r="P1302"/>
  <c r="BI1299"/>
  <c r="BH1299"/>
  <c r="BG1299"/>
  <c r="BF1299"/>
  <c r="T1299"/>
  <c r="R1299"/>
  <c r="P1299"/>
  <c r="BI1297"/>
  <c r="BH1297"/>
  <c r="BG1297"/>
  <c r="BF1297"/>
  <c r="T1297"/>
  <c r="R1297"/>
  <c r="P1297"/>
  <c r="BI1295"/>
  <c r="BH1295"/>
  <c r="BG1295"/>
  <c r="BF1295"/>
  <c r="T1295"/>
  <c r="R1295"/>
  <c r="P1295"/>
  <c r="BI1293"/>
  <c r="BH1293"/>
  <c r="BG1293"/>
  <c r="BF1293"/>
  <c r="T1293"/>
  <c r="R1293"/>
  <c r="P1293"/>
  <c r="BI1291"/>
  <c r="BH1291"/>
  <c r="BG1291"/>
  <c r="BF1291"/>
  <c r="T1291"/>
  <c r="R1291"/>
  <c r="P1291"/>
  <c r="BI1289"/>
  <c r="BH1289"/>
  <c r="BG1289"/>
  <c r="BF1289"/>
  <c r="T1289"/>
  <c r="R1289"/>
  <c r="P1289"/>
  <c r="BI1287"/>
  <c r="BH1287"/>
  <c r="BG1287"/>
  <c r="BF1287"/>
  <c r="T1287"/>
  <c r="R1287"/>
  <c r="P1287"/>
  <c r="BI1285"/>
  <c r="BH1285"/>
  <c r="BG1285"/>
  <c r="BF1285"/>
  <c r="T1285"/>
  <c r="R1285"/>
  <c r="P1285"/>
  <c r="BI1283"/>
  <c r="BH1283"/>
  <c r="BG1283"/>
  <c r="BF1283"/>
  <c r="T1283"/>
  <c r="R1283"/>
  <c r="P1283"/>
  <c r="BI1281"/>
  <c r="BH1281"/>
  <c r="BG1281"/>
  <c r="BF1281"/>
  <c r="T1281"/>
  <c r="R1281"/>
  <c r="P1281"/>
  <c r="BI1279"/>
  <c r="BH1279"/>
  <c r="BG1279"/>
  <c r="BF1279"/>
  <c r="T1279"/>
  <c r="R1279"/>
  <c r="P1279"/>
  <c r="BI1277"/>
  <c r="BH1277"/>
  <c r="BG1277"/>
  <c r="BF1277"/>
  <c r="T1277"/>
  <c r="R1277"/>
  <c r="P1277"/>
  <c r="BI1275"/>
  <c r="BH1275"/>
  <c r="BG1275"/>
  <c r="BF1275"/>
  <c r="T1275"/>
  <c r="R1275"/>
  <c r="P1275"/>
  <c r="BI1273"/>
  <c r="BH1273"/>
  <c r="BG1273"/>
  <c r="BF1273"/>
  <c r="T1273"/>
  <c r="R1273"/>
  <c r="P1273"/>
  <c r="BI1270"/>
  <c r="BH1270"/>
  <c r="BG1270"/>
  <c r="BF1270"/>
  <c r="T1270"/>
  <c r="R1270"/>
  <c r="P1270"/>
  <c r="BI1267"/>
  <c r="BH1267"/>
  <c r="BG1267"/>
  <c r="BF1267"/>
  <c r="T1267"/>
  <c r="R1267"/>
  <c r="P1267"/>
  <c r="BI1265"/>
  <c r="BH1265"/>
  <c r="BG1265"/>
  <c r="BF1265"/>
  <c r="T1265"/>
  <c r="R1265"/>
  <c r="P1265"/>
  <c r="BI1262"/>
  <c r="BH1262"/>
  <c r="BG1262"/>
  <c r="BF1262"/>
  <c r="T1262"/>
  <c r="R1262"/>
  <c r="P1262"/>
  <c r="BI1260"/>
  <c r="BH1260"/>
  <c r="BG1260"/>
  <c r="BF1260"/>
  <c r="T1260"/>
  <c r="R1260"/>
  <c r="P1260"/>
  <c r="BI1257"/>
  <c r="BH1257"/>
  <c r="BG1257"/>
  <c r="BF1257"/>
  <c r="T1257"/>
  <c r="R1257"/>
  <c r="P1257"/>
  <c r="BI1255"/>
  <c r="BH1255"/>
  <c r="BG1255"/>
  <c r="BF1255"/>
  <c r="T1255"/>
  <c r="R1255"/>
  <c r="P1255"/>
  <c r="BI1252"/>
  <c r="BH1252"/>
  <c r="BG1252"/>
  <c r="BF1252"/>
  <c r="T1252"/>
  <c r="R1252"/>
  <c r="P1252"/>
  <c r="BI1250"/>
  <c r="BH1250"/>
  <c r="BG1250"/>
  <c r="BF1250"/>
  <c r="T1250"/>
  <c r="R1250"/>
  <c r="P1250"/>
  <c r="BI1247"/>
  <c r="BH1247"/>
  <c r="BG1247"/>
  <c r="BF1247"/>
  <c r="T1247"/>
  <c r="R1247"/>
  <c r="P1247"/>
  <c r="BI1244"/>
  <c r="BH1244"/>
  <c r="BG1244"/>
  <c r="BF1244"/>
  <c r="T1244"/>
  <c r="R1244"/>
  <c r="P1244"/>
  <c r="BI1242"/>
  <c r="BH1242"/>
  <c r="BG1242"/>
  <c r="BF1242"/>
  <c r="T1242"/>
  <c r="R1242"/>
  <c r="P1242"/>
  <c r="BI1240"/>
  <c r="BH1240"/>
  <c r="BG1240"/>
  <c r="BF1240"/>
  <c r="T1240"/>
  <c r="R1240"/>
  <c r="P1240"/>
  <c r="BI1238"/>
  <c r="BH1238"/>
  <c r="BG1238"/>
  <c r="BF1238"/>
  <c r="T1238"/>
  <c r="R1238"/>
  <c r="P1238"/>
  <c r="BI1235"/>
  <c r="BH1235"/>
  <c r="BG1235"/>
  <c r="BF1235"/>
  <c r="T1235"/>
  <c r="R1235"/>
  <c r="P1235"/>
  <c r="BI1233"/>
  <c r="BH1233"/>
  <c r="BG1233"/>
  <c r="BF1233"/>
  <c r="T1233"/>
  <c r="R1233"/>
  <c r="P1233"/>
  <c r="BI1230"/>
  <c r="BH1230"/>
  <c r="BG1230"/>
  <c r="BF1230"/>
  <c r="T1230"/>
  <c r="R1230"/>
  <c r="P1230"/>
  <c r="BI1228"/>
  <c r="BH1228"/>
  <c r="BG1228"/>
  <c r="BF1228"/>
  <c r="T1228"/>
  <c r="R1228"/>
  <c r="P1228"/>
  <c r="BI1225"/>
  <c r="BH1225"/>
  <c r="BG1225"/>
  <c r="BF1225"/>
  <c r="T1225"/>
  <c r="R1225"/>
  <c r="P1225"/>
  <c r="BI1223"/>
  <c r="BH1223"/>
  <c r="BG1223"/>
  <c r="BF1223"/>
  <c r="T1223"/>
  <c r="R1223"/>
  <c r="P1223"/>
  <c r="BI1220"/>
  <c r="BH1220"/>
  <c r="BG1220"/>
  <c r="BF1220"/>
  <c r="T1220"/>
  <c r="R1220"/>
  <c r="P1220"/>
  <c r="BI1218"/>
  <c r="BH1218"/>
  <c r="BG1218"/>
  <c r="BF1218"/>
  <c r="T1218"/>
  <c r="R1218"/>
  <c r="P1218"/>
  <c r="BI1215"/>
  <c r="BH1215"/>
  <c r="BG1215"/>
  <c r="BF1215"/>
  <c r="T1215"/>
  <c r="R1215"/>
  <c r="P1215"/>
  <c r="BI1213"/>
  <c r="BH1213"/>
  <c r="BG1213"/>
  <c r="BF1213"/>
  <c r="T1213"/>
  <c r="R1213"/>
  <c r="P1213"/>
  <c r="BI1202"/>
  <c r="BH1202"/>
  <c r="BG1202"/>
  <c r="BF1202"/>
  <c r="T1202"/>
  <c r="R1202"/>
  <c r="P1202"/>
  <c r="BI1194"/>
  <c r="BH1194"/>
  <c r="BG1194"/>
  <c r="BF1194"/>
  <c r="T1194"/>
  <c r="R1194"/>
  <c r="P1194"/>
  <c r="BI1186"/>
  <c r="BH1186"/>
  <c r="BG1186"/>
  <c r="BF1186"/>
  <c r="T1186"/>
  <c r="R1186"/>
  <c r="P1186"/>
  <c r="BI1184"/>
  <c r="BH1184"/>
  <c r="BG1184"/>
  <c r="BF1184"/>
  <c r="T1184"/>
  <c r="R1184"/>
  <c r="P1184"/>
  <c r="BI1171"/>
  <c r="BH1171"/>
  <c r="BG1171"/>
  <c r="BF1171"/>
  <c r="T1171"/>
  <c r="R1171"/>
  <c r="P1171"/>
  <c r="BI1135"/>
  <c r="BH1135"/>
  <c r="BG1135"/>
  <c r="BF1135"/>
  <c r="T1135"/>
  <c r="R1135"/>
  <c r="P1135"/>
  <c r="BI1129"/>
  <c r="BH1129"/>
  <c r="BG1129"/>
  <c r="BF1129"/>
  <c r="T1129"/>
  <c r="R1129"/>
  <c r="P1129"/>
  <c r="BI1124"/>
  <c r="BH1124"/>
  <c r="BG1124"/>
  <c r="BF1124"/>
  <c r="T1124"/>
  <c r="R1124"/>
  <c r="P1124"/>
  <c r="BI1119"/>
  <c r="BH1119"/>
  <c r="BG1119"/>
  <c r="BF1119"/>
  <c r="T1119"/>
  <c r="R1119"/>
  <c r="P1119"/>
  <c r="BI1113"/>
  <c r="BH1113"/>
  <c r="BG1113"/>
  <c r="BF1113"/>
  <c r="T1113"/>
  <c r="R1113"/>
  <c r="P1113"/>
  <c r="BI1107"/>
  <c r="BH1107"/>
  <c r="BG1107"/>
  <c r="BF1107"/>
  <c r="T1107"/>
  <c r="R1107"/>
  <c r="P1107"/>
  <c r="BI1104"/>
  <c r="BH1104"/>
  <c r="BG1104"/>
  <c r="BF1104"/>
  <c r="T1104"/>
  <c r="R1104"/>
  <c r="P1104"/>
  <c r="BI1102"/>
  <c r="BH1102"/>
  <c r="BG1102"/>
  <c r="BF1102"/>
  <c r="T1102"/>
  <c r="R1102"/>
  <c r="P1102"/>
  <c r="BI1097"/>
  <c r="BH1097"/>
  <c r="BG1097"/>
  <c r="BF1097"/>
  <c r="T1097"/>
  <c r="R1097"/>
  <c r="P1097"/>
  <c r="BI1087"/>
  <c r="BH1087"/>
  <c r="BG1087"/>
  <c r="BF1087"/>
  <c r="T1087"/>
  <c r="R1087"/>
  <c r="P1087"/>
  <c r="BI1081"/>
  <c r="BH1081"/>
  <c r="BG1081"/>
  <c r="BF1081"/>
  <c r="T1081"/>
  <c r="R1081"/>
  <c r="P1081"/>
  <c r="BI1071"/>
  <c r="BH1071"/>
  <c r="BG1071"/>
  <c r="BF1071"/>
  <c r="T1071"/>
  <c r="R1071"/>
  <c r="P1071"/>
  <c r="BI1065"/>
  <c r="BH1065"/>
  <c r="BG1065"/>
  <c r="BF1065"/>
  <c r="T1065"/>
  <c r="R1065"/>
  <c r="P1065"/>
  <c r="BI1062"/>
  <c r="BH1062"/>
  <c r="BG1062"/>
  <c r="BF1062"/>
  <c r="T1062"/>
  <c r="R1062"/>
  <c r="P1062"/>
  <c r="BI1060"/>
  <c r="BH1060"/>
  <c r="BG1060"/>
  <c r="BF1060"/>
  <c r="T1060"/>
  <c r="R1060"/>
  <c r="P1060"/>
  <c r="BI1052"/>
  <c r="BH1052"/>
  <c r="BG1052"/>
  <c r="BF1052"/>
  <c r="T1052"/>
  <c r="R1052"/>
  <c r="P1052"/>
  <c r="BI1044"/>
  <c r="BH1044"/>
  <c r="BG1044"/>
  <c r="BF1044"/>
  <c r="T1044"/>
  <c r="R1044"/>
  <c r="P1044"/>
  <c r="BI1037"/>
  <c r="BH1037"/>
  <c r="BG1037"/>
  <c r="BF1037"/>
  <c r="T1037"/>
  <c r="R1037"/>
  <c r="P1037"/>
  <c r="BI1031"/>
  <c r="BH1031"/>
  <c r="BG1031"/>
  <c r="BF1031"/>
  <c r="T1031"/>
  <c r="R1031"/>
  <c r="P1031"/>
  <c r="BI1017"/>
  <c r="BH1017"/>
  <c r="BG1017"/>
  <c r="BF1017"/>
  <c r="T1017"/>
  <c r="R1017"/>
  <c r="P1017"/>
  <c r="BI997"/>
  <c r="BH997"/>
  <c r="BG997"/>
  <c r="BF997"/>
  <c r="T997"/>
  <c r="R997"/>
  <c r="P997"/>
  <c r="BI991"/>
  <c r="BH991"/>
  <c r="BG991"/>
  <c r="BF991"/>
  <c r="T991"/>
  <c r="R991"/>
  <c r="P991"/>
  <c r="BI988"/>
  <c r="BH988"/>
  <c r="BG988"/>
  <c r="BF988"/>
  <c r="T988"/>
  <c r="R988"/>
  <c r="P988"/>
  <c r="BI985"/>
  <c r="BH985"/>
  <c r="BG985"/>
  <c r="BF985"/>
  <c r="T985"/>
  <c r="R985"/>
  <c r="P985"/>
  <c r="BI977"/>
  <c r="BH977"/>
  <c r="BG977"/>
  <c r="BF977"/>
  <c r="T977"/>
  <c r="R977"/>
  <c r="P977"/>
  <c r="BI970"/>
  <c r="BH970"/>
  <c r="BG970"/>
  <c r="BF970"/>
  <c r="T970"/>
  <c r="R970"/>
  <c r="P970"/>
  <c r="BI963"/>
  <c r="BH963"/>
  <c r="BG963"/>
  <c r="BF963"/>
  <c r="T963"/>
  <c r="R963"/>
  <c r="P963"/>
  <c r="BI957"/>
  <c r="BH957"/>
  <c r="BG957"/>
  <c r="BF957"/>
  <c r="T957"/>
  <c r="R957"/>
  <c r="P957"/>
  <c r="BI951"/>
  <c r="BH951"/>
  <c r="BG951"/>
  <c r="BF951"/>
  <c r="T951"/>
  <c r="R951"/>
  <c r="P951"/>
  <c r="BI939"/>
  <c r="BH939"/>
  <c r="BG939"/>
  <c r="BF939"/>
  <c r="T939"/>
  <c r="R939"/>
  <c r="P939"/>
  <c r="BI929"/>
  <c r="BH929"/>
  <c r="BG929"/>
  <c r="BF929"/>
  <c r="T929"/>
  <c r="R929"/>
  <c r="P929"/>
  <c r="BI922"/>
  <c r="BH922"/>
  <c r="BG922"/>
  <c r="BF922"/>
  <c r="T922"/>
  <c r="R922"/>
  <c r="P922"/>
  <c r="BI916"/>
  <c r="BH916"/>
  <c r="BG916"/>
  <c r="BF916"/>
  <c r="T916"/>
  <c r="R916"/>
  <c r="P916"/>
  <c r="BI910"/>
  <c r="BH910"/>
  <c r="BG910"/>
  <c r="BF910"/>
  <c r="T910"/>
  <c r="R910"/>
  <c r="P910"/>
  <c r="BI907"/>
  <c r="BH907"/>
  <c r="BG907"/>
  <c r="BF907"/>
  <c r="T907"/>
  <c r="R907"/>
  <c r="P907"/>
  <c r="BI905"/>
  <c r="BH905"/>
  <c r="BG905"/>
  <c r="BF905"/>
  <c r="T905"/>
  <c r="R905"/>
  <c r="P905"/>
  <c r="BI898"/>
  <c r="BH898"/>
  <c r="BG898"/>
  <c r="BF898"/>
  <c r="T898"/>
  <c r="R898"/>
  <c r="P898"/>
  <c r="BI895"/>
  <c r="BH895"/>
  <c r="BG895"/>
  <c r="BF895"/>
  <c r="T895"/>
  <c r="R895"/>
  <c r="P895"/>
  <c r="BI893"/>
  <c r="BH893"/>
  <c r="BG893"/>
  <c r="BF893"/>
  <c r="T893"/>
  <c r="R893"/>
  <c r="P893"/>
  <c r="BI886"/>
  <c r="BH886"/>
  <c r="BG886"/>
  <c r="BF886"/>
  <c r="T886"/>
  <c r="R886"/>
  <c r="P886"/>
  <c r="BI884"/>
  <c r="BH884"/>
  <c r="BG884"/>
  <c r="BF884"/>
  <c r="T884"/>
  <c r="R884"/>
  <c r="P884"/>
  <c r="BI877"/>
  <c r="BH877"/>
  <c r="BG877"/>
  <c r="BF877"/>
  <c r="T877"/>
  <c r="R877"/>
  <c r="P877"/>
  <c r="BI871"/>
  <c r="BH871"/>
  <c r="BG871"/>
  <c r="BF871"/>
  <c r="T871"/>
  <c r="R871"/>
  <c r="P871"/>
  <c r="BI865"/>
  <c r="BH865"/>
  <c r="BG865"/>
  <c r="BF865"/>
  <c r="T865"/>
  <c r="R865"/>
  <c r="P865"/>
  <c r="BI855"/>
  <c r="BH855"/>
  <c r="BG855"/>
  <c r="BF855"/>
  <c r="T855"/>
  <c r="R855"/>
  <c r="P855"/>
  <c r="BI853"/>
  <c r="BH853"/>
  <c r="BG853"/>
  <c r="BF853"/>
  <c r="T853"/>
  <c r="R853"/>
  <c r="P853"/>
  <c r="BI848"/>
  <c r="BH848"/>
  <c r="BG848"/>
  <c r="BF848"/>
  <c r="T848"/>
  <c r="R848"/>
  <c r="P848"/>
  <c r="BI840"/>
  <c r="BH840"/>
  <c r="BG840"/>
  <c r="BF840"/>
  <c r="T840"/>
  <c r="R840"/>
  <c r="P840"/>
  <c r="BI834"/>
  <c r="BH834"/>
  <c r="BG834"/>
  <c r="BF834"/>
  <c r="T834"/>
  <c r="R834"/>
  <c r="P834"/>
  <c r="BI826"/>
  <c r="BH826"/>
  <c r="BG826"/>
  <c r="BF826"/>
  <c r="T826"/>
  <c r="R826"/>
  <c r="P826"/>
  <c r="BI823"/>
  <c r="BH823"/>
  <c r="BG823"/>
  <c r="BF823"/>
  <c r="T823"/>
  <c r="R823"/>
  <c r="P823"/>
  <c r="BI820"/>
  <c r="BH820"/>
  <c r="BG820"/>
  <c r="BF820"/>
  <c r="T820"/>
  <c r="R820"/>
  <c r="P820"/>
  <c r="BI818"/>
  <c r="BH818"/>
  <c r="BG818"/>
  <c r="BF818"/>
  <c r="T818"/>
  <c r="R818"/>
  <c r="P818"/>
  <c r="BI811"/>
  <c r="BH811"/>
  <c r="BG811"/>
  <c r="BF811"/>
  <c r="T811"/>
  <c r="R811"/>
  <c r="P811"/>
  <c r="BI804"/>
  <c r="BH804"/>
  <c r="BG804"/>
  <c r="BF804"/>
  <c r="T804"/>
  <c r="R804"/>
  <c r="P804"/>
  <c r="BI798"/>
  <c r="BH798"/>
  <c r="BG798"/>
  <c r="BF798"/>
  <c r="T798"/>
  <c r="R798"/>
  <c r="P798"/>
  <c r="BI792"/>
  <c r="BH792"/>
  <c r="BG792"/>
  <c r="BF792"/>
  <c r="T792"/>
  <c r="R792"/>
  <c r="P792"/>
  <c r="BI786"/>
  <c r="BH786"/>
  <c r="BG786"/>
  <c r="BF786"/>
  <c r="T786"/>
  <c r="R786"/>
  <c r="P786"/>
  <c r="BI780"/>
  <c r="BH780"/>
  <c r="BG780"/>
  <c r="BF780"/>
  <c r="T780"/>
  <c r="R780"/>
  <c r="P780"/>
  <c r="BI774"/>
  <c r="BH774"/>
  <c r="BG774"/>
  <c r="BF774"/>
  <c r="T774"/>
  <c r="R774"/>
  <c r="P774"/>
  <c r="BI767"/>
  <c r="BH767"/>
  <c r="BG767"/>
  <c r="BF767"/>
  <c r="T767"/>
  <c r="R767"/>
  <c r="P767"/>
  <c r="BI761"/>
  <c r="BH761"/>
  <c r="BG761"/>
  <c r="BF761"/>
  <c r="T761"/>
  <c r="R761"/>
  <c r="P761"/>
  <c r="BI755"/>
  <c r="BH755"/>
  <c r="BG755"/>
  <c r="BF755"/>
  <c r="T755"/>
  <c r="R755"/>
  <c r="P755"/>
  <c r="BI748"/>
  <c r="BH748"/>
  <c r="BG748"/>
  <c r="BF748"/>
  <c r="T748"/>
  <c r="R748"/>
  <c r="P748"/>
  <c r="BI740"/>
  <c r="BH740"/>
  <c r="BG740"/>
  <c r="BF740"/>
  <c r="T740"/>
  <c r="R740"/>
  <c r="P740"/>
  <c r="BI735"/>
  <c r="BH735"/>
  <c r="BG735"/>
  <c r="BF735"/>
  <c r="T735"/>
  <c r="R735"/>
  <c r="P735"/>
  <c r="BI731"/>
  <c r="BH731"/>
  <c r="BG731"/>
  <c r="BF731"/>
  <c r="T731"/>
  <c r="R731"/>
  <c r="P731"/>
  <c r="BI725"/>
  <c r="BH725"/>
  <c r="BG725"/>
  <c r="BF725"/>
  <c r="T725"/>
  <c r="R725"/>
  <c r="P725"/>
  <c r="BI719"/>
  <c r="BH719"/>
  <c r="BG719"/>
  <c r="BF719"/>
  <c r="T719"/>
  <c r="R719"/>
  <c r="P719"/>
  <c r="BI712"/>
  <c r="BH712"/>
  <c r="BG712"/>
  <c r="BF712"/>
  <c r="T712"/>
  <c r="R712"/>
  <c r="P712"/>
  <c r="BI706"/>
  <c r="BH706"/>
  <c r="BG706"/>
  <c r="BF706"/>
  <c r="T706"/>
  <c r="R706"/>
  <c r="P706"/>
  <c r="BI702"/>
  <c r="BH702"/>
  <c r="BG702"/>
  <c r="BF702"/>
  <c r="T702"/>
  <c r="T701"/>
  <c r="R702"/>
  <c r="R701"/>
  <c r="P702"/>
  <c r="P701"/>
  <c r="BI697"/>
  <c r="BH697"/>
  <c r="BG697"/>
  <c r="BF697"/>
  <c r="T697"/>
  <c r="R697"/>
  <c r="P697"/>
  <c r="BI694"/>
  <c r="BH694"/>
  <c r="BG694"/>
  <c r="BF694"/>
  <c r="T694"/>
  <c r="R694"/>
  <c r="P694"/>
  <c r="BI692"/>
  <c r="BH692"/>
  <c r="BG692"/>
  <c r="BF692"/>
  <c r="T692"/>
  <c r="R692"/>
  <c r="P692"/>
  <c r="BI689"/>
  <c r="BH689"/>
  <c r="BG689"/>
  <c r="BF689"/>
  <c r="T689"/>
  <c r="R689"/>
  <c r="P689"/>
  <c r="BI687"/>
  <c r="BH687"/>
  <c r="BG687"/>
  <c r="BF687"/>
  <c r="T687"/>
  <c r="R687"/>
  <c r="P687"/>
  <c r="BI677"/>
  <c r="BH677"/>
  <c r="BG677"/>
  <c r="BF677"/>
  <c r="T677"/>
  <c r="R677"/>
  <c r="P677"/>
  <c r="BI668"/>
  <c r="BH668"/>
  <c r="BG668"/>
  <c r="BF668"/>
  <c r="T668"/>
  <c r="R668"/>
  <c r="P668"/>
  <c r="BI662"/>
  <c r="BH662"/>
  <c r="BG662"/>
  <c r="BF662"/>
  <c r="T662"/>
  <c r="R662"/>
  <c r="P662"/>
  <c r="BI656"/>
  <c r="BH656"/>
  <c r="BG656"/>
  <c r="BF656"/>
  <c r="T656"/>
  <c r="R656"/>
  <c r="P656"/>
  <c r="BI650"/>
  <c r="BH650"/>
  <c r="BG650"/>
  <c r="BF650"/>
  <c r="T650"/>
  <c r="R650"/>
  <c r="P650"/>
  <c r="BI645"/>
  <c r="BH645"/>
  <c r="BG645"/>
  <c r="BF645"/>
  <c r="T645"/>
  <c r="R645"/>
  <c r="P645"/>
  <c r="BI640"/>
  <c r="BH640"/>
  <c r="BG640"/>
  <c r="BF640"/>
  <c r="T640"/>
  <c r="R640"/>
  <c r="P640"/>
  <c r="BI635"/>
  <c r="BH635"/>
  <c r="BG635"/>
  <c r="BF635"/>
  <c r="T635"/>
  <c r="R635"/>
  <c r="P635"/>
  <c r="BI629"/>
  <c r="BH629"/>
  <c r="BG629"/>
  <c r="BF629"/>
  <c r="T629"/>
  <c r="R629"/>
  <c r="P629"/>
  <c r="BI624"/>
  <c r="BH624"/>
  <c r="BG624"/>
  <c r="BF624"/>
  <c r="T624"/>
  <c r="R624"/>
  <c r="P624"/>
  <c r="BI621"/>
  <c r="BH621"/>
  <c r="BG621"/>
  <c r="BF621"/>
  <c r="T621"/>
  <c r="R621"/>
  <c r="P621"/>
  <c r="BI618"/>
  <c r="BH618"/>
  <c r="BG618"/>
  <c r="BF618"/>
  <c r="T618"/>
  <c r="R618"/>
  <c r="P618"/>
  <c r="BI612"/>
  <c r="BH612"/>
  <c r="BG612"/>
  <c r="BF612"/>
  <c r="T612"/>
  <c r="R612"/>
  <c r="P612"/>
  <c r="BI606"/>
  <c r="BH606"/>
  <c r="BG606"/>
  <c r="BF606"/>
  <c r="T606"/>
  <c r="R606"/>
  <c r="P606"/>
  <c r="BI600"/>
  <c r="BH600"/>
  <c r="BG600"/>
  <c r="BF600"/>
  <c r="T600"/>
  <c r="R600"/>
  <c r="P600"/>
  <c r="BI594"/>
  <c r="BH594"/>
  <c r="BG594"/>
  <c r="BF594"/>
  <c r="T594"/>
  <c r="R594"/>
  <c r="P594"/>
  <c r="BI588"/>
  <c r="BH588"/>
  <c r="BG588"/>
  <c r="BF588"/>
  <c r="T588"/>
  <c r="R588"/>
  <c r="P588"/>
  <c r="BI583"/>
  <c r="BH583"/>
  <c r="BG583"/>
  <c r="BF583"/>
  <c r="T583"/>
  <c r="R583"/>
  <c r="P583"/>
  <c r="BI578"/>
  <c r="BH578"/>
  <c r="BG578"/>
  <c r="BF578"/>
  <c r="T578"/>
  <c r="R578"/>
  <c r="P578"/>
  <c r="BI573"/>
  <c r="BH573"/>
  <c r="BG573"/>
  <c r="BF573"/>
  <c r="T573"/>
  <c r="R573"/>
  <c r="P573"/>
  <c r="BI571"/>
  <c r="BH571"/>
  <c r="BG571"/>
  <c r="BF571"/>
  <c r="T571"/>
  <c r="R571"/>
  <c r="P571"/>
  <c r="BI565"/>
  <c r="BH565"/>
  <c r="BG565"/>
  <c r="BF565"/>
  <c r="T565"/>
  <c r="R565"/>
  <c r="P565"/>
  <c r="BI558"/>
  <c r="BH558"/>
  <c r="BG558"/>
  <c r="BF558"/>
  <c r="T558"/>
  <c r="R558"/>
  <c r="P558"/>
  <c r="BI552"/>
  <c r="BH552"/>
  <c r="BG552"/>
  <c r="BF552"/>
  <c r="T552"/>
  <c r="R552"/>
  <c r="P552"/>
  <c r="BI536"/>
  <c r="BH536"/>
  <c r="BG536"/>
  <c r="BF536"/>
  <c r="T536"/>
  <c r="R536"/>
  <c r="P536"/>
  <c r="BI529"/>
  <c r="BH529"/>
  <c r="BG529"/>
  <c r="BF529"/>
  <c r="T529"/>
  <c r="R529"/>
  <c r="P529"/>
  <c r="BI524"/>
  <c r="BH524"/>
  <c r="BG524"/>
  <c r="BF524"/>
  <c r="T524"/>
  <c r="R524"/>
  <c r="P524"/>
  <c r="BI511"/>
  <c r="BH511"/>
  <c r="BG511"/>
  <c r="BF511"/>
  <c r="T511"/>
  <c r="R511"/>
  <c r="P511"/>
  <c r="BI505"/>
  <c r="BH505"/>
  <c r="BG505"/>
  <c r="BF505"/>
  <c r="T505"/>
  <c r="R505"/>
  <c r="P505"/>
  <c r="BI496"/>
  <c r="BH496"/>
  <c r="BG496"/>
  <c r="BF496"/>
  <c r="T496"/>
  <c r="R496"/>
  <c r="P496"/>
  <c r="BI487"/>
  <c r="BH487"/>
  <c r="BG487"/>
  <c r="BF487"/>
  <c r="T487"/>
  <c r="R487"/>
  <c r="P487"/>
  <c r="BI478"/>
  <c r="BH478"/>
  <c r="BG478"/>
  <c r="BF478"/>
  <c r="T478"/>
  <c r="R478"/>
  <c r="P478"/>
  <c r="BI472"/>
  <c r="BH472"/>
  <c r="BG472"/>
  <c r="BF472"/>
  <c r="T472"/>
  <c r="R472"/>
  <c r="P472"/>
  <c r="BI468"/>
  <c r="BH468"/>
  <c r="BG468"/>
  <c r="BF468"/>
  <c r="T468"/>
  <c r="R468"/>
  <c r="P468"/>
  <c r="BI464"/>
  <c r="BH464"/>
  <c r="BG464"/>
  <c r="BF464"/>
  <c r="T464"/>
  <c r="R464"/>
  <c r="P464"/>
  <c r="BI453"/>
  <c r="BH453"/>
  <c r="BG453"/>
  <c r="BF453"/>
  <c r="T453"/>
  <c r="R453"/>
  <c r="P453"/>
  <c r="BI447"/>
  <c r="BH447"/>
  <c r="BG447"/>
  <c r="BF447"/>
  <c r="T447"/>
  <c r="R447"/>
  <c r="P447"/>
  <c r="BI441"/>
  <c r="BH441"/>
  <c r="BG441"/>
  <c r="BF441"/>
  <c r="T441"/>
  <c r="R441"/>
  <c r="P441"/>
  <c r="BI437"/>
  <c r="BH437"/>
  <c r="BG437"/>
  <c r="BF437"/>
  <c r="T437"/>
  <c r="R437"/>
  <c r="P437"/>
  <c r="BI431"/>
  <c r="BH431"/>
  <c r="BG431"/>
  <c r="BF431"/>
  <c r="T431"/>
  <c r="R431"/>
  <c r="P431"/>
  <c r="BI420"/>
  <c r="BH420"/>
  <c r="BG420"/>
  <c r="BF420"/>
  <c r="T420"/>
  <c r="R420"/>
  <c r="P420"/>
  <c r="BI414"/>
  <c r="BH414"/>
  <c r="BG414"/>
  <c r="BF414"/>
  <c r="T414"/>
  <c r="R414"/>
  <c r="P414"/>
  <c r="BI409"/>
  <c r="BH409"/>
  <c r="BG409"/>
  <c r="BF409"/>
  <c r="T409"/>
  <c r="R409"/>
  <c r="P409"/>
  <c r="BI404"/>
  <c r="BH404"/>
  <c r="BG404"/>
  <c r="BF404"/>
  <c r="T404"/>
  <c r="R404"/>
  <c r="P404"/>
  <c r="BI400"/>
  <c r="BH400"/>
  <c r="BG400"/>
  <c r="BF400"/>
  <c r="T400"/>
  <c r="R400"/>
  <c r="P400"/>
  <c r="BI395"/>
  <c r="BH395"/>
  <c r="BG395"/>
  <c r="BF395"/>
  <c r="T395"/>
  <c r="R395"/>
  <c r="P395"/>
  <c r="BI391"/>
  <c r="BH391"/>
  <c r="BG391"/>
  <c r="BF391"/>
  <c r="T391"/>
  <c r="R391"/>
  <c r="P391"/>
  <c r="BI386"/>
  <c r="BH386"/>
  <c r="BG386"/>
  <c r="BF386"/>
  <c r="T386"/>
  <c r="R386"/>
  <c r="P386"/>
  <c r="BI381"/>
  <c r="BH381"/>
  <c r="BG381"/>
  <c r="BF381"/>
  <c r="T381"/>
  <c r="R381"/>
  <c r="P381"/>
  <c r="BI377"/>
  <c r="BH377"/>
  <c r="BG377"/>
  <c r="BF377"/>
  <c r="T377"/>
  <c r="R377"/>
  <c r="P377"/>
  <c r="BI366"/>
  <c r="BH366"/>
  <c r="BG366"/>
  <c r="BF366"/>
  <c r="T366"/>
  <c r="R366"/>
  <c r="P366"/>
  <c r="BI362"/>
  <c r="BH362"/>
  <c r="BG362"/>
  <c r="BF362"/>
  <c r="T362"/>
  <c r="R362"/>
  <c r="P362"/>
  <c r="BI355"/>
  <c r="BH355"/>
  <c r="BG355"/>
  <c r="BF355"/>
  <c r="T355"/>
  <c r="R355"/>
  <c r="P355"/>
  <c r="BI350"/>
  <c r="BH350"/>
  <c r="BG350"/>
  <c r="BF350"/>
  <c r="T350"/>
  <c r="R350"/>
  <c r="P350"/>
  <c r="BI345"/>
  <c r="BH345"/>
  <c r="BG345"/>
  <c r="BF345"/>
  <c r="T345"/>
  <c r="R345"/>
  <c r="P345"/>
  <c r="BI342"/>
  <c r="BH342"/>
  <c r="BG342"/>
  <c r="BF342"/>
  <c r="T342"/>
  <c r="R342"/>
  <c r="P342"/>
  <c r="BI339"/>
  <c r="BH339"/>
  <c r="BG339"/>
  <c r="BF339"/>
  <c r="T339"/>
  <c r="R339"/>
  <c r="P339"/>
  <c r="BI336"/>
  <c r="BH336"/>
  <c r="BG336"/>
  <c r="BF336"/>
  <c r="T336"/>
  <c r="R336"/>
  <c r="P336"/>
  <c r="BI331"/>
  <c r="BH331"/>
  <c r="BG331"/>
  <c r="BF331"/>
  <c r="T331"/>
  <c r="R331"/>
  <c r="P331"/>
  <c r="BI326"/>
  <c r="BH326"/>
  <c r="BG326"/>
  <c r="BF326"/>
  <c r="T326"/>
  <c r="R326"/>
  <c r="P326"/>
  <c r="BI320"/>
  <c r="BH320"/>
  <c r="BG320"/>
  <c r="BF320"/>
  <c r="T320"/>
  <c r="R320"/>
  <c r="P320"/>
  <c r="BI314"/>
  <c r="BH314"/>
  <c r="BG314"/>
  <c r="BF314"/>
  <c r="T314"/>
  <c r="R314"/>
  <c r="P314"/>
  <c r="BI308"/>
  <c r="BH308"/>
  <c r="BG308"/>
  <c r="BF308"/>
  <c r="T308"/>
  <c r="R308"/>
  <c r="P308"/>
  <c r="BI301"/>
  <c r="BH301"/>
  <c r="BG301"/>
  <c r="BF301"/>
  <c r="T301"/>
  <c r="R301"/>
  <c r="P301"/>
  <c r="BI296"/>
  <c r="BH296"/>
  <c r="BG296"/>
  <c r="BF296"/>
  <c r="T296"/>
  <c r="R296"/>
  <c r="P296"/>
  <c r="BI291"/>
  <c r="BH291"/>
  <c r="BG291"/>
  <c r="BF291"/>
  <c r="T291"/>
  <c r="R291"/>
  <c r="P291"/>
  <c r="BI286"/>
  <c r="BH286"/>
  <c r="BG286"/>
  <c r="BF286"/>
  <c r="T286"/>
  <c r="R286"/>
  <c r="P286"/>
  <c r="BI281"/>
  <c r="BH281"/>
  <c r="BG281"/>
  <c r="BF281"/>
  <c r="T281"/>
  <c r="R281"/>
  <c r="P281"/>
  <c r="BI276"/>
  <c r="BH276"/>
  <c r="BG276"/>
  <c r="BF276"/>
  <c r="T276"/>
  <c r="R276"/>
  <c r="P276"/>
  <c r="BI270"/>
  <c r="BH270"/>
  <c r="BG270"/>
  <c r="BF270"/>
  <c r="T270"/>
  <c r="R270"/>
  <c r="P270"/>
  <c r="BI263"/>
  <c r="BH263"/>
  <c r="BG263"/>
  <c r="BF263"/>
  <c r="T263"/>
  <c r="R263"/>
  <c r="P263"/>
  <c r="BI261"/>
  <c r="BH261"/>
  <c r="BG261"/>
  <c r="BF261"/>
  <c r="T261"/>
  <c r="R261"/>
  <c r="P261"/>
  <c r="BI255"/>
  <c r="BH255"/>
  <c r="BG255"/>
  <c r="BF255"/>
  <c r="T255"/>
  <c r="R255"/>
  <c r="P255"/>
  <c r="BI249"/>
  <c r="BH249"/>
  <c r="BG249"/>
  <c r="BF249"/>
  <c r="T249"/>
  <c r="R249"/>
  <c r="P249"/>
  <c r="BI247"/>
  <c r="BH247"/>
  <c r="BG247"/>
  <c r="BF247"/>
  <c r="T247"/>
  <c r="R247"/>
  <c r="P247"/>
  <c r="BI241"/>
  <c r="BH241"/>
  <c r="BG241"/>
  <c r="BF241"/>
  <c r="T241"/>
  <c r="R241"/>
  <c r="P241"/>
  <c r="BI224"/>
  <c r="BH224"/>
  <c r="BG224"/>
  <c r="BF224"/>
  <c r="T224"/>
  <c r="R224"/>
  <c r="P224"/>
  <c r="BI214"/>
  <c r="BH214"/>
  <c r="BG214"/>
  <c r="BF214"/>
  <c r="T214"/>
  <c r="R214"/>
  <c r="P214"/>
  <c r="BI202"/>
  <c r="BH202"/>
  <c r="BG202"/>
  <c r="BF202"/>
  <c r="T202"/>
  <c r="R202"/>
  <c r="P202"/>
  <c r="BI197"/>
  <c r="BH197"/>
  <c r="BG197"/>
  <c r="BF197"/>
  <c r="T197"/>
  <c r="R197"/>
  <c r="P197"/>
  <c r="BI192"/>
  <c r="BH192"/>
  <c r="BG192"/>
  <c r="BF192"/>
  <c r="T192"/>
  <c r="R192"/>
  <c r="P192"/>
  <c r="BI187"/>
  <c r="BH187"/>
  <c r="BG187"/>
  <c r="BF187"/>
  <c r="T187"/>
  <c r="R187"/>
  <c r="P187"/>
  <c r="BI182"/>
  <c r="BH182"/>
  <c r="BG182"/>
  <c r="BF182"/>
  <c r="T182"/>
  <c r="R182"/>
  <c r="P182"/>
  <c r="BI175"/>
  <c r="BH175"/>
  <c r="BG175"/>
  <c r="BF175"/>
  <c r="T175"/>
  <c r="R175"/>
  <c r="P175"/>
  <c r="BI162"/>
  <c r="BH162"/>
  <c r="BG162"/>
  <c r="BF162"/>
  <c r="T162"/>
  <c r="R162"/>
  <c r="P162"/>
  <c r="BI156"/>
  <c r="BH156"/>
  <c r="BG156"/>
  <c r="BF156"/>
  <c r="T156"/>
  <c r="R156"/>
  <c r="P156"/>
  <c r="BI149"/>
  <c r="BH149"/>
  <c r="BG149"/>
  <c r="BF149"/>
  <c r="T149"/>
  <c r="R149"/>
  <c r="P149"/>
  <c r="BI147"/>
  <c r="BH147"/>
  <c r="BG147"/>
  <c r="BF147"/>
  <c r="T147"/>
  <c r="R147"/>
  <c r="P147"/>
  <c r="BI141"/>
  <c r="BH141"/>
  <c r="BG141"/>
  <c r="BF141"/>
  <c r="T141"/>
  <c r="R141"/>
  <c r="P141"/>
  <c r="BI135"/>
  <c r="BH135"/>
  <c r="BG135"/>
  <c r="BF135"/>
  <c r="T135"/>
  <c r="R135"/>
  <c r="P135"/>
  <c r="BI129"/>
  <c r="BH129"/>
  <c r="BG129"/>
  <c r="BF129"/>
  <c r="T129"/>
  <c r="R129"/>
  <c r="P129"/>
  <c r="BI122"/>
  <c r="BH122"/>
  <c r="BG122"/>
  <c r="BF122"/>
  <c r="T122"/>
  <c r="R122"/>
  <c r="P122"/>
  <c r="BI116"/>
  <c r="BH116"/>
  <c r="BG116"/>
  <c r="BF116"/>
  <c r="T116"/>
  <c r="R116"/>
  <c r="P116"/>
  <c r="J110"/>
  <c r="J109"/>
  <c r="F107"/>
  <c r="E105"/>
  <c r="J63"/>
  <c r="J62"/>
  <c r="F60"/>
  <c r="E58"/>
  <c r="J22"/>
  <c r="E22"/>
  <c r="F63"/>
  <c r="J21"/>
  <c r="J19"/>
  <c r="E19"/>
  <c r="F109"/>
  <c r="J18"/>
  <c r="J16"/>
  <c r="J107"/>
  <c r="E7"/>
  <c r="E99"/>
  <c i="2" r="J41"/>
  <c r="J40"/>
  <c i="1" r="AY57"/>
  <c i="2" r="J39"/>
  <c i="1" r="AX57"/>
  <c i="2" r="BI278"/>
  <c r="BH278"/>
  <c r="BG278"/>
  <c r="BF278"/>
  <c r="T278"/>
  <c r="T277"/>
  <c r="R278"/>
  <c r="R277"/>
  <c r="P278"/>
  <c r="P277"/>
  <c r="BI275"/>
  <c r="BH275"/>
  <c r="BG275"/>
  <c r="BF275"/>
  <c r="T275"/>
  <c r="R275"/>
  <c r="P275"/>
  <c r="BI273"/>
  <c r="BH273"/>
  <c r="BG273"/>
  <c r="BF273"/>
  <c r="T273"/>
  <c r="R273"/>
  <c r="P273"/>
  <c r="BI271"/>
  <c r="BH271"/>
  <c r="BG271"/>
  <c r="BF271"/>
  <c r="T271"/>
  <c r="R271"/>
  <c r="P271"/>
  <c r="BI267"/>
  <c r="BH267"/>
  <c r="BG267"/>
  <c r="BF267"/>
  <c r="T267"/>
  <c r="R267"/>
  <c r="P267"/>
  <c r="BI263"/>
  <c r="BH263"/>
  <c r="BG263"/>
  <c r="BF263"/>
  <c r="T263"/>
  <c r="R263"/>
  <c r="P263"/>
  <c r="BI254"/>
  <c r="BH254"/>
  <c r="BG254"/>
  <c r="BF254"/>
  <c r="T254"/>
  <c r="R254"/>
  <c r="P254"/>
  <c r="BI246"/>
  <c r="BH246"/>
  <c r="BG246"/>
  <c r="BF246"/>
  <c r="T246"/>
  <c r="R246"/>
  <c r="P246"/>
  <c r="BI237"/>
  <c r="BH237"/>
  <c r="BG237"/>
  <c r="BF237"/>
  <c r="T237"/>
  <c r="R237"/>
  <c r="P237"/>
  <c r="BI222"/>
  <c r="BH222"/>
  <c r="BG222"/>
  <c r="BF222"/>
  <c r="T222"/>
  <c r="R222"/>
  <c r="P222"/>
  <c r="BI208"/>
  <c r="BH208"/>
  <c r="BG208"/>
  <c r="BF208"/>
  <c r="T208"/>
  <c r="R208"/>
  <c r="P208"/>
  <c r="BI193"/>
  <c r="BH193"/>
  <c r="BG193"/>
  <c r="BF193"/>
  <c r="T193"/>
  <c r="R193"/>
  <c r="P193"/>
  <c r="BI179"/>
  <c r="BH179"/>
  <c r="BG179"/>
  <c r="BF179"/>
  <c r="T179"/>
  <c r="R179"/>
  <c r="P179"/>
  <c r="BI171"/>
  <c r="BH171"/>
  <c r="BG171"/>
  <c r="BF171"/>
  <c r="T171"/>
  <c r="R171"/>
  <c r="P171"/>
  <c r="BI162"/>
  <c r="BH162"/>
  <c r="BG162"/>
  <c r="BF162"/>
  <c r="T162"/>
  <c r="R162"/>
  <c r="P162"/>
  <c r="BI152"/>
  <c r="BH152"/>
  <c r="BG152"/>
  <c r="BF152"/>
  <c r="T152"/>
  <c r="R152"/>
  <c r="P152"/>
  <c r="BI145"/>
  <c r="BH145"/>
  <c r="BG145"/>
  <c r="BF145"/>
  <c r="T145"/>
  <c r="R145"/>
  <c r="P145"/>
  <c r="BI139"/>
  <c r="BH139"/>
  <c r="BG139"/>
  <c r="BF139"/>
  <c r="T139"/>
  <c r="R139"/>
  <c r="P139"/>
  <c r="BI132"/>
  <c r="BH132"/>
  <c r="BG132"/>
  <c r="BF132"/>
  <c r="T132"/>
  <c r="R132"/>
  <c r="P132"/>
  <c r="BI118"/>
  <c r="BH118"/>
  <c r="BG118"/>
  <c r="BF118"/>
  <c r="T118"/>
  <c r="R118"/>
  <c r="P118"/>
  <c r="BI110"/>
  <c r="BH110"/>
  <c r="BG110"/>
  <c r="BF110"/>
  <c r="T110"/>
  <c r="R110"/>
  <c r="P110"/>
  <c r="BI100"/>
  <c r="BH100"/>
  <c r="BG100"/>
  <c r="BF100"/>
  <c r="T100"/>
  <c r="R100"/>
  <c r="P100"/>
  <c r="J94"/>
  <c r="J93"/>
  <c r="F91"/>
  <c r="E89"/>
  <c r="J63"/>
  <c r="J62"/>
  <c r="F60"/>
  <c r="E58"/>
  <c r="J22"/>
  <c r="E22"/>
  <c r="F94"/>
  <c r="J21"/>
  <c r="J19"/>
  <c r="E19"/>
  <c r="F62"/>
  <c r="J18"/>
  <c r="J16"/>
  <c r="J91"/>
  <c r="E7"/>
  <c r="E83"/>
  <c i="1" r="L50"/>
  <c r="AM50"/>
  <c r="AM49"/>
  <c r="L49"/>
  <c r="AM47"/>
  <c r="L47"/>
  <c r="L45"/>
  <c r="L44"/>
  <c i="12" r="BK165"/>
  <c r="J112"/>
  <c i="11" r="J211"/>
  <c r="BK141"/>
  <c i="10" r="J370"/>
  <c r="J345"/>
  <c r="BK244"/>
  <c r="J118"/>
  <c i="9" r="J365"/>
  <c r="BK229"/>
  <c r="BK106"/>
  <c i="8" r="BK98"/>
  <c i="7" r="J267"/>
  <c r="J173"/>
  <c i="6" r="J319"/>
  <c r="BK283"/>
  <c r="J199"/>
  <c r="J153"/>
  <c i="5" r="BK488"/>
  <c r="J401"/>
  <c r="BK262"/>
  <c r="BK111"/>
  <c i="4" r="J718"/>
  <c r="J698"/>
  <c r="J666"/>
  <c r="J559"/>
  <c r="J400"/>
  <c r="BK260"/>
  <c r="J208"/>
  <c i="3" r="BK1935"/>
  <c r="BK1911"/>
  <c r="BK1902"/>
  <c r="J1891"/>
  <c r="BK1866"/>
  <c r="BK1861"/>
  <c r="BK1848"/>
  <c r="BK1796"/>
  <c r="BK1727"/>
  <c r="BK1650"/>
  <c r="J1522"/>
  <c r="BK1382"/>
  <c r="J1371"/>
  <c r="J1360"/>
  <c r="BK1352"/>
  <c r="BK1283"/>
  <c r="J1184"/>
  <c r="BK1044"/>
  <c r="BK910"/>
  <c r="J578"/>
  <c r="J524"/>
  <c r="BK366"/>
  <c r="BK276"/>
  <c r="BK149"/>
  <c i="2" r="J278"/>
  <c r="J145"/>
  <c i="12" r="BK160"/>
  <c r="BK151"/>
  <c r="J125"/>
  <c i="11" r="J207"/>
  <c i="10" r="J360"/>
  <c r="J183"/>
  <c r="BK113"/>
  <c i="9" r="J305"/>
  <c r="J172"/>
  <c i="8" r="J110"/>
  <c i="7" r="J342"/>
  <c r="BK222"/>
  <c i="6" r="J380"/>
  <c r="J321"/>
  <c r="J252"/>
  <c r="J179"/>
  <c r="J133"/>
  <c i="5" r="BK511"/>
  <c r="J502"/>
  <c r="J326"/>
  <c r="BK174"/>
  <c i="4" r="BK575"/>
  <c r="J480"/>
  <c r="J247"/>
  <c r="BK134"/>
  <c i="3" r="BK1753"/>
  <c r="BK1596"/>
  <c r="J1459"/>
  <c r="J1431"/>
  <c r="J1403"/>
  <c r="BK1312"/>
  <c r="J1291"/>
  <c r="J1213"/>
  <c r="J1104"/>
  <c r="BK922"/>
  <c r="BK740"/>
  <c r="J536"/>
  <c r="BK404"/>
  <c r="J249"/>
  <c i="2" r="J273"/>
  <c i="12" r="J144"/>
  <c r="BK109"/>
  <c i="11" r="BK183"/>
  <c i="10" r="J271"/>
  <c i="9" r="J285"/>
  <c i="7" r="J442"/>
  <c r="BK362"/>
  <c r="J237"/>
  <c r="BK124"/>
  <c i="6" r="J362"/>
  <c r="J314"/>
  <c r="BK256"/>
  <c r="BK199"/>
  <c r="J107"/>
  <c i="5" r="J353"/>
  <c r="J199"/>
  <c i="4" r="BK303"/>
  <c r="BK119"/>
  <c i="3" r="J1670"/>
  <c r="BK1486"/>
  <c r="J1412"/>
  <c r="J1364"/>
  <c r="BK1309"/>
  <c r="BK1287"/>
  <c r="BK1225"/>
  <c r="BK1135"/>
  <c r="J1037"/>
  <c r="BK905"/>
  <c r="BK871"/>
  <c r="J565"/>
  <c r="BK395"/>
  <c r="BK116"/>
  <c i="11" r="BK165"/>
  <c i="10" r="BK360"/>
  <c r="J287"/>
  <c i="9" r="BK330"/>
  <c r="J264"/>
  <c i="8" r="J139"/>
  <c i="7" r="BK207"/>
  <c r="J119"/>
  <c i="6" r="BK335"/>
  <c r="BK187"/>
  <c r="J155"/>
  <c r="BK125"/>
  <c i="5" r="J433"/>
  <c r="J334"/>
  <c r="BK242"/>
  <c i="4" r="BK607"/>
  <c r="BK385"/>
  <c r="J283"/>
  <c r="J179"/>
  <c i="3" r="J1738"/>
  <c r="J1549"/>
  <c r="J1453"/>
  <c r="J1293"/>
  <c r="J1255"/>
  <c r="J1171"/>
  <c r="BK1037"/>
  <c r="J905"/>
  <c r="BK719"/>
  <c r="J487"/>
  <c r="BK342"/>
  <c r="BK187"/>
  <c i="2" r="BK179"/>
  <c i="11" r="J259"/>
  <c r="J192"/>
  <c i="10" r="BK168"/>
  <c r="BK103"/>
  <c i="9" r="J405"/>
  <c r="J224"/>
  <c i="8" r="J115"/>
  <c i="7" r="BK424"/>
  <c r="J362"/>
  <c r="BK232"/>
  <c i="6" r="BK362"/>
  <c r="BK343"/>
  <c r="J281"/>
  <c r="BK230"/>
  <c r="J201"/>
  <c r="J103"/>
  <c i="5" r="BK415"/>
  <c r="BK297"/>
  <c r="BK207"/>
  <c r="BK103"/>
  <c i="4" r="J529"/>
  <c r="J360"/>
  <c i="3" r="BK1771"/>
  <c r="J1558"/>
  <c r="BK1442"/>
  <c r="BK1400"/>
  <c r="BK1297"/>
  <c r="J1242"/>
  <c r="J898"/>
  <c r="J826"/>
  <c r="J697"/>
  <c r="BK629"/>
  <c r="BK511"/>
  <c r="J336"/>
  <c i="11" r="J254"/>
  <c r="BK189"/>
  <c i="10" r="J302"/>
  <c r="BK214"/>
  <c i="9" r="BK385"/>
  <c i="8" r="J164"/>
  <c i="7" r="J457"/>
  <c r="BK332"/>
  <c i="6" r="J341"/>
  <c r="BK300"/>
  <c r="J270"/>
  <c r="J238"/>
  <c r="J205"/>
  <c r="BK135"/>
  <c r="BK111"/>
  <c i="5" r="J423"/>
  <c r="BK334"/>
  <c r="J262"/>
  <c r="J184"/>
  <c i="4" r="BK283"/>
  <c r="J119"/>
  <c i="3" r="J1704"/>
  <c r="BK1543"/>
  <c r="J1466"/>
  <c r="BK1380"/>
  <c r="J1119"/>
  <c r="J893"/>
  <c r="BK792"/>
  <c r="BK662"/>
  <c r="BK529"/>
  <c r="J362"/>
  <c r="BK122"/>
  <c i="11" r="BK204"/>
  <c r="BK123"/>
  <c i="10" r="BK287"/>
  <c r="BK188"/>
  <c i="9" r="BK345"/>
  <c r="BK172"/>
  <c i="8" r="J169"/>
  <c i="7" r="BK437"/>
  <c r="BK327"/>
  <c r="J232"/>
  <c r="BK138"/>
  <c i="6" r="J335"/>
  <c r="BK291"/>
  <c r="BK250"/>
  <c r="BK167"/>
  <c r="J149"/>
  <c r="BK143"/>
  <c i="5" r="J474"/>
  <c r="BK284"/>
  <c r="BK179"/>
  <c r="J136"/>
  <c i="4" r="BK514"/>
  <c r="J305"/>
  <c r="BK127"/>
  <c i="3" r="J1442"/>
  <c r="J1408"/>
  <c r="J1358"/>
  <c r="BK1260"/>
  <c r="BK1087"/>
  <c r="J848"/>
  <c r="BK650"/>
  <c r="J621"/>
  <c r="J464"/>
  <c r="J404"/>
  <c r="J342"/>
  <c r="BK286"/>
  <c i="11" r="J159"/>
  <c i="10" r="BK276"/>
  <c r="BK183"/>
  <c i="9" r="J410"/>
  <c r="J259"/>
  <c r="J193"/>
  <c i="8" r="J184"/>
  <c i="7" r="BK405"/>
  <c r="J357"/>
  <c r="BK227"/>
  <c r="BK136"/>
  <c i="6" r="BK366"/>
  <c r="BK321"/>
  <c r="J218"/>
  <c r="J137"/>
  <c i="5" r="BK442"/>
  <c r="J366"/>
  <c r="BK318"/>
  <c r="BK189"/>
  <c i="4" r="BK460"/>
  <c r="BK285"/>
  <c i="3" r="J1714"/>
  <c r="J1532"/>
  <c r="J1444"/>
  <c r="J1414"/>
  <c r="BK1330"/>
  <c r="J1273"/>
  <c r="BK1252"/>
  <c r="J1087"/>
  <c r="J834"/>
  <c r="BK694"/>
  <c r="J441"/>
  <c r="BK261"/>
  <c i="2" r="J222"/>
  <c i="12" r="BK139"/>
  <c r="J115"/>
  <c i="11" r="BK239"/>
  <c r="BK171"/>
  <c i="10" r="J375"/>
  <c r="BK297"/>
  <c r="BK229"/>
  <c i="9" r="J385"/>
  <c r="BK335"/>
  <c r="BK136"/>
  <c i="8" r="BK159"/>
  <c i="7" r="J352"/>
  <c r="J252"/>
  <c r="J148"/>
  <c i="6" r="BK348"/>
  <c r="J302"/>
  <c r="BK208"/>
  <c r="J167"/>
  <c r="J111"/>
  <c i="5" r="BK428"/>
  <c r="J289"/>
  <c i="3" r="BK1928"/>
  <c r="BK1905"/>
  <c r="BK1891"/>
  <c r="J1875"/>
  <c r="J1861"/>
  <c r="J1848"/>
  <c r="BK1807"/>
  <c r="BK1793"/>
  <c r="BK1738"/>
  <c r="J1608"/>
  <c r="BK1466"/>
  <c r="BK1378"/>
  <c r="BK1371"/>
  <c r="BK1358"/>
  <c r="BK1347"/>
  <c r="J1244"/>
  <c r="BK1104"/>
  <c r="J1031"/>
  <c r="J871"/>
  <c r="BK687"/>
  <c r="J472"/>
  <c r="J339"/>
  <c r="BK263"/>
  <c r="J187"/>
  <c r="BK129"/>
  <c i="2" r="BK208"/>
  <c i="12" r="BK162"/>
  <c r="BK154"/>
  <c r="J109"/>
  <c i="11" r="BK153"/>
  <c i="10" r="J259"/>
  <c r="BK148"/>
  <c i="9" r="J335"/>
  <c r="BK183"/>
  <c i="8" r="J144"/>
  <c i="7" r="J348"/>
  <c r="J257"/>
  <c r="BK182"/>
  <c r="BK105"/>
  <c i="6" r="J350"/>
  <c r="J300"/>
  <c r="J232"/>
  <c r="BK161"/>
  <c r="BK109"/>
  <c i="5" r="J507"/>
  <c r="BK438"/>
  <c r="BK146"/>
  <c i="4" r="BK666"/>
  <c r="BK527"/>
  <c r="J285"/>
  <c r="J186"/>
  <c i="3" r="BK1766"/>
  <c r="BK1704"/>
  <c r="J1486"/>
  <c r="BK1426"/>
  <c r="J1396"/>
  <c r="BK1319"/>
  <c r="J1297"/>
  <c r="J1257"/>
  <c r="J1194"/>
  <c r="BK977"/>
  <c r="BK848"/>
  <c r="J735"/>
  <c r="BK645"/>
  <c r="BK468"/>
  <c r="BK350"/>
  <c i="2" r="BK275"/>
  <c r="J100"/>
  <c i="12" r="J102"/>
  <c i="11" r="J177"/>
  <c i="10" r="J249"/>
  <c i="9" r="J345"/>
  <c i="8" r="J124"/>
  <c i="7" r="BK392"/>
  <c r="BK272"/>
  <c r="J207"/>
  <c i="6" r="BK378"/>
  <c r="BK341"/>
  <c r="BK277"/>
  <c r="BK248"/>
  <c r="J222"/>
  <c r="J183"/>
  <c i="5" r="J415"/>
  <c r="BK348"/>
  <c r="BK184"/>
  <c i="4" r="BK179"/>
  <c i="3" r="BK1608"/>
  <c r="J1462"/>
  <c r="J1400"/>
  <c r="J1362"/>
  <c r="J1327"/>
  <c r="BK1273"/>
  <c r="J1220"/>
  <c r="BK1107"/>
  <c r="J977"/>
  <c r="BK895"/>
  <c r="J820"/>
  <c r="BK612"/>
  <c r="BK552"/>
  <c r="J147"/>
  <c i="11" r="J171"/>
  <c i="10" r="BK365"/>
  <c r="BK322"/>
  <c r="BK224"/>
  <c i="9" r="BK244"/>
  <c i="8" r="J120"/>
  <c i="7" r="J168"/>
  <c i="6" r="J360"/>
  <c r="BK325"/>
  <c r="BK205"/>
  <c r="BK131"/>
  <c r="BK119"/>
  <c i="5" r="BK447"/>
  <c r="BK406"/>
  <c r="J284"/>
  <c r="J212"/>
  <c i="4" r="J453"/>
  <c r="J339"/>
  <c r="J212"/>
  <c i="3" r="J1782"/>
  <c r="J1555"/>
  <c r="BK1470"/>
  <c r="BK1340"/>
  <c r="J1285"/>
  <c r="J1215"/>
  <c r="BK1060"/>
  <c r="BK755"/>
  <c r="J656"/>
  <c r="BK377"/>
  <c r="J241"/>
  <c i="2" r="BK263"/>
  <c i="11" r="J269"/>
  <c r="J216"/>
  <c r="J153"/>
  <c i="10" r="BK302"/>
  <c r="J158"/>
  <c i="9" r="BK421"/>
  <c r="BK410"/>
  <c r="BK280"/>
  <c r="J156"/>
  <c r="J121"/>
  <c i="7" r="BK345"/>
  <c r="J312"/>
  <c r="J287"/>
  <c r="J197"/>
  <c i="6" r="J354"/>
  <c r="J337"/>
  <c r="BK218"/>
  <c r="J175"/>
  <c r="BK123"/>
  <c i="5" r="J338"/>
  <c r="BK199"/>
  <c r="BK119"/>
  <c i="4" r="J460"/>
  <c r="BK277"/>
  <c i="3" r="J1618"/>
  <c r="J1481"/>
  <c r="BK1436"/>
  <c r="BK1337"/>
  <c r="BK1238"/>
  <c r="BK1202"/>
  <c r="J922"/>
  <c r="J855"/>
  <c r="J706"/>
  <c r="BK656"/>
  <c r="J618"/>
  <c r="J270"/>
  <c r="J116"/>
  <c i="2" r="J110"/>
  <c i="11" r="J239"/>
  <c r="BK105"/>
  <c i="10" r="J219"/>
  <c i="9" r="BK310"/>
  <c r="BK270"/>
  <c r="J234"/>
  <c r="J126"/>
  <c i="8" r="J98"/>
  <c i="6" r="J368"/>
  <c r="J333"/>
  <c r="BK275"/>
  <c r="BK244"/>
  <c r="J210"/>
  <c r="J161"/>
  <c i="5" r="BK456"/>
  <c r="BK326"/>
  <c r="J218"/>
  <c r="BK132"/>
  <c i="4" r="J524"/>
  <c i="3" r="J1768"/>
  <c r="J1708"/>
  <c r="BK1613"/>
  <c r="J1426"/>
  <c r="BK1304"/>
  <c r="J1107"/>
  <c r="J804"/>
  <c r="J677"/>
  <c r="J612"/>
  <c r="BK320"/>
  <c r="BK241"/>
  <c r="J156"/>
  <c i="11" r="J99"/>
  <c i="10" r="J214"/>
  <c r="J113"/>
  <c i="9" r="J330"/>
  <c r="J270"/>
  <c r="J214"/>
  <c i="8" r="BK187"/>
  <c i="7" r="BK428"/>
  <c r="BK302"/>
  <c r="BK168"/>
  <c i="6" r="J384"/>
  <c r="BK372"/>
  <c r="J264"/>
  <c r="BK179"/>
  <c r="J151"/>
  <c r="J145"/>
  <c i="5" r="J478"/>
  <c r="J406"/>
  <c r="J278"/>
  <c r="J154"/>
  <c i="4" r="J607"/>
  <c r="J424"/>
  <c r="BK219"/>
  <c i="3" r="BK1774"/>
  <c r="BK1527"/>
  <c r="BK1390"/>
  <c r="BK1302"/>
  <c r="BK1250"/>
  <c r="BK970"/>
  <c r="BK826"/>
  <c r="J774"/>
  <c r="J583"/>
  <c r="J400"/>
  <c r="BK336"/>
  <c r="J255"/>
  <c i="11" r="BK207"/>
  <c i="10" r="J317"/>
  <c i="9" r="BK405"/>
  <c r="J204"/>
  <c r="J131"/>
  <c i="8" r="BK144"/>
  <c i="7" r="J428"/>
  <c r="J372"/>
  <c r="BK178"/>
  <c r="J134"/>
  <c i="6" r="J327"/>
  <c r="J250"/>
  <c r="BK183"/>
  <c r="J125"/>
  <c i="5" r="BK330"/>
  <c r="BK230"/>
  <c r="BK123"/>
  <c i="4" r="J443"/>
  <c r="BK164"/>
  <c i="3" r="BK1678"/>
  <c r="BK1421"/>
  <c r="BK1366"/>
  <c r="BK1327"/>
  <c r="BK1285"/>
  <c r="BK1233"/>
  <c r="BK991"/>
  <c r="J702"/>
  <c r="BK571"/>
  <c r="J366"/>
  <c r="J247"/>
  <c i="2" r="BK267"/>
  <c r="J132"/>
  <c i="4" r="J127"/>
  <c i="3" r="J1623"/>
  <c r="J1510"/>
  <c r="J1423"/>
  <c r="BK1354"/>
  <c r="BK1325"/>
  <c r="J1270"/>
  <c r="BK1218"/>
  <c r="J1124"/>
  <c r="BK1017"/>
  <c r="J907"/>
  <c r="BK823"/>
  <c r="J600"/>
  <c r="BK478"/>
  <c r="BK381"/>
  <c i="2" r="J254"/>
  <c i="11" r="J141"/>
  <c i="10" r="J355"/>
  <c r="J198"/>
  <c r="J163"/>
  <c i="9" r="BK395"/>
  <c r="BK285"/>
  <c r="BK204"/>
  <c i="8" r="J134"/>
  <c i="7" r="J392"/>
  <c i="6" r="BK354"/>
  <c r="BK306"/>
  <c r="BK281"/>
  <c r="J234"/>
  <c r="J185"/>
  <c r="BK137"/>
  <c i="5" r="BK465"/>
  <c r="J358"/>
  <c r="BK224"/>
  <c r="J158"/>
  <c r="BK127"/>
  <c i="4" r="BK524"/>
  <c r="J433"/>
  <c r="J138"/>
  <c i="3" r="BK1628"/>
  <c r="BK1510"/>
  <c r="BK1447"/>
  <c r="J1398"/>
  <c r="BK1289"/>
  <c r="BK1244"/>
  <c r="J1071"/>
  <c r="J916"/>
  <c r="BK697"/>
  <c r="BK606"/>
  <c r="BK355"/>
  <c r="J182"/>
  <c i="12" r="J151"/>
  <c r="BK125"/>
  <c i="9" r="J390"/>
  <c r="J350"/>
  <c r="BK254"/>
  <c i="8" r="BK149"/>
  <c i="7" r="BK297"/>
  <c r="J202"/>
  <c i="6" r="J374"/>
  <c r="BK317"/>
  <c r="BK268"/>
  <c r="BK193"/>
  <c r="J121"/>
  <c i="5" r="BK483"/>
  <c r="BK374"/>
  <c r="J224"/>
  <c i="4" r="J720"/>
  <c r="J708"/>
  <c r="J688"/>
  <c r="BK468"/>
  <c r="J373"/>
  <c r="BK247"/>
  <c r="J134"/>
  <c i="3" r="J1911"/>
  <c r="BK1897"/>
  <c r="J1881"/>
  <c r="J1869"/>
  <c r="J1858"/>
  <c r="BK1838"/>
  <c r="BK1804"/>
  <c r="J1785"/>
  <c r="BK1690"/>
  <c r="J1527"/>
  <c r="BK1403"/>
  <c r="BK1374"/>
  <c r="J1369"/>
  <c r="J1350"/>
  <c r="J1322"/>
  <c r="BK1220"/>
  <c r="BK1052"/>
  <c r="BK929"/>
  <c r="BK692"/>
  <c r="J552"/>
  <c r="J331"/>
  <c r="J214"/>
  <c i="2" r="BK278"/>
  <c r="J179"/>
  <c i="12" r="J165"/>
  <c r="BK157"/>
  <c r="J139"/>
  <c i="11" r="BK249"/>
  <c r="J189"/>
  <c i="10" r="BK281"/>
  <c r="BK173"/>
  <c i="9" r="BK390"/>
  <c r="J239"/>
  <c r="BK151"/>
  <c i="8" r="BK106"/>
  <c i="7" r="J277"/>
  <c r="BK197"/>
  <c r="BK173"/>
  <c r="BK100"/>
  <c i="6" r="BK329"/>
  <c r="BK264"/>
  <c r="J236"/>
  <c r="J139"/>
  <c i="5" r="J511"/>
  <c r="J493"/>
  <c r="BK309"/>
  <c r="J127"/>
  <c i="4" r="J679"/>
  <c r="BK538"/>
  <c r="J303"/>
  <c i="3" r="J1382"/>
  <c r="BK1299"/>
  <c r="BK1240"/>
  <c r="BK1124"/>
  <c r="J1065"/>
  <c r="BK834"/>
  <c r="BK677"/>
  <c r="BK588"/>
  <c r="J420"/>
  <c r="J261"/>
  <c i="2" r="BK254"/>
  <c r="J118"/>
  <c i="12" r="BK112"/>
  <c i="11" r="J201"/>
  <c i="10" r="BK292"/>
  <c r="BK153"/>
  <c i="9" r="BK300"/>
  <c i="7" r="BK432"/>
  <c r="BK322"/>
  <c r="BK212"/>
  <c i="6" r="BK364"/>
  <c r="BK279"/>
  <c r="BK258"/>
  <c r="BK232"/>
  <c r="J208"/>
  <c r="BK139"/>
  <c i="5" r="BK396"/>
  <c r="BK300"/>
  <c r="J207"/>
  <c r="BK107"/>
  <c i="7" r="BK317"/>
  <c r="BK292"/>
  <c r="J217"/>
  <c i="6" r="J352"/>
  <c r="BK285"/>
  <c r="J254"/>
  <c r="J193"/>
  <c r="J117"/>
  <c i="5" r="J370"/>
  <c r="BK218"/>
  <c r="J123"/>
  <c i="4" r="BK598"/>
  <c r="BK471"/>
  <c r="BK195"/>
  <c i="3" r="J1543"/>
  <c r="J1475"/>
  <c r="BK1410"/>
  <c r="J1302"/>
  <c r="BK1267"/>
  <c r="BK1184"/>
  <c r="J895"/>
  <c r="J719"/>
  <c r="J692"/>
  <c r="BK536"/>
  <c r="J453"/>
  <c i="2" r="J193"/>
  <c i="11" r="BK228"/>
  <c i="10" r="BK340"/>
  <c r="BK234"/>
  <c r="BK123"/>
  <c i="9" r="BK350"/>
  <c r="J280"/>
  <c i="7" r="BK472"/>
  <c r="BK462"/>
  <c r="J367"/>
  <c i="6" r="J370"/>
  <c r="BK314"/>
  <c r="BK254"/>
  <c r="J226"/>
  <c r="J197"/>
  <c r="BK133"/>
  <c i="5" r="J465"/>
  <c r="BK362"/>
  <c r="J170"/>
  <c i="4" r="J583"/>
  <c r="BK391"/>
  <c r="BK212"/>
  <c i="3" r="J1733"/>
  <c r="BK1643"/>
  <c r="BK1492"/>
  <c r="BK1360"/>
  <c r="BK1277"/>
  <c r="BK1102"/>
  <c r="BK916"/>
  <c r="J865"/>
  <c r="BK761"/>
  <c r="BK464"/>
  <c r="J345"/>
  <c r="J296"/>
  <c i="2" r="J208"/>
  <c i="11" r="BK201"/>
  <c i="10" r="J312"/>
  <c r="J123"/>
  <c i="9" r="BK375"/>
  <c r="J295"/>
  <c r="BK198"/>
  <c r="BK141"/>
  <c i="8" r="J159"/>
  <c i="7" r="J415"/>
  <c r="J282"/>
  <c r="BK158"/>
  <c i="6" r="BK386"/>
  <c r="J382"/>
  <c r="J348"/>
  <c r="J306"/>
  <c r="BK181"/>
  <c r="BK157"/>
  <c r="J147"/>
  <c i="5" r="J497"/>
  <c r="J396"/>
  <c r="J330"/>
  <c i="4" r="J575"/>
  <c r="J397"/>
  <c i="3" r="J1793"/>
  <c r="J1596"/>
  <c r="J1428"/>
  <c r="BK1396"/>
  <c r="BK1265"/>
  <c r="J1238"/>
  <c r="BK1062"/>
  <c r="J877"/>
  <c r="J792"/>
  <c r="J662"/>
  <c r="J409"/>
  <c r="J355"/>
  <c i="2" r="J271"/>
  <c i="10" r="J193"/>
  <c r="BK108"/>
  <c i="9" r="J275"/>
  <c r="BK177"/>
  <c i="8" r="BK174"/>
  <c i="7" r="J437"/>
  <c r="J332"/>
  <c r="J158"/>
  <c r="BK129"/>
  <c i="6" r="BK308"/>
  <c r="BK242"/>
  <c r="J169"/>
  <c i="5" r="J483"/>
  <c r="BK343"/>
  <c r="J314"/>
  <c r="BK166"/>
  <c i="4" r="J471"/>
  <c r="J312"/>
  <c i="3" r="J1650"/>
  <c r="BK1462"/>
  <c r="BK1431"/>
  <c r="J1405"/>
  <c r="BK1332"/>
  <c r="BK1307"/>
  <c r="BK1213"/>
  <c r="J957"/>
  <c r="J761"/>
  <c r="J687"/>
  <c r="BK487"/>
  <c r="J263"/>
  <c r="J129"/>
  <c i="2" r="BK100"/>
  <c i="12" r="J129"/>
  <c r="BK119"/>
  <c i="11" r="J249"/>
  <c r="J165"/>
  <c i="10" r="BK370"/>
  <c r="BK271"/>
  <c r="BK163"/>
  <c i="9" r="BK370"/>
  <c r="J320"/>
  <c r="J101"/>
  <c i="7" r="BK367"/>
  <c r="J227"/>
  <c r="J163"/>
  <c i="6" r="J364"/>
  <c r="BK287"/>
  <c r="BK266"/>
  <c r="BK197"/>
  <c r="BK129"/>
  <c i="5" r="BK493"/>
  <c r="BK410"/>
  <c r="J268"/>
  <c r="J132"/>
  <c i="4" r="BK688"/>
  <c r="BK637"/>
  <c r="J514"/>
  <c r="J385"/>
  <c r="J251"/>
  <c r="BK177"/>
  <c i="3" r="J1928"/>
  <c r="J1905"/>
  <c r="BK1875"/>
  <c r="BK1864"/>
  <c r="BK1858"/>
  <c r="J1854"/>
  <c r="BK1816"/>
  <c r="J1796"/>
  <c r="J1721"/>
  <c r="BK1549"/>
  <c r="BK1418"/>
  <c r="J1378"/>
  <c r="J1376"/>
  <c r="BK1369"/>
  <c r="J1356"/>
  <c r="J1335"/>
  <c r="J1250"/>
  <c r="J1186"/>
  <c r="J1060"/>
  <c r="J988"/>
  <c r="J853"/>
  <c r="J624"/>
  <c r="BK565"/>
  <c r="BK414"/>
  <c r="J291"/>
  <c r="BK255"/>
  <c r="J141"/>
  <c i="2" r="BK271"/>
  <c r="J162"/>
  <c i="12" r="J162"/>
  <c r="J157"/>
  <c r="J147"/>
  <c r="BK129"/>
  <c i="11" r="BK216"/>
  <c r="J105"/>
  <c i="10" r="BK219"/>
  <c r="BK133"/>
  <c i="9" r="BK360"/>
  <c r="BK209"/>
  <c r="J146"/>
  <c i="8" r="BK129"/>
  <c i="7" r="BK377"/>
  <c r="BK267"/>
  <c r="BK187"/>
  <c r="BK114"/>
  <c i="6" r="BK333"/>
  <c r="BK302"/>
  <c r="J244"/>
  <c r="J177"/>
  <c r="BK121"/>
  <c i="5" r="BK507"/>
  <c r="J451"/>
  <c r="BK247"/>
  <c r="J99"/>
  <c i="4" r="J546"/>
  <c r="J391"/>
  <c r="J277"/>
  <c r="J171"/>
  <c i="3" r="BK1759"/>
  <c r="BK1633"/>
  <c r="J1537"/>
  <c r="BK1438"/>
  <c r="J1380"/>
  <c r="BK1317"/>
  <c r="BK1293"/>
  <c r="J1230"/>
  <c r="J1113"/>
  <c r="BK951"/>
  <c r="BK853"/>
  <c r="BK748"/>
  <c r="BK624"/>
  <c r="BK437"/>
  <c r="BK270"/>
  <c r="BK175"/>
  <c i="2" r="BK145"/>
  <c i="12" r="BK115"/>
  <c i="11" r="J234"/>
  <c i="10" r="J281"/>
  <c i="8" r="J187"/>
  <c i="7" r="BK452"/>
  <c r="J377"/>
  <c r="J262"/>
  <c r="BK202"/>
  <c i="6" r="BK374"/>
  <c r="BK327"/>
  <c r="J262"/>
  <c r="J246"/>
  <c r="BK220"/>
  <c r="J163"/>
  <c i="5" r="BK383"/>
  <c r="J294"/>
  <c i="4" r="BK522"/>
  <c r="J290"/>
  <c i="3" r="BK1785"/>
  <c r="BK1537"/>
  <c r="J1470"/>
  <c r="BK1405"/>
  <c r="J1332"/>
  <c r="J1299"/>
  <c r="J1240"/>
  <c r="BK1171"/>
  <c r="BK1071"/>
  <c r="BK939"/>
  <c r="BK884"/>
  <c r="J571"/>
  <c r="BK391"/>
  <c i="2" r="BK152"/>
  <c i="11" r="BK129"/>
  <c i="10" r="J350"/>
  <c r="J276"/>
  <c i="9" r="J315"/>
  <c r="J254"/>
  <c r="J106"/>
  <c i="7" r="J396"/>
  <c r="J124"/>
  <c i="6" r="J331"/>
  <c r="BK228"/>
  <c r="J157"/>
  <c r="J101"/>
  <c i="5" r="J419"/>
  <c r="J343"/>
  <c r="J247"/>
  <c r="J150"/>
  <c i="4" r="J637"/>
  <c r="BK480"/>
  <c r="BK305"/>
  <c r="BK208"/>
  <c i="3" r="J1633"/>
  <c r="BK1444"/>
  <c r="BK1342"/>
  <c r="J1330"/>
  <c r="J1275"/>
  <c r="J1097"/>
  <c r="BK865"/>
  <c r="J529"/>
  <c r="BK447"/>
  <c r="J320"/>
  <c r="J135"/>
  <c i="2" r="BK118"/>
  <c i="11" r="J222"/>
  <c i="10" r="BK350"/>
  <c r="BK178"/>
  <c r="J138"/>
  <c i="9" r="BK416"/>
  <c r="BK365"/>
  <c r="BK214"/>
  <c i="8" r="BK184"/>
  <c i="7" r="BK372"/>
  <c r="J322"/>
  <c r="J297"/>
  <c r="BK237"/>
  <c r="J110"/>
  <c i="6" r="BK312"/>
  <c r="BK195"/>
  <c r="BK159"/>
  <c r="J109"/>
  <c i="5" r="BK401"/>
  <c r="BK278"/>
  <c r="BK193"/>
  <c i="4" r="J527"/>
  <c r="J468"/>
  <c r="BK339"/>
  <c i="3" r="J1759"/>
  <c r="BK1517"/>
  <c r="J1450"/>
  <c r="BK1385"/>
  <c r="BK1257"/>
  <c r="BK1223"/>
  <c r="J1044"/>
  <c r="BK804"/>
  <c r="BK524"/>
  <c r="J149"/>
  <c i="2" r="J237"/>
  <c i="11" r="BK259"/>
  <c r="BK111"/>
  <c i="10" r="J244"/>
  <c r="BK118"/>
  <c i="9" r="BK340"/>
  <c r="J209"/>
  <c r="BK121"/>
  <c i="7" r="BK467"/>
  <c r="BK420"/>
  <c i="6" r="J356"/>
  <c r="BK331"/>
  <c r="J240"/>
  <c r="BK212"/>
  <c r="BK165"/>
  <c r="BK103"/>
  <c i="5" r="J387"/>
  <c r="J309"/>
  <c r="BK203"/>
  <c i="4" r="BK624"/>
  <c r="BK506"/>
  <c r="BK224"/>
  <c r="J113"/>
  <c i="3" r="J1712"/>
  <c r="J1390"/>
  <c r="J1287"/>
  <c r="BK1247"/>
  <c r="J985"/>
  <c r="BK840"/>
  <c r="BK731"/>
  <c r="BK409"/>
  <c r="J301"/>
  <c r="BK182"/>
  <c i="2" r="J152"/>
  <c i="10" r="J307"/>
  <c i="9" r="J370"/>
  <c r="J290"/>
  <c r="BK224"/>
  <c r="BK126"/>
  <c i="8" r="BK110"/>
  <c i="7" r="BK342"/>
  <c r="BK252"/>
  <c i="6" r="BK382"/>
  <c r="BK360"/>
  <c r="J310"/>
  <c r="BK260"/>
  <c r="BK189"/>
  <c r="BK151"/>
  <c r="J141"/>
  <c i="5" r="J456"/>
  <c r="BK391"/>
  <c r="J348"/>
  <c r="J203"/>
  <c r="J146"/>
  <c i="4" r="J407"/>
  <c r="BK171"/>
  <c i="3" r="BK1735"/>
  <c r="BK1453"/>
  <c r="BK1394"/>
  <c r="J1277"/>
  <c r="BK1129"/>
  <c r="J886"/>
  <c r="J823"/>
  <c r="J748"/>
  <c r="BK640"/>
  <c r="J496"/>
  <c r="J391"/>
  <c r="BK339"/>
  <c r="J276"/>
  <c i="2" r="J275"/>
  <c i="11" r="J111"/>
  <c i="10" r="BK208"/>
  <c r="J143"/>
  <c i="9" r="J161"/>
  <c r="BK101"/>
  <c i="8" r="BK103"/>
  <c i="7" r="BK396"/>
  <c r="BK287"/>
  <c r="J182"/>
  <c i="6" r="BK358"/>
  <c r="J289"/>
  <c r="BK224"/>
  <c r="BK155"/>
  <c r="BK113"/>
  <c i="5" r="BK419"/>
  <c r="J257"/>
  <c r="BK115"/>
  <c i="4" r="BK379"/>
  <c i="3" r="BK1768"/>
  <c r="BK1658"/>
  <c r="BK1498"/>
  <c r="BK1350"/>
  <c r="J1312"/>
  <c r="J1279"/>
  <c r="J1225"/>
  <c r="BK985"/>
  <c r="J818"/>
  <c r="J511"/>
  <c r="BK331"/>
  <c r="BK202"/>
  <c i="2" r="BK273"/>
  <c r="J171"/>
  <c i="12" r="BK147"/>
  <c r="BK102"/>
  <c i="11" r="J228"/>
  <c r="J195"/>
  <c i="10" r="BK375"/>
  <c r="BK312"/>
  <c r="J234"/>
  <c i="3" r="J122"/>
  <c i="2" r="J139"/>
  <c i="11" r="BK269"/>
  <c i="10" r="BK307"/>
  <c r="BK143"/>
  <c i="8" r="BK139"/>
  <c i="7" r="BK400"/>
  <c r="BK217"/>
  <c r="BK119"/>
  <c i="6" r="BK339"/>
  <c r="J266"/>
  <c r="J230"/>
  <c r="J195"/>
  <c i="5" r="BK433"/>
  <c r="J362"/>
  <c r="J193"/>
  <c i="4" r="J591"/>
  <c r="J532"/>
  <c r="BK433"/>
  <c r="BK186"/>
  <c i="3" r="BK1733"/>
  <c r="J1628"/>
  <c r="J1433"/>
  <c r="BK1398"/>
  <c r="J1347"/>
  <c r="J1307"/>
  <c r="J1265"/>
  <c r="BK1186"/>
  <c r="J963"/>
  <c r="BK898"/>
  <c r="BK798"/>
  <c r="BK735"/>
  <c r="J645"/>
  <c r="J468"/>
  <c r="BK326"/>
  <c i="2" r="BK162"/>
  <c i="11" r="J123"/>
  <c i="10" r="J327"/>
  <c r="J229"/>
  <c i="9" r="BK305"/>
  <c r="J229"/>
  <c i="8" r="BK154"/>
  <c i="7" r="J222"/>
  <c r="J100"/>
  <c i="6" r="BK337"/>
  <c r="J298"/>
  <c r="BK226"/>
  <c r="J159"/>
  <c r="J129"/>
  <c i="5" r="J410"/>
  <c r="BK289"/>
  <c r="BK154"/>
  <c r="J103"/>
  <c i="4" r="J486"/>
  <c r="BK373"/>
  <c r="BK143"/>
  <c i="3" r="J1771"/>
  <c r="BK1450"/>
  <c r="BK1387"/>
  <c r="J1319"/>
  <c r="BK1230"/>
  <c r="J970"/>
  <c r="BK774"/>
  <c r="J478"/>
  <c r="BK314"/>
  <c i="2" r="J267"/>
  <c i="12" r="BK136"/>
  <c i="11" r="J204"/>
  <c r="J117"/>
  <c i="10" r="J153"/>
  <c i="9" r="J416"/>
  <c r="J325"/>
  <c r="J177"/>
  <c i="8" r="J174"/>
  <c i="7" r="BK415"/>
  <c r="J272"/>
  <c r="BK192"/>
  <c i="6" r="BK346"/>
  <c r="J279"/>
  <c r="J224"/>
  <c r="J189"/>
  <c i="5" r="J438"/>
  <c r="BK314"/>
  <c r="J166"/>
  <c r="BK99"/>
  <c i="4" r="BK312"/>
  <c i="3" r="BK1721"/>
  <c r="J1492"/>
  <c r="J1421"/>
  <c r="J1325"/>
  <c r="BK1275"/>
  <c r="BK1065"/>
  <c r="BK780"/>
  <c r="J640"/>
  <c r="BK583"/>
  <c r="BK345"/>
  <c r="J281"/>
  <c i="11" r="BK274"/>
  <c r="J198"/>
  <c i="10" r="J365"/>
  <c r="J254"/>
  <c r="J148"/>
  <c i="9" r="BK380"/>
  <c r="BK275"/>
  <c r="BK239"/>
  <c r="J141"/>
  <c i="8" r="J129"/>
  <c i="7" r="J472"/>
  <c r="BK457"/>
  <c r="J292"/>
  <c i="6" r="J312"/>
  <c r="J273"/>
  <c r="BK246"/>
  <c r="J220"/>
  <c r="BK201"/>
  <c r="J123"/>
  <c i="5" r="J383"/>
  <c r="J322"/>
  <c r="J236"/>
  <c r="J162"/>
  <c i="4" r="J567"/>
  <c r="J319"/>
  <c i="3" r="J1766"/>
  <c r="BK1660"/>
  <c r="J1517"/>
  <c r="BK1414"/>
  <c r="J1337"/>
  <c r="J1267"/>
  <c r="J991"/>
  <c r="BK818"/>
  <c r="BK725"/>
  <c r="J635"/>
  <c r="BK594"/>
  <c r="J377"/>
  <c r="BK214"/>
  <c i="11" r="BK211"/>
  <c r="BK159"/>
  <c i="10" r="J292"/>
  <c r="J203"/>
  <c r="J108"/>
  <c i="9" r="J310"/>
  <c r="BK156"/>
  <c i="8" r="J149"/>
  <c i="7" r="J400"/>
  <c r="BK312"/>
  <c r="J178"/>
  <c i="6" r="J386"/>
  <c r="J325"/>
  <c r="BK270"/>
  <c r="J212"/>
  <c r="J165"/>
  <c r="BK145"/>
  <c r="BK101"/>
  <c i="5" r="BK294"/>
  <c r="J174"/>
  <c i="4" r="J624"/>
  <c r="BK453"/>
  <c r="J239"/>
  <c i="3" r="BK1745"/>
  <c r="J1498"/>
  <c r="BK1345"/>
  <c r="BK1255"/>
  <c r="BK1119"/>
  <c r="J951"/>
  <c r="J811"/>
  <c r="BK712"/>
  <c r="BK441"/>
  <c r="BK386"/>
  <c r="BK296"/>
  <c r="J224"/>
  <c i="11" r="J147"/>
  <c i="10" r="J266"/>
  <c i="9" r="J219"/>
  <c r="J151"/>
  <c i="8" r="J154"/>
  <c i="7" r="J452"/>
  <c r="J345"/>
  <c r="BK242"/>
  <c r="BK110"/>
  <c i="6" r="BK323"/>
  <c r="BK252"/>
  <c r="BK210"/>
  <c r="BK153"/>
  <c r="J119"/>
  <c i="5" r="J374"/>
  <c r="BK236"/>
  <c r="J107"/>
  <c i="4" r="BK415"/>
  <c i="3" r="BK1782"/>
  <c r="BK1670"/>
  <c r="BK1408"/>
  <c r="BK1295"/>
  <c r="J1135"/>
  <c r="BK893"/>
  <c r="J767"/>
  <c r="BK689"/>
  <c r="J505"/>
  <c r="BK301"/>
  <c r="BK147"/>
  <c i="12" r="J170"/>
  <c i="9" r="J340"/>
  <c r="J183"/>
  <c i="8" r="J179"/>
  <c i="7" r="BK337"/>
  <c r="J212"/>
  <c i="6" r="J378"/>
  <c r="BK304"/>
  <c r="BK273"/>
  <c r="J171"/>
  <c r="BK117"/>
  <c i="5" r="BK461"/>
  <c r="J305"/>
  <c r="J242"/>
  <c r="J119"/>
  <c i="4" r="BK718"/>
  <c r="BK708"/>
  <c r="BK679"/>
  <c r="BK546"/>
  <c r="J366"/>
  <c r="J195"/>
  <c i="3" r="BK1922"/>
  <c r="J1902"/>
  <c r="BK1881"/>
  <c r="BK1869"/>
  <c r="J1864"/>
  <c r="BK1854"/>
  <c r="J1816"/>
  <c r="J1804"/>
  <c r="J1753"/>
  <c r="J1660"/>
  <c r="J1416"/>
  <c r="BK1376"/>
  <c r="J1374"/>
  <c r="J1366"/>
  <c r="J1340"/>
  <c r="J1262"/>
  <c r="J1218"/>
  <c r="BK1081"/>
  <c r="BK957"/>
  <c r="BK706"/>
  <c r="J573"/>
  <c r="J437"/>
  <c r="BK281"/>
  <c r="BK249"/>
  <c r="J162"/>
  <c i="2" r="BK193"/>
  <c i="12" r="BK170"/>
  <c r="J160"/>
  <c r="J154"/>
  <c r="BK133"/>
  <c i="11" r="BK222"/>
  <c r="BK147"/>
  <c i="10" r="J239"/>
  <c r="BK158"/>
  <c i="9" r="J375"/>
  <c r="BK193"/>
  <c r="BK116"/>
  <c i="8" r="J103"/>
  <c i="7" r="J337"/>
  <c r="J247"/>
  <c r="J136"/>
  <c i="6" r="BK368"/>
  <c r="J308"/>
  <c r="J287"/>
  <c r="BK238"/>
  <c r="BK163"/>
  <c r="BK115"/>
  <c i="5" r="BK502"/>
  <c r="BK423"/>
  <c i="4" r="BK559"/>
  <c r="J266"/>
  <c r="J121"/>
  <c i="3" r="J1745"/>
  <c r="BK1555"/>
  <c r="J1447"/>
  <c r="J1418"/>
  <c r="J1354"/>
  <c r="J1309"/>
  <c r="J1247"/>
  <c r="J1129"/>
  <c r="J1052"/>
  <c r="J884"/>
  <c r="BK767"/>
  <c r="BK668"/>
  <c r="BK496"/>
  <c r="J381"/>
  <c r="BK197"/>
  <c i="2" r="BK222"/>
  <c i="12" r="J133"/>
  <c i="11" r="J244"/>
  <c r="J135"/>
  <c i="10" r="J103"/>
  <c i="8" r="BK169"/>
  <c i="7" r="BK410"/>
  <c r="BK247"/>
  <c r="J105"/>
  <c i="6" r="BK352"/>
  <c r="BK293"/>
  <c r="BK234"/>
  <c r="J203"/>
  <c i="5" r="J442"/>
  <c r="BK322"/>
  <c i="4" r="J615"/>
  <c r="J538"/>
  <c r="J415"/>
  <c r="BK297"/>
  <c r="J104"/>
  <c i="3" r="J1658"/>
  <c r="BK1522"/>
  <c r="BK1416"/>
  <c r="J1387"/>
  <c r="J1352"/>
  <c r="BK1281"/>
  <c r="BK621"/>
  <c r="BK420"/>
  <c r="BK141"/>
  <c i="11" r="BK192"/>
  <c r="BK99"/>
  <c i="10" r="BK249"/>
  <c r="BK193"/>
  <c r="J133"/>
  <c i="9" r="BK320"/>
  <c r="J111"/>
  <c i="8" r="BK115"/>
  <c i="7" r="J129"/>
  <c i="6" r="J339"/>
  <c r="J285"/>
  <c r="J275"/>
  <c r="BK216"/>
  <c r="BK173"/>
  <c i="5" r="J469"/>
  <c r="BK370"/>
  <c r="BK252"/>
  <c r="J179"/>
  <c r="J111"/>
  <c i="4" r="BK583"/>
  <c r="BK443"/>
  <c r="BK251"/>
  <c i="3" r="J1735"/>
  <c r="BK1532"/>
  <c r="J1440"/>
  <c r="BK1364"/>
  <c r="BK1335"/>
  <c r="BK1113"/>
  <c r="BK963"/>
  <c r="J689"/>
  <c r="J588"/>
  <c r="BK472"/>
  <c i="2" r="BK237"/>
  <c i="11" r="BK264"/>
  <c r="BK195"/>
  <c r="BK135"/>
  <c i="10" r="BK266"/>
  <c r="BK128"/>
  <c i="9" r="J249"/>
  <c r="BK146"/>
  <c i="8" r="J106"/>
  <c i="7" r="BK382"/>
  <c r="J327"/>
  <c r="J307"/>
  <c i="6" r="J366"/>
  <c r="J323"/>
  <c r="J268"/>
  <c r="J216"/>
  <c r="BK141"/>
  <c i="5" r="J461"/>
  <c r="J273"/>
  <c r="BK170"/>
  <c i="4" r="BK652"/>
  <c r="J522"/>
  <c r="BK407"/>
  <c r="J297"/>
  <c i="3" r="J1613"/>
  <c r="J1392"/>
  <c r="J1283"/>
  <c r="BK1235"/>
  <c r="BK1194"/>
  <c r="BK907"/>
  <c r="J731"/>
  <c r="BK635"/>
  <c r="BK505"/>
  <c r="BK308"/>
  <c r="J175"/>
  <c i="2" r="J263"/>
  <c i="1" r="AS56"/>
  <c i="7" r="J467"/>
  <c r="J447"/>
  <c r="BK153"/>
  <c i="6" r="BK350"/>
  <c r="J304"/>
  <c r="BK236"/>
  <c r="BK191"/>
  <c r="J127"/>
  <c i="5" r="BK474"/>
  <c r="J391"/>
  <c r="BK353"/>
  <c r="BK158"/>
  <c i="4" r="J143"/>
  <c i="3" r="BK1623"/>
  <c r="BK1481"/>
  <c r="J1385"/>
  <c r="J1295"/>
  <c r="BK1242"/>
  <c r="J939"/>
  <c r="BK886"/>
  <c r="J786"/>
  <c r="J650"/>
  <c r="BK558"/>
  <c r="J350"/>
  <c r="BK192"/>
  <c i="11" r="BK234"/>
  <c i="10" r="J297"/>
  <c r="BK198"/>
  <c i="9" r="J395"/>
  <c r="BK325"/>
  <c r="BK264"/>
  <c r="J166"/>
  <c i="8" r="BK124"/>
  <c i="7" r="J382"/>
  <c r="BK277"/>
  <c r="BK148"/>
  <c i="6" r="BK384"/>
  <c r="BK380"/>
  <c r="BK289"/>
  <c r="BK240"/>
  <c r="J173"/>
  <c r="BK147"/>
  <c r="BK107"/>
  <c i="5" r="J428"/>
  <c r="J379"/>
  <c r="J252"/>
  <c i="4" r="BK567"/>
  <c r="BK360"/>
  <c r="BK138"/>
  <c i="3" r="J1678"/>
  <c r="BK1392"/>
  <c r="BK1270"/>
  <c r="J1233"/>
  <c r="J1017"/>
  <c r="BK855"/>
  <c r="J780"/>
  <c r="J447"/>
  <c r="J395"/>
  <c r="J314"/>
  <c r="BK247"/>
  <c i="11" r="BK117"/>
  <c i="10" r="J224"/>
  <c i="9" r="BK315"/>
  <c r="J198"/>
  <c r="BK111"/>
  <c i="8" r="BK120"/>
  <c i="7" r="J432"/>
  <c r="J387"/>
  <c r="J317"/>
  <c r="J114"/>
  <c i="6" r="J317"/>
  <c r="J248"/>
  <c r="J191"/>
  <c r="J135"/>
  <c i="5" r="BK497"/>
  <c r="BK305"/>
  <c r="J142"/>
  <c i="4" r="J506"/>
  <c r="BK366"/>
  <c i="3" r="J1727"/>
  <c r="BK1601"/>
  <c r="J1394"/>
  <c r="BK1314"/>
  <c r="BK1262"/>
  <c r="J1223"/>
  <c r="BK1031"/>
  <c r="BK786"/>
  <c r="J558"/>
  <c r="J286"/>
  <c r="BK135"/>
  <c i="2" r="J246"/>
  <c r="BK110"/>
  <c i="12" r="J136"/>
  <c r="J105"/>
  <c i="11" r="J183"/>
  <c r="J129"/>
  <c i="10" r="BK355"/>
  <c r="BK259"/>
  <c r="J188"/>
  <c i="9" r="BK355"/>
  <c r="J300"/>
  <c r="BK131"/>
  <c i="7" r="BK387"/>
  <c r="BK257"/>
  <c r="J187"/>
  <c i="6" r="J343"/>
  <c r="J293"/>
  <c r="BK214"/>
  <c r="BK169"/>
  <c r="J113"/>
  <c i="5" r="J447"/>
  <c r="J318"/>
  <c r="BK136"/>
  <c i="4" r="BK720"/>
  <c r="BK698"/>
  <c r="J598"/>
  <c r="BK424"/>
  <c r="BK271"/>
  <c r="J224"/>
  <c i="3" r="J1935"/>
  <c r="J1922"/>
  <c r="J1897"/>
  <c r="J1866"/>
  <c r="J1838"/>
  <c r="J1807"/>
  <c r="J1774"/>
  <c i="12" r="BK144"/>
  <c r="BK105"/>
  <c i="11" r="BK198"/>
  <c i="10" r="BK345"/>
  <c r="J208"/>
  <c r="J128"/>
  <c i="9" r="BK234"/>
  <c i="8" r="BK164"/>
  <c i="7" r="J420"/>
  <c r="BK262"/>
  <c r="J192"/>
  <c r="J153"/>
  <c i="6" r="J372"/>
  <c r="BK319"/>
  <c r="J291"/>
  <c r="J242"/>
  <c r="BK171"/>
  <c r="BK127"/>
  <c r="J105"/>
  <c i="5" r="BK478"/>
  <c r="J297"/>
  <c r="J115"/>
  <c i="4" r="BK532"/>
  <c r="BK319"/>
  <c r="J219"/>
  <c r="BK113"/>
  <c i="3" r="BK1712"/>
  <c r="BK1504"/>
  <c r="BK1440"/>
  <c r="J1410"/>
  <c r="BK1322"/>
  <c r="J1304"/>
  <c r="J1289"/>
  <c r="J1202"/>
  <c r="BK1097"/>
  <c r="J910"/>
  <c r="BK811"/>
  <c r="BK618"/>
  <c r="J386"/>
  <c r="J202"/>
  <c i="2" r="BK171"/>
  <c i="12" r="J119"/>
  <c i="11" r="J274"/>
  <c i="10" r="J322"/>
  <c i="9" r="BK400"/>
  <c i="8" r="BK179"/>
  <c i="7" r="J424"/>
  <c r="J302"/>
  <c r="J143"/>
  <c i="6" r="BK356"/>
  <c r="J295"/>
  <c r="J260"/>
  <c r="J228"/>
  <c r="BK185"/>
  <c i="5" r="BK379"/>
  <c r="J230"/>
  <c i="4" r="J652"/>
  <c r="BK550"/>
  <c r="BK397"/>
  <c r="J271"/>
  <c r="J177"/>
  <c i="3" r="BK1708"/>
  <c r="J1601"/>
  <c r="J1504"/>
  <c r="J1345"/>
  <c r="J1317"/>
  <c r="BK1279"/>
  <c r="J1228"/>
  <c r="J1102"/>
  <c r="BK997"/>
  <c r="J755"/>
  <c r="J694"/>
  <c r="BK573"/>
  <c r="J431"/>
  <c r="J192"/>
  <c i="2" r="BK139"/>
  <c i="10" r="BK332"/>
  <c r="BK254"/>
  <c r="J178"/>
  <c i="9" r="J400"/>
  <c r="BK295"/>
  <c r="BK219"/>
  <c i="7" r="J410"/>
  <c r="J138"/>
  <c i="6" r="J358"/>
  <c r="J283"/>
  <c r="J256"/>
  <c r="BK175"/>
  <c i="5" r="J488"/>
  <c r="BK387"/>
  <c r="BK273"/>
  <c r="J189"/>
  <c r="BK142"/>
  <c i="4" r="BK591"/>
  <c r="J379"/>
  <c r="J260"/>
  <c r="BK104"/>
  <c i="3" r="BK1558"/>
  <c r="BK1475"/>
  <c r="J1436"/>
  <c r="BK1291"/>
  <c r="J1252"/>
  <c r="J1081"/>
  <c r="J840"/>
  <c r="J668"/>
  <c r="BK578"/>
  <c r="J308"/>
  <c i="2" r="BK132"/>
  <c i="11" r="BK254"/>
  <c r="BK177"/>
  <c i="10" r="BK317"/>
  <c r="J173"/>
  <c i="9" r="J421"/>
  <c r="J360"/>
  <c r="BK188"/>
  <c r="J136"/>
  <c i="7" r="BK447"/>
  <c r="BK348"/>
  <c r="BK307"/>
  <c r="BK143"/>
  <c i="6" r="BK298"/>
  <c r="J258"/>
  <c r="BK203"/>
  <c r="BK177"/>
  <c i="5" r="BK469"/>
  <c r="BK268"/>
  <c r="BK162"/>
  <c i="4" r="BK615"/>
  <c r="BK486"/>
  <c r="BK400"/>
  <c i="3" r="J1643"/>
  <c r="J1438"/>
  <c r="J1342"/>
  <c r="J1281"/>
  <c r="BK1228"/>
  <c r="J997"/>
  <c r="J725"/>
  <c r="J594"/>
  <c r="J414"/>
  <c r="BK291"/>
  <c r="BK156"/>
  <c i="2" r="BK246"/>
  <c i="11" r="J264"/>
  <c i="10" r="J332"/>
  <c r="BK203"/>
  <c i="9" r="J355"/>
  <c r="BK290"/>
  <c r="BK259"/>
  <c r="BK166"/>
  <c i="7" r="J462"/>
  <c r="J405"/>
  <c i="6" r="BK376"/>
  <c r="J346"/>
  <c r="BK295"/>
  <c r="BK262"/>
  <c r="J214"/>
  <c r="J187"/>
  <c r="J115"/>
  <c i="5" r="BK451"/>
  <c r="BK366"/>
  <c r="J300"/>
  <c i="4" r="BK290"/>
  <c r="J164"/>
  <c i="3" r="BK1714"/>
  <c r="BK1428"/>
  <c r="J1235"/>
  <c r="J929"/>
  <c r="BK877"/>
  <c r="BK702"/>
  <c r="J629"/>
  <c r="BK400"/>
  <c r="BK162"/>
  <c i="11" r="BK244"/>
  <c i="10" r="J340"/>
  <c r="BK239"/>
  <c r="BK138"/>
  <c i="9" r="J380"/>
  <c r="J244"/>
  <c r="BK161"/>
  <c i="8" r="BK134"/>
  <c i="7" r="BK357"/>
  <c r="J242"/>
  <c r="BK134"/>
  <c i="6" r="BK370"/>
  <c r="J329"/>
  <c r="J277"/>
  <c r="BK222"/>
  <c r="BK149"/>
  <c r="J143"/>
  <c i="5" r="BK358"/>
  <c r="BK257"/>
  <c r="BK150"/>
  <c i="4" r="BK529"/>
  <c r="BK266"/>
  <c r="BK121"/>
  <c i="3" r="BK1459"/>
  <c r="BK1423"/>
  <c r="BK1362"/>
  <c r="J1314"/>
  <c r="BK1215"/>
  <c r="BK988"/>
  <c r="J798"/>
  <c r="J740"/>
  <c r="J606"/>
  <c r="BK431"/>
  <c r="BK362"/>
  <c r="J326"/>
  <c r="J197"/>
  <c i="10" r="BK327"/>
  <c r="J168"/>
  <c i="9" r="BK249"/>
  <c r="J188"/>
  <c r="J116"/>
  <c i="7" r="BK442"/>
  <c r="BK352"/>
  <c r="BK282"/>
  <c r="BK163"/>
  <c i="6" r="J376"/>
  <c r="BK310"/>
  <c r="J181"/>
  <c r="J131"/>
  <c r="BK105"/>
  <c i="5" r="BK338"/>
  <c r="BK212"/>
  <c i="4" r="J550"/>
  <c r="BK239"/>
  <c i="3" r="J1690"/>
  <c r="BK1618"/>
  <c r="BK1433"/>
  <c r="BK1412"/>
  <c r="BK1356"/>
  <c r="J1260"/>
  <c r="J1062"/>
  <c r="BK820"/>
  <c r="J712"/>
  <c r="BK600"/>
  <c r="BK453"/>
  <c r="BK224"/>
  <c i="11" l="1" r="T210"/>
  <c r="R210"/>
  <c r="P210"/>
  <c i="2" r="P99"/>
  <c r="P262"/>
  <c r="P261"/>
  <c i="3" r="T269"/>
  <c r="BK705"/>
  <c r="J705"/>
  <c r="J78"/>
  <c r="BK822"/>
  <c r="J822"/>
  <c r="J79"/>
  <c r="P897"/>
  <c r="T909"/>
  <c r="P1064"/>
  <c r="R1557"/>
  <c r="T1737"/>
  <c r="P1890"/>
  <c i="4" r="T185"/>
  <c r="P549"/>
  <c r="P548"/>
  <c i="5" r="BK98"/>
  <c r="BK418"/>
  <c r="J418"/>
  <c r="J71"/>
  <c i="6" r="BK100"/>
  <c r="P272"/>
  <c r="P345"/>
  <c i="7" r="BK181"/>
  <c r="J181"/>
  <c r="J71"/>
  <c r="P431"/>
  <c i="8" r="P97"/>
  <c r="T109"/>
  <c i="9" r="BK100"/>
  <c r="J100"/>
  <c r="J69"/>
  <c r="T171"/>
  <c r="BK269"/>
  <c r="J269"/>
  <c r="J73"/>
  <c i="10" r="R102"/>
  <c r="BK286"/>
  <c r="J286"/>
  <c r="J73"/>
  <c i="11" r="BK98"/>
  <c i="2" r="T178"/>
  <c i="3" r="P269"/>
  <c r="P705"/>
  <c r="T822"/>
  <c r="R909"/>
  <c r="R1064"/>
  <c r="T1557"/>
  <c r="P1737"/>
  <c r="R1890"/>
  <c i="4" r="BK185"/>
  <c r="J185"/>
  <c r="J70"/>
  <c r="BK442"/>
  <c r="J442"/>
  <c r="J73"/>
  <c r="BK521"/>
  <c r="J521"/>
  <c r="J74"/>
  <c i="5" r="P98"/>
  <c r="P418"/>
  <c i="6" r="T100"/>
  <c r="T272"/>
  <c r="T345"/>
  <c i="7" r="BK99"/>
  <c r="J99"/>
  <c r="J69"/>
  <c r="R113"/>
  <c r="BK351"/>
  <c r="J351"/>
  <c r="J72"/>
  <c i="8" r="R97"/>
  <c r="P109"/>
  <c i="9" r="P171"/>
  <c r="P182"/>
  <c r="BK203"/>
  <c r="J203"/>
  <c r="J72"/>
  <c i="10" r="T102"/>
  <c r="R265"/>
  <c r="R339"/>
  <c r="R338"/>
  <c r="R337"/>
  <c i="11" r="BK233"/>
  <c r="J233"/>
  <c r="J72"/>
  <c i="2" r="R99"/>
  <c i="3" r="R115"/>
  <c r="R128"/>
  <c r="P155"/>
  <c r="T254"/>
  <c r="R564"/>
  <c r="R686"/>
  <c r="R1106"/>
  <c r="BK1452"/>
  <c r="J1452"/>
  <c r="J84"/>
  <c r="BK1770"/>
  <c r="J1770"/>
  <c r="J87"/>
  <c r="BK1890"/>
  <c r="J1890"/>
  <c r="J89"/>
  <c i="4" r="P185"/>
  <c r="T549"/>
  <c r="T548"/>
  <c i="5" r="P202"/>
  <c r="T496"/>
  <c i="6" r="R207"/>
  <c r="R297"/>
  <c r="T316"/>
  <c i="7" r="R181"/>
  <c r="T431"/>
  <c i="8" r="P123"/>
  <c i="9" r="R171"/>
  <c r="R182"/>
  <c r="P203"/>
  <c i="10" r="P213"/>
  <c r="BK265"/>
  <c r="BK264"/>
  <c r="J264"/>
  <c r="J71"/>
  <c r="BK339"/>
  <c r="J339"/>
  <c r="J76"/>
  <c i="2" r="P178"/>
  <c i="3" r="BK128"/>
  <c r="J128"/>
  <c r="J70"/>
  <c r="BK155"/>
  <c r="J155"/>
  <c r="J71"/>
  <c r="BK254"/>
  <c r="J254"/>
  <c r="J72"/>
  <c r="BK564"/>
  <c r="J564"/>
  <c r="J74"/>
  <c r="BK686"/>
  <c r="J686"/>
  <c r="J75"/>
  <c r="P1106"/>
  <c r="T1452"/>
  <c r="R1770"/>
  <c r="T1868"/>
  <c i="4" r="BK103"/>
  <c r="J103"/>
  <c r="J69"/>
  <c r="BK359"/>
  <c r="J359"/>
  <c r="J71"/>
  <c r="R549"/>
  <c r="R548"/>
  <c i="5" r="T98"/>
  <c r="R418"/>
  <c i="6" r="R100"/>
  <c r="R272"/>
  <c r="R345"/>
  <c i="7" r="P99"/>
  <c r="P113"/>
  <c r="R351"/>
  <c i="8" r="R123"/>
  <c i="9" r="R100"/>
  <c r="P269"/>
  <c i="10" r="R213"/>
  <c r="R286"/>
  <c i="2" r="R178"/>
  <c i="3" r="T115"/>
  <c r="T128"/>
  <c r="T155"/>
  <c r="R254"/>
  <c r="P564"/>
  <c r="P686"/>
  <c r="T1106"/>
  <c r="P1452"/>
  <c r="P1770"/>
  <c r="P1868"/>
  <c i="4" r="T103"/>
  <c r="R359"/>
  <c r="T442"/>
  <c r="T521"/>
  <c i="5" r="BK202"/>
  <c r="J202"/>
  <c r="J70"/>
  <c r="BK496"/>
  <c r="J496"/>
  <c r="J72"/>
  <c i="6" r="T207"/>
  <c r="P297"/>
  <c r="P316"/>
  <c i="7" r="P181"/>
  <c r="R431"/>
  <c i="8" r="T123"/>
  <c i="9" r="T269"/>
  <c i="10" r="BK213"/>
  <c r="J213"/>
  <c r="J70"/>
  <c r="P286"/>
  <c i="2" r="BK178"/>
  <c r="J178"/>
  <c r="J70"/>
  <c r="T262"/>
  <c r="T261"/>
  <c i="3" r="BK115"/>
  <c r="J115"/>
  <c r="J69"/>
  <c r="BK269"/>
  <c r="J269"/>
  <c r="J73"/>
  <c r="R705"/>
  <c r="R822"/>
  <c r="R897"/>
  <c r="P909"/>
  <c r="T1064"/>
  <c r="BK1557"/>
  <c r="J1557"/>
  <c r="J85"/>
  <c r="BK1737"/>
  <c r="J1737"/>
  <c r="J86"/>
  <c r="T1890"/>
  <c i="4" r="R103"/>
  <c r="T359"/>
  <c r="BK549"/>
  <c r="BK548"/>
  <c r="J548"/>
  <c r="J76"/>
  <c i="5" r="R98"/>
  <c r="T418"/>
  <c i="6" r="P207"/>
  <c r="T297"/>
  <c r="BK316"/>
  <c r="J316"/>
  <c r="J73"/>
  <c i="7" r="T181"/>
  <c r="BK431"/>
  <c r="J431"/>
  <c r="J73"/>
  <c i="8" r="BK97"/>
  <c r="J97"/>
  <c r="J69"/>
  <c r="BK109"/>
  <c r="J109"/>
  <c r="J70"/>
  <c i="9" r="BK171"/>
  <c r="J171"/>
  <c r="J70"/>
  <c r="BK182"/>
  <c r="J182"/>
  <c r="J71"/>
  <c r="T203"/>
  <c i="10" r="T213"/>
  <c r="T265"/>
  <c r="P339"/>
  <c r="P338"/>
  <c r="P337"/>
  <c i="11" r="R98"/>
  <c r="T233"/>
  <c i="2" r="BK99"/>
  <c r="J99"/>
  <c r="J69"/>
  <c r="BK262"/>
  <c i="3" r="R269"/>
  <c r="T705"/>
  <c r="P822"/>
  <c r="BK897"/>
  <c r="J897"/>
  <c r="J80"/>
  <c r="T897"/>
  <c r="BK909"/>
  <c r="J909"/>
  <c r="J81"/>
  <c r="BK1064"/>
  <c r="J1064"/>
  <c r="J82"/>
  <c r="P1557"/>
  <c r="R1737"/>
  <c r="BK1868"/>
  <c r="J1868"/>
  <c r="J88"/>
  <c i="4" r="P103"/>
  <c r="P359"/>
  <c r="R442"/>
  <c r="R521"/>
  <c i="5" r="R202"/>
  <c r="R496"/>
  <c i="6" r="P100"/>
  <c r="P99"/>
  <c r="P98"/>
  <c i="1" r="AU61"/>
  <c i="6" r="BK272"/>
  <c r="J272"/>
  <c r="J71"/>
  <c r="R316"/>
  <c i="7" r="T99"/>
  <c r="BK113"/>
  <c r="J113"/>
  <c r="J70"/>
  <c r="T351"/>
  <c i="8" r="T97"/>
  <c r="T96"/>
  <c r="T95"/>
  <c r="R109"/>
  <c i="9" r="P100"/>
  <c r="P99"/>
  <c r="P98"/>
  <c i="1" r="AU64"/>
  <c i="9" r="R269"/>
  <c i="10" r="P102"/>
  <c r="P101"/>
  <c r="P100"/>
  <c i="1" r="AU65"/>
  <c i="10" r="P265"/>
  <c r="P264"/>
  <c r="T339"/>
  <c r="T338"/>
  <c r="T337"/>
  <c i="11" r="P98"/>
  <c r="P97"/>
  <c r="P96"/>
  <c i="1" r="AU66"/>
  <c i="11" r="P233"/>
  <c i="12" r="BK101"/>
  <c r="J101"/>
  <c r="J69"/>
  <c r="P101"/>
  <c r="R101"/>
  <c r="T101"/>
  <c r="BK108"/>
  <c r="J108"/>
  <c r="J70"/>
  <c r="P108"/>
  <c r="R108"/>
  <c r="T108"/>
  <c r="BK132"/>
  <c r="J132"/>
  <c r="J74"/>
  <c r="P132"/>
  <c r="P127"/>
  <c r="R132"/>
  <c r="R127"/>
  <c r="T132"/>
  <c r="BK164"/>
  <c r="J164"/>
  <c r="J75"/>
  <c r="P164"/>
  <c r="R164"/>
  <c i="2" r="T99"/>
  <c r="T98"/>
  <c r="T97"/>
  <c r="R262"/>
  <c r="R261"/>
  <c i="3" r="P115"/>
  <c r="P128"/>
  <c r="R155"/>
  <c r="P254"/>
  <c r="T564"/>
  <c r="T686"/>
  <c r="BK1106"/>
  <c r="J1106"/>
  <c r="J83"/>
  <c r="R1452"/>
  <c r="T1770"/>
  <c r="R1868"/>
  <c i="4" r="R185"/>
  <c r="P442"/>
  <c r="P521"/>
  <c i="5" r="T202"/>
  <c r="P496"/>
  <c i="6" r="BK207"/>
  <c r="J207"/>
  <c r="J70"/>
  <c r="BK297"/>
  <c r="J297"/>
  <c r="J72"/>
  <c r="BK345"/>
  <c r="J345"/>
  <c r="J74"/>
  <c i="7" r="R99"/>
  <c r="R98"/>
  <c r="R97"/>
  <c r="T113"/>
  <c r="P351"/>
  <c i="8" r="BK123"/>
  <c r="J123"/>
  <c r="J71"/>
  <c i="9" r="T100"/>
  <c r="T99"/>
  <c r="T98"/>
  <c r="T182"/>
  <c r="R203"/>
  <c i="10" r="BK102"/>
  <c r="J102"/>
  <c r="J69"/>
  <c r="T286"/>
  <c i="11" r="T98"/>
  <c r="T97"/>
  <c r="T96"/>
  <c r="R233"/>
  <c i="12" r="T164"/>
  <c i="2" r="E52"/>
  <c i="3" r="BE182"/>
  <c r="BE192"/>
  <c r="BE342"/>
  <c r="BE345"/>
  <c r="BE381"/>
  <c r="BE420"/>
  <c r="BE431"/>
  <c r="BE552"/>
  <c r="BE578"/>
  <c r="BE629"/>
  <c r="BE640"/>
  <c r="BE650"/>
  <c r="BE677"/>
  <c r="BE719"/>
  <c r="BE823"/>
  <c r="BE865"/>
  <c r="BE871"/>
  <c r="BE877"/>
  <c r="BE895"/>
  <c r="BE905"/>
  <c r="BE907"/>
  <c r="BE1065"/>
  <c r="BE1104"/>
  <c r="BE1107"/>
  <c r="BE1171"/>
  <c r="BE1242"/>
  <c r="BE1291"/>
  <c r="BE1302"/>
  <c r="BE1335"/>
  <c r="BE1337"/>
  <c r="BE1358"/>
  <c r="BE1385"/>
  <c r="BE1396"/>
  <c r="BE1400"/>
  <c r="BE1555"/>
  <c r="BE1558"/>
  <c r="BE1704"/>
  <c r="BE1759"/>
  <c i="4" r="E87"/>
  <c r="BE119"/>
  <c r="BE271"/>
  <c r="BE283"/>
  <c r="BE303"/>
  <c r="BE433"/>
  <c r="BE524"/>
  <c r="BE529"/>
  <c r="BE546"/>
  <c r="BE575"/>
  <c i="5" r="E52"/>
  <c r="BE99"/>
  <c r="BE127"/>
  <c r="BE146"/>
  <c r="BE162"/>
  <c r="BE273"/>
  <c r="BE284"/>
  <c r="BE326"/>
  <c r="BE353"/>
  <c r="BE433"/>
  <c r="BE451"/>
  <c r="BE461"/>
  <c r="BE474"/>
  <c i="6" r="F63"/>
  <c r="BE115"/>
  <c r="BE173"/>
  <c r="BE175"/>
  <c r="BE195"/>
  <c r="BE201"/>
  <c r="BE203"/>
  <c r="BE214"/>
  <c r="BE230"/>
  <c r="BE232"/>
  <c r="BE268"/>
  <c r="BE306"/>
  <c r="BE329"/>
  <c r="BE339"/>
  <c r="BE341"/>
  <c r="BE348"/>
  <c r="BE352"/>
  <c r="BE354"/>
  <c r="BE380"/>
  <c i="7" r="F94"/>
  <c r="BE187"/>
  <c r="BE207"/>
  <c r="BE222"/>
  <c r="BE237"/>
  <c r="BE267"/>
  <c r="BE302"/>
  <c r="BE362"/>
  <c i="8" r="E52"/>
  <c i="9" r="BE121"/>
  <c r="BE126"/>
  <c r="BE146"/>
  <c r="BE183"/>
  <c r="BE234"/>
  <c r="BE239"/>
  <c r="BE244"/>
  <c r="BE350"/>
  <c r="BE355"/>
  <c r="BE380"/>
  <c r="BE390"/>
  <c i="10" r="E52"/>
  <c r="F97"/>
  <c r="BE113"/>
  <c r="BE123"/>
  <c r="BE173"/>
  <c r="BE214"/>
  <c r="BE234"/>
  <c r="BE239"/>
  <c r="BE244"/>
  <c r="BE249"/>
  <c r="BE254"/>
  <c r="BE259"/>
  <c r="BE307"/>
  <c r="BE340"/>
  <c r="BE345"/>
  <c i="11" r="F63"/>
  <c r="BE99"/>
  <c r="BE177"/>
  <c r="BE189"/>
  <c r="BE192"/>
  <c i="2" r="F93"/>
  <c r="BE132"/>
  <c r="BE162"/>
  <c r="BE237"/>
  <c i="3" r="BE147"/>
  <c r="BE156"/>
  <c r="BE175"/>
  <c r="BE187"/>
  <c r="BE214"/>
  <c r="BE261"/>
  <c r="BE308"/>
  <c r="BE468"/>
  <c r="BE668"/>
  <c r="BE694"/>
  <c r="BE731"/>
  <c r="BE820"/>
  <c r="BE977"/>
  <c r="BE991"/>
  <c r="BE1031"/>
  <c r="BE1037"/>
  <c r="BE1052"/>
  <c r="BE1081"/>
  <c r="BE1102"/>
  <c r="BE1281"/>
  <c r="BE1297"/>
  <c r="BE1319"/>
  <c r="BE1322"/>
  <c r="BE1340"/>
  <c r="BE1382"/>
  <c r="BE1387"/>
  <c r="BE1410"/>
  <c r="BE1421"/>
  <c r="BE1438"/>
  <c r="BE1444"/>
  <c r="BE1447"/>
  <c r="BE1450"/>
  <c r="BE1466"/>
  <c r="BE1504"/>
  <c r="BE1510"/>
  <c r="BE1543"/>
  <c r="BE1608"/>
  <c r="BE1727"/>
  <c r="BE1782"/>
  <c i="4" r="F97"/>
  <c r="BE177"/>
  <c r="BE186"/>
  <c r="BE290"/>
  <c r="BE297"/>
  <c r="BE319"/>
  <c r="BE339"/>
  <c r="BE385"/>
  <c r="BE468"/>
  <c r="BE486"/>
  <c r="BE506"/>
  <c r="BE527"/>
  <c r="BE637"/>
  <c r="BE666"/>
  <c r="BK423"/>
  <c r="J423"/>
  <c r="J72"/>
  <c r="BK545"/>
  <c r="J545"/>
  <c r="J75"/>
  <c i="5" r="J60"/>
  <c r="BE111"/>
  <c r="BE119"/>
  <c r="BE142"/>
  <c r="BE158"/>
  <c r="BE193"/>
  <c r="BE207"/>
  <c r="BE236"/>
  <c r="BE314"/>
  <c r="BE338"/>
  <c r="BE370"/>
  <c r="BE469"/>
  <c i="6" r="J92"/>
  <c r="BE109"/>
  <c r="BE111"/>
  <c r="BE133"/>
  <c r="BE141"/>
  <c r="BE143"/>
  <c r="BE145"/>
  <c r="BE147"/>
  <c r="BE149"/>
  <c r="BE151"/>
  <c r="BE193"/>
  <c r="BE199"/>
  <c r="BE205"/>
  <c r="BE216"/>
  <c r="BE218"/>
  <c r="BE220"/>
  <c r="BE262"/>
  <c r="BE300"/>
  <c r="BE362"/>
  <c r="BE368"/>
  <c r="BE382"/>
  <c r="BE384"/>
  <c r="BE386"/>
  <c i="7" r="E83"/>
  <c r="BE124"/>
  <c r="BE192"/>
  <c r="BE197"/>
  <c r="BE227"/>
  <c r="BE262"/>
  <c r="BE272"/>
  <c r="BE322"/>
  <c r="BE392"/>
  <c r="BE420"/>
  <c i="8" r="F91"/>
  <c r="BE98"/>
  <c r="BE139"/>
  <c r="BE187"/>
  <c i="9" r="F95"/>
  <c r="BE259"/>
  <c r="BE300"/>
  <c r="BE335"/>
  <c r="BE360"/>
  <c r="BK415"/>
  <c r="J415"/>
  <c r="J74"/>
  <c i="10" r="J94"/>
  <c r="BE133"/>
  <c r="BE178"/>
  <c r="BE322"/>
  <c i="11" r="F62"/>
  <c r="J90"/>
  <c r="BE135"/>
  <c r="BE141"/>
  <c r="BE147"/>
  <c r="BE171"/>
  <c r="BE198"/>
  <c r="BE228"/>
  <c i="2" r="J60"/>
  <c r="BE118"/>
  <c r="BE179"/>
  <c r="BE254"/>
  <c r="BK277"/>
  <c r="J277"/>
  <c r="J73"/>
  <c i="3" r="J60"/>
  <c r="BE149"/>
  <c r="BE255"/>
  <c r="BE263"/>
  <c r="BE270"/>
  <c r="BE286"/>
  <c r="BE314"/>
  <c r="BE395"/>
  <c r="BE404"/>
  <c r="BE437"/>
  <c r="BE447"/>
  <c r="BE505"/>
  <c r="BE524"/>
  <c r="BE536"/>
  <c r="BE588"/>
  <c r="BE687"/>
  <c r="BE735"/>
  <c r="BE748"/>
  <c r="BE774"/>
  <c r="BE848"/>
  <c r="BE853"/>
  <c r="BE898"/>
  <c r="BE957"/>
  <c r="BE1044"/>
  <c r="BE1087"/>
  <c r="BE1129"/>
  <c r="BE1135"/>
  <c r="BE1184"/>
  <c r="BE1186"/>
  <c r="BE1215"/>
  <c r="BE1273"/>
  <c r="BE1314"/>
  <c r="BE1317"/>
  <c r="BE1325"/>
  <c r="BE1327"/>
  <c r="BE1342"/>
  <c r="BE1347"/>
  <c r="BE1356"/>
  <c r="BE1362"/>
  <c r="BE1394"/>
  <c r="BE1398"/>
  <c r="BE1405"/>
  <c r="BE1416"/>
  <c r="BE1418"/>
  <c r="BE1440"/>
  <c r="BE1650"/>
  <c r="BE1745"/>
  <c r="BE1785"/>
  <c r="BE1793"/>
  <c i="4" r="BE134"/>
  <c r="BE208"/>
  <c r="BE251"/>
  <c r="BE277"/>
  <c r="BE379"/>
  <c r="BE407"/>
  <c r="BE415"/>
  <c r="BE598"/>
  <c r="BE607"/>
  <c i="5" r="F93"/>
  <c r="BE123"/>
  <c r="BE189"/>
  <c r="BE396"/>
  <c r="BE406"/>
  <c r="BE493"/>
  <c r="BE497"/>
  <c i="6" r="E52"/>
  <c r="F94"/>
  <c r="BE125"/>
  <c r="BE137"/>
  <c r="BE139"/>
  <c r="BE177"/>
  <c r="BE189"/>
  <c r="BE242"/>
  <c r="BE252"/>
  <c r="BE264"/>
  <c r="BE266"/>
  <c r="BE283"/>
  <c r="BE285"/>
  <c r="BE287"/>
  <c r="BE321"/>
  <c r="BE366"/>
  <c i="7" r="J91"/>
  <c r="BE105"/>
  <c r="BE110"/>
  <c r="BE114"/>
  <c r="BE136"/>
  <c r="BE143"/>
  <c r="BE168"/>
  <c r="BE173"/>
  <c r="BE182"/>
  <c r="BE202"/>
  <c r="BE217"/>
  <c r="BE297"/>
  <c r="BE327"/>
  <c r="BE342"/>
  <c r="BE345"/>
  <c r="BE348"/>
  <c r="BE415"/>
  <c r="BE432"/>
  <c r="BE452"/>
  <c r="BE457"/>
  <c r="BE462"/>
  <c r="BE467"/>
  <c r="BE472"/>
  <c i="8" r="F63"/>
  <c r="BE174"/>
  <c r="BE184"/>
  <c i="9" r="BE101"/>
  <c r="BE177"/>
  <c r="BE193"/>
  <c r="BE198"/>
  <c r="BE204"/>
  <c r="BE254"/>
  <c r="BE295"/>
  <c r="BE305"/>
  <c r="BE320"/>
  <c r="BE325"/>
  <c r="BE330"/>
  <c i="10" r="BE103"/>
  <c r="BE153"/>
  <c r="BE158"/>
  <c r="BE193"/>
  <c r="BE208"/>
  <c r="BE224"/>
  <c r="BE276"/>
  <c r="BE292"/>
  <c i="11" r="E52"/>
  <c r="BE129"/>
  <c r="BE159"/>
  <c r="BE201"/>
  <c r="BE204"/>
  <c r="BE211"/>
  <c r="BE249"/>
  <c i="2" r="F63"/>
  <c r="BE152"/>
  <c r="BE208"/>
  <c i="3" r="F62"/>
  <c r="BE135"/>
  <c r="BE202"/>
  <c r="BE224"/>
  <c r="BE247"/>
  <c r="BE249"/>
  <c r="BE326"/>
  <c r="BE355"/>
  <c r="BE366"/>
  <c r="BE441"/>
  <c r="BE472"/>
  <c r="BE478"/>
  <c r="BE606"/>
  <c r="BE740"/>
  <c r="BE755"/>
  <c r="BE761"/>
  <c r="BE893"/>
  <c r="BE929"/>
  <c r="BE939"/>
  <c r="BE951"/>
  <c r="BE970"/>
  <c r="BE988"/>
  <c r="BE1017"/>
  <c r="BE1071"/>
  <c r="BE1097"/>
  <c r="BE1119"/>
  <c r="BE1124"/>
  <c r="BE1252"/>
  <c r="BE1262"/>
  <c r="BE1265"/>
  <c r="BE1270"/>
  <c r="BE1354"/>
  <c r="BE1366"/>
  <c r="BE1390"/>
  <c r="BE1433"/>
  <c r="BE1462"/>
  <c r="BE1498"/>
  <c r="BE1527"/>
  <c r="BE1532"/>
  <c r="BE1601"/>
  <c r="BE1658"/>
  <c r="BE1660"/>
  <c r="BE1670"/>
  <c r="BE1690"/>
  <c r="BE1733"/>
  <c r="BK701"/>
  <c r="J701"/>
  <c r="J76"/>
  <c i="4" r="F63"/>
  <c r="BE104"/>
  <c r="BE179"/>
  <c r="BE224"/>
  <c r="BE373"/>
  <c r="BE397"/>
  <c r="BE453"/>
  <c r="BE559"/>
  <c i="5" r="BE154"/>
  <c r="BE242"/>
  <c r="BE247"/>
  <c r="BE289"/>
  <c r="BE294"/>
  <c r="BE305"/>
  <c r="BE348"/>
  <c r="BE362"/>
  <c r="BE383"/>
  <c r="BE391"/>
  <c r="BE410"/>
  <c r="BE419"/>
  <c r="BE428"/>
  <c r="BE447"/>
  <c r="BE456"/>
  <c r="BE478"/>
  <c r="BE483"/>
  <c r="BE488"/>
  <c i="6" r="BE135"/>
  <c r="BE153"/>
  <c r="BE179"/>
  <c r="BE191"/>
  <c r="BE208"/>
  <c r="BE210"/>
  <c r="BE234"/>
  <c r="BE244"/>
  <c r="BE260"/>
  <c r="BE273"/>
  <c r="BE314"/>
  <c r="BE317"/>
  <c r="BE319"/>
  <c r="BE331"/>
  <c r="BE333"/>
  <c r="BE372"/>
  <c r="BE374"/>
  <c r="BE376"/>
  <c r="BE378"/>
  <c i="7" r="BE100"/>
  <c r="BE247"/>
  <c r="BE277"/>
  <c r="BE282"/>
  <c r="BE307"/>
  <c r="BE367"/>
  <c r="BE410"/>
  <c i="8" r="J89"/>
  <c r="BE124"/>
  <c i="9" r="F62"/>
  <c r="E84"/>
  <c r="BE116"/>
  <c r="BE131"/>
  <c r="BE209"/>
  <c r="BE315"/>
  <c r="BE370"/>
  <c r="BE395"/>
  <c r="BE410"/>
  <c r="BE416"/>
  <c r="BE421"/>
  <c i="10" r="BE163"/>
  <c r="BE188"/>
  <c r="BE198"/>
  <c r="BE281"/>
  <c r="BE287"/>
  <c r="BE327"/>
  <c r="BE360"/>
  <c i="11" r="BE105"/>
  <c r="BE165"/>
  <c r="BE216"/>
  <c r="BE269"/>
  <c i="2" r="BE110"/>
  <c r="BE145"/>
  <c r="BE171"/>
  <c r="BE193"/>
  <c r="BE246"/>
  <c i="3" r="E52"/>
  <c r="F110"/>
  <c r="BE122"/>
  <c r="BE162"/>
  <c r="BE197"/>
  <c r="BE331"/>
  <c r="BE464"/>
  <c r="BE496"/>
  <c r="BE558"/>
  <c r="BE565"/>
  <c r="BE573"/>
  <c r="BE618"/>
  <c r="BE621"/>
  <c r="BE624"/>
  <c r="BE804"/>
  <c r="BE922"/>
  <c r="BE1194"/>
  <c r="BE1220"/>
  <c r="BE1228"/>
  <c r="BE1233"/>
  <c r="BE1247"/>
  <c r="BE1250"/>
  <c r="BE1277"/>
  <c r="BE1283"/>
  <c r="BE1352"/>
  <c r="BE1360"/>
  <c r="BE1380"/>
  <c r="BE1403"/>
  <c r="BE1423"/>
  <c r="BE1426"/>
  <c r="BE1428"/>
  <c r="BE1442"/>
  <c r="BE1486"/>
  <c r="BE1522"/>
  <c r="BE1623"/>
  <c r="BE1678"/>
  <c r="BE1714"/>
  <c r="BE1766"/>
  <c i="4" r="J95"/>
  <c r="BE121"/>
  <c r="BE127"/>
  <c r="BE164"/>
  <c r="BE171"/>
  <c r="BE195"/>
  <c r="BE247"/>
  <c r="BE266"/>
  <c r="BE285"/>
  <c r="BE312"/>
  <c r="BE532"/>
  <c r="BE550"/>
  <c r="BE615"/>
  <c r="BE652"/>
  <c i="5" r="BE132"/>
  <c r="BE184"/>
  <c r="BE203"/>
  <c r="BE262"/>
  <c r="BE297"/>
  <c r="BE300"/>
  <c r="BE309"/>
  <c r="BE366"/>
  <c r="BE401"/>
  <c r="BE415"/>
  <c r="BE438"/>
  <c r="BE442"/>
  <c i="6" r="BE105"/>
  <c r="BE107"/>
  <c r="BE113"/>
  <c r="BE117"/>
  <c r="BE121"/>
  <c r="BE123"/>
  <c r="BE165"/>
  <c r="BE197"/>
  <c r="BE212"/>
  <c r="BE238"/>
  <c r="BE246"/>
  <c r="BE248"/>
  <c r="BE270"/>
  <c r="BE279"/>
  <c r="BE289"/>
  <c r="BE291"/>
  <c r="BE293"/>
  <c r="BE295"/>
  <c r="BE302"/>
  <c r="BE312"/>
  <c r="BE327"/>
  <c r="BE343"/>
  <c r="BE346"/>
  <c r="BE364"/>
  <c i="7" r="F62"/>
  <c r="BE148"/>
  <c r="BE178"/>
  <c r="BE437"/>
  <c r="BE447"/>
  <c i="8" r="BE106"/>
  <c r="BE144"/>
  <c r="BE179"/>
  <c i="9" r="J92"/>
  <c r="BE151"/>
  <c r="BE188"/>
  <c r="BE214"/>
  <c r="BE310"/>
  <c r="BE365"/>
  <c r="BE385"/>
  <c i="10" r="BE118"/>
  <c r="BE143"/>
  <c r="BE183"/>
  <c r="BE266"/>
  <c r="BE297"/>
  <c r="BE317"/>
  <c i="11" r="BE183"/>
  <c i="2" r="BE100"/>
  <c r="BE222"/>
  <c r="BE263"/>
  <c r="BE271"/>
  <c r="BE273"/>
  <c i="3" r="BE129"/>
  <c r="BE276"/>
  <c r="BE281"/>
  <c r="BE296"/>
  <c r="BE339"/>
  <c r="BE414"/>
  <c r="BE453"/>
  <c r="BE511"/>
  <c r="BE583"/>
  <c r="BE662"/>
  <c r="BE689"/>
  <c r="BE697"/>
  <c r="BE702"/>
  <c r="BE706"/>
  <c r="BE811"/>
  <c r="BE834"/>
  <c r="BE910"/>
  <c r="BE1060"/>
  <c r="BE1062"/>
  <c r="BE1202"/>
  <c r="BE1213"/>
  <c r="BE1255"/>
  <c r="BE1293"/>
  <c r="BE1408"/>
  <c r="BE1453"/>
  <c r="BE1481"/>
  <c r="BE1549"/>
  <c r="BE1643"/>
  <c r="BE1721"/>
  <c r="BE1738"/>
  <c r="BE1753"/>
  <c r="BE1768"/>
  <c r="BE1771"/>
  <c i="4" r="BE143"/>
  <c r="BE219"/>
  <c r="BE239"/>
  <c r="BE391"/>
  <c r="BE471"/>
  <c r="BE480"/>
  <c r="BE514"/>
  <c r="BE567"/>
  <c i="5" r="BE115"/>
  <c r="BE136"/>
  <c r="BE179"/>
  <c r="BE212"/>
  <c r="BE218"/>
  <c r="BE257"/>
  <c r="BE268"/>
  <c r="BE330"/>
  <c r="BE334"/>
  <c r="BE423"/>
  <c r="BE465"/>
  <c i="6" r="BE119"/>
  <c r="BE169"/>
  <c r="BE171"/>
  <c r="BE224"/>
  <c r="BE236"/>
  <c r="BE250"/>
  <c r="BE275"/>
  <c r="BE298"/>
  <c r="BE304"/>
  <c r="BE308"/>
  <c r="BE310"/>
  <c r="BE335"/>
  <c i="7" r="BE134"/>
  <c r="BE153"/>
  <c r="BE158"/>
  <c r="BE232"/>
  <c r="BE257"/>
  <c r="BE287"/>
  <c r="BE292"/>
  <c r="BE332"/>
  <c r="BE337"/>
  <c r="BE352"/>
  <c r="BE357"/>
  <c r="BE387"/>
  <c i="8" r="BE103"/>
  <c r="BE110"/>
  <c r="BE154"/>
  <c r="BE159"/>
  <c r="BE164"/>
  <c i="9" r="BE136"/>
  <c r="BE249"/>
  <c r="BE264"/>
  <c r="BE375"/>
  <c i="10" r="F62"/>
  <c r="BE108"/>
  <c r="BE128"/>
  <c r="BE355"/>
  <c i="11" r="BE195"/>
  <c r="BE222"/>
  <c r="BE254"/>
  <c r="BE264"/>
  <c r="BE274"/>
  <c i="12" r="E52"/>
  <c r="F62"/>
  <c r="J93"/>
  <c r="F96"/>
  <c r="BE105"/>
  <c r="BE125"/>
  <c i="2" r="BE267"/>
  <c i="3" r="BE141"/>
  <c r="BE291"/>
  <c r="BE336"/>
  <c r="BE362"/>
  <c r="BE377"/>
  <c r="BE400"/>
  <c r="BE571"/>
  <c r="BE594"/>
  <c r="BE600"/>
  <c r="BE612"/>
  <c r="BE692"/>
  <c r="BE712"/>
  <c r="BE725"/>
  <c r="BE792"/>
  <c r="BE818"/>
  <c r="BE826"/>
  <c r="BE985"/>
  <c r="BE1218"/>
  <c r="BE1223"/>
  <c r="BE1238"/>
  <c r="BE1244"/>
  <c r="BE1275"/>
  <c r="BE1279"/>
  <c r="BE1285"/>
  <c r="BE1307"/>
  <c r="BE1330"/>
  <c r="BE1332"/>
  <c r="BE1350"/>
  <c r="BE1364"/>
  <c r="BE1378"/>
  <c r="BE1436"/>
  <c r="BE1470"/>
  <c r="BE1492"/>
  <c r="BE1613"/>
  <c r="BE1628"/>
  <c r="BE1774"/>
  <c i="4" r="BE138"/>
  <c r="BE260"/>
  <c r="BE360"/>
  <c r="BE366"/>
  <c r="BE400"/>
  <c r="BE424"/>
  <c r="BE443"/>
  <c i="5" r="BE107"/>
  <c r="BE166"/>
  <c r="BE224"/>
  <c r="BE230"/>
  <c r="BE252"/>
  <c r="BE278"/>
  <c r="BE318"/>
  <c r="BE374"/>
  <c r="BE379"/>
  <c r="BE387"/>
  <c r="BE502"/>
  <c r="BE507"/>
  <c r="BE511"/>
  <c i="6" r="BE101"/>
  <c r="BE103"/>
  <c r="BE129"/>
  <c r="BE131"/>
  <c r="BE155"/>
  <c r="BE167"/>
  <c r="BE181"/>
  <c r="BE183"/>
  <c r="BE185"/>
  <c r="BE187"/>
  <c r="BE222"/>
  <c r="BE226"/>
  <c r="BE228"/>
  <c r="BE254"/>
  <c r="BE256"/>
  <c r="BE258"/>
  <c r="BE277"/>
  <c r="BE325"/>
  <c r="BE358"/>
  <c r="BE360"/>
  <c i="7" r="BE129"/>
  <c r="BE138"/>
  <c r="BE163"/>
  <c r="BE212"/>
  <c r="BE242"/>
  <c r="BE252"/>
  <c r="BE312"/>
  <c r="BE317"/>
  <c r="BE372"/>
  <c i="8" r="BE149"/>
  <c i="9" r="BE106"/>
  <c r="BE111"/>
  <c r="BE141"/>
  <c r="BE156"/>
  <c r="BE161"/>
  <c r="BE229"/>
  <c r="BE275"/>
  <c r="BE280"/>
  <c r="BE285"/>
  <c r="BE290"/>
  <c r="BE340"/>
  <c r="BE345"/>
  <c r="BE400"/>
  <c r="BE405"/>
  <c i="10" r="BE229"/>
  <c r="BE271"/>
  <c r="BE302"/>
  <c r="BE312"/>
  <c i="11" r="BE123"/>
  <c r="BE239"/>
  <c r="BE244"/>
  <c r="BE259"/>
  <c r="BK210"/>
  <c r="J210"/>
  <c r="J70"/>
  <c i="12" r="BE102"/>
  <c r="BE112"/>
  <c r="BE119"/>
  <c r="BE139"/>
  <c r="BE147"/>
  <c r="BE151"/>
  <c r="BE154"/>
  <c r="BE157"/>
  <c r="BE160"/>
  <c r="BE162"/>
  <c r="BE165"/>
  <c r="BK124"/>
  <c r="J124"/>
  <c r="J71"/>
  <c r="BK128"/>
  <c r="J128"/>
  <c r="J73"/>
  <c i="2" r="BE139"/>
  <c r="BE275"/>
  <c r="BE278"/>
  <c i="3" r="BE116"/>
  <c r="BE241"/>
  <c r="BE301"/>
  <c r="BE320"/>
  <c r="BE350"/>
  <c r="BE386"/>
  <c r="BE391"/>
  <c r="BE409"/>
  <c r="BE487"/>
  <c r="BE529"/>
  <c r="BE635"/>
  <c r="BE645"/>
  <c r="BE656"/>
  <c r="BE767"/>
  <c r="BE780"/>
  <c r="BE786"/>
  <c r="BE798"/>
  <c r="BE840"/>
  <c r="BE855"/>
  <c r="BE884"/>
  <c r="BE886"/>
  <c r="BE916"/>
  <c r="BE963"/>
  <c r="BE997"/>
  <c r="BE1113"/>
  <c r="BE1225"/>
  <c r="BE1230"/>
  <c r="BE1235"/>
  <c r="BE1240"/>
  <c r="BE1257"/>
  <c r="BE1260"/>
  <c r="BE1267"/>
  <c r="BE1287"/>
  <c r="BE1289"/>
  <c r="BE1295"/>
  <c r="BE1299"/>
  <c r="BE1304"/>
  <c r="BE1309"/>
  <c r="BE1312"/>
  <c r="BE1345"/>
  <c r="BE1369"/>
  <c r="BE1371"/>
  <c r="BE1374"/>
  <c r="BE1376"/>
  <c r="BE1392"/>
  <c r="BE1412"/>
  <c r="BE1414"/>
  <c r="BE1431"/>
  <c r="BE1459"/>
  <c r="BE1475"/>
  <c r="BE1517"/>
  <c r="BE1537"/>
  <c r="BE1596"/>
  <c r="BE1618"/>
  <c r="BE1633"/>
  <c r="BE1708"/>
  <c r="BE1712"/>
  <c r="BE1735"/>
  <c r="BE1796"/>
  <c r="BE1804"/>
  <c r="BE1807"/>
  <c r="BE1816"/>
  <c r="BE1838"/>
  <c r="BE1848"/>
  <c r="BE1854"/>
  <c r="BE1858"/>
  <c r="BE1861"/>
  <c r="BE1864"/>
  <c r="BE1866"/>
  <c r="BE1869"/>
  <c r="BE1875"/>
  <c r="BE1881"/>
  <c r="BE1891"/>
  <c r="BE1897"/>
  <c r="BE1902"/>
  <c r="BE1905"/>
  <c r="BE1911"/>
  <c r="BE1922"/>
  <c r="BE1928"/>
  <c r="BE1935"/>
  <c i="4" r="BE113"/>
  <c r="BE212"/>
  <c r="BE305"/>
  <c r="BE460"/>
  <c r="BE522"/>
  <c r="BE538"/>
  <c r="BE583"/>
  <c r="BE591"/>
  <c r="BE624"/>
  <c r="BE679"/>
  <c r="BE688"/>
  <c r="BE698"/>
  <c r="BE708"/>
  <c r="BE718"/>
  <c r="BE720"/>
  <c i="5" r="F62"/>
  <c r="BE103"/>
  <c r="BE150"/>
  <c r="BE170"/>
  <c r="BE174"/>
  <c r="BE199"/>
  <c r="BE322"/>
  <c r="BE343"/>
  <c r="BE358"/>
  <c i="6" r="BE127"/>
  <c r="BE157"/>
  <c r="BE159"/>
  <c r="BE161"/>
  <c r="BE163"/>
  <c r="BE240"/>
  <c r="BE281"/>
  <c r="BE323"/>
  <c r="BE337"/>
  <c r="BE350"/>
  <c r="BE356"/>
  <c r="BE370"/>
  <c i="7" r="BE119"/>
  <c r="BE377"/>
  <c r="BE382"/>
  <c r="BE396"/>
  <c r="BE400"/>
  <c r="BE405"/>
  <c r="BE424"/>
  <c r="BE428"/>
  <c r="BE442"/>
  <c i="8" r="BE115"/>
  <c r="BE120"/>
  <c r="BE129"/>
  <c r="BE134"/>
  <c r="BE169"/>
  <c i="9" r="BE166"/>
  <c r="BE172"/>
  <c r="BE219"/>
  <c r="BE224"/>
  <c r="BE270"/>
  <c i="10" r="BE138"/>
  <c r="BE148"/>
  <c r="BE168"/>
  <c r="BE203"/>
  <c r="BE219"/>
  <c r="BE332"/>
  <c r="BE350"/>
  <c r="BE365"/>
  <c r="BE370"/>
  <c r="BE375"/>
  <c i="11" r="BE111"/>
  <c r="BE117"/>
  <c r="BE153"/>
  <c r="BE207"/>
  <c r="BE234"/>
  <c r="BK227"/>
  <c r="J227"/>
  <c r="J71"/>
  <c i="12" r="BE109"/>
  <c r="BE115"/>
  <c r="BE129"/>
  <c r="BE133"/>
  <c r="BE136"/>
  <c r="BE144"/>
  <c r="BE170"/>
  <c i="3" r="F38"/>
  <c i="1" r="BA58"/>
  <c i="10" r="F41"/>
  <c i="1" r="BD65"/>
  <c i="11" r="J38"/>
  <c i="1" r="AW66"/>
  <c i="7" r="F41"/>
  <c i="1" r="BD62"/>
  <c i="9" r="F40"/>
  <c i="1" r="BC64"/>
  <c i="2" r="F38"/>
  <c i="1" r="BA57"/>
  <c i="8" r="J38"/>
  <c i="1" r="AW63"/>
  <c i="12" r="F38"/>
  <c i="1" r="BA67"/>
  <c i="6" r="F39"/>
  <c i="1" r="BB61"/>
  <c i="2" r="F40"/>
  <c i="1" r="BC57"/>
  <c i="10" r="F39"/>
  <c i="1" r="BB65"/>
  <c i="6" r="F40"/>
  <c i="1" r="BC61"/>
  <c i="3" r="F40"/>
  <c i="1" r="BC58"/>
  <c i="2" r="F41"/>
  <c i="1" r="BD57"/>
  <c i="2" r="J38"/>
  <c i="1" r="AW57"/>
  <c i="10" r="J38"/>
  <c i="1" r="AW65"/>
  <c i="6" r="J38"/>
  <c i="1" r="AW61"/>
  <c i="7" r="F39"/>
  <c i="1" r="BB62"/>
  <c i="5" r="F38"/>
  <c i="1" r="BA60"/>
  <c i="4" r="F38"/>
  <c i="1" r="BA59"/>
  <c i="6" r="F38"/>
  <c i="1" r="BA61"/>
  <c i="3" r="F39"/>
  <c i="1" r="BB58"/>
  <c i="8" r="F41"/>
  <c i="1" r="BD63"/>
  <c i="3" r="F41"/>
  <c i="1" r="BD58"/>
  <c i="11" r="F39"/>
  <c i="1" r="BB66"/>
  <c i="7" r="F38"/>
  <c i="1" r="BA62"/>
  <c i="6" r="F41"/>
  <c i="1" r="BD61"/>
  <c i="8" r="F38"/>
  <c i="1" r="BA63"/>
  <c i="9" r="F39"/>
  <c i="1" r="BB64"/>
  <c i="5" r="F41"/>
  <c i="1" r="BD60"/>
  <c i="5" r="F39"/>
  <c i="1" r="BB60"/>
  <c i="11" r="F40"/>
  <c i="1" r="BC66"/>
  <c i="7" r="F40"/>
  <c i="1" r="BC62"/>
  <c i="11" r="F38"/>
  <c i="1" r="BA66"/>
  <c i="8" r="F39"/>
  <c i="1" r="BB63"/>
  <c i="10" r="F40"/>
  <c i="1" r="BC65"/>
  <c i="2" r="F39"/>
  <c i="1" r="BB57"/>
  <c i="12" r="J38"/>
  <c i="1" r="AW67"/>
  <c i="5" r="J38"/>
  <c i="1" r="AW60"/>
  <c i="4" r="J38"/>
  <c i="1" r="AW59"/>
  <c i="9" r="F41"/>
  <c i="1" r="BD64"/>
  <c i="12" r="F39"/>
  <c i="1" r="BB67"/>
  <c i="10" r="F38"/>
  <c i="1" r="BA65"/>
  <c i="11" r="F41"/>
  <c i="1" r="BD66"/>
  <c r="AS55"/>
  <c r="AS54"/>
  <c i="3" r="J38"/>
  <c i="1" r="AW58"/>
  <c i="9" r="J38"/>
  <c i="1" r="AW64"/>
  <c i="4" r="F39"/>
  <c i="1" r="BB59"/>
  <c i="4" r="F40"/>
  <c i="1" r="BC59"/>
  <c i="4" r="F41"/>
  <c i="1" r="BD59"/>
  <c i="5" r="F40"/>
  <c i="1" r="BC60"/>
  <c i="12" r="F41"/>
  <c i="1" r="BD67"/>
  <c i="8" r="F40"/>
  <c i="1" r="BC63"/>
  <c i="12" r="F40"/>
  <c i="1" r="BC67"/>
  <c i="7" r="J38"/>
  <c i="1" r="AW62"/>
  <c i="9" r="F38"/>
  <c i="1" r="BA64"/>
  <c i="12" l="1" r="T127"/>
  <c i="3" r="T114"/>
  <c i="9" r="R99"/>
  <c r="R98"/>
  <c i="5" r="BK97"/>
  <c r="J97"/>
  <c r="J68"/>
  <c i="3" r="T704"/>
  <c i="11" r="R97"/>
  <c r="R96"/>
  <c i="10" r="T264"/>
  <c r="R264"/>
  <c r="R101"/>
  <c r="R100"/>
  <c i="12" r="P100"/>
  <c r="P99"/>
  <c i="1" r="AU67"/>
  <c i="7" r="T98"/>
  <c r="T97"/>
  <c i="5" r="R97"/>
  <c r="R96"/>
  <c i="7" r="P98"/>
  <c r="P97"/>
  <c i="1" r="AU62"/>
  <c i="3" r="P114"/>
  <c i="2" r="BK261"/>
  <c r="J261"/>
  <c r="J71"/>
  <c i="3" r="R704"/>
  <c i="5" r="T97"/>
  <c r="T96"/>
  <c i="11" r="BK97"/>
  <c r="J97"/>
  <c r="J68"/>
  <c i="12" r="R100"/>
  <c r="R99"/>
  <c i="4" r="R102"/>
  <c r="R101"/>
  <c i="3" r="R114"/>
  <c r="R113"/>
  <c i="5" r="P97"/>
  <c r="P96"/>
  <c i="1" r="AU60"/>
  <c i="4" r="T102"/>
  <c r="T101"/>
  <c i="6" r="R99"/>
  <c r="R98"/>
  <c i="2" r="R98"/>
  <c r="R97"/>
  <c i="3" r="P704"/>
  <c i="8" r="P96"/>
  <c r="P95"/>
  <c i="1" r="AU63"/>
  <c i="6" r="BK99"/>
  <c r="BK98"/>
  <c r="J98"/>
  <c r="J67"/>
  <c i="2" r="P98"/>
  <c r="P97"/>
  <c i="1" r="AU57"/>
  <c i="12" r="T100"/>
  <c r="T99"/>
  <c i="4" r="P102"/>
  <c r="P101"/>
  <c i="1" r="AU59"/>
  <c i="10" r="T101"/>
  <c r="T100"/>
  <c i="8" r="R96"/>
  <c r="R95"/>
  <c i="6" r="T99"/>
  <c r="T98"/>
  <c i="5" r="J98"/>
  <c r="J69"/>
  <c i="6" r="J100"/>
  <c r="J69"/>
  <c i="11" r="J98"/>
  <c r="J69"/>
  <c i="2" r="BK98"/>
  <c r="J98"/>
  <c r="J68"/>
  <c r="J262"/>
  <c r="J72"/>
  <c i="7" r="BK98"/>
  <c r="J98"/>
  <c r="J68"/>
  <c i="9" r="BK99"/>
  <c r="J99"/>
  <c r="J68"/>
  <c i="10" r="J265"/>
  <c r="J72"/>
  <c i="3" r="BK114"/>
  <c i="4" r="BK102"/>
  <c r="J102"/>
  <c r="J68"/>
  <c i="8" r="BK96"/>
  <c r="J96"/>
  <c r="J68"/>
  <c i="10" r="BK338"/>
  <c r="J338"/>
  <c r="J75"/>
  <c r="BK101"/>
  <c i="4" r="J549"/>
  <c r="J77"/>
  <c i="12" r="BK100"/>
  <c r="J100"/>
  <c r="J68"/>
  <c r="BK127"/>
  <c r="J127"/>
  <c r="J72"/>
  <c i="3" r="BK704"/>
  <c r="J704"/>
  <c r="J77"/>
  <c r="J37"/>
  <c i="1" r="AV58"/>
  <c r="AT58"/>
  <c i="4" r="J37"/>
  <c i="1" r="AV59"/>
  <c r="AT59"/>
  <c i="8" r="J37"/>
  <c i="1" r="AV63"/>
  <c r="AT63"/>
  <c r="BB56"/>
  <c r="AX56"/>
  <c i="4" r="F37"/>
  <c i="1" r="AZ59"/>
  <c i="7" r="J37"/>
  <c i="1" r="AV62"/>
  <c r="AT62"/>
  <c i="7" r="F37"/>
  <c i="1" r="AZ62"/>
  <c i="2" r="F37"/>
  <c i="1" r="AZ57"/>
  <c i="9" r="F37"/>
  <c i="1" r="AZ64"/>
  <c i="8" r="F37"/>
  <c i="1" r="AZ63"/>
  <c i="3" r="F37"/>
  <c i="1" r="AZ58"/>
  <c i="12" r="F37"/>
  <c i="1" r="AZ67"/>
  <c r="BD56"/>
  <c r="BD55"/>
  <c r="BD54"/>
  <c r="W33"/>
  <c i="6" r="J37"/>
  <c i="1" r="AV61"/>
  <c r="AT61"/>
  <c i="2" r="J37"/>
  <c i="1" r="AV57"/>
  <c r="AT57"/>
  <c i="11" r="F37"/>
  <c i="1" r="AZ66"/>
  <c i="12" r="J37"/>
  <c i="1" r="AV67"/>
  <c r="AT67"/>
  <c r="BA56"/>
  <c r="BA55"/>
  <c r="BA54"/>
  <c r="AW54"/>
  <c r="AK30"/>
  <c r="BC56"/>
  <c r="AY56"/>
  <c i="5" r="F37"/>
  <c i="1" r="AZ60"/>
  <c i="11" r="J37"/>
  <c i="1" r="AV66"/>
  <c r="AT66"/>
  <c i="10" r="F37"/>
  <c i="1" r="AZ65"/>
  <c i="10" r="J37"/>
  <c i="1" r="AV65"/>
  <c r="AT65"/>
  <c i="5" r="J37"/>
  <c i="1" r="AV60"/>
  <c r="AT60"/>
  <c i="6" r="F37"/>
  <c i="1" r="AZ61"/>
  <c i="9" r="J37"/>
  <c i="1" r="AV64"/>
  <c r="AT64"/>
  <c i="3" l="1" r="BK113"/>
  <c r="J113"/>
  <c r="J67"/>
  <c r="P113"/>
  <c i="1" r="AU58"/>
  <c i="3" r="T113"/>
  <c i="2" r="BK97"/>
  <c r="J97"/>
  <c r="J67"/>
  <c i="10" r="BK337"/>
  <c r="J337"/>
  <c r="J74"/>
  <c i="3" r="J114"/>
  <c r="J68"/>
  <c i="9" r="BK98"/>
  <c r="J98"/>
  <c i="4" r="BK101"/>
  <c r="J101"/>
  <c i="6" r="J99"/>
  <c r="J68"/>
  <c i="5" r="BK96"/>
  <c r="J96"/>
  <c r="J67"/>
  <c i="8" r="BK95"/>
  <c r="J95"/>
  <c i="10" r="J101"/>
  <c r="J68"/>
  <c i="7" r="BK97"/>
  <c r="J97"/>
  <c r="J67"/>
  <c i="11" r="BK96"/>
  <c r="J96"/>
  <c r="J67"/>
  <c i="12" r="BK99"/>
  <c r="J99"/>
  <c i="1" r="AW56"/>
  <c r="BB55"/>
  <c r="AX55"/>
  <c i="9" r="J34"/>
  <c i="1" r="AG64"/>
  <c r="AN64"/>
  <c r="AW55"/>
  <c r="AZ56"/>
  <c r="AV56"/>
  <c i="4" r="J34"/>
  <c i="1" r="AG59"/>
  <c r="AN59"/>
  <c r="W30"/>
  <c r="BC55"/>
  <c r="AY55"/>
  <c i="8" r="J34"/>
  <c i="1" r="AG63"/>
  <c r="AN63"/>
  <c i="6" r="J34"/>
  <c i="1" r="AG61"/>
  <c r="AN61"/>
  <c r="AU56"/>
  <c r="AU55"/>
  <c r="AU54"/>
  <c i="12" r="J34"/>
  <c i="1" r="AG67"/>
  <c r="AN67"/>
  <c i="10" l="1" r="BK100"/>
  <c r="J100"/>
  <c r="J67"/>
  <c i="8" r="J67"/>
  <c i="9" r="J67"/>
  <c r="J43"/>
  <c i="6" r="J43"/>
  <c i="4" r="J43"/>
  <c r="J67"/>
  <c i="12" r="J67"/>
  <c i="8" r="J43"/>
  <c i="12" r="J43"/>
  <c i="3" r="J34"/>
  <c i="1" r="AG58"/>
  <c r="AN58"/>
  <c i="5" r="J34"/>
  <c i="1" r="AG60"/>
  <c r="AN60"/>
  <c r="AT56"/>
  <c r="AZ55"/>
  <c r="AV55"/>
  <c r="AT55"/>
  <c i="2" r="J34"/>
  <c i="1" r="AG57"/>
  <c r="AN57"/>
  <c r="BC54"/>
  <c r="W32"/>
  <c i="11" r="J34"/>
  <c i="1" r="AG66"/>
  <c r="AN66"/>
  <c r="BB54"/>
  <c r="AX54"/>
  <c i="7" r="J34"/>
  <c i="1" r="AG62"/>
  <c r="AN62"/>
  <c i="11" l="1" r="J43"/>
  <c i="5" r="J43"/>
  <c i="7" r="J43"/>
  <c i="3" r="J43"/>
  <c i="2" r="J43"/>
  <c i="10" r="J34"/>
  <c i="1" r="AG65"/>
  <c r="AN65"/>
  <c r="AZ54"/>
  <c r="W29"/>
  <c r="AY54"/>
  <c r="W31"/>
  <c i="10" l="1" r="J43"/>
  <c i="1" r="AV54"/>
  <c r="AK29"/>
  <c r="AG56"/>
  <c r="AG55"/>
  <c r="AG54"/>
  <c r="AK26"/>
  <c l="1" r="AK35"/>
  <c r="AN56"/>
  <c r="AN55"/>
  <c r="AT54"/>
  <c l="1" r="AN54"/>
</calcChain>
</file>

<file path=xl/sharedStrings.xml><?xml version="1.0" encoding="utf-8"?>
<sst xmlns="http://schemas.openxmlformats.org/spreadsheetml/2006/main">
  <si>
    <t>Export Komplet</t>
  </si>
  <si>
    <t>VZ</t>
  </si>
  <si>
    <t>2.0</t>
  </si>
  <si>
    <t>ZAMOK</t>
  </si>
  <si>
    <t>False</t>
  </si>
  <si>
    <t>{363eaf3a-fb9f-42b2-9bbc-405270d1a27f}</t>
  </si>
  <si>
    <t>0,01</t>
  </si>
  <si>
    <t>21</t>
  </si>
  <si>
    <t>15</t>
  </si>
  <si>
    <t>REKAPITULACE STAVBY</t>
  </si>
  <si>
    <t xml:space="preserve">v ---  níže se nacházejí doplnkové a pomocné údaje k sestavám  --- v</t>
  </si>
  <si>
    <t>Návod na vyplnění</t>
  </si>
  <si>
    <t>0,001</t>
  </si>
  <si>
    <t>Kód:</t>
  </si>
  <si>
    <t>5003520139</t>
  </si>
  <si>
    <t>Měnit lze pouze buňky se žlutým podbarvením!_x000d_
_x000d_
1) v Rekapitulaci stavby vyplňte údaje o Uchazeči (přenesou se do ostatních sestav i v jiných listech)_x000d_
_x000d_
2) na vybraných listech vyplňte v sestavě Soupis prací ceny u položek</t>
  </si>
  <si>
    <t>Stavba:</t>
  </si>
  <si>
    <t>Rekonstrukce výpravní budovy v žst Beroun</t>
  </si>
  <si>
    <t>KSO:</t>
  </si>
  <si>
    <t/>
  </si>
  <si>
    <t>CC-CZ:</t>
  </si>
  <si>
    <t>Místo:</t>
  </si>
  <si>
    <t>Nádražní 129</t>
  </si>
  <si>
    <t>Datum:</t>
  </si>
  <si>
    <t>12. 4. 2021</t>
  </si>
  <si>
    <t>Zadavatel:</t>
  </si>
  <si>
    <t>IČ:</t>
  </si>
  <si>
    <t xml:space="preserve"> </t>
  </si>
  <si>
    <t>DIČ:</t>
  </si>
  <si>
    <t>Uchazeč:</t>
  </si>
  <si>
    <t>Vyplň údaj</t>
  </si>
  <si>
    <t>Projektant:</t>
  </si>
  <si>
    <t>VPÚ DECO Praha, a.s.</t>
  </si>
  <si>
    <t>True</t>
  </si>
  <si>
    <t>Zpracovatel:</t>
  </si>
  <si>
    <t>Poznámka:</t>
  </si>
  <si>
    <t xml:space="preserve">Soupis prací je sestaven s využitím Cenové soustavy ÚRS. Položky, které pochází z této cenové soustavy, jsou ve sloupci 'Cenová soustava' označeny popisem 'CS ÚRS' a úrovní příslušného kalendářního pololetí. Veškeré další informace vymezující popis a podmínky použití těchto položek z Cenové soustavy, které nejsou uvedeny přímo v soupisu prací, jsou neomezeně dálkově k dispozici na https://podminky.urs.cz._x000d_
V nákladech uvedených v položkových rozpočtech jsou rozpuštěné vedlejší rozpočtové náklady. To znamená, že jednotlivé položkové ceny v sobě zahrnují zejména náklady na požadavky související s    vybudováním, provozem a likvidací zařízení staveniště, ztížené podmínky související s umístěním stavby nebo omezení v zastavovaném území, práva a náklady na přístupové cesty (pokud nejsou vyčleněné zvlášť), použité pozemky, související se zařízením staveniště a jejich uvedení do původního stavu, náklady na veškerá pojištění, zkoušky, testy, vzorky požadované zadávací dokumentací včetně TKP, poplatky, daně a cla, potřebné energie, případně jiné náklady vyplývající z příslušné projektové dokumentace (F1 ZOV a F2 BOZP)</t>
  </si>
  <si>
    <t>Cena bez DPH</t>
  </si>
  <si>
    <t>Sazba daně</t>
  </si>
  <si>
    <t>Základ daně</t>
  </si>
  <si>
    <t>Výše daně</t>
  </si>
  <si>
    <t>DPH</t>
  </si>
  <si>
    <t>základní</t>
  </si>
  <si>
    <t>snížená</t>
  </si>
  <si>
    <t>zákl. přenesená</t>
  </si>
  <si>
    <t>sníž. přenesená</t>
  </si>
  <si>
    <t>nulová</t>
  </si>
  <si>
    <t>Cena s DPH</t>
  </si>
  <si>
    <t>v</t>
  </si>
  <si>
    <t>CZK</t>
  </si>
  <si>
    <t>REKAPITULACE OBJEKTŮ STAVBY A SOUPISŮ PRACÍ</t>
  </si>
  <si>
    <t>Informatívní údaje z listů zakázek</t>
  </si>
  <si>
    <t>Kód</t>
  </si>
  <si>
    <t>Popis</t>
  </si>
  <si>
    <t>Cena bez DPH [CZK]</t>
  </si>
  <si>
    <t>Cena s DPH [CZK]</t>
  </si>
  <si>
    <t>Typ</t>
  </si>
  <si>
    <t>z toho Ostat._x000d_
náklady [CZK]</t>
  </si>
  <si>
    <t>DPH [CZK]</t>
  </si>
  <si>
    <t>Normohodiny [h]</t>
  </si>
  <si>
    <t>DPH základní [CZK]</t>
  </si>
  <si>
    <t>DPH snížená [CZK]</t>
  </si>
  <si>
    <t>DPH základní přenesená_x000d_
[CZK]</t>
  </si>
  <si>
    <t>DPH snížená přenesená_x000d_
[CZK]</t>
  </si>
  <si>
    <t>Základna_x000d_
DPH základní</t>
  </si>
  <si>
    <t>Základna_x000d_
DPH snížená</t>
  </si>
  <si>
    <t>Základna_x000d_
DPH zákl. přenesená</t>
  </si>
  <si>
    <t>Základna_x000d_
DPH sníž. přenesená</t>
  </si>
  <si>
    <t>Základna_x000d_
DPH nulová</t>
  </si>
  <si>
    <t>Náklady stavby celkem</t>
  </si>
  <si>
    <t>D</t>
  </si>
  <si>
    <t>0</t>
  </si>
  <si>
    <t>###NOIMPORT###</t>
  </si>
  <si>
    <t>IMPORT</t>
  </si>
  <si>
    <t>{00000000-0000-0000-0000-000000000000}</t>
  </si>
  <si>
    <t>E.2</t>
  </si>
  <si>
    <t>Pozemní stavební objekty</t>
  </si>
  <si>
    <t>STA</t>
  </si>
  <si>
    <t>1</t>
  </si>
  <si>
    <t>{4eb9a799-f7b6-4449-9627-1d3c01f2dcd9}</t>
  </si>
  <si>
    <t>2</t>
  </si>
  <si>
    <t>Z3</t>
  </si>
  <si>
    <t>Změna R2</t>
  </si>
  <si>
    <t>Soupis</t>
  </si>
  <si>
    <t>{0464de1e-e1fa-473e-8821-9f28fe5b007e}</t>
  </si>
  <si>
    <t>/</t>
  </si>
  <si>
    <t>A00.R2</t>
  </si>
  <si>
    <t>Bourací práce a demolice</t>
  </si>
  <si>
    <t>3</t>
  </si>
  <si>
    <t>{56b217e5-5b44-4c04-bfe2-4a21fd4239e2}</t>
  </si>
  <si>
    <t>A11.R2</t>
  </si>
  <si>
    <t>Stavebně architektonická část</t>
  </si>
  <si>
    <t>{a0f8d4f1-d1d9-4c15-956c-14594df9c952}</t>
  </si>
  <si>
    <t>B00.R2</t>
  </si>
  <si>
    <t>Stavebně konstrukční část</t>
  </si>
  <si>
    <t>{8cea3ad0-b664-4e16-a2ab-0f7bbee3ba02}</t>
  </si>
  <si>
    <t>D00.R2</t>
  </si>
  <si>
    <t>Zdravotně technické instalace</t>
  </si>
  <si>
    <t>{aec5164c-2413-4e57-b244-e710d8f7c778}</t>
  </si>
  <si>
    <t>H00.R2</t>
  </si>
  <si>
    <t>Vzduchotechnika</t>
  </si>
  <si>
    <t>{5bf16497-7060-4425-baa7-04257ba1986b}</t>
  </si>
  <si>
    <t>F00.R2</t>
  </si>
  <si>
    <t>Vytápění</t>
  </si>
  <si>
    <t>{74f123b0-b6dd-4562-ab16-befc94452673}</t>
  </si>
  <si>
    <t xml:space="preserve">110  </t>
  </si>
  <si>
    <t>G00.R2</t>
  </si>
  <si>
    <t>Zařízení pro ochlazování staveb</t>
  </si>
  <si>
    <t>{5262c898-d509-48fe-bb18-482b74782a00}</t>
  </si>
  <si>
    <t>J00.R2</t>
  </si>
  <si>
    <t>Zařízení silnoproudé elektrotechniky vč. uzemnění a hromosovdu</t>
  </si>
  <si>
    <t>{16e388c0-fbf4-49de-8b37-7f0de7715b08}</t>
  </si>
  <si>
    <t>K00.R2</t>
  </si>
  <si>
    <t>Slaboproudé systémy</t>
  </si>
  <si>
    <t>{22806e07-4a0c-457a-93ad-6d76abff2b7e}</t>
  </si>
  <si>
    <t>L00.R2</t>
  </si>
  <si>
    <t>MaR</t>
  </si>
  <si>
    <t>{e18c893a-af53-4faa-a9e1-d7a7465edd28}</t>
  </si>
  <si>
    <t>PO.R2</t>
  </si>
  <si>
    <t>Provizorní opatření</t>
  </si>
  <si>
    <t>{230aa7ae-4490-4004-81fa-77f4eaf47858}</t>
  </si>
  <si>
    <t>dmtžpříčky</t>
  </si>
  <si>
    <t>m2</t>
  </si>
  <si>
    <t>62,815</t>
  </si>
  <si>
    <t>panelstrop</t>
  </si>
  <si>
    <t>m3</t>
  </si>
  <si>
    <t>4,094</t>
  </si>
  <si>
    <t>KRYCÍ LIST SOUPISU PRACÍ</t>
  </si>
  <si>
    <t>prostup</t>
  </si>
  <si>
    <t>0,11</t>
  </si>
  <si>
    <t>základCPP</t>
  </si>
  <si>
    <t>40,868</t>
  </si>
  <si>
    <t>zdivopres1m3</t>
  </si>
  <si>
    <t>81,391</t>
  </si>
  <si>
    <t>dmtž_římsa</t>
  </si>
  <si>
    <t>m</t>
  </si>
  <si>
    <t>13,6</t>
  </si>
  <si>
    <t>Objekt:</t>
  </si>
  <si>
    <t>dmtž_STRd80</t>
  </si>
  <si>
    <t>2,4</t>
  </si>
  <si>
    <t>E.2 - Pozemní stavební objekty</t>
  </si>
  <si>
    <t>dmtž_stříška</t>
  </si>
  <si>
    <t>32,4</t>
  </si>
  <si>
    <t>Soupis:</t>
  </si>
  <si>
    <t>dmtžVÝTAH</t>
  </si>
  <si>
    <t>1600</t>
  </si>
  <si>
    <t>Z3 - Změna R2</t>
  </si>
  <si>
    <t>Úroveň 3:</t>
  </si>
  <si>
    <t>A00.R2 - Bourací práce a demolice</t>
  </si>
  <si>
    <t xml:space="preserve">Soupis prací je sestaven s využitím Cenové soustavy ÚRS. Položky, které pochází z této cenové soustavy, jsou ve sloupci 'Cenová soustava' označeny popisem 'CS ÚRS' a úrovní příslušného kalendářního pololetí. Veškeré další informace vymezující popis a podmínky použití těchto položek z Cenové soustavy, které nejsou uvedeny přímo v soupisu prací, jsou neomezeně dálkově k dispozici na www.cs-urs.cz, sekce Cenové a technické podmínky. V nákladech uvedených v položkových rozpočtech jsou rozpuštěné vedlejší rozpočtové náklady. To znamená, že jednotlivé položkové ceny v sobě zahrnují zejména náklady na požadavky související s    vybudováním, provozem a likvidací zařízení staveniště, ztížené podmínky související s umístěním stavby nebo omezení v zastavovaném území, práva a náklady na přístupové cesty (pokud nejsou vyčleněné zvlášť), použité pozemky, související se zařízením staveniště a jejich uvedení do původního stavu, náklady na veškerá pojištění, zkoušky, testy, vzorky požadované zadávací dokumentací včetně TKP, poplatky, daně a cla, potřebné energie, případně jiné náklady vyplývající z příslušné projektové dokumentace (F1 ZOV a F2 BOZP)</t>
  </si>
  <si>
    <t>REKAPITULACE ČLENĚNÍ SOUPISU PRACÍ</t>
  </si>
  <si>
    <t>Kód dílu - Popis</t>
  </si>
  <si>
    <t>Cena celkem [CZK]</t>
  </si>
  <si>
    <t>-1</t>
  </si>
  <si>
    <t>HSV - Práce a dodávky HSV</t>
  </si>
  <si>
    <t xml:space="preserve">    9 - Ostatní konstrukce a práce, bourání</t>
  </si>
  <si>
    <t xml:space="preserve">    997 - Přesun sutě</t>
  </si>
  <si>
    <t>PSV - Práce a dodávky PSV</t>
  </si>
  <si>
    <t xml:space="preserve">    751 - Vzduchotechnika</t>
  </si>
  <si>
    <t xml:space="preserve">    767 - Konstrukce zámečnické</t>
  </si>
  <si>
    <t>SOUPIS PRACÍ</t>
  </si>
  <si>
    <t>PČ</t>
  </si>
  <si>
    <t>MJ</t>
  </si>
  <si>
    <t>Množství</t>
  </si>
  <si>
    <t>J.cena [CZK]</t>
  </si>
  <si>
    <t>Cenová soustava</t>
  </si>
  <si>
    <t>J. Nh [h]</t>
  </si>
  <si>
    <t>Nh celkem [h]</t>
  </si>
  <si>
    <t>J. hmotnost [t]</t>
  </si>
  <si>
    <t>Hmotnost celkem [t]</t>
  </si>
  <si>
    <t>J. suť [t]</t>
  </si>
  <si>
    <t>Suť Celkem [t]</t>
  </si>
  <si>
    <t>Náklady soupisu celkem</t>
  </si>
  <si>
    <t>HSV</t>
  </si>
  <si>
    <t>Práce a dodávky HSV</t>
  </si>
  <si>
    <t>ROZPOCET</t>
  </si>
  <si>
    <t>9</t>
  </si>
  <si>
    <t>Ostatní konstrukce a práce, bourání</t>
  </si>
  <si>
    <t>13</t>
  </si>
  <si>
    <t>K</t>
  </si>
  <si>
    <t>961031411</t>
  </si>
  <si>
    <t>Bourání základů cihelných na MC</t>
  </si>
  <si>
    <t>CS ÚRS 2018 01</t>
  </si>
  <si>
    <t>4</t>
  </si>
  <si>
    <t>-99255382</t>
  </si>
  <si>
    <t>PP</t>
  </si>
  <si>
    <t>Bourání základů ze zdiva cihelného na maltu cementovou</t>
  </si>
  <si>
    <t>VV</t>
  </si>
  <si>
    <t>"1.PP"</t>
  </si>
  <si>
    <t>"0.1.01c - přizdívka HI odbourání do 1,0 m pod ÚT, délka x výška x tl." 5,2*1,1*0,15</t>
  </si>
  <si>
    <t>"0.1.16 - přizdívka HI odbourání do 1,0 m pod ÚT, délka x výška x tl." 4,3*1,1*0,15</t>
  </si>
  <si>
    <t>Mezisoučet</t>
  </si>
  <si>
    <t>"doplnění bourání cihelné přizdívky izolace základů - venek, R2"</t>
  </si>
  <si>
    <t>"vybourání přizdívky stáv. hydroizolace, plocha x tl." 262*0,15</t>
  </si>
  <si>
    <t>Mezisoučet R2</t>
  </si>
  <si>
    <t>Součet</t>
  </si>
  <si>
    <t>16</t>
  </si>
  <si>
    <t>962031133</t>
  </si>
  <si>
    <t>Bourání příček z cihel pálených na MVC tl do 150 mm</t>
  </si>
  <si>
    <t>224670384</t>
  </si>
  <si>
    <t>Bourání příček z cihel, tvárnic nebo příčkovek z cihel pálených, plných nebo dutých na maltu vápennou nebo vápenocementovou, tl. do 150 mm</t>
  </si>
  <si>
    <t>"přípočet R2"</t>
  </si>
  <si>
    <t>"1.1.66 a 1.1.67" (5,7*4,1-0,92*1,0-1*2)</t>
  </si>
  <si>
    <t>"1.1.67 a 1.1.68" (5,65*4,1-1*2)</t>
  </si>
  <si>
    <t>"1.1.07 a 1.1.08" (3+1,5+1,5)*4-0,7*2*2</t>
  </si>
  <si>
    <t>18</t>
  </si>
  <si>
    <t>962032241</t>
  </si>
  <si>
    <t>Bourání zdiva z cihel pálených nebo vápenopískových na MC přes 1 m3</t>
  </si>
  <si>
    <t>2024220633</t>
  </si>
  <si>
    <t>Bourání zdiva nadzákladového z cihel nebo tvárnic z cihel pálených nebo vápenopískových, na maltu cementovou, objemu přes 1 m3</t>
  </si>
  <si>
    <t>"půdorys 1.NP, R2"</t>
  </si>
  <si>
    <t>"pilíř 1.1.45, 1.1.51, 1.146, plocha řezu x výška" 1,435*4,3</t>
  </si>
  <si>
    <t>"pilíř 1.1.43" 1,7*0,5*3,2+(0,95+0,97)*0,5*(3,2-2,14)+1,8*0,5*3,2+(0,95+0,95)*0,5*(3,2-2,03)</t>
  </si>
  <si>
    <t>"1.1.57" 3,7*3,2*0,5-0,95*2,03*0,5-0,95*2,06*0,5</t>
  </si>
  <si>
    <t>"1.1.39" 1,84*3,2*0,65+1,77*3,2*0,65+1,76*3,2*0,65+1,76*3,2*0,65+2,46*3,2*0,53+3,04*3,2*0,53+2,49*3,2*0,53-1,77*1,22*0,32*3</t>
  </si>
  <si>
    <t>"1.1.01" 1,8*2,25*0,66+4,39*2,25-1,78*1,23*0,32-1,65*2,17*0,66+1,69*2,45*0,68+(1,77*2,25+1,76*2,25+2,0*2,25)*0,7</t>
  </si>
  <si>
    <t>"1.1.65 a 1.1.66" 5,7*4,1*0,19</t>
  </si>
  <si>
    <t>"1.1.21 a 1.1.17 a 1.1.18" (2,05+3,9)*4,4*0,2</t>
  </si>
  <si>
    <t>"1.1.04" 5,7*4,0*0,34-1,65*2,2*0,34</t>
  </si>
  <si>
    <t>963012520</t>
  </si>
  <si>
    <t>Bourání stropů z ŽB desek š přes 300 mm tl přes 140 mm</t>
  </si>
  <si>
    <t>-1347554841</t>
  </si>
  <si>
    <t>Bourání stropů z desek nebo panelů železobetonových prefabrikovaných s dutinami z panelů, š. přes 300 mm tl. přes 140 mm</t>
  </si>
  <si>
    <t>"strop nad 1.PP 1.1.64, mezipatro" 15,1*0,23+2,7*0,23</t>
  </si>
  <si>
    <t>"1.1.72, prostup 0,4x1,2, 1 ks" 0,4*1,2*0,23</t>
  </si>
  <si>
    <t>145</t>
  </si>
  <si>
    <t>963051110</t>
  </si>
  <si>
    <t>Bourání ŽB stropů deskových tl do 80 mm</t>
  </si>
  <si>
    <t>CS ÚRS 2021 01</t>
  </si>
  <si>
    <t>943476021</t>
  </si>
  <si>
    <t>Bourání železobetonových stropů deskových, tl. do 80 mm</t>
  </si>
  <si>
    <t>"1.1.42, 1.1.41a1.1.38,1.1.37" 30*0,08</t>
  </si>
  <si>
    <t>142</t>
  </si>
  <si>
    <t>966054121</t>
  </si>
  <si>
    <t>Vybourání částí ŽB říms vyložených do 500 mm</t>
  </si>
  <si>
    <t>987134644</t>
  </si>
  <si>
    <t>Vybourání částí říms ze železobetonu vyložených do 500 mm</t>
  </si>
  <si>
    <t>P</t>
  </si>
  <si>
    <t>Poznámka k položce:_x000d_
jednotková cena zahrnuje postupné odbourání ručním nářadím</t>
  </si>
  <si>
    <t xml:space="preserve">"půdorys 1.NP BP, R2" </t>
  </si>
  <si>
    <t>"vybourání konzoly 1.1.41b" 13,6</t>
  </si>
  <si>
    <t>146</t>
  </si>
  <si>
    <t>966055121</t>
  </si>
  <si>
    <t>Vybourání částí ŽB říms vyložených přes 500 mm</t>
  </si>
  <si>
    <t>-1583324289</t>
  </si>
  <si>
    <t>Vybourání částí říms ze železobetonu vyložených přes 500 mm</t>
  </si>
  <si>
    <t>"půdorys 1NP BP"</t>
  </si>
  <si>
    <t>"stříšky nad vstupem AB" 2,6+2,1+2,2+2,6+2,5</t>
  </si>
  <si>
    <t>"půdorys 4.NP" (2,0+16,4+2,0)</t>
  </si>
  <si>
    <t>143</t>
  </si>
  <si>
    <t>977211111</t>
  </si>
  <si>
    <t>Řezání stěnovou pilou ŽB kcí s výztuží průměru do 16 mm hl do 200 mm</t>
  </si>
  <si>
    <t>-77689482</t>
  </si>
  <si>
    <t>Řezání konstrukcí stěnovou pilou železobetonových průměru řezané výztuže do 16 mm hloubka řezu do 200 mm</t>
  </si>
  <si>
    <t>"vybourání konzoly 1.1.41b" (13,6*3)</t>
  </si>
  <si>
    <t>"stříšky nad vstupem AB" (2,6+2,1+2,2+2,6+2,5)*4</t>
  </si>
  <si>
    <t>"půdorys 4.NP, R2"</t>
  </si>
  <si>
    <t>"římsa" (2,0*5)+(14,5*5)+(2,0*5)</t>
  </si>
  <si>
    <t>144</t>
  </si>
  <si>
    <t>977211191</t>
  </si>
  <si>
    <t>Příplatek k řezání stěnovou pilou za práci ve stísněném prostoru</t>
  </si>
  <si>
    <t>-2054262725</t>
  </si>
  <si>
    <t>Řezání konstrukcí stěnovou pilou Příplatek k cenám za práci ve stísněném prostoru</t>
  </si>
  <si>
    <t>997</t>
  </si>
  <si>
    <t>Přesun sutě</t>
  </si>
  <si>
    <t>62</t>
  </si>
  <si>
    <t>997013155</t>
  </si>
  <si>
    <t>Vnitrostaveništní doprava suti a vybouraných hmot pro budovy v do 18 m s omezením mechanizace</t>
  </si>
  <si>
    <t>t</t>
  </si>
  <si>
    <t>-74128588</t>
  </si>
  <si>
    <t>Vnitrostaveništní doprava suti a vybouraných hmot vodorovně do 50 m svisle s omezením mechanizace pro budovy a haly výšky přes 15 do 18 m</t>
  </si>
  <si>
    <t>"doplnění R2"</t>
  </si>
  <si>
    <t>základCPP*1,8</t>
  </si>
  <si>
    <t>dmtžpříčky*0,261</t>
  </si>
  <si>
    <t>"demontáž VZT" 3,661</t>
  </si>
  <si>
    <t>zdivopres1m3*1,95</t>
  </si>
  <si>
    <t>panelstrop*1,6+prostup*1,6</t>
  </si>
  <si>
    <t>dmtž_STRd80*2,4</t>
  </si>
  <si>
    <t>dmtž_římsa*0,108</t>
  </si>
  <si>
    <t>dmtž_stříška*0,187</t>
  </si>
  <si>
    <t>dmtžVÝTAH/1000</t>
  </si>
  <si>
    <t>63</t>
  </si>
  <si>
    <t>997013219</t>
  </si>
  <si>
    <t>Příplatek k vnitrostaveništní dopravě suti a vybouraných hmot za zvětšenou dopravu suti ZKD 10 m</t>
  </si>
  <si>
    <t>535444799</t>
  </si>
  <si>
    <t>Vnitrostaveništní doprava suti a vybouraných hmot vodorovně do 50 m Příplatek k cenám -3111 až -3217 za zvětšenou vodorovnou dopravu přes vymezenou dopravní vzdálenost za každých dalších i započatých 10 m</t>
  </si>
  <si>
    <t>273,944*2 'Přepočtené koeficientem množství</t>
  </si>
  <si>
    <t>64</t>
  </si>
  <si>
    <t>997013501</t>
  </si>
  <si>
    <t>Odvoz suti a vybouraných hmot na skládku nebo meziskládku do 1 km se složením</t>
  </si>
  <si>
    <t>23841095</t>
  </si>
  <si>
    <t>Odvoz suti a vybouraných hmot na skládku nebo meziskládku se složením, na vzdálenost do 1 km</t>
  </si>
  <si>
    <t>65</t>
  </si>
  <si>
    <t>997013509</t>
  </si>
  <si>
    <t>Příplatek k odvozu suti a vybouraných hmot na skládku ZKD 1 km přes 1 km</t>
  </si>
  <si>
    <t>1844363779</t>
  </si>
  <si>
    <t>Odvoz suti a vybouraných hmot na skládku nebo meziskládku se složením, na vzdálenost Příplatek k ceně za každý další i započatý 1 km přes 1 km</t>
  </si>
  <si>
    <t>273,944*24 'Přepočtené koeficientem množství</t>
  </si>
  <si>
    <t>67</t>
  </si>
  <si>
    <t>997013802</t>
  </si>
  <si>
    <t>Poplatek za uložení na skládce (skládkovné) stavebního odpadu železobetonového kód odpadu 170 101</t>
  </si>
  <si>
    <t>457074437</t>
  </si>
  <si>
    <t>Poplatek za uložení stavebního odpadu na skládce (skládkovné) z armovaného betonu zatříděného do Katalogu odpadů pod kódem 170 101</t>
  </si>
  <si>
    <t>68</t>
  </si>
  <si>
    <t>997013803</t>
  </si>
  <si>
    <t>Poplatek za uložení na skládce (skládkovné) stavebního odpadu cihelného kód odpadu 170 102</t>
  </si>
  <si>
    <t>2043317485</t>
  </si>
  <si>
    <t>Poplatek za uložení stavebního odpadu na skládce (skládkovné) cihelného zatříděného do Katalogu odpadů pod kódem 170 102</t>
  </si>
  <si>
    <t>73</t>
  </si>
  <si>
    <t>997013831</t>
  </si>
  <si>
    <t>Poplatek za uložení na skládce (skládkovné) stavebního odpadu směsného kód odpadu 170 904</t>
  </si>
  <si>
    <t>523322438</t>
  </si>
  <si>
    <t>Poplatek za uložení stavebního odpadu na skládce (skládkovné) směsného stavebního a demoličního zatříděného do Katalogu odpadů pod kódem 170 904</t>
  </si>
  <si>
    <t>PSV</t>
  </si>
  <si>
    <t>Práce a dodávky PSV</t>
  </si>
  <si>
    <t>751</t>
  </si>
  <si>
    <t>140</t>
  </si>
  <si>
    <t>751123827</t>
  </si>
  <si>
    <t>Demontáž ventilátoru radiálního nízkotlakého čtyřhranné potrubí průřezu do 1,330 m2</t>
  </si>
  <si>
    <t>kus</t>
  </si>
  <si>
    <t>16603145</t>
  </si>
  <si>
    <t>Demontáž ventilátoru radiálního nízkotlakého čtyřhranné potrubí, průřezu přes 1,050 do 1,330 m²</t>
  </si>
  <si>
    <t>dmtžVZT_vent</t>
  </si>
  <si>
    <t>137</t>
  </si>
  <si>
    <t>751511804</t>
  </si>
  <si>
    <t>Demontáž potrubí plech skupiny I s přírubou nebo bez příruby tl. plechu 0,8 mm do průřezu 0,13 m2</t>
  </si>
  <si>
    <t>158959538</t>
  </si>
  <si>
    <t>Demontáž potrubí plechového skupiny I čtyřhranného s přírubou nebo bez příruby tloušťky plechu 0,8 mm, průřezu do 0,13 m2</t>
  </si>
  <si>
    <t>36,4</t>
  </si>
  <si>
    <t>dmtžVZT_013</t>
  </si>
  <si>
    <t>138</t>
  </si>
  <si>
    <t>751511805</t>
  </si>
  <si>
    <t>Demontáž potrubí plech skupiny I s přírubou nebo bez příruby tl. plechu 0,8 mm do průřezu 0,28 m2</t>
  </si>
  <si>
    <t>148214838</t>
  </si>
  <si>
    <t>Demontáž potrubí plechového skupiny I čtyřhranného s přírubou nebo bez příruby tloušťky plechu 0,8 mm, průřezu přes 0,13 do 0,28 m2</t>
  </si>
  <si>
    <t>139</t>
  </si>
  <si>
    <t>751511806</t>
  </si>
  <si>
    <t>Demontáž potrubí plech skupiny I s přírubou nebo bez příruby tl. plechu 0,8 mm do průřezu 0,79 m2</t>
  </si>
  <si>
    <t>84071740</t>
  </si>
  <si>
    <t>Demontáž potrubí plechového skupiny I čtyřhranného s přírubou nebo bez příruby tloušťky plechu 0,8 mm, průřezu přes 0,28 do 0,50 m2</t>
  </si>
  <si>
    <t>141</t>
  </si>
  <si>
    <t>751611818</t>
  </si>
  <si>
    <t>Demontáž vzduchotechnické jednotky s rekuperací tepla stojaté s výměnou vzduchu do 13000 m3/h</t>
  </si>
  <si>
    <t>-397870021</t>
  </si>
  <si>
    <t>Demontáž vzduchotechnické jednotky s rekuperací tepla centrální stojaté s výměnou vzduchu přes 9 000 do 13 000 m3/h</t>
  </si>
  <si>
    <t>767</t>
  </si>
  <si>
    <t>Konstrukce zámečnické</t>
  </si>
  <si>
    <t>147</t>
  </si>
  <si>
    <t>767996701</t>
  </si>
  <si>
    <t>Demontáž atypických zámečnických konstrukcí řezáním hmotnosti jednotlivých dílů do 50 kg</t>
  </si>
  <si>
    <t>kg</t>
  </si>
  <si>
    <t>-2085126785</t>
  </si>
  <si>
    <t>Demontáž ostatních zámečnických konstrukcí o hmotnosti jednotlivých dílů řezáním do 50 kg</t>
  </si>
  <si>
    <t>"demontáž stávajícího chodníkového výtahu z 1.PP vč. technologie" 600</t>
  </si>
  <si>
    <t>"demontáž stávajícího příručního nákladního výtahu AB" 1000</t>
  </si>
  <si>
    <t>G01a</t>
  </si>
  <si>
    <t>-112,7</t>
  </si>
  <si>
    <t>G01b</t>
  </si>
  <si>
    <t>-1059,3</t>
  </si>
  <si>
    <t>G01bSTR</t>
  </si>
  <si>
    <t>153,4</t>
  </si>
  <si>
    <t>G02a</t>
  </si>
  <si>
    <t>50,8</t>
  </si>
  <si>
    <t>G02b</t>
  </si>
  <si>
    <t>-156,1</t>
  </si>
  <si>
    <t>G03a</t>
  </si>
  <si>
    <t>-113,9</t>
  </si>
  <si>
    <t>G03b</t>
  </si>
  <si>
    <t>-70,6</t>
  </si>
  <si>
    <t>G04</t>
  </si>
  <si>
    <t>-94,3</t>
  </si>
  <si>
    <t>G31</t>
  </si>
  <si>
    <t>688,3</t>
  </si>
  <si>
    <t>G34</t>
  </si>
  <si>
    <t>1,3</t>
  </si>
  <si>
    <t>G35</t>
  </si>
  <si>
    <t>-4,9</t>
  </si>
  <si>
    <t>A11.R2 - Stavebně architektonická část</t>
  </si>
  <si>
    <t>G36</t>
  </si>
  <si>
    <t>191,1</t>
  </si>
  <si>
    <t>G52</t>
  </si>
  <si>
    <t>211,2</t>
  </si>
  <si>
    <t>G53</t>
  </si>
  <si>
    <t>-556,02</t>
  </si>
  <si>
    <t>G54</t>
  </si>
  <si>
    <t>-466,3</t>
  </si>
  <si>
    <t>G61</t>
  </si>
  <si>
    <t>4140,098</t>
  </si>
  <si>
    <t>G61soklEPS</t>
  </si>
  <si>
    <t>5,1</t>
  </si>
  <si>
    <t>G63</t>
  </si>
  <si>
    <t>62,78</t>
  </si>
  <si>
    <t>G64</t>
  </si>
  <si>
    <t>1359,258</t>
  </si>
  <si>
    <t>G65</t>
  </si>
  <si>
    <t>77,78</t>
  </si>
  <si>
    <t>G71</t>
  </si>
  <si>
    <t>-6,6</t>
  </si>
  <si>
    <t>P21</t>
  </si>
  <si>
    <t>109,8</t>
  </si>
  <si>
    <t>P22</t>
  </si>
  <si>
    <t>36</t>
  </si>
  <si>
    <t>P31asokl</t>
  </si>
  <si>
    <t>P31bsokl</t>
  </si>
  <si>
    <t>P31c</t>
  </si>
  <si>
    <t>10,1</t>
  </si>
  <si>
    <t>P31csokl</t>
  </si>
  <si>
    <t>-6,4</t>
  </si>
  <si>
    <t>P32asokl</t>
  </si>
  <si>
    <t>-13,9</t>
  </si>
  <si>
    <t>P32bsokl</t>
  </si>
  <si>
    <t>P32c</t>
  </si>
  <si>
    <t>-5,8</t>
  </si>
  <si>
    <t>P32csokl</t>
  </si>
  <si>
    <t>-28,87</t>
  </si>
  <si>
    <t>P32d</t>
  </si>
  <si>
    <t>5,7</t>
  </si>
  <si>
    <t>P32dsokl</t>
  </si>
  <si>
    <t>P32e</t>
  </si>
  <si>
    <t>-35,3</t>
  </si>
  <si>
    <t>P32esokl</t>
  </si>
  <si>
    <t>-33,85</t>
  </si>
  <si>
    <t>P33a</t>
  </si>
  <si>
    <t>-140,5</t>
  </si>
  <si>
    <t>P33asokl_1</t>
  </si>
  <si>
    <t>P33b</t>
  </si>
  <si>
    <t>46,8</t>
  </si>
  <si>
    <t>P33bsokl</t>
  </si>
  <si>
    <t>-11,22</t>
  </si>
  <si>
    <t>P33c</t>
  </si>
  <si>
    <t>9,47</t>
  </si>
  <si>
    <t>P33csokl</t>
  </si>
  <si>
    <t>P33d</t>
  </si>
  <si>
    <t>-16,8</t>
  </si>
  <si>
    <t>P33dsokl</t>
  </si>
  <si>
    <t>-28,3</t>
  </si>
  <si>
    <t>P34bsokl</t>
  </si>
  <si>
    <t>PD01</t>
  </si>
  <si>
    <t>-4,02</t>
  </si>
  <si>
    <t>PD02</t>
  </si>
  <si>
    <t>-175,47</t>
  </si>
  <si>
    <t>PD03</t>
  </si>
  <si>
    <t>156,2</t>
  </si>
  <si>
    <t>PD06</t>
  </si>
  <si>
    <t>273,52</t>
  </si>
  <si>
    <t>C2</t>
  </si>
  <si>
    <t>C</t>
  </si>
  <si>
    <t>32</t>
  </si>
  <si>
    <t>H06v</t>
  </si>
  <si>
    <t>55,2</t>
  </si>
  <si>
    <t>H06s</t>
  </si>
  <si>
    <t>133,17</t>
  </si>
  <si>
    <t>H06páska</t>
  </si>
  <si>
    <t>221,95</t>
  </si>
  <si>
    <t>G66</t>
  </si>
  <si>
    <t>228,7</t>
  </si>
  <si>
    <t>G66lišty</t>
  </si>
  <si>
    <t>4835,8</t>
  </si>
  <si>
    <t>HI_v</t>
  </si>
  <si>
    <t>3,088</t>
  </si>
  <si>
    <t>HI_s</t>
  </si>
  <si>
    <t>16,864</t>
  </si>
  <si>
    <t>PERIMETR_50</t>
  </si>
  <si>
    <t>14,187</t>
  </si>
  <si>
    <t>zásypVÝTAHU</t>
  </si>
  <si>
    <t>3,803</t>
  </si>
  <si>
    <t>G71_R2</t>
  </si>
  <si>
    <t>45,151</t>
  </si>
  <si>
    <t>SDK6_R2</t>
  </si>
  <si>
    <t>-15,751</t>
  </si>
  <si>
    <t>SDK10_R2</t>
  </si>
  <si>
    <t>3,3</t>
  </si>
  <si>
    <t>P31d_R2</t>
  </si>
  <si>
    <t>4,8</t>
  </si>
  <si>
    <t>P31e_R2</t>
  </si>
  <si>
    <t>6,3</t>
  </si>
  <si>
    <t>P32e_R2</t>
  </si>
  <si>
    <t>P31dsokl</t>
  </si>
  <si>
    <t>7,7</t>
  </si>
  <si>
    <t>vrty180</t>
  </si>
  <si>
    <t>17,1</t>
  </si>
  <si>
    <t xml:space="preserve">    1 - Zemní práce</t>
  </si>
  <si>
    <t>vrty200</t>
  </si>
  <si>
    <t xml:space="preserve">    2 - Zakládání</t>
  </si>
  <si>
    <t>G72STR_R2</t>
  </si>
  <si>
    <t>-22</t>
  </si>
  <si>
    <t xml:space="preserve">    3 - Svislé a kompletní konstrukce</t>
  </si>
  <si>
    <t xml:space="preserve">    5 - Komunikace pozemní</t>
  </si>
  <si>
    <t xml:space="preserve">    6 - Úpravy povrchů, podlahy a osazování výplní</t>
  </si>
  <si>
    <t xml:space="preserve">    998 - Přesun hmot</t>
  </si>
  <si>
    <t xml:space="preserve">    711 - Izolace proti vodě, vlhkosti a plynům</t>
  </si>
  <si>
    <t xml:space="preserve">    713 - Izolace tepelné</t>
  </si>
  <si>
    <t xml:space="preserve">    714 - Akustická a protiotřesová opatření</t>
  </si>
  <si>
    <t xml:space="preserve">    763 - Konstrukce suché výstavby</t>
  </si>
  <si>
    <t xml:space="preserve">    764 - Konstrukce klempířské</t>
  </si>
  <si>
    <t xml:space="preserve">    766 - Konstrukce truhlářské</t>
  </si>
  <si>
    <t xml:space="preserve">    771 - Podlahy z dlaždic</t>
  </si>
  <si>
    <t xml:space="preserve">    777 - Podlahy lité</t>
  </si>
  <si>
    <t xml:space="preserve">    781 - Dokončovací práce - obklady</t>
  </si>
  <si>
    <t xml:space="preserve">    783 - Dokončovací práce - nátěry</t>
  </si>
  <si>
    <t xml:space="preserve">    784 - Dokončovací práce - malby a tapety</t>
  </si>
  <si>
    <t>Zemní práce</t>
  </si>
  <si>
    <t>25</t>
  </si>
  <si>
    <t>181951102</t>
  </si>
  <si>
    <t>Úprava pláně v hornině tř. 1 až 4 se zhutněním</t>
  </si>
  <si>
    <t>472455949</t>
  </si>
  <si>
    <t>Úprava pláně vyrovnáním výškových rozdílů v hornině tř. 1 až 4 se zhutněním</t>
  </si>
  <si>
    <t>"změna R2"</t>
  </si>
  <si>
    <t>P21+P33a+P33b+P33d</t>
  </si>
  <si>
    <t>27</t>
  </si>
  <si>
    <t>181951105.R01</t>
  </si>
  <si>
    <t>Příplatek k pol. zhutnění pláně za práce v uzavřeném prostoru uvnitř objektu a v malém rozsahu</t>
  </si>
  <si>
    <t>R položka</t>
  </si>
  <si>
    <t>-786466005</t>
  </si>
  <si>
    <t>Zakládání</t>
  </si>
  <si>
    <t>28</t>
  </si>
  <si>
    <t>271532211</t>
  </si>
  <si>
    <t>Podsyp pod základové konstrukce se zhutněním z hrubého kameniva frakce 32 až 63 mm</t>
  </si>
  <si>
    <t>-1704901172</t>
  </si>
  <si>
    <t>Podsyp pod základové konstrukce se zhutněním a urovnáním povrchu z kameniva hrubého, frakce 32 - 63 mm</t>
  </si>
  <si>
    <t xml:space="preserve">"změna R2" </t>
  </si>
  <si>
    <t>P21*0,15+P33a*0,15+P33b*0,15+P33d*0,15</t>
  </si>
  <si>
    <t>1189</t>
  </si>
  <si>
    <t>273321311</t>
  </si>
  <si>
    <t>Základové desky ze ŽB bez zvýšených nároků na prostředí tř. C 16/20</t>
  </si>
  <si>
    <t>576056482</t>
  </si>
  <si>
    <t>Základy z betonu železového (bez výztuže) desky z betonu bez zvýšených nároků na prostředí tř. C 16/20</t>
  </si>
  <si>
    <t>"1.PP, stará výtahová šachta" 1,5*1,8*0,15</t>
  </si>
  <si>
    <t>1190</t>
  </si>
  <si>
    <t>273351121</t>
  </si>
  <si>
    <t>Zřízení bednění základových desek</t>
  </si>
  <si>
    <t>-817187045</t>
  </si>
  <si>
    <t>Bednění základů desek zřízení</t>
  </si>
  <si>
    <t>"1.PP, stará výtahová šachta" (1,5+1,8+1,5)*0,15</t>
  </si>
  <si>
    <t>1191</t>
  </si>
  <si>
    <t>273351122</t>
  </si>
  <si>
    <t>Odstranění bednění základových desek</t>
  </si>
  <si>
    <t>-246587563</t>
  </si>
  <si>
    <t>Bednění základů desek odstranění</t>
  </si>
  <si>
    <t>1192</t>
  </si>
  <si>
    <t>273362021</t>
  </si>
  <si>
    <t>Výztuž základových desek svařovanými sítěmi Kari</t>
  </si>
  <si>
    <t>65781602</t>
  </si>
  <si>
    <t>Výztuž základů desek ze svařovaných sítí z drátů typu KARI</t>
  </si>
  <si>
    <t>"1.PP, stará výtahová šachta" 1,5*1,8*(0,0474/6)</t>
  </si>
  <si>
    <t>Svislé a kompletní konstrukce</t>
  </si>
  <si>
    <t>31</t>
  </si>
  <si>
    <t>310237241</t>
  </si>
  <si>
    <t>Zazdívka otvorů pl do 0,25 m2 ve zdivu nadzákladovém cihlami pálenými tl do 300 mm</t>
  </si>
  <si>
    <t>-1687392064</t>
  </si>
  <si>
    <t>Zazdívka otvorů ve zdivu nadzákladovém cihlami pálenými plochy přes 0,09 m2 do 0,25 m2, ve zdi tl. do 300 mm</t>
  </si>
  <si>
    <t xml:space="preserve">"přípočet R2" </t>
  </si>
  <si>
    <t>"1.1.55c" 1</t>
  </si>
  <si>
    <t>35</t>
  </si>
  <si>
    <t>310239211</t>
  </si>
  <si>
    <t>Zazdívka otvorů pl do 4 m2 ve zdivu nadzákladovém cihlami pálenými na MVC</t>
  </si>
  <si>
    <t>128447502</t>
  </si>
  <si>
    <t>Zazdívka otvorů ve zdivu nadzákladovém cihlami pálenými plochy přes 1 m2 do 4 m2 na maltu vápenocementovou</t>
  </si>
  <si>
    <t>"odpočet DVZ"</t>
  </si>
  <si>
    <t>"1.NP" -(0,875*2,15*0,5+0,95*1,5*0,5+1,015*1,5*0,5)</t>
  </si>
  <si>
    <t>"1.NP" -(0,88*2,04*0,5)</t>
  </si>
  <si>
    <t>Mezisoučet DVZ</t>
  </si>
  <si>
    <t>"1.PP" 1,14*2,53*0,7</t>
  </si>
  <si>
    <t>"1.NP" 1,45*2,15*0,5+1,05*2,6*0,5</t>
  </si>
  <si>
    <t>"1.NP" 1,085*0,78*0,5+1,01*0,78*0,5</t>
  </si>
  <si>
    <t>"1.NP" 1,76*2,25*0,65</t>
  </si>
  <si>
    <t>311272031</t>
  </si>
  <si>
    <t>Zdivo z pórobetonových tvárnic hladkých přes P2 do P4 přes 450 do 600 kg/m3 na tenkovrstvou maltu tl 200 mm</t>
  </si>
  <si>
    <t>-1439439442</t>
  </si>
  <si>
    <t>Zdivo z pórobetonových tvárnic na tenké maltové lože, tl. zdiva 200 mm pevnost tvárnic přes P2 do P4, objemová hmotnost přes 450 do 600 kg/m3 hladkých</t>
  </si>
  <si>
    <t>"1.NP, 1.1.71" (3,55+1,2+0,9+3,53+2,12)*4,1</t>
  </si>
  <si>
    <t>"1.NP, 1.3.01a" 3,95*3,0</t>
  </si>
  <si>
    <t>38</t>
  </si>
  <si>
    <t>317141422</t>
  </si>
  <si>
    <t>Překlad plochý z pórobetonu š 125 mm dl přes 1200 do 1300 mm</t>
  </si>
  <si>
    <t>926537790</t>
  </si>
  <si>
    <t>Překlady ploché prefabrikované z pórobetonu osazené do tenkého maltového lože, včetně slepení dvou překladů vedle sebe po celé délce boční plochy, výšky překladu do 200 mm šířky 125 mm, délky překladu přes 1200 do 1300 mm</t>
  </si>
  <si>
    <t>"odpočet DVZ" -34</t>
  </si>
  <si>
    <t>"PR20, dle tabulky překladů, R2" 33</t>
  </si>
  <si>
    <t>40</t>
  </si>
  <si>
    <t>317141442</t>
  </si>
  <si>
    <t>Překlad plochý z pórobetonu š 150 mm dl přes 1200 do 1300 mm</t>
  </si>
  <si>
    <t>1824915974</t>
  </si>
  <si>
    <t>Překlady ploché prefabrikované z pórobetonu osazené do tenkého maltového lože, včetně slepení dvou překladů vedle sebe po celé délce boční plochy, výšky překladu do 200 mm šířky 150 mm, délky překladu přes 1200 do 1300 mm</t>
  </si>
  <si>
    <t>"odpočet DVZ" -38</t>
  </si>
  <si>
    <t>"PR21, dle tabulky překladů, R2" 40</t>
  </si>
  <si>
    <t>41</t>
  </si>
  <si>
    <t>317143431.R01</t>
  </si>
  <si>
    <t>Překlad nosný z pórobetonu šířky 100 mm dl do 1300 mm</t>
  </si>
  <si>
    <t>922775417</t>
  </si>
  <si>
    <t>Překlady nosné prefabrikované z pórobetonu osazené do tenkého maltového lože, šířky 100 mm, délky překladu do 1300 mm</t>
  </si>
  <si>
    <t>"odpočet DVZ" -62</t>
  </si>
  <si>
    <t>"PR10, dle tabulky překladů, R2" 63</t>
  </si>
  <si>
    <t>42</t>
  </si>
  <si>
    <t>317143445.R01</t>
  </si>
  <si>
    <t>Překlad nosný z pórobetonu šířky 100 mm dl přes 2400 do 2500 mm</t>
  </si>
  <si>
    <t>-1496013421</t>
  </si>
  <si>
    <t>Překlady nosné prefabrikované z pórobetonu osazené do tenkého maltového lože, šířky 100 mm, délky překladu přes 2400 do 2500 mm</t>
  </si>
  <si>
    <t>"odpočet DVZ" -3</t>
  </si>
  <si>
    <t>"PR11, dle tabulky překladů" 2</t>
  </si>
  <si>
    <t>47</t>
  </si>
  <si>
    <t>342241162</t>
  </si>
  <si>
    <t>Příčky z cihel plných dl 290 mm pevnosti P 15 na MC tl 140 mm</t>
  </si>
  <si>
    <t>495262218</t>
  </si>
  <si>
    <t>Příčky nebo přizdívky jednoduché z cihel nebo příčkovek pálených na maltu MVC nebo MC plných P7,5 až P15 dl. 290 mm (290x140x65 mm), tl. o tl. 140 mm</t>
  </si>
  <si>
    <t>"1.NP pilíř" -(0,8*2+0,7*2)*3,3</t>
  </si>
  <si>
    <t>"1.NP bankovam" 2,45*4,4</t>
  </si>
  <si>
    <t>"1.NP pilíř 1.1.25" (1,1*2+0,7*2)*3,3</t>
  </si>
  <si>
    <t>"1.NP, 1.1.02c" (1,0+0,6)*2,5</t>
  </si>
  <si>
    <t>"1.NP AB, 1.2.21" (5,0)*3,3+1,5*2,1</t>
  </si>
  <si>
    <t>50</t>
  </si>
  <si>
    <t>342272225</t>
  </si>
  <si>
    <t>Příčka z pórobetonových hladkých tvárnic na tenkovrstvou maltu tl 100 mm</t>
  </si>
  <si>
    <t>-1083335523</t>
  </si>
  <si>
    <t>Příčky z pórobetonových tvárnic hladkých na tenké maltové lože objemová hmotnost do 500 kg/m3, tloušťka příčky 100 mm</t>
  </si>
  <si>
    <t>"sociálky 1.NP" -(3,88+3,95+3,88+2,1)+0,9*2*3</t>
  </si>
  <si>
    <t>"1.NP 1.1.09a" (1,5)*4,0-0,7*2</t>
  </si>
  <si>
    <t>"1.NP 1.1.73" (1,75)*4,1-0,7*2</t>
  </si>
  <si>
    <t>52</t>
  </si>
  <si>
    <t>342272245</t>
  </si>
  <si>
    <t>Příčka z pórobetonových hladkých tvárnic na tenkovrstvou maltu tl 150 mm</t>
  </si>
  <si>
    <t>67463848</t>
  </si>
  <si>
    <t>Příčky z pórobetonových tvárnic hladkých na tenké maltové lože objemová hmotnost do 500 kg/m3, tloušťka příčky 150 mm</t>
  </si>
  <si>
    <t>"půdorys 1.NP" -(3,23+4,46+1,05+2,92+1,2+2,98+1,2)*4,2+0,7*2*2</t>
  </si>
  <si>
    <t>"půdorys 1.NP" -(4,4+3,22)*4,2+0,8*2</t>
  </si>
  <si>
    <t>"1.NP sociálky" -(3,95+2,15+0,225+1,75+2,25+1,61)*4,2</t>
  </si>
  <si>
    <t>"půdorys 1.PP" (0,18+0,3)*3</t>
  </si>
  <si>
    <t>"půdorys 1.NP" (0,18+0,3)*4,2</t>
  </si>
  <si>
    <t>"1.NP sociálky" (2,1+2,6+2,03+1,225+0,15+1,2+3,21+2,375+2,2+2,37)*4,2-0,9*2+0,9*2</t>
  </si>
  <si>
    <t>"1.NP 1.1.09a" (1,65+2,85+0,15)*4,0-0,7*2</t>
  </si>
  <si>
    <t>"1.NP 1.1.69" 1,4*4,4-1,0*2</t>
  </si>
  <si>
    <t>"1.NP 1.1.73" (1,9+2,15)*4,1-0,7*2</t>
  </si>
  <si>
    <t>56</t>
  </si>
  <si>
    <t>346272236</t>
  </si>
  <si>
    <t>Přizdívka z pórobetonových tvárnic tl 100 mm</t>
  </si>
  <si>
    <t>-1231768472</t>
  </si>
  <si>
    <t>Přizdívky z pórobetonových tvárnic objemová hmotnost do 500 kg/m3, na tenké maltové lože, tloušťka přizdívky 100 mm</t>
  </si>
  <si>
    <t>"1.NP, 1.1.73a" 0,95*1,2</t>
  </si>
  <si>
    <t>1133</t>
  </si>
  <si>
    <t>381124111</t>
  </si>
  <si>
    <t>Montáž drobných dílců s nesvařovanými spoji hmotnosti do 0,2 t budova v do 12 m</t>
  </si>
  <si>
    <t>810122533</t>
  </si>
  <si>
    <t>Montáž drobných prefabrikovaných dílců s nesvařovanými spoji, hmotnosti do 0,2 t, v budovách výšky do 12 m</t>
  </si>
  <si>
    <t>1132</t>
  </si>
  <si>
    <t>M</t>
  </si>
  <si>
    <t>59341745R</t>
  </si>
  <si>
    <t>deska stropní plná PZD 750x300x90mm</t>
  </si>
  <si>
    <t>8</t>
  </si>
  <si>
    <t>-329265979</t>
  </si>
  <si>
    <t>"PR30, 315" 315</t>
  </si>
  <si>
    <t>5</t>
  </si>
  <si>
    <t>Komunikace pozemní</t>
  </si>
  <si>
    <t>1193</t>
  </si>
  <si>
    <t>564841113</t>
  </si>
  <si>
    <t>Podklad ze štěrkodrtě ŠD tl 140 mm</t>
  </si>
  <si>
    <t>-1138201445</t>
  </si>
  <si>
    <t>Podklad ze štěrkodrti ŠD s rozprostřením a zhutněním, po zhutnění tl. 140 mm</t>
  </si>
  <si>
    <t>"1.PP, stará výtahová šachta" 2*2</t>
  </si>
  <si>
    <t>1194</t>
  </si>
  <si>
    <t>596211110</t>
  </si>
  <si>
    <t>Kladení zámkové dlažby komunikací pro pěší tl 60 mm skupiny A pl do 50 m2</t>
  </si>
  <si>
    <t>132330887</t>
  </si>
  <si>
    <t>Kladení dlažby z betonových zámkových dlaždic komunikací pro pěší s ložem z kameniva těženého nebo drceného tl. do 40 mm, s vyplněním spár s dvojitým hutněním, vibrováním a se smetením přebytečného materiálu na krajnici tl. 60 mm skupiny A, pro plochy do 50 m2</t>
  </si>
  <si>
    <t>1195</t>
  </si>
  <si>
    <t>59245017R</t>
  </si>
  <si>
    <t>dlažba skladebná betonová 10x10x6 cm přírodní</t>
  </si>
  <si>
    <t>469523275</t>
  </si>
  <si>
    <t>6</t>
  </si>
  <si>
    <t>Úpravy povrchů, podlahy a osazování výplní</t>
  </si>
  <si>
    <t>611111002.R01</t>
  </si>
  <si>
    <t>Očištění a odmaštění povrchu stěn a stropů, úprava pracovních spár, případně lokálních trhlin, přebroušení nebo lehké otryskání, případně vybrouání lokálních nerovností dle poznámky tabulky povrchů stěn a stropů</t>
  </si>
  <si>
    <t>2124362067</t>
  </si>
  <si>
    <t>"změna R2" G71+G04</t>
  </si>
  <si>
    <t>-100,9*0,2 'Přepočtené koeficientem množství</t>
  </si>
  <si>
    <t>66</t>
  </si>
  <si>
    <t>611131321</t>
  </si>
  <si>
    <t>Penetrační disperzní nátěr vnitřních stropů nanášený strojně</t>
  </si>
  <si>
    <t>-1546793878</t>
  </si>
  <si>
    <t>Podkladní a spojovací vrstva vnitřních omítaných ploch penetrace akrylát-silikonová nanášená strojně stropů</t>
  </si>
  <si>
    <t>611311132</t>
  </si>
  <si>
    <t>Potažení vnitřních žebrových stropů vápenným štukem tloušťky do 3 mm</t>
  </si>
  <si>
    <t>463824919</t>
  </si>
  <si>
    <t>Potažení vnitřních ploch štukem tloušťky do 3 mm vodorovných konstrukcí stropů žebrových nebo osamělých trámů</t>
  </si>
  <si>
    <t>70</t>
  </si>
  <si>
    <t>611325412</t>
  </si>
  <si>
    <t>Oprava vnitřní vápenocementové hladké omítky stropů v rozsahu plochy do 30%</t>
  </si>
  <si>
    <t>1496531845</t>
  </si>
  <si>
    <t>Oprava vápenocementové omítky vnitřních ploch hladké, tloušťky do 20 mm stropů, v rozsahu opravované plochy přes 10 do 30%</t>
  </si>
  <si>
    <t>"plocha dle půdorysu a tabulky mísností"</t>
  </si>
  <si>
    <t>"přípočet R2" 153,4</t>
  </si>
  <si>
    <t>71</t>
  </si>
  <si>
    <t>612131302</t>
  </si>
  <si>
    <t>Cementový postřik vnitřních stěn nanášený síťovitě strojně</t>
  </si>
  <si>
    <t>-98532382</t>
  </si>
  <si>
    <t>Podkladní a spojovací vrstva vnitřních omítaných ploch cementový postřik nanášený strojně síťovitě (pokrytí plochy 50 až 75 %) stěn</t>
  </si>
  <si>
    <t>"změna R2" G02a+G03a</t>
  </si>
  <si>
    <t>72</t>
  </si>
  <si>
    <t>612131321</t>
  </si>
  <si>
    <t>Penetrační disperzní nátěr vnitřních stěn nanášený strojně</t>
  </si>
  <si>
    <t>-1081423155</t>
  </si>
  <si>
    <t>Podkladní a spojovací vrstva vnitřních omítaných ploch penetrace akrylát-silikonová nanášená strojně stěn</t>
  </si>
  <si>
    <t>"změna R2" G71+G01a+G01b</t>
  </si>
  <si>
    <t>74</t>
  </si>
  <si>
    <t>612142001</t>
  </si>
  <si>
    <t>Potažení vnitřních stěn sklovláknitým pletivem vtlačeným do tenkovrstvé hmoty</t>
  </si>
  <si>
    <t>1542593370</t>
  </si>
  <si>
    <t>Potažení vnitřních ploch pletivem v ploše nebo pruzích, na plném podkladu sklovláknitým vtlačením do tmelu stěn</t>
  </si>
  <si>
    <t>"1.PP, administrativní budova"</t>
  </si>
  <si>
    <t>"změna R2" -70,6</t>
  </si>
  <si>
    <t>Mezisoučet G03b</t>
  </si>
  <si>
    <t>"změna R2" G02b</t>
  </si>
  <si>
    <t>75</t>
  </si>
  <si>
    <t>612181001.R01</t>
  </si>
  <si>
    <t>Sádrová stěrka tl.do 3 mm vnitřních stěn, gletovaný povrch dle G04 tabulky povrchů stěn a stropů</t>
  </si>
  <si>
    <t>518810374</t>
  </si>
  <si>
    <t>Sádrová stěrka vnitřních povrchů gletovaná tloušťky do 3 mm bez penetrace, včetně následného přebroušení svislých konstrukcí stěn v podlaží i na schodišti dle G04 tabulky povrchů stěn a stropů</t>
  </si>
  <si>
    <t>Poznámka k položce:_x000d_
Referenční standard: Weber.mur 659</t>
  </si>
  <si>
    <t>"změna R2" -94,3</t>
  </si>
  <si>
    <t>76</t>
  </si>
  <si>
    <t>612311131</t>
  </si>
  <si>
    <t>Potažení vnitřních stěn vápenným štukem tloušťky do 3 mm</t>
  </si>
  <si>
    <t>-1589281673</t>
  </si>
  <si>
    <t>Potažení vnitřních ploch štukem tloušťky do 3 mm svislých konstrukcí stěn</t>
  </si>
  <si>
    <t>Poznámka k položce:_x000d_
Zdivo z cihel a keramických tvárnic_x000d_
Referenční materiál: KVK 0340 štuk vnitřní jemný</t>
  </si>
  <si>
    <t>"změna R2" -112,7</t>
  </si>
  <si>
    <t>77</t>
  </si>
  <si>
    <t>1391028603</t>
  </si>
  <si>
    <t>Poznámka k položce:_x000d_
Zdivo z porobetonových tvárnic_x000d_
Referenční materiál: KVK 0340 štuk vnitřní jemný</t>
  </si>
  <si>
    <t>"změna R2" -156,1</t>
  </si>
  <si>
    <t>79</t>
  </si>
  <si>
    <t>612321121</t>
  </si>
  <si>
    <t>Vápenocementová omítka hladká jednovrstvá vnitřních stěn nanášená ručně</t>
  </si>
  <si>
    <t>2128746439</t>
  </si>
  <si>
    <t>Omítka vápenocementová vnitřních ploch nanášená ručně jednovrstvá, tloušťky do 10 mm hladká svislých konstrukcí stěn</t>
  </si>
  <si>
    <t>"změna R2" -113,9</t>
  </si>
  <si>
    <t>80</t>
  </si>
  <si>
    <t>612321141</t>
  </si>
  <si>
    <t>Vápenocementová omítka štuková dvouvrstvá vnitřních stěn nanášená ručně</t>
  </si>
  <si>
    <t>-846826389</t>
  </si>
  <si>
    <t>Omítka vápenocementová vnitřních ploch nanášená ručně dvouvrstvá, tloušťky jádrové omítky do 10 mm a tloušťky štuku do 3 mm štuková svislých konstrukcí stěn</t>
  </si>
  <si>
    <t>"změna R2" 50,8</t>
  </si>
  <si>
    <t>81</t>
  </si>
  <si>
    <t>63127262</t>
  </si>
  <si>
    <t>tkanina sklovláknitá s protialkalickou úpravou 110 g/m2 š 100 cm</t>
  </si>
  <si>
    <t>125958063</t>
  </si>
  <si>
    <t>82</t>
  </si>
  <si>
    <t>612321191</t>
  </si>
  <si>
    <t>Příplatek k vápenocementové omítce vnitřních stěn za každých dalších 5 mm tloušťky ručně</t>
  </si>
  <si>
    <t>1754495309</t>
  </si>
  <si>
    <t>Omítka vápenocementová vnitřních ploch nanášená ručně Příplatek k cenám za každých dalších i započatých 5 mm tloušťky omítky přes 10 mm stěn</t>
  </si>
  <si>
    <t>G01a*0,05</t>
  </si>
  <si>
    <t>83</t>
  </si>
  <si>
    <t>612325411</t>
  </si>
  <si>
    <t>Oprava vnitřní vápenocementové hladké omítky stěn v rozsahu plochy do 10%</t>
  </si>
  <si>
    <t>-1458535441</t>
  </si>
  <si>
    <t>Oprava vápenocementové omítky vnitřních ploch hladké, tloušťky do 20 mm stěn, v rozsahu opravované plochy do 10%</t>
  </si>
  <si>
    <t>84</t>
  </si>
  <si>
    <t>612325412</t>
  </si>
  <si>
    <t>Oprava vnitřní vápenocementové hladké omítky stěn v rozsahu plochy do 30%</t>
  </si>
  <si>
    <t>1948528480</t>
  </si>
  <si>
    <t>Oprava vápenocementové omítky vnitřních ploch hladké, tloušťky do 20 mm stěn, v rozsahu opravované plochy přes 10 do 30%</t>
  </si>
  <si>
    <t>"změna R2" -1059,3</t>
  </si>
  <si>
    <t>101</t>
  </si>
  <si>
    <t>622221021</t>
  </si>
  <si>
    <t>Montáž kontaktního zateplení vnějších stěn z minerální vlny s podélnou orientací vláken tl do 120 mm</t>
  </si>
  <si>
    <t>-1546980009</t>
  </si>
  <si>
    <t>Montáž kontaktního zateplení z desek z minerální vlny s podélnou orientací vláken na vnější stěny, tloušťky desek přes 80 do 120 mm</t>
  </si>
  <si>
    <t>"změna R2" G71</t>
  </si>
  <si>
    <t>102</t>
  </si>
  <si>
    <t>63151527</t>
  </si>
  <si>
    <t>deska izolační minerální kontaktních fasád podélné vlákno λ=0,036 tl 100mm</t>
  </si>
  <si>
    <t>204123605</t>
  </si>
  <si>
    <t>"odpočet R2" -22,5+15,9</t>
  </si>
  <si>
    <t>Mezisoučet 1.NP</t>
  </si>
  <si>
    <t>G74aX</t>
  </si>
  <si>
    <t>-6,6*1,04 'Přepočtené koeficientem množství</t>
  </si>
  <si>
    <t>1164</t>
  </si>
  <si>
    <t>-1046347598</t>
  </si>
  <si>
    <t>"přípočet R2" G71_R2</t>
  </si>
  <si>
    <t>1165</t>
  </si>
  <si>
    <t>-553074689</t>
  </si>
  <si>
    <t>"1.1.56" -(2,8+2,1)*4,2+1,6*3,0</t>
  </si>
  <si>
    <t>"1.1.69, G71" 7,3*4,2-(1,3*2,2+1*2)+(1,3+2,2*2+1+2*2)*0,25</t>
  </si>
  <si>
    <t>"1.1.55g, G71" 3,79*4,4</t>
  </si>
  <si>
    <t>29,371*1,04 'Přepočtené koeficientem množství</t>
  </si>
  <si>
    <t>1168</t>
  </si>
  <si>
    <t>622221031</t>
  </si>
  <si>
    <t>Montáž kontaktního zateplení vnějších stěn z minerální vlny s podélnou orientací vláken tl do 160 mm</t>
  </si>
  <si>
    <t>1449155010</t>
  </si>
  <si>
    <t>Montáž kontaktního zateplení z desek z minerální vlny s podélnou orientací vláken na vnější stěny, tloušťky desek přes 120 do 160 mm</t>
  </si>
  <si>
    <t>"odpočet DVZ" -G64-G65</t>
  </si>
  <si>
    <t>1169</t>
  </si>
  <si>
    <t>63151538</t>
  </si>
  <si>
    <t>deska izolační minerální kontaktních fasád podélné vlákno λ=0,036 tl 160mm</t>
  </si>
  <si>
    <t>1711606703</t>
  </si>
  <si>
    <t>"odpočet DVZ" -G64</t>
  </si>
  <si>
    <t>-1359,258*1,04 'Přepočtené koeficientem množství</t>
  </si>
  <si>
    <t>1170</t>
  </si>
  <si>
    <t>63151531</t>
  </si>
  <si>
    <t>deska izolační minerální kontaktních fasád podélné vlákno λ=0,036 tl 140mm</t>
  </si>
  <si>
    <t>1190442029</t>
  </si>
  <si>
    <t>"odpočet DVZ" -G65</t>
  </si>
  <si>
    <t>-77,78*1,04 'Přepočtené koeficientem množství</t>
  </si>
  <si>
    <t>1162</t>
  </si>
  <si>
    <t>622221121</t>
  </si>
  <si>
    <t>Montáž kontaktního zateplení vnějších stěn z minerální vlny s kolmou orientací tl do 120 mm</t>
  </si>
  <si>
    <t>1495054508</t>
  </si>
  <si>
    <t>Montáž kontaktního zateplení z desek z minerální vlny s kolmou orientací vláken na vnější stěny, tloušťky desek přes 80 do 120 mm</t>
  </si>
  <si>
    <t>"přípočet R2" G63</t>
  </si>
  <si>
    <t>1163</t>
  </si>
  <si>
    <t>63151513</t>
  </si>
  <si>
    <t>deska izolační minerální kontaktních fasád kolmé vlákno λ=0,041 tl 100mm</t>
  </si>
  <si>
    <t>2066523079</t>
  </si>
  <si>
    <t>62,78*1,04 'Přepočtené koeficientem množství</t>
  </si>
  <si>
    <t>1167</t>
  </si>
  <si>
    <t>622221131</t>
  </si>
  <si>
    <t>Montáž kontaktního zateplení vnějších stěn z minerální vlny s kolmou orientací tl do 160 mm</t>
  </si>
  <si>
    <t>2093691282</t>
  </si>
  <si>
    <t>Montáž kontaktního zateplení z desek z minerální vlny s kolmou orientací vláken na vnější stěny, tloušťky desek přes 120 do 160 mm</t>
  </si>
  <si>
    <t>"přípočet R2" G64+G65</t>
  </si>
  <si>
    <t>1166</t>
  </si>
  <si>
    <t>63151533</t>
  </si>
  <si>
    <t>deska izolační minerální kontaktních fasád λ=0,041 tl 160mm</t>
  </si>
  <si>
    <t>-685327052</t>
  </si>
  <si>
    <t>"přípočet R2" G64</t>
  </si>
  <si>
    <t>1359,258*1,04 'Přepočtené koeficientem množství</t>
  </si>
  <si>
    <t>1171</t>
  </si>
  <si>
    <t>63151532</t>
  </si>
  <si>
    <t>deska izolační minerální kontaktních fasád kolmé vlákno λ=0,041 tl 140mm</t>
  </si>
  <si>
    <t>1016331307</t>
  </si>
  <si>
    <t>"přípočet R2" G65</t>
  </si>
  <si>
    <t>77,78*1,04 'Přepočtené koeficientem množství</t>
  </si>
  <si>
    <t>1172</t>
  </si>
  <si>
    <t>622221211</t>
  </si>
  <si>
    <t xml:space="preserve">Montáž kontaktního zateplení  z desek z minerální vlny ve 2 vrstvách celkové tloušťky do 240 mm</t>
  </si>
  <si>
    <t>500419005</t>
  </si>
  <si>
    <t>Montáž druhé vrstvy kontaktního zateplení na vnější stěny, z desek z minerální vlny, celkové tloušťky izolace přes 200 do 240 mm</t>
  </si>
  <si>
    <t>Poznámka k položce:_x000d_
provedení rámování oken G66 vč. prodlouženého systému kotev</t>
  </si>
  <si>
    <t>"rámování oken admin. budovy G66" G66</t>
  </si>
  <si>
    <t>1173</t>
  </si>
  <si>
    <t>63151537</t>
  </si>
  <si>
    <t>deska izolační minerální kontaktních fasád kolmé vlákno λ=0,041 tl 240mm</t>
  </si>
  <si>
    <t>93539684</t>
  </si>
  <si>
    <t xml:space="preserve">"rámování oken admin. budovy G66" </t>
  </si>
  <si>
    <t>"severní průčelí" 3,3+3,7*3</t>
  </si>
  <si>
    <t>"jižní průčelí" 5,6*3</t>
  </si>
  <si>
    <t>"západní průčelí" (6,7+6,6*3)+(10,3+10,2*2)+(4,4*2+12,9+4,5)</t>
  </si>
  <si>
    <t>"východní průčelí" (3,8*2+5,5*3+7*3+10,5+10,3*3+6,9+6,9*3)</t>
  </si>
  <si>
    <t>Mezisoučet G66</t>
  </si>
  <si>
    <t>228,7*1,15 'Přepočtené koeficientem množství</t>
  </si>
  <si>
    <t>109</t>
  </si>
  <si>
    <t>622251001</t>
  </si>
  <si>
    <t>Příplatek k cenám kontaktního zateplení vnějších stěn za montáž pod keramický obklad</t>
  </si>
  <si>
    <t>-407018450</t>
  </si>
  <si>
    <t>Montáž kontaktního zateplení Příplatek k cenám za montáž pod keramický obklad na vnější stěny</t>
  </si>
  <si>
    <t>Poznámka k položce:_x000d_
Jednotková cena dále zahrnuje:_x000d_
příplatek za zvýšený počet kotev na m2 (cca 20ks/m2)</t>
  </si>
  <si>
    <t>110</t>
  </si>
  <si>
    <t>622251105</t>
  </si>
  <si>
    <t>Příplatek k cenám kontaktního zateplení stěn za použití tepelněizolačních zátek z minerální vlny</t>
  </si>
  <si>
    <t>132040759</t>
  </si>
  <si>
    <t>Montáž kontaktního zateplení Příplatek k cenám za zápustnou montáž kotev s použitím tepelněizolačních zátek na vnější stěny z minerální vlny</t>
  </si>
  <si>
    <t>1177</t>
  </si>
  <si>
    <t>1638349315</t>
  </si>
  <si>
    <t>"vnitřní zateplení 1.1.69" G71_R2</t>
  </si>
  <si>
    <t>1174</t>
  </si>
  <si>
    <t>622252002</t>
  </si>
  <si>
    <t>Montáž ostatních lišt kontaktního zateplení</t>
  </si>
  <si>
    <t>-1488297369</t>
  </si>
  <si>
    <t>Montáž lišt kontaktního zateplení ostatních stěnových, dilatačních apod. lepených do tmelu</t>
  </si>
  <si>
    <t>Poznámka k položce:_x000d_
provedení rámování oken G66</t>
  </si>
  <si>
    <t>"rámování oken admin. budovy G66" G66lišty</t>
  </si>
  <si>
    <t>1175</t>
  </si>
  <si>
    <t>59051480</t>
  </si>
  <si>
    <t>profil rohový Al s tkaninou kontaktního zateplení</t>
  </si>
  <si>
    <t>1699886384</t>
  </si>
  <si>
    <t>"severní průčelí" 2*((6,9+6,5+4,3*4)+(6,9*2+2,7*2+6,5*2+2,3*2)*3)</t>
  </si>
  <si>
    <t>"jižní průčelí" 2*((11,7*2+2,65*2+11,3*2+2,3*2)*3)</t>
  </si>
  <si>
    <t>"západní průčelí" 2*((2,7*4+14,5*4)+(2,4*4+14,5*4)*3+(2,7*4+23,5*4)+(2,4*4+23,5*4)*3+(2,7*4+8,6*4)*2+(2,7*4+9*4)+(2,4*4+30,2*4))</t>
  </si>
  <si>
    <t>"východní průčelí" 2*((7,2*4+2,65*4)*2+(28,9*4+2,7*4)*3+(2,7*4+23,9*4)+(2,1*4+23,9*4)*3+(2,7*4+14,9*4)+(2,4*4+14,9*4)*3)</t>
  </si>
  <si>
    <t>4835,8*1,1 'Přepočtené koeficientem množství</t>
  </si>
  <si>
    <t>124</t>
  </si>
  <si>
    <t>622531021</t>
  </si>
  <si>
    <t>Tenkovrstvá silikonová zrnitá omítka tl. 2,0 mm včetně penetrace vnějších stěn</t>
  </si>
  <si>
    <t>228599851</t>
  </si>
  <si>
    <t>Omítka tenkovrstvá silikonová vnějších ploch probarvená, včetně penetrace podkladu zrnitá, tloušťky 2,0 mm stěn</t>
  </si>
  <si>
    <t>Poznámka k položce:_x000d_
Referenční standard: střednězrnná šlechtěná silikonová omítka, zrnitost do 2,0 mm, paropropustná, vodoodpudivá, odolná vůči znečištění a růstu řas, světle krémová (ref. výrobek BAUMIT 0018) a tmavě šedá (ref. výrobek BAUMIT 0882)</t>
  </si>
  <si>
    <t>-(G61+G61soklEPS-G64)</t>
  </si>
  <si>
    <t>1197</t>
  </si>
  <si>
    <t>347286725</t>
  </si>
  <si>
    <t>Poznámka k položce:_x000d_
Referenční standard: střednězrnná šlechtěná silikonová omítka, zrnitost do 2,0 mm, paropropustná, vodoodpudivá, odolná vůči znečištění a růstu řas (ref. výrobek BAUMIT) odstín dle výkresů pohledů</t>
  </si>
  <si>
    <t>G61+G61soklEPS-G64</t>
  </si>
  <si>
    <t>1176</t>
  </si>
  <si>
    <t>623531021</t>
  </si>
  <si>
    <t>Tenkovrstvá silikonová zrnitá omítka tl. 2,0 mm včetně penetrace vnějších pilířů nebo sloupů</t>
  </si>
  <si>
    <t>-216633900</t>
  </si>
  <si>
    <t>Omítka tenkovrstvá silikonová vnějších ploch probarvená, včetně penetrace podkladu zrnitá, tloušťky 2,0 mm pilířů a sloupů</t>
  </si>
  <si>
    <t>"rámování oken admin. budovy G66" G66lišty/2*0,3</t>
  </si>
  <si>
    <t>126</t>
  </si>
  <si>
    <t>631311124</t>
  </si>
  <si>
    <t>Mazanina tl do 120 mm z betonu prostého bez zvýšených nároků na prostředí tř. C 16/20</t>
  </si>
  <si>
    <t>-809599054</t>
  </si>
  <si>
    <t>Mazanina z betonu prostého bez zvýšených nároků na prostředí tl. přes 80 do 120 mm tř. C 16/20</t>
  </si>
  <si>
    <t>"plocha x (tl. + ztratné do IPT tvarovek)" P21*(0,1+0,05)</t>
  </si>
  <si>
    <t>"plocha x (tl. + ztratné do IPT tvarovek)" P33a*(0,1+0,05)</t>
  </si>
  <si>
    <t>"plocha x (tl. + ztratné do IPT tvarovek)" P33b*(0,1+0,05)</t>
  </si>
  <si>
    <t>"plocha x (tl. + ztratné do IPT tvarovek)" P33d*(0,1+0,05)</t>
  </si>
  <si>
    <t>128</t>
  </si>
  <si>
    <t>631319012</t>
  </si>
  <si>
    <t>Příplatek k mazanině tl do 120 mm za přehlazení povrchu</t>
  </si>
  <si>
    <t>-1304525985</t>
  </si>
  <si>
    <t>Příplatek k cenám mazanin za úpravu povrchu mazaniny přehlazením, mazanina tl. přes 80 do 120 mm</t>
  </si>
  <si>
    <t>129</t>
  </si>
  <si>
    <t>631319173</t>
  </si>
  <si>
    <t>Příplatek k mazanině tl do 120 mm za stržení povrchu spodní vrstvy před vložením výztuže</t>
  </si>
  <si>
    <t>1663190422</t>
  </si>
  <si>
    <t>Příplatek k cenám mazanin za stržení povrchu spodní vrstvy mazaniny latí před vložením výztuže nebo pletiva pro tl. obou vrstev mazaniny přes 80 do 120 mm</t>
  </si>
  <si>
    <t>"plocha x (tl. + ztratné do IPT tvarovek)" P21*(0,1+0,05)*2</t>
  </si>
  <si>
    <t>"plocha x (tl. + ztratné do IPT tvarovek)" P33a*(0,1+0,05)*2</t>
  </si>
  <si>
    <t>"plocha x (tl. + ztratné do IPT tvarovek)" P33b*(0,1+0,05)*2</t>
  </si>
  <si>
    <t>"plocha x (tl. + ztratné do IPT tvarovek)" P33d*(0,1+0,05)*2</t>
  </si>
  <si>
    <t>131</t>
  </si>
  <si>
    <t>631319223</t>
  </si>
  <si>
    <t>Příplatek k mazaninám za přidání polymerových makrovláken pro objemové vyztužení 4 kg/m3</t>
  </si>
  <si>
    <t>-1652100402</t>
  </si>
  <si>
    <t>Příplatek k cenám betonových mazanin za vyztužení polymerovými makrovlákny objemové vyztužení 4 kg/m3</t>
  </si>
  <si>
    <t>P32c*0,06+P32d*0,06+P32e*0,06</t>
  </si>
  <si>
    <t>134</t>
  </si>
  <si>
    <t>631362021</t>
  </si>
  <si>
    <t>Výztuž mazanin svařovanými sítěmi Kari</t>
  </si>
  <si>
    <t>136811117</t>
  </si>
  <si>
    <t>Výztuž mazanin ze svařovaných sítí z drátů typu KARI</t>
  </si>
  <si>
    <t>"výztuž potěru KARI 5-100/100 při jednom povrchu, KD 35 plocha 2x3m, 18,48 kg/ks, prořez a přesahy 25%" P21/(2*3)*0,01848*1*1,25</t>
  </si>
  <si>
    <t>"výztuž podkladního betonu KARI 8-100/100 při obou površích, KY 49 plocha 2x3m, 47,4 kg/ks, prořez a přesahy 25%" P21/(2*3)*0,0474*2*1,25</t>
  </si>
  <si>
    <t>"výztuž potěru KARI 5-100/100 při jednom povrchu, KD 35 plocha 2x3m, 18,48 kg/ks, prořez a přesahy 25%" P33a/(2*3)*0,01848*1*1,25</t>
  </si>
  <si>
    <t>"výztuž podkladního betonu KARI 8-100/100 při obou površích, KY 49 plocha 2x3m, 47,4 kg/ks, prořez a přesahy 25%" P33a/(2*3)*0,0474*2*1,25</t>
  </si>
  <si>
    <t>"výztuž potěru KARI 5-100/100 při jednom povrchu, KD 35 plocha 2x3m, 18,48 kg/ks, prořez a přesahy 25%" P33b/(2*3)*0,01848*1*1,25</t>
  </si>
  <si>
    <t>"výztuž podkladního betonu KARI 8-100/100 při obou površích, KY 49 plocha 2x3m, 47,4 kg/ks, prořez a přesahy 25%" P33b/(2*3)*0,0474*2*1,25</t>
  </si>
  <si>
    <t>"výztuž potěru KARI 5-100/100 při jednom povrchu, KD 35 plocha 2x3m, 18,48 kg/ks, prořez a přesahy 25%" P33d/(2*3)*0,01848*1*1,25</t>
  </si>
  <si>
    <t>"výztuž podkladního betonu KARI 8-100/100 při obou površích, KY 49 plocha 2x3m, 47,4 kg/ks, prořez a přesahy 25%" P33d/(2*3)*0,0474*2*1,25</t>
  </si>
  <si>
    <t>136</t>
  </si>
  <si>
    <t>632453352</t>
  </si>
  <si>
    <t>Potěr betonový samonivelační tl do 50 mm tř. C 30/37</t>
  </si>
  <si>
    <t>-689435128</t>
  </si>
  <si>
    <t>Potěr betonový samonivelační litý tl. přes 40 mm do 50 mm tř. C 30/37</t>
  </si>
  <si>
    <t>Poznámka k položce:_x000d_
Referenční standard: CEMFLOW CT-C25-F5</t>
  </si>
  <si>
    <t>"odpočet výměry P22 z DVZ" -336,84</t>
  </si>
  <si>
    <t>632453361</t>
  </si>
  <si>
    <t>Potěr betonový samonivelační tl do 60 mm tř. C 25/30</t>
  </si>
  <si>
    <t>-1377534449</t>
  </si>
  <si>
    <t>Potěr betonový samonivelační litý tl. přes 50 mm do 60 mm tř. C 25/30</t>
  </si>
  <si>
    <t>P32c+P32d+P32e</t>
  </si>
  <si>
    <t>632453372</t>
  </si>
  <si>
    <t>Potěr betonový samonivelační tl do 70 mm tř. C 30/37</t>
  </si>
  <si>
    <t>-2037739327</t>
  </si>
  <si>
    <t>Potěr betonový samonivelační litý tl. přes 60 mm do 70 mm tř. C 30/37</t>
  </si>
  <si>
    <t>Poznámka k položce:_x000d_
Referenční standard: CEMFLOW CT-C30-F6</t>
  </si>
  <si>
    <t>"narovnání výměry DVZ"</t>
  </si>
  <si>
    <t>"odpočet chybné výměry DVZ, P21, P33a, P33b, P33c, P33d" -(83,2*0,07+801*0,07+84,09*0,07+9,47*0,07+79,05*0,07)</t>
  </si>
  <si>
    <t>"oprava výměry DVZ" +(83,2+801+84,09+9,47+79,05)</t>
  </si>
  <si>
    <t>"přípočet výměry P22 z DVZ" 336,84</t>
  </si>
  <si>
    <t>"doplnění výměry R2" P22</t>
  </si>
  <si>
    <t>1187</t>
  </si>
  <si>
    <t>635321112</t>
  </si>
  <si>
    <t>Násyp pod podlahy z betonového recyklátu s udusáním</t>
  </si>
  <si>
    <t>1434751137</t>
  </si>
  <si>
    <t>Násyp z recyklátu pod podlahy s udusáním a urovnáním povrchu, z recyklátu betonového</t>
  </si>
  <si>
    <t>"1.PP, stará výtahová šachta" 1,19*0,94*3,4</t>
  </si>
  <si>
    <t>1188</t>
  </si>
  <si>
    <t>635321112R</t>
  </si>
  <si>
    <t>Příplatek za hutněný zásyp z recyklátu betonového v omezeném prostoru</t>
  </si>
  <si>
    <t>-179942471</t>
  </si>
  <si>
    <t>"1.PP, stará výtahová šachta" zásypVÝTAHU</t>
  </si>
  <si>
    <t>160</t>
  </si>
  <si>
    <t>946112112</t>
  </si>
  <si>
    <t>Montáž pojízdných věží trubkových/dílcových š do 1,6 m dl do 3,2 m v do 2,5 m</t>
  </si>
  <si>
    <t>-1499751222</t>
  </si>
  <si>
    <t>Montáž pojízdných věží trubkových nebo dílcových s maximálním zatížením podlahy do 200 kg/m2 šířky přes 0,9 do 1,6 m, délky do 3,2 m, výšky přes 1,5 m do 2,5 m</t>
  </si>
  <si>
    <t>"demontáž VZT" 1</t>
  </si>
  <si>
    <t>164</t>
  </si>
  <si>
    <t>946112812</t>
  </si>
  <si>
    <t>Demontáž pojízdných věží trubkových/dílcových š do 1,6 m dl do 3,2 m v do 2,5 m</t>
  </si>
  <si>
    <t>1472885601</t>
  </si>
  <si>
    <t>Demontáž pojízdných věží trubkových nebo dílcových s maximálním zatížením podlahy do 200 kg/m2 šířky přes 0,9 do 1,6 m, délky do 3,2 m, výšky přes 1,5 m do 2,5 m</t>
  </si>
  <si>
    <t>204</t>
  </si>
  <si>
    <t>953R00032</t>
  </si>
  <si>
    <t>D+M zrcadla sklopného s fazetou, tl. 6-7 mm dle J93 tabulky ostatních výrobků</t>
  </si>
  <si>
    <t>ks</t>
  </si>
  <si>
    <t>2053973706</t>
  </si>
  <si>
    <t>"odpočet DVZ" -2</t>
  </si>
  <si>
    <t>"přípočet R2" 1</t>
  </si>
  <si>
    <t>1136</t>
  </si>
  <si>
    <t>953R00042</t>
  </si>
  <si>
    <t>D+M umyvadlové desky corian s čelním nosem a požlábkem vč. konzol a kotvení, dl. 2300 mm, š. 550 mm - J121 dle tabulky ostatních výrobků</t>
  </si>
  <si>
    <t>253014353</t>
  </si>
  <si>
    <t>D+M umyvadlové desky corian s čelním nosem 150 mm a požlábkem v napojení na stěnu 50 mm vč. konzol a kotvení, dl. 2300 mm, š. 550 mm - J121 dle tabulky ostatních výrobků</t>
  </si>
  <si>
    <t>"odpočet DVZ" 0</t>
  </si>
  <si>
    <t>1135</t>
  </si>
  <si>
    <t>953R00043</t>
  </si>
  <si>
    <t>D+M umyvadlové desky corian s čelním nosem a požlábkem vč. konzol a kotvení, dl. 2580 mm, š. 550 mm - J122 dle tabulky ostatních výrobků</t>
  </si>
  <si>
    <t>958579788</t>
  </si>
  <si>
    <t>D+M umyvadlové desky corian s čelním nosem 150 mm a požlábkem v napojení na stěnu 50 mm vč. konzol a kotvení, dl. 2580 mm, š. 550 mm - J122 dle tabulky ostatních výrobků</t>
  </si>
  <si>
    <t>207</t>
  </si>
  <si>
    <t>953R00046</t>
  </si>
  <si>
    <t>D+M prvků orientačního systému dle J107 tabulky ostatních výrobků</t>
  </si>
  <si>
    <t>1719727789</t>
  </si>
  <si>
    <t>Poznámka k položce:_x000d_
16 ks cedulí dle přílohy PRVKY ORIENTAČNÍHO SYSTÉMU J107_x000d_
1 ks cedule exteriér, 685x240 mm, dle přílohy 43 - pohledy - ORIENTAČNÍ CEDULE - ROZMĚRY</t>
  </si>
  <si>
    <t>"Odpočet DVZ" -17</t>
  </si>
  <si>
    <t>"přípočet R2" 11</t>
  </si>
  <si>
    <t>209</t>
  </si>
  <si>
    <t>953R00047</t>
  </si>
  <si>
    <t>D+M podsvícený nadpis s názvem stanice nad vstupem vč. kotvení dle J109 tabulky ostatních výrobků</t>
  </si>
  <si>
    <t>-104206018</t>
  </si>
  <si>
    <t>Poznámka k položce:_x000d_
1 ks cedule exteriér, 2290x600 mm, dle přílohy 43 - pohledy - ORIENTAČNÍ CEDULE - ROZMĚRY</t>
  </si>
  <si>
    <t>"odpočet DVZ" -1</t>
  </si>
  <si>
    <t>"přípočet R2" 0</t>
  </si>
  <si>
    <t>1137</t>
  </si>
  <si>
    <t>953R00047b</t>
  </si>
  <si>
    <t>D+M podsvícená 3D písmena v. 40-50 cm složená do nápisu "BEROUN" vč. zapojení, kotvení a soumrakového čidla dle J109 tabulky ostatních výrobků</t>
  </si>
  <si>
    <t>1903461843</t>
  </si>
  <si>
    <t>D+M podsvícená samostatná 3D písmena složená do nápisu "BEROUN", v. 40-50 cm, čelní plocha kombinace polykarbonátu a kartáčované nerezi, rámování plech z kartáčované nerezi vč. kotvení, zapojení a soumrakového čidla dle J109 tabulky ostatních výrobků</t>
  </si>
  <si>
    <t>Poznámka k položce:_x000d_
Rozměr: výška písmen 400-500mm, viz schematický výkres a výkres pohledů na objekt _x000d_
Materiál: kartáčovaná nerez, polykarbonát_x000d_
Popis: podsvícená samostatná 3D písmena (velká abeceda) složená do nápisu BEROUN, rámování _x000d_
písmene z plechu z kartáčované nerezi s čelní pohledovou podsvídenou plochou kombinovanou _x000d_
z polykarbonátu a kartáčované nerezi, jednotlivá písmena samostatně oddáleně kotvená k _x000d_
fasádě objektu, podsvícení LED se spínáním na soumrakové čidlo_x000d_
_x000d_
viz graficky manuál jednotného orientačního a informačního systému Správy železniční dopravní _x000d_
cesty, státní organizace. 1. vydání září 2017</t>
  </si>
  <si>
    <t>"přípočet R2" 2</t>
  </si>
  <si>
    <t>210</t>
  </si>
  <si>
    <t>953R00048</t>
  </si>
  <si>
    <t>D+M nápis názvu stanice na polykarbonátové desce vč. kotvení dle J110 tabulky ostatních výrobků</t>
  </si>
  <si>
    <t>-59319088</t>
  </si>
  <si>
    <t>Poznámka k položce:_x000d_
2 ks cedule exteriér, 1755x600 mm, dle přílohy 43 - pohledy - ORIENTAČNÍ CEDULE - ROZMĚRY</t>
  </si>
  <si>
    <t>1138</t>
  </si>
  <si>
    <t>953R00048b</t>
  </si>
  <si>
    <t>D+M velkoplošného panelu z polykarbonátové desky s potiskem v AL kastlíku vč. podsvícení, soumrakového čidla a kotvení dle J110 tabulky ostatních výrobků</t>
  </si>
  <si>
    <t>-1121303439</t>
  </si>
  <si>
    <t xml:space="preserve">Poznámka k položce:_x000d_
Rozměr: viz schematický výkres a výkres pohledů na objekt_x000d_
Materiál: AL kastlík, polykarbonátová deska s potiskem_x000d_
Popis: velkoplošný panel s nápisem BEROUN a piktogramem nádraží, LED podsvícení, spínání na _x000d_
soumrakové čidlo - AL kastlík s vnitřními výztuhami zajišťujícími tvarovou stálost kotvený k _x000d_
fasádě objektu a pohledovou zákrytovou polykarbonátovou deskou s potiskem  _x000d_
_x000d_
viz graficky manuál jednotného orientačního a informačního systému Správy železniční dopravní _x000d_
cesty, státní organizace. 1. vydání září 2017</t>
  </si>
  <si>
    <t>1242</t>
  </si>
  <si>
    <t>953R00049</t>
  </si>
  <si>
    <t>D+M designové lavičky s opěradlem a tvarované kovové bočnice vč. kotvení a povrchové úpravy dle J111 tabulky ostatních výrobků</t>
  </si>
  <si>
    <t>2103911899</t>
  </si>
  <si>
    <t>"odpočet DVZ" -24</t>
  </si>
  <si>
    <t>1243</t>
  </si>
  <si>
    <t>953R00049b</t>
  </si>
  <si>
    <t>D+M designové lavičky s opěradlem a tvarované kovové bočnice vč. kotvení a povrchové úpravy dle J111 tabulky ostatních výrobků R2</t>
  </si>
  <si>
    <t>-196679173</t>
  </si>
  <si>
    <t>"přípočet R2" 12</t>
  </si>
  <si>
    <t>213</t>
  </si>
  <si>
    <t>953R00052</t>
  </si>
  <si>
    <t>D+M vnějších hodin vč. kotvení a kotvícího materiálu dle J114 tabulky ostatních výrobků</t>
  </si>
  <si>
    <t>87734659</t>
  </si>
  <si>
    <t>1139</t>
  </si>
  <si>
    <t>953R00052b</t>
  </si>
  <si>
    <t>D+M vnitřních hlavních řídících hodin vč. kotvení a kotvícího materiálu dle J114 tabulky ostatních výrobků</t>
  </si>
  <si>
    <t>939541141</t>
  </si>
  <si>
    <t xml:space="preserve">Poznámka k položce:_x000d_
Vnitřní hlavní řídící hodiny propojené linkou s vnějším pohonem ovládajícím ručičkový _x000d_
mechanizmus, možnost seřizování hodin z místa hlavních hodin, tvarové řešení je patrné z _x000d_
výkresů fasád objektu a bude upřesněno na základě požadavku architekta - obvodová silueta _x000d_
podsvětlená LED, malá a velká ručička podsvětlená LED, číselník do průměru 1,5m vyznačením _x000d_
časového údaje označen čárkou podsvícenou LED (pouze 3, 6, 9 a 12hod).    _x000d_
- čitelnost časového údaje na velkou vzdálenost min 200 m_x000d_
- hlavní hodiny se zajištěním automatického dobíhání po výpadku napájení a automatický _x000d_
přechod letní-zimní čas,  řízením hodin radiosignálem DCF_x000d_
- řízení polarizovanými minutovými impulsy 24V, napájení síťové napětí 230V /50Hz, 5W, max. _x000d_
hmotnost ručky do 12 kg, max. moment setrvačnosti minutové ručky 5 kgm2 </t>
  </si>
  <si>
    <t>214</t>
  </si>
  <si>
    <t>953R00053</t>
  </si>
  <si>
    <t>Repase prosvětleného nápisu BEROUN vč. přemístění do nové polohy dle J115 tabulky ostatních výrobků</t>
  </si>
  <si>
    <t>159196134</t>
  </si>
  <si>
    <t>1140</t>
  </si>
  <si>
    <t>953R00053b</t>
  </si>
  <si>
    <t>Demontáž prosvětleného nápisu BEROUN vč. odpojení a ekologické likvidace dle J115 tabulky ostatních výrobků</t>
  </si>
  <si>
    <t>1650330691</t>
  </si>
  <si>
    <t>215</t>
  </si>
  <si>
    <t>953R00056</t>
  </si>
  <si>
    <t>D+M turniketu vč. kotvení, kotvícího materiálu a napojení dle J118 tabulky ostatních výrobků</t>
  </si>
  <si>
    <t>1146731714</t>
  </si>
  <si>
    <t>1141</t>
  </si>
  <si>
    <t>953R00056b</t>
  </si>
  <si>
    <t>1083735874</t>
  </si>
  <si>
    <t>Poznámka k položce:_x000d_
dle fotodokumentace J118 v tabulce ostatních výrobků</t>
  </si>
  <si>
    <t>1142</t>
  </si>
  <si>
    <t>953R00057</t>
  </si>
  <si>
    <t>D+M prosvětleného loga SŽ a Města Beroun vč. napojení, soumrakového čidla, kotvení a kotvícího materiálu dle J119 tabulky ostatních výrobků</t>
  </si>
  <si>
    <t>706260324</t>
  </si>
  <si>
    <t>D+M prosvětleného loga SŽ a Města Beroun, vel. 128x150 cm vč. napojení, soumrakového čidla, kotvení a kotvícího materiálu dle J119 tabulky ostatních výrobků</t>
  </si>
  <si>
    <t xml:space="preserve">Poznámka k položce:_x000d_
Rozměr: 1280x1500 mm_x000d_
Materiál: AL kastlík, polykarbonát s potiskem_x000d_
Popis: velkoplošný panel s logem SŽ a znakem Města Beroun, LED podsvícení, spínání na soumrakové _x000d_
čidlo - AL kastlík s vnitřními výztuhami zajišťujícími tvarovou stálost kotvený k fasádě objektu a _x000d_
pohledovou zákrytovou polykarbonátovou deskou s potiskem  _x000d_
_x000d_
viz graficky manuál jednotného orientačního a informačního systému Správy železniční dopravní _x000d_
cesty, státní organizace. 1. vydání září 2017</t>
  </si>
  <si>
    <t>1143</t>
  </si>
  <si>
    <t>953R00058</t>
  </si>
  <si>
    <t>Přesun kondenzační jednotek chlazení (Telematika) dle J120 tabulky ostatních výrobků</t>
  </si>
  <si>
    <t>1223182229</t>
  </si>
  <si>
    <t>Přesun kondenzační jednotek chlazení (Telematika) vč. odpojení a ukončení vývodů, demontáže jednotky a jejího přesunu do nové polohy, osazení jednotky vč. napojení, zprovoznění a odzkoušení vč. případných zkoušek, revizí a měření dle J120 tabulky ostatních výrobků</t>
  </si>
  <si>
    <t>Poznámka k položce:_x000d_
Popis: Stávající kondenzační jednotky klimatizace z provozu Telematiky budou přemístěny do nových _x000d_
pozic dle nového řešení fasád objektu AO. Práce spojené s přemístěním musí být koordinovány _x000d_
s uživatelem. Jednotky budou odborně demontovány, po provedení prací spojených se _x000d_
zateplením objektu budou navráceny na nově navržená místa na fasádě objektu. V rámci repase _x000d_
budou upraveny jejich kotevní prvky na fasádě a bude upraveno (prodlouženo) jejich přípojné _x000d_
potrubí. Demontáže a zpětné montáže musí provádět odborná firma, zařízení obsahují provozní _x000d_
náplně s nutnou odbornou manipulací.</t>
  </si>
  <si>
    <t>1234</t>
  </si>
  <si>
    <t>977151124</t>
  </si>
  <si>
    <t>Jádrové vrty diamantovými korunkami do D 180 mm do stavebních materiálů</t>
  </si>
  <si>
    <t>-887940978</t>
  </si>
  <si>
    <t>Jádrové vrty diamantovými korunkami do stavebních materiálů (železobetonu, betonu, cihel, obkladů, dlažeb, kamene) průměru přes 150 do 180 mm</t>
  </si>
  <si>
    <t>"4.NP, dl. x počet" 0,3*13</t>
  </si>
  <si>
    <t>"3.NP, dl. x počet" 0,3*11</t>
  </si>
  <si>
    <t>"2.NP, dl. x počet" 0,3*11</t>
  </si>
  <si>
    <t>"1.NP, dl. x počet" 0,3*11</t>
  </si>
  <si>
    <t>"1.PP, dl. x počet" 0,3*11</t>
  </si>
  <si>
    <t>1233</t>
  </si>
  <si>
    <t>977151125</t>
  </si>
  <si>
    <t>Jádrové vrty diamantovými korunkami do D 200 mm do stavebních materiálů</t>
  </si>
  <si>
    <t>1615321530</t>
  </si>
  <si>
    <t>Jádrové vrty diamantovými korunkami do stavebních materiálů (železobetonu, betonu, cihel, obkladů, dlažeb, kamene) průměru přes 180 do 200 mm</t>
  </si>
  <si>
    <t>1236</t>
  </si>
  <si>
    <t>134082827</t>
  </si>
  <si>
    <t>1237</t>
  </si>
  <si>
    <t>288521694</t>
  </si>
  <si>
    <t>3,882*2 'Přepočtené koeficientem množství</t>
  </si>
  <si>
    <t>1238</t>
  </si>
  <si>
    <t>913663854</t>
  </si>
  <si>
    <t>1239</t>
  </si>
  <si>
    <t>1104547904</t>
  </si>
  <si>
    <t>3,882*24 'Přepočtené koeficientem množství</t>
  </si>
  <si>
    <t>1240</t>
  </si>
  <si>
    <t>-661967154</t>
  </si>
  <si>
    <t>vrty180*0,101+vrty200*0,126</t>
  </si>
  <si>
    <t>998</t>
  </si>
  <si>
    <t>Přesun hmot</t>
  </si>
  <si>
    <t>241</t>
  </si>
  <si>
    <t>998017003</t>
  </si>
  <si>
    <t>Přesun hmot s omezením mechanizace pro budovy v do 24 m</t>
  </si>
  <si>
    <t>456878297</t>
  </si>
  <si>
    <t>Přesun hmot pro budovy občanské výstavby, bydlení, výrobu a služby s omezením mechanizace vodorovná dopravní vzdálenost do 100 m pro budovy s jakoukoliv nosnou konstrukcí výšky přes 12 do 24 m</t>
  </si>
  <si>
    <t>711</t>
  </si>
  <si>
    <t>Izolace proti vodě, vlhkosti a plynům</t>
  </si>
  <si>
    <t>242</t>
  </si>
  <si>
    <t>711111001</t>
  </si>
  <si>
    <t>Provedení izolace proti zemní vlhkosti vodorovné za studena nátěrem penetračním</t>
  </si>
  <si>
    <t>-521715262</t>
  </si>
  <si>
    <t>Provedení izolace proti zemní vlhkosti natěradly a tmely za studena na ploše vodorovné V nátěrem penetračním</t>
  </si>
  <si>
    <t>P21+P22+P32d+P33a+P33b+P33d</t>
  </si>
  <si>
    <t>HIv</t>
  </si>
  <si>
    <t>244</t>
  </si>
  <si>
    <t>11163150</t>
  </si>
  <si>
    <t>lak asfaltový penetrační</t>
  </si>
  <si>
    <t>-695435809</t>
  </si>
  <si>
    <t>41*0,0004 'Přepočtené koeficientem množství</t>
  </si>
  <si>
    <t>1179</t>
  </si>
  <si>
    <t>796109650</t>
  </si>
  <si>
    <t>"1.PP, stará výtahová šachta" (1,19+0,1)*(0,1+0,94+0,1)*2,1</t>
  </si>
  <si>
    <t>1180</t>
  </si>
  <si>
    <t>711112001</t>
  </si>
  <si>
    <t>Provedení izolace proti zemní vlhkosti svislé za studena nátěrem penetračním</t>
  </si>
  <si>
    <t>155693920</t>
  </si>
  <si>
    <t>Provedení izolace proti zemní vlhkosti natěradly a tmely za studena na ploše svislé S nátěrem penetračním</t>
  </si>
  <si>
    <t>"1.PP, stará výtahová šachta" ((1,19+0,1)+(0,1+0,94+0,1))*2*(0,4+2,53+0,39+0,15)</t>
  </si>
  <si>
    <t>1181</t>
  </si>
  <si>
    <t>562739314</t>
  </si>
  <si>
    <t>HI_v+HI_s</t>
  </si>
  <si>
    <t>19,952*0,0004 'Přepočtené koeficientem množství</t>
  </si>
  <si>
    <t>247</t>
  </si>
  <si>
    <t>711141559</t>
  </si>
  <si>
    <t>Provedení izolace proti zemní vlhkosti pásy přitavením vodorovné NAIP</t>
  </si>
  <si>
    <t>-816243925</t>
  </si>
  <si>
    <t>Provedení izolace proti zemní vlhkosti pásy přitavením NAIP na ploše vodorovné V</t>
  </si>
  <si>
    <t>P21+P22+P32d+P33a*2+P33b*2+P33d*2</t>
  </si>
  <si>
    <t>249</t>
  </si>
  <si>
    <t>62832134</t>
  </si>
  <si>
    <t>pás těžký asfaltovaný V60 S40</t>
  </si>
  <si>
    <t>1528142481</t>
  </si>
  <si>
    <t>Poznámka k položce:_x000d_
dle skladeb podlah</t>
  </si>
  <si>
    <t>P21+P33a*2+P33b*2+P33d*2</t>
  </si>
  <si>
    <t>-111,2*1,2 'Přepočtené koeficientem množství</t>
  </si>
  <si>
    <t>250</t>
  </si>
  <si>
    <t>62832001.R1</t>
  </si>
  <si>
    <t>pás těžký asfaltovaný V13</t>
  </si>
  <si>
    <t>-2033898223</t>
  </si>
  <si>
    <t>P22+P32d</t>
  </si>
  <si>
    <t>41,7*1,15 'Přepočtené koeficientem množství</t>
  </si>
  <si>
    <t>1183</t>
  </si>
  <si>
    <t>711142559</t>
  </si>
  <si>
    <t>Provedení izolace proti zemní vlhkosti pásy přitavením svislé NAIP</t>
  </si>
  <si>
    <t>-1389799796</t>
  </si>
  <si>
    <t>Provedení izolace proti zemní vlhkosti pásy přitavením NAIP na ploše svislé S</t>
  </si>
  <si>
    <t>"1.PP, stará výtahová šachta" HI_s</t>
  </si>
  <si>
    <t>1182</t>
  </si>
  <si>
    <t>1544690500</t>
  </si>
  <si>
    <t>"1.PP, stará výtahová šachta" HI_v</t>
  </si>
  <si>
    <t>1184</t>
  </si>
  <si>
    <t>62852264</t>
  </si>
  <si>
    <t>pásy s modifikovaným asfaltem vložka skelná tkanina minerální posyp</t>
  </si>
  <si>
    <t>-1098866500</t>
  </si>
  <si>
    <t>pásy s modifikovaným asfaltem vložka skelná tkanina minerální posyp tl. 4 mm</t>
  </si>
  <si>
    <t>"1.PP, stará výtahová šachta" HI_v+HI_s</t>
  </si>
  <si>
    <t>19,952*1,2 'Přepočtené koeficientem množství</t>
  </si>
  <si>
    <t>1157</t>
  </si>
  <si>
    <t>711191201</t>
  </si>
  <si>
    <t>Provedení izolace proti zemní vlhkosti hydroizolační stěrkou vodorovné na betonu, 2 vrstvy</t>
  </si>
  <si>
    <t>-383143212</t>
  </si>
  <si>
    <t>Provedení izolace proti zemní vlhkosti hydroizolační stěrkou na ploše vodorovné V dvouvrstvá na betonu</t>
  </si>
  <si>
    <t>"instalační kanály výpravní haly" (26+22)*1,15</t>
  </si>
  <si>
    <t>1158</t>
  </si>
  <si>
    <t>711192201</t>
  </si>
  <si>
    <t>Provedení izolace proti zemní vlhkosti hydroizolační stěrkou svislé na betonu, 2 vrstvy</t>
  </si>
  <si>
    <t>1393156038</t>
  </si>
  <si>
    <t>Provedení izolace proti zemní vlhkosti hydroizolační stěrkou na ploše svislé S dvouvrstvá na betonu</t>
  </si>
  <si>
    <t>"instalační kanály výpravní haly" (105+88)*0,6*1,15</t>
  </si>
  <si>
    <t>1159</t>
  </si>
  <si>
    <t>24551275</t>
  </si>
  <si>
    <t>stěrka minerální hydroizolační 2-složková cementem pojená</t>
  </si>
  <si>
    <t>1340897355</t>
  </si>
  <si>
    <t>"instalační kanály výpravní haly" (H06v+H06s)*5,5</t>
  </si>
  <si>
    <t>257</t>
  </si>
  <si>
    <t>711193121</t>
  </si>
  <si>
    <t>Izolace proti zemní vlhkosti na vodorovné ploše těsnicí kaší minerální</t>
  </si>
  <si>
    <t>2085953821</t>
  </si>
  <si>
    <t>Izolace proti zemní vlhkosti ostatní těsnicí kaší flexibilní minerální na ploše vodorovné V</t>
  </si>
  <si>
    <t>P32d+P33d+P31e_R2</t>
  </si>
  <si>
    <t>1160</t>
  </si>
  <si>
    <t>711199101</t>
  </si>
  <si>
    <t>Provedení těsnícího pásu do spoje dilatační nebo styčné spáry podlaha - stěna</t>
  </si>
  <si>
    <t>-630224227</t>
  </si>
  <si>
    <t>Provedení izolace proti zemní vlhkosti hydroizolační stěrkou doplňků vodotěsné těsnící pásky pro dilatační a styčné spáry</t>
  </si>
  <si>
    <t>"instalační kanály výpravní haly" (105+88)*1,15</t>
  </si>
  <si>
    <t>1161</t>
  </si>
  <si>
    <t>28355023</t>
  </si>
  <si>
    <t>páska pružná těsnící š 150mm</t>
  </si>
  <si>
    <t>-1240791625</t>
  </si>
  <si>
    <t>"instalační kanály výpravní haly" H06páska</t>
  </si>
  <si>
    <t>221,95*1,1 'Přepočtené koeficientem množství</t>
  </si>
  <si>
    <t>262</t>
  </si>
  <si>
    <t>711211133</t>
  </si>
  <si>
    <t>Izolace proti zemní vlhkosti a radonu provětrávaná z plastových segmentů do v 100 mm se zabetonováním</t>
  </si>
  <si>
    <t>-324341066</t>
  </si>
  <si>
    <t>Izolace provětrávaná dutinová proti zemní vlhkosti a plynu radonu z plastových segmentů typu IGLU ztraceného bednění zalitých betonem po výšku segmentu bez betonové desky a armovací sítě výšky segmentů přes 50 do 100 mm</t>
  </si>
  <si>
    <t>Poznámka k položce:_x000d_
Referenční standard: desky IPT10</t>
  </si>
  <si>
    <t>P21*1,1+P33a*1,1+P33b*1,1+P33d*1,1</t>
  </si>
  <si>
    <t>263</t>
  </si>
  <si>
    <t>998711103</t>
  </si>
  <si>
    <t>Přesun hmot tonážní pro izolace proti vodě, vlhkosti a plynům v objektech výšky do 60 m</t>
  </si>
  <si>
    <t>-601212990</t>
  </si>
  <si>
    <t>Přesun hmot pro izolace proti vodě, vlhkosti a plynům stanovený z hmotnosti přesunovaného materiálu vodorovná dopravní vzdálenost do 50 m v objektech výšky přes 12 do 60 m</t>
  </si>
  <si>
    <t>264</t>
  </si>
  <si>
    <t>998711181</t>
  </si>
  <si>
    <t>Příplatek k přesunu hmot tonážní 711 prováděný bez použití mechanizace</t>
  </si>
  <si>
    <t>1269033790</t>
  </si>
  <si>
    <t>Přesun hmot pro izolace proti vodě, vlhkosti a plynům stanovený z hmotnosti přesunovaného materiálu Příplatek k cenám za přesun prováděný bez použití mechanizace pro jakoukoliv výšku objektu</t>
  </si>
  <si>
    <t>713</t>
  </si>
  <si>
    <t>Izolace tepelné</t>
  </si>
  <si>
    <t>1246</t>
  </si>
  <si>
    <t>713111127.R01</t>
  </si>
  <si>
    <t>Montáž izolace tepelné spodem stropů lepením celoplošně vč. kotvení rohoží, pásů, dílců, desek</t>
  </si>
  <si>
    <t>-807237507</t>
  </si>
  <si>
    <t>Montáž tepelné izolace stropů rohožemi, pásy, dílci, deskami, bloky (izolační materiál ve specifikaci) rovných spodem lepením celoplošně vč. kotvení</t>
  </si>
  <si>
    <t>1247</t>
  </si>
  <si>
    <t>920344880</t>
  </si>
  <si>
    <t>"odpočet DVZ" -113,5</t>
  </si>
  <si>
    <t>"přípočet R2" 91,5</t>
  </si>
  <si>
    <t>-22*1,06 'Přepočtené koeficientem množství</t>
  </si>
  <si>
    <t>283</t>
  </si>
  <si>
    <t>713121111</t>
  </si>
  <si>
    <t>Montáž izolace tepelné podlah volně kladenými rohožemi, pásy, dílci, deskami 1 vrstva</t>
  </si>
  <si>
    <t>-643975865</t>
  </si>
  <si>
    <t>Montáž tepelné izolace podlah rohožemi, pásy, deskami, dílci, bloky (izolační materiál ve specifikaci) kladenými volně jednovrstvá</t>
  </si>
  <si>
    <t>P22+P32c+P32d+P32e</t>
  </si>
  <si>
    <t>285</t>
  </si>
  <si>
    <t>28375673</t>
  </si>
  <si>
    <t>deska pro kročejový útlum tl 30mm</t>
  </si>
  <si>
    <t>1095043985</t>
  </si>
  <si>
    <t>Poznámka k položce:_x000d_
dle P32a, P32b, P32c, P32d, P32e, P42, P44, P51 tabulky podlah</t>
  </si>
  <si>
    <t>-35,4*1,1 'Přepočtené koeficientem množství</t>
  </si>
  <si>
    <t>286</t>
  </si>
  <si>
    <t>28375671</t>
  </si>
  <si>
    <t>deska pro kročejový útlum tl 20mm</t>
  </si>
  <si>
    <t>1299750335</t>
  </si>
  <si>
    <t>Poznámka k položce:_x000d_
dle P22 tabulky podlah</t>
  </si>
  <si>
    <t>36*1,1 'Přepočtené koeficientem množství</t>
  </si>
  <si>
    <t>287</t>
  </si>
  <si>
    <t>713121121</t>
  </si>
  <si>
    <t>Montáž izolace tepelné podlah volně kladenými rohožemi, pásy, dílci, deskami 2 vrstvy</t>
  </si>
  <si>
    <t>-1765100511</t>
  </si>
  <si>
    <t>Montáž tepelné izolace podlah rohožemi, pásy, deskami, dílci, bloky (izolační materiál ve specifikaci) kladenými volně dvouvrstvá</t>
  </si>
  <si>
    <t>288</t>
  </si>
  <si>
    <t>28375908.R01</t>
  </si>
  <si>
    <t>deska EPS 150 pro trvalé zatížení v tlaku tl 40mm</t>
  </si>
  <si>
    <t>366802865</t>
  </si>
  <si>
    <t xml:space="preserve">deska EPS 150 se zvýšeným tepelným odporem pro trvalé zatížení v tlaku tl 40mm,  λD = 0,030 (W·m-1·K-1)</t>
  </si>
  <si>
    <t>"P21 dvz" -83,2</t>
  </si>
  <si>
    <t>P33b+P33a+P33c+P33d</t>
  </si>
  <si>
    <t>-184,23*2,1 'Přepočtené koeficientem množství</t>
  </si>
  <si>
    <t>1241</t>
  </si>
  <si>
    <t>28375909</t>
  </si>
  <si>
    <t>deska EPS 150 pro trvalé zatížení v tlaku tl 50mm</t>
  </si>
  <si>
    <t>-2094158172</t>
  </si>
  <si>
    <t>"přípočet dle R2" P21</t>
  </si>
  <si>
    <t xml:space="preserve">"přípočet dle DVZ" </t>
  </si>
  <si>
    <t>109,8*1,04 'Přepočtené koeficientem množství</t>
  </si>
  <si>
    <t>1185</t>
  </si>
  <si>
    <t>713131141</t>
  </si>
  <si>
    <t>Montáž izolace tepelné stěn a základů lepením celoplošně rohoží, pásů, dílců, desek</t>
  </si>
  <si>
    <t>1643218777</t>
  </si>
  <si>
    <t>Montáž tepelné izolace stěn rohožemi, pásy, deskami, dílci, bloky (izolační materiál ve specifikaci) lepením celoplošně</t>
  </si>
  <si>
    <t>"1.PP, stará výtahová šachta" PERIMETR_50</t>
  </si>
  <si>
    <t>1186</t>
  </si>
  <si>
    <t>28376352</t>
  </si>
  <si>
    <t>deska fasádní polystyrénová pro tepelné izolace spodní stavby tl 50mm</t>
  </si>
  <si>
    <t>-1915717102</t>
  </si>
  <si>
    <t>"1.PP, stará výtahová šachta" (1,19+0,1)*(0,1+0,94+0,1)+(1,3+(0,1+0,94+0,1)+1,3)*3,4</t>
  </si>
  <si>
    <t>14,187*1,1 'Přepočtené koeficientem množství</t>
  </si>
  <si>
    <t>302</t>
  </si>
  <si>
    <t>713191133</t>
  </si>
  <si>
    <t>Montáž izolace tepelné podlah, stropů vrchem nebo střech překrytí fólií s přelepeným spojem</t>
  </si>
  <si>
    <t>-3835239</t>
  </si>
  <si>
    <t>Montáž tepelné izolace stavebních konstrukcí - doplňky a konstrukční součásti podlah, stropů vrchem nebo střech překrytím fólií položenou volně s přelepením spojů</t>
  </si>
  <si>
    <t>303</t>
  </si>
  <si>
    <t>28329234</t>
  </si>
  <si>
    <t>fólie PE parotěsná tl 0,2mm</t>
  </si>
  <si>
    <t>1420255914</t>
  </si>
  <si>
    <t>Poznámka k položce:_x000d_
dle tabulky podlah</t>
  </si>
  <si>
    <t>P21+P22+P32c+P32d+P32e+P33a+P33b+P33d</t>
  </si>
  <si>
    <t>-0,1*1,15 'Přepočtené koeficientem množství</t>
  </si>
  <si>
    <t>304</t>
  </si>
  <si>
    <t>998713103</t>
  </si>
  <si>
    <t>Přesun hmot tonážní pro izolace tepelné v objektech v do 24 m</t>
  </si>
  <si>
    <t>-1363073646</t>
  </si>
  <si>
    <t>Přesun hmot pro izolace tepelné stanovený z hmotnosti přesunovaného materiálu vodorovná dopravní vzdálenost do 50 m v objektech výšky přes 12 m do 24 m</t>
  </si>
  <si>
    <t>305</t>
  </si>
  <si>
    <t>998713181</t>
  </si>
  <si>
    <t>Příplatek k přesunu hmot tonážní 713 prováděný bez použití mechanizace</t>
  </si>
  <si>
    <t>-2126031821</t>
  </si>
  <si>
    <t>Přesun hmot pro izolace tepelné stanovený z hmotnosti přesunovaného materiálu Příplatek k cenám za přesun prováděný bez použití mechanizace pro jakoukoliv výšku objektu</t>
  </si>
  <si>
    <t>714</t>
  </si>
  <si>
    <t>Akustická a protiotřesová opatření</t>
  </si>
  <si>
    <t>307</t>
  </si>
  <si>
    <t>714111R02</t>
  </si>
  <si>
    <t>D+M stěnových akustických obkladů vč. kotvení a příslušenství dle G42 tabulky povrchů stěn</t>
  </si>
  <si>
    <t>-1288181499</t>
  </si>
  <si>
    <t>"1.1.55, Čekárna MHD Beroun" -0,6*2,0*20</t>
  </si>
  <si>
    <t>Mezisoučet 1.NP stěny</t>
  </si>
  <si>
    <t>G42</t>
  </si>
  <si>
    <t>310</t>
  </si>
  <si>
    <t>998714103</t>
  </si>
  <si>
    <t>Přesun hmot tonážní pro akustická a protiotřesová opatření v objektech v do 24 m</t>
  </si>
  <si>
    <t>302561956</t>
  </si>
  <si>
    <t>Přesun hmot pro akustická a protiotřesová opatření stanovený z hmotnosti přesunovaného materiálu vodorovná dopravní vzdálenost do 50 m v objektech výšky přes 12 do 24 m</t>
  </si>
  <si>
    <t>311</t>
  </si>
  <si>
    <t>998714181</t>
  </si>
  <si>
    <t>Příplatek k přesunu hmot tonážní 714 prováděný bez použití mechanizace</t>
  </si>
  <si>
    <t>-1629214840</t>
  </si>
  <si>
    <t>Přesun hmot pro akustická a protiotřesová opatření stanovený z hmotnosti přesunovaného materiálu Příplatek k cenám za přesun prováděný bez použití mechanizace pro jakoukoliv výšku objektu</t>
  </si>
  <si>
    <t>763</t>
  </si>
  <si>
    <t>Konstrukce suché výstavby</t>
  </si>
  <si>
    <t>1202</t>
  </si>
  <si>
    <t>763111417</t>
  </si>
  <si>
    <t>SDK příčka tl 150 mm profil CW+UW 100 desky 2xA 12,5 TI 100 mm EI 60 Rw 55 DB</t>
  </si>
  <si>
    <t>2135266479</t>
  </si>
  <si>
    <t>Příčka ze sádrokartonových desek s nosnou konstrukcí z jednoduchých ocelových profilů UW, CW dvojitě opláštěná deskami standardními A tl. 2 x 12,5 mm, EI 60, příčka tl. 150 mm, profil 100 TI tl. 100 mm, Rw 55 dB</t>
  </si>
  <si>
    <t>"1.NP" -(2,01*2,22+3,04*2,22+2,045*2,22)</t>
  </si>
  <si>
    <t>1203</t>
  </si>
  <si>
    <t>763111717</t>
  </si>
  <si>
    <t>SDK příčka základní penetrační nátěr</t>
  </si>
  <si>
    <t>1846358271</t>
  </si>
  <si>
    <t>Příčka ze sádrokartonových desek ostatní konstrukce a práce na příčkách ze sádrokartonových desek základní penetrační nátěr</t>
  </si>
  <si>
    <t>"1.NP" SDK6_R2</t>
  </si>
  <si>
    <t>1204</t>
  </si>
  <si>
    <t>763121441.R02</t>
  </si>
  <si>
    <t>SDK stěna předsazená instalační tl 150 mm profil CW+UW 50 deska 2xH2 12,5 mm bez TI</t>
  </si>
  <si>
    <t>-473511627</t>
  </si>
  <si>
    <t>Stěna předsazená instalační ze sádrokartonových desek s nosnou konstrukcí z ocelových profilů CW, UW dvojitě opláštěná deskou impregnovanou H2 tl. 12,5 mm vč. horního záklopu a výztužných profilů, bez TI stěna tl. 150 mm, profil 50</t>
  </si>
  <si>
    <t>"SDK2"</t>
  </si>
  <si>
    <t>"1.NP sociálky" -5,3*4,4</t>
  </si>
  <si>
    <t>1206</t>
  </si>
  <si>
    <t>763121441.R03</t>
  </si>
  <si>
    <t>SDK stěna předsazená instalační tl 175 mm profil CW+UW 50 deska 2xH2 12,5 mm bez TI</t>
  </si>
  <si>
    <t>-1814325067</t>
  </si>
  <si>
    <t>Stěna předsazená instalační ze sádrokartonových desek s nosnou konstrukcí z ocelových profilů CW, UW dvojitě opláštěná deskou impregnovanou H2 tl. 12,5 mm vč. horního záklopu a výztužných profilů, bez TI stěna tl. 175 mm, profil 50</t>
  </si>
  <si>
    <t>"SDK4</t>
  </si>
  <si>
    <t>"1.NP" -(2,57-0,325+0,15)*4,4</t>
  </si>
  <si>
    <t>"přípočet R2</t>
  </si>
  <si>
    <t>"1.NP spociálky" (1,2+3,21)*4,4</t>
  </si>
  <si>
    <t>1205</t>
  </si>
  <si>
    <t>763121465.R01</t>
  </si>
  <si>
    <t>SDK instalační předsazená tl 225 mm profil CW+UW 50 desky 2xH2 12,5 vč. záklopu</t>
  </si>
  <si>
    <t>1876674613</t>
  </si>
  <si>
    <t>Stěna instalační předsazená ze sádrokartonových desek s nosnou konstrukcí z ocelových profilů CW, UW dvojitě opláštěná deskami impregnovanými H2 tl. 2 x 12,5 mm vč. záklopu a výztužných profilů, bez TI stěna tl. 225 mm, profil 50 min. á 600 mm</t>
  </si>
  <si>
    <t>"SDK1 a SDK3"</t>
  </si>
  <si>
    <t>"1.NP sociálky" -(1,25+1,8+1,8+1,0)*4,4-(0,9*2+1,0*2+1,0+0,8)*1,2</t>
  </si>
  <si>
    <t>"1.NP sociálky" (2,1+5,15+1,1+1,0+0,7+0,4+0,6)*4,4+(2,1+1,0+0,8+2,23)*1,2</t>
  </si>
  <si>
    <t>"1.NP bankovamt" 1,1*3,3*2</t>
  </si>
  <si>
    <t>"1.NP, 1.1.73b" 0,95*4,1</t>
  </si>
  <si>
    <t>1213</t>
  </si>
  <si>
    <t>763121751</t>
  </si>
  <si>
    <t>Příplatek k SDK stěně předsazené za plochu do 6 m2 jednotlivě</t>
  </si>
  <si>
    <t>1350937121</t>
  </si>
  <si>
    <t>Stěna předsazená ze sádrokartonových desek Příplatek k cenám za plochu do 6 m2 jednotlivě</t>
  </si>
  <si>
    <t>"1.NP, 1.2.22, SDK10" SDK10_R2</t>
  </si>
  <si>
    <t>1214</t>
  </si>
  <si>
    <t>763121761</t>
  </si>
  <si>
    <t>Příplatek k SDK stěně předsazené za rovinnost kvality Q3</t>
  </si>
  <si>
    <t>2032599334</t>
  </si>
  <si>
    <t>Stěna předsazená ze sádrokartonových desek Příplatek k cenám za rovinnost kvality speciální tmelení kvality Q3</t>
  </si>
  <si>
    <t>1211</t>
  </si>
  <si>
    <t>763122411</t>
  </si>
  <si>
    <t>SDK stěna šachtová tl 75 mm profil CW+UW 50 desky 2xDF 12,5 bez TI EI 30</t>
  </si>
  <si>
    <t>-81843387</t>
  </si>
  <si>
    <t>Stěna šachtová ze sádrokartonových desek s nosnou konstrukcí z ocelových profilů CW, UW dvojitě opláštěná deskami protipožárními DF tl. 2 x 12,5 mm, bez TI, EI 30, stěna tl. 75 mm, profil 50</t>
  </si>
  <si>
    <t>Poznámka k položce:_x000d_
šachtová stěna dle popisu SDK10</t>
  </si>
  <si>
    <t>"1.NP, 1.2.22, SDK10" 1,1*3,0</t>
  </si>
  <si>
    <t>333</t>
  </si>
  <si>
    <t>763131414</t>
  </si>
  <si>
    <t>SDK podhled desky 1xA 15 bez TI dvouvrstvá spodní kce profil CD+UD</t>
  </si>
  <si>
    <t>-1812002087</t>
  </si>
  <si>
    <t>Podhled ze sádrokartonových desek dvouvrstvá zavěšená spodní konstrukce z ocelových profilů CD, UD jednoduše opláštěná deskou standardní A, tl. 15 mm, bez TI</t>
  </si>
  <si>
    <t>Poznámka k položce:_x000d_
Jednotková cena vč. revizních dvířek v rozsahu, dl. zavěšení a provedení dle PD</t>
  </si>
  <si>
    <t>"odpočet DVZ" -84,92</t>
  </si>
  <si>
    <t>"přípočet R2" 80,9</t>
  </si>
  <si>
    <t>Součet PD01</t>
  </si>
  <si>
    <t>1210</t>
  </si>
  <si>
    <t>763131414.PD01a</t>
  </si>
  <si>
    <t>D+M zdvojeného podhledu OSB + SDK 1xGKBi 1x15 mm s TI tl. 220 mm dvouvrstvá spodní konstrukce z CD+ UD profilů PD01a</t>
  </si>
  <si>
    <t>146748502</t>
  </si>
  <si>
    <t>D+M zdvojeného podhledu z OSB tl. 22 mm na roznášecí rošt á 625 mm kotvený k ocelové konstrukci, oboustrannou páskou přilepena parozábrana pod OSB, zavěšený SDK podhled GKBi 1x15 mm s TI tl. 220 mm na dvouvrstvá spodní konstrukce z CD+ UD profilů dle PD01a</t>
  </si>
  <si>
    <t>Poznámka k položce:_x000d_
dl. zavěšení a provedení dle PD</t>
  </si>
  <si>
    <t>"1.NP, Výpravní hala"</t>
  </si>
  <si>
    <t>"1.1.01, Výpravní hala - zádveří" 54,2</t>
  </si>
  <si>
    <t>Součet PD01a</t>
  </si>
  <si>
    <t>335</t>
  </si>
  <si>
    <t>763131714</t>
  </si>
  <si>
    <t>SDK podhled základní penetrační nátěr</t>
  </si>
  <si>
    <t>1435829829</t>
  </si>
  <si>
    <t>Podhled ze sádrokartonových desek ostatní práce a konstrukce na podhledech ze sádrokartonových desek základní penetrační nátěr</t>
  </si>
  <si>
    <t>337</t>
  </si>
  <si>
    <t>763131771</t>
  </si>
  <si>
    <t>Příplatek k SDK podhledu za rovinnost kvality Q3</t>
  </si>
  <si>
    <t>-29215761</t>
  </si>
  <si>
    <t>Podhled ze sádrokartonových desek Příplatek k cenám za rovinnost kvality speciální tmelení kvality Q3</t>
  </si>
  <si>
    <t>1212</t>
  </si>
  <si>
    <t>763172315.R01</t>
  </si>
  <si>
    <t>Revizní celoplechová instalační dvířka 600x1500 mm do SDK s EI30</t>
  </si>
  <si>
    <t>-2096262902</t>
  </si>
  <si>
    <t>"SDK10" 1</t>
  </si>
  <si>
    <t>343</t>
  </si>
  <si>
    <t>763411111</t>
  </si>
  <si>
    <t>Sanitární příčky do mokrého prostředí, desky s HPL - laminátem tl 19,6 mm</t>
  </si>
  <si>
    <t>-388568600</t>
  </si>
  <si>
    <t>Sanitární příčky vhodné do mokrého prostředí dělící z dřevotřískových desek s HPL-laminátem tl. 19,6 mm</t>
  </si>
  <si>
    <t>Poznámka k položce:_x000d_
Dle specifikace tabulky ostatních výrobků.</t>
  </si>
  <si>
    <t>"sanitární příčky dle tabulky ostatních výrobků, dl. x výška x počet"</t>
  </si>
  <si>
    <t>"J10r" -(0,1+0,7+0,32+0,7+0,1)*2*3</t>
  </si>
  <si>
    <t>"J10s" -(1,55)*2*3</t>
  </si>
  <si>
    <t>"J10t" -(1,78)*2*1</t>
  </si>
  <si>
    <t>"J10u" -(0,1+0,7+0,2+0,7+0,05)*2*1</t>
  </si>
  <si>
    <t>"J11h" -(0,2+0,7+0,285+0,7+0,285+0,7+0,2)*2*1</t>
  </si>
  <si>
    <t>"J10r" (0,1+0,7+0,32+0,7+0,1)*2*2</t>
  </si>
  <si>
    <t>"J10r1" (0,35+0,7+0,38+0,7+0,38+0,7+0,18)*2*1</t>
  </si>
  <si>
    <t>"J10s" (1,75)*2*4</t>
  </si>
  <si>
    <t>"J10t" (1,75)*2*2</t>
  </si>
  <si>
    <t>"J10u" (0,2+0,7+0,28+0,7+0,33+0,7+0,15)*2*1</t>
  </si>
  <si>
    <t>"J11h" (0,2+0,7+0,29+0,7+0,28+0,7+0,2)*2*1</t>
  </si>
  <si>
    <t>344</t>
  </si>
  <si>
    <t>763411121</t>
  </si>
  <si>
    <t>Dveře sanitárních příček, desky s HPL - laminátem tl 19,6 mm, š do 800 mm, v do 2000 mm</t>
  </si>
  <si>
    <t>-1814658206</t>
  </si>
  <si>
    <t>Sanitární příčky vhodné do mokrého prostředí dveře vnitřní do sanitárních příček šířky do 800 mm, výšky do 2 000 mm z dřevotřískových desek s HPL-laminátem včetně nerezového kování tl. 19,6 mm</t>
  </si>
  <si>
    <t>"sanitární příčky dle tabulky ostatních výrobků"</t>
  </si>
  <si>
    <t>"J10r" -2*3</t>
  </si>
  <si>
    <t>"J10u" -2*1</t>
  </si>
  <si>
    <t>"J10r" 2*2</t>
  </si>
  <si>
    <t>"J10r" 3*1</t>
  </si>
  <si>
    <t>"J10u" 3*1</t>
  </si>
  <si>
    <t>345</t>
  </si>
  <si>
    <t>763431R02</t>
  </si>
  <si>
    <t>D+M kazetového rastrového akustického podhledu vč. roštu s viditelnou hranou a příslušenství dle PD02 tabulky podhledových konstrukcí</t>
  </si>
  <si>
    <t>160269265</t>
  </si>
  <si>
    <t>Poznámka k položce:_x000d_
Jednotková cena zahrnuje provedení ukončení podhledu vč. svislé části, odskoky, obklady trámů, provedení prostupů, dilatacím napojení na svislé konstrukce a pod._x000d_
Výměra uvedena jako půdorysný průmět.</t>
  </si>
  <si>
    <t>"odpočet DVZ" -326,87</t>
  </si>
  <si>
    <t>"přípočet R2" 151,4</t>
  </si>
  <si>
    <t>Součet PD02</t>
  </si>
  <si>
    <t>346</t>
  </si>
  <si>
    <t>763431R03</t>
  </si>
  <si>
    <t>D+M kazetového rastrového akustického podhledu vč. roštu s polozapuštěnou hranou a příslušenství dle PD03 tabulky podhledových konstrukcí</t>
  </si>
  <si>
    <t>-1952034623</t>
  </si>
  <si>
    <t>"odpočet DVZ" -366,2</t>
  </si>
  <si>
    <t>"přípočet R2" 522,4</t>
  </si>
  <si>
    <t>Součet PD03</t>
  </si>
  <si>
    <t>349</t>
  </si>
  <si>
    <t>763431R06</t>
  </si>
  <si>
    <t>D+M výškově tvarovaného SDK podhledu s žebry a výškovými odskoky, opláštění z desek standardní A tl. 15 mm, povrchová úprava Q3 vč. penetrace a revizních dvířek dle PD06 tabulky podhledových konstrukcí</t>
  </si>
  <si>
    <t>-1379490452</t>
  </si>
  <si>
    <t>D+M výškově tvarovaného SDK podhledu s žebry a výškovými odskoky, opláštění z desek standardní A tl. 15 mm, povrchová úprava Q3 vč. penetrace, revizních dvířek, otvorů a prostupů dle PD06 tabulky podhledových konstrukcí</t>
  </si>
  <si>
    <t>Poznámka k položce:_x000d_
Výměra uvedena jako půdorysný průmět, r.š. prolamovaného a výškově tvarovaného podhledu zohledněna v jednotkové ceně stejně jako napojení podhledu na svislé konstrukce._x000d_
Podrobný popis PD06 tabulky podhledových konstrukcí.</t>
  </si>
  <si>
    <t>"odpočet DVZ" -765,68</t>
  </si>
  <si>
    <t>"přípoet R2" 1039,2</t>
  </si>
  <si>
    <t>Mezisoučet PD06</t>
  </si>
  <si>
    <t>350</t>
  </si>
  <si>
    <t>763431R07</t>
  </si>
  <si>
    <t>D+M zavěšeného proskleného podhledu vč. konstrukce, lemování, pomocné ocelové konstrukce a záklopu dle PD07 tabulky podhledových konstrukcí</t>
  </si>
  <si>
    <t>-1923682179</t>
  </si>
  <si>
    <t>D+M zavěšeného proskleného podhledu vč. konstrukce, lemování, pomocné ocelové konstrukce a záklopu, revizních dvířek a otvorů dle PD07 tabulky podhledových konstrukcí</t>
  </si>
  <si>
    <t>Poznámka k položce:_x000d_
Výměra uvedena jako půdorysný průmět._x000d_
Podrobný popis PD07 tabulky podhledových konstrukcí.</t>
  </si>
  <si>
    <t>"1.1.55, Čekárna MHD Beroun" -54,02</t>
  </si>
  <si>
    <t>351</t>
  </si>
  <si>
    <t>998763303</t>
  </si>
  <si>
    <t>Přesun hmot tonážní pro sádrokartonové konstrukce v objektech v do 24 m</t>
  </si>
  <si>
    <t>-1773864987</t>
  </si>
  <si>
    <t>Přesun hmot pro konstrukce montované z desek sádrokartonových, sádrovláknitých, cementovláknitých nebo cementových stanovený z hmotnosti přesunovaného materiálu vodorovná dopravní vzdálenost do 50 m v objektech výšky přes 12 do 24 m</t>
  </si>
  <si>
    <t>352</t>
  </si>
  <si>
    <t>998763381</t>
  </si>
  <si>
    <t>Příplatek k přesunu hmot tonážní 763 SDK prováděný bez použití mechanizace</t>
  </si>
  <si>
    <t>-1004393069</t>
  </si>
  <si>
    <t>Přesun hmot pro konstrukce montované z desek sádrokartonových, sádrovláknitých, cementovláknitých nebo cementových Příplatek k cenám za přesun prováděný bez použití mechanizace pro jakoukoliv výšku objektu</t>
  </si>
  <si>
    <t>764</t>
  </si>
  <si>
    <t>Konstrukce klempířské</t>
  </si>
  <si>
    <t>1232</t>
  </si>
  <si>
    <t>764212665R2</t>
  </si>
  <si>
    <t>Oplechování rovné okapové hrany z Al plechu rš 450 mm</t>
  </si>
  <si>
    <t>-1289416970</t>
  </si>
  <si>
    <t>Oplechování střešních prvků z hliníkového plechu okapu okapovým plechem střechy rovné rš 450 mm</t>
  </si>
  <si>
    <t>Poznámka k položce:_x000d_
Výměra je uvedena jako čistá pohledová plocha, resp. délka bez prořezu, ztratného a přesahů. Prořez, ztratné, přesahy a falcované spoje jsou zahrnuty v jednotkové ceně položky._x000d_
Jednotková cena dále zahrnuje veškeré kotvení a kotvící materiál, pomocný a montážní materiál, případné separační vrstvy, dilatace a předepsanou povrchovou úpravu dle PD.</t>
  </si>
  <si>
    <t>"dle tabulky klempířských výrobků, odpočet dle R2"</t>
  </si>
  <si>
    <t>"K44" -23</t>
  </si>
  <si>
    <t>355</t>
  </si>
  <si>
    <t>764218631</t>
  </si>
  <si>
    <t>Oplechování rovné římsy celoplošně lepené z Pz s upraveným povrchem rš přes 670 mm</t>
  </si>
  <si>
    <t>1855466253</t>
  </si>
  <si>
    <t>Oplechování říms a ozdobných prvků z pozinkovaného plechu s povrchovou úpravou rovných, bez rohů celoplošně lepené přes rš 670 mm</t>
  </si>
  <si>
    <t>"dle tabulky klempířských výrobků, dl. x rš., odpočet dle R2"</t>
  </si>
  <si>
    <t>"K37" -2,6*1,42</t>
  </si>
  <si>
    <t>"K36" -2,1*1,49</t>
  </si>
  <si>
    <t>"K38" -2,6*1,42</t>
  </si>
  <si>
    <t>"K39" -2,5*1,42</t>
  </si>
  <si>
    <t>"K46" -2,2*1,41</t>
  </si>
  <si>
    <t>1178</t>
  </si>
  <si>
    <t>764228425</t>
  </si>
  <si>
    <t>Oplechování římsy rovné celoplošně lepené z Al plechu rš 400 mm</t>
  </si>
  <si>
    <t>-963653363</t>
  </si>
  <si>
    <t>Oplechování říms a ozdobných prvků z hliníkového plechu rovných, bez rohů celoplošně lepené rš 400 mm</t>
  </si>
  <si>
    <t>Poznámka k položce:_x000d_
AL plech tl. 0,6 mm</t>
  </si>
  <si>
    <t>"K66" 1035,5</t>
  </si>
  <si>
    <t>361</t>
  </si>
  <si>
    <t>764228431R2</t>
  </si>
  <si>
    <t>Dilatační lišta z pozink plechu s povrchovou úpravou, mech. kotvená, rš. 140 mm vč. utěsnění trvale pružným tmelem</t>
  </si>
  <si>
    <t>1337608719</t>
  </si>
  <si>
    <t>"K37" -2,6</t>
  </si>
  <si>
    <t>"K36" -2,1</t>
  </si>
  <si>
    <t>"K38" -2,6</t>
  </si>
  <si>
    <t>"K39" -2,5</t>
  </si>
  <si>
    <t>"K46" -2,2</t>
  </si>
  <si>
    <t>1235</t>
  </si>
  <si>
    <t>764228431R5</t>
  </si>
  <si>
    <t>Krycí lišta z pozink plechu s povrchovou úpravou, mech. kotvená, rš. 320 mm vč. utěsnění trvale pružným tmelem</t>
  </si>
  <si>
    <t>770679542</t>
  </si>
  <si>
    <t>Poznámka k položce:_x000d_
tl. plechu min. 0,6 mm</t>
  </si>
  <si>
    <t>"K43" 99</t>
  </si>
  <si>
    <t>369</t>
  </si>
  <si>
    <t>998764103</t>
  </si>
  <si>
    <t>Přesun hmot tonážní pro konstrukce klempířské v objektech v do 24 m</t>
  </si>
  <si>
    <t>-378613630</t>
  </si>
  <si>
    <t>Přesun hmot pro konstrukce klempířské stanovený z hmotnosti přesunovaného materiálu vodorovná dopravní vzdálenost do 50 m v objektech výšky přes 12 do 24 m</t>
  </si>
  <si>
    <t>370</t>
  </si>
  <si>
    <t>998764181</t>
  </si>
  <si>
    <t>Příplatek k přesunu hmot tonážní 764 prováděný bez použití mechanizace</t>
  </si>
  <si>
    <t>-234186162</t>
  </si>
  <si>
    <t>Přesun hmot pro konstrukce klempířské stanovený z hmotnosti přesunovaného materiálu Příplatek k cenám za přesun prováděný bez použití mechanizace pro jakoukoliv výšku objektu</t>
  </si>
  <si>
    <t>766</t>
  </si>
  <si>
    <t>Konstrukce truhlářské</t>
  </si>
  <si>
    <t>385</t>
  </si>
  <si>
    <t>76662RW.15</t>
  </si>
  <si>
    <t>D+M otvorové výplně z plast. profilů vč. příslušenství dle specifikace W.15 tabulky oken</t>
  </si>
  <si>
    <t>kpl</t>
  </si>
  <si>
    <t>-997496268</t>
  </si>
  <si>
    <t>Poznámka k položce:_x000d_
V jednotkové ceně je zahrnuto kotvení vč. kotvícího a montážního materiálu, provedení vnitřní a vnější připojovací spáry vč. dodávky materiálu, statický výpočet zasklení, doplňující, osazovací a připojovací profily vč. těsnění, kování, příslušenství dle tech. specifikace tabulky oken, zaměření a dílenská dokumentace vč. projednání a odsouhlasení, 2D teplotní model a vnitřní parapety vč. příslušenství, lišt a zednické přípravy podkladu, prořez a přesahy dodávaného materiálu.</t>
  </si>
  <si>
    <t>"odpočet DVZ" -4</t>
  </si>
  <si>
    <t>1155</t>
  </si>
  <si>
    <t>76662RW.15a</t>
  </si>
  <si>
    <t>D+M otvorové výplně (nestejnoměrná šířka křídel) z plast. profilů vč. příslušenství dle specifikace W.15 tabulky oken</t>
  </si>
  <si>
    <t>524591275</t>
  </si>
  <si>
    <t>"přípočet R2" 6</t>
  </si>
  <si>
    <t>387</t>
  </si>
  <si>
    <t>76662RW.17</t>
  </si>
  <si>
    <t>D+M otvorové výplně z plast. profilů vč. příslušenství dle specifikace W.17 tabulky oken</t>
  </si>
  <si>
    <t>-1519396569</t>
  </si>
  <si>
    <t>399</t>
  </si>
  <si>
    <t>76662RW.34</t>
  </si>
  <si>
    <t>D+M otvorové výplně z plast. profilů vč. příslušenství dle specifikace W.34 tabulky oken</t>
  </si>
  <si>
    <t>-1284064612</t>
  </si>
  <si>
    <t>1078</t>
  </si>
  <si>
    <t>766660717</t>
  </si>
  <si>
    <t>Montáž dveřních křídel samozavírače na ocelovou zárubeň</t>
  </si>
  <si>
    <t>1376518846</t>
  </si>
  <si>
    <t>Montáž dveřních doplňků samozavírače na zárubeň ocelovou</t>
  </si>
  <si>
    <t>Poznámka k položce:_x000d_
jednotková cena zahrnuje i případnou montáž koordinátoru u 2k dveří s 2C dle popisu v tabulce dveří</t>
  </si>
  <si>
    <t>C2*2</t>
  </si>
  <si>
    <t>1079</t>
  </si>
  <si>
    <t>54917251</t>
  </si>
  <si>
    <t xml:space="preserve">dveřní samozavírače s vačkovou technologií,  rozsah sil EN1-4, funkce back-check, požární certifikace dle EN 1154 a EN 1158, C3 dle ČSN 73 0810 </t>
  </si>
  <si>
    <t>918158792</t>
  </si>
  <si>
    <t>"doplnění samozavírače"</t>
  </si>
  <si>
    <t>"D1003" 1</t>
  </si>
  <si>
    <t>"D1009" 1</t>
  </si>
  <si>
    <t>"D1013" 1</t>
  </si>
  <si>
    <t>"D1016" 1</t>
  </si>
  <si>
    <t>"D1019" 1</t>
  </si>
  <si>
    <t>"D1024" 1</t>
  </si>
  <si>
    <t>"D1025" 1</t>
  </si>
  <si>
    <t>"D1029" 1</t>
  </si>
  <si>
    <t>"D1034" 1</t>
  </si>
  <si>
    <t>"D1038" 1</t>
  </si>
  <si>
    <t>"D1041" 1</t>
  </si>
  <si>
    <t>"D1042" 1</t>
  </si>
  <si>
    <t>"D1043" 1</t>
  </si>
  <si>
    <t>"D1059" 1</t>
  </si>
  <si>
    <t>"D1060" 1</t>
  </si>
  <si>
    <t>"D1061" 1</t>
  </si>
  <si>
    <t>"D1062" 1</t>
  </si>
  <si>
    <t>"D1063" 1</t>
  </si>
  <si>
    <t>"D1063.1" 1</t>
  </si>
  <si>
    <t>"D1078" 1</t>
  </si>
  <si>
    <t>"D1080" 1</t>
  </si>
  <si>
    <t>"D1081" 1</t>
  </si>
  <si>
    <t>"D1083" 1</t>
  </si>
  <si>
    <t>"D1085" 1</t>
  </si>
  <si>
    <t>"D1104" 1</t>
  </si>
  <si>
    <t>"D1109" 1</t>
  </si>
  <si>
    <t>"D1110" 1</t>
  </si>
  <si>
    <t>"D1124" 1</t>
  </si>
  <si>
    <t>"D1126" 1</t>
  </si>
  <si>
    <t>"D1163" 1</t>
  </si>
  <si>
    <t>"D1197" 1</t>
  </si>
  <si>
    <t>"D1198" 1</t>
  </si>
  <si>
    <t>1102</t>
  </si>
  <si>
    <t>54917252</t>
  </si>
  <si>
    <t xml:space="preserve">dveřní samozavírače s vačkovou technologií,  rozsah sil EN1-4, funkce back-check, požární konzole s integrovaným mechanickým koordinátorem pro dvoukřídlé dveře, požární certifikace dle EN 1154 a EN 1158, C3 dle ČSN 73 0810 </t>
  </si>
  <si>
    <t>soubor</t>
  </si>
  <si>
    <t>612602938</t>
  </si>
  <si>
    <t>"D1077" 1</t>
  </si>
  <si>
    <t>"D1098" 1</t>
  </si>
  <si>
    <t>"D1113" 1</t>
  </si>
  <si>
    <t>"D1114" 1</t>
  </si>
  <si>
    <t>"D1122" 1</t>
  </si>
  <si>
    <t>"D1177" 1</t>
  </si>
  <si>
    <t>"D1178" 1</t>
  </si>
  <si>
    <t>"D1179" 1</t>
  </si>
  <si>
    <t>"D1180" 1</t>
  </si>
  <si>
    <t>1083</t>
  </si>
  <si>
    <t>766660720</t>
  </si>
  <si>
    <t>Osazení větrací mřížky s vyříznutím otvoru</t>
  </si>
  <si>
    <t>444440175</t>
  </si>
  <si>
    <t>Montáž dveřních doplňků větrací mřížky s vyříznutím otvoru</t>
  </si>
  <si>
    <t>1084</t>
  </si>
  <si>
    <t>55341423</t>
  </si>
  <si>
    <t>dveřní větrací mřížka 500/200 mm dle tabulky dveří</t>
  </si>
  <si>
    <t>pár</t>
  </si>
  <si>
    <t>-736306714</t>
  </si>
  <si>
    <t>"D1026" 1</t>
  </si>
  <si>
    <t>"D1066" 1</t>
  </si>
  <si>
    <t>"D1070" 1</t>
  </si>
  <si>
    <t>1085</t>
  </si>
  <si>
    <t>55341424</t>
  </si>
  <si>
    <t>dveřní větrací mřížka 450/130 mm dle tabulky dveří</t>
  </si>
  <si>
    <t>-553069981</t>
  </si>
  <si>
    <t>"D1027" 1</t>
  </si>
  <si>
    <t>"D1028" 1</t>
  </si>
  <si>
    <t>"D1067" 1</t>
  </si>
  <si>
    <t>"D1071" 1</t>
  </si>
  <si>
    <t>"D1073" 1</t>
  </si>
  <si>
    <t>1093</t>
  </si>
  <si>
    <t>55341435</t>
  </si>
  <si>
    <t>dveřní větrací mřížka 350/130 mm dle tabulky dveří</t>
  </si>
  <si>
    <t>-1130619205</t>
  </si>
  <si>
    <t>"D1044" 1</t>
  </si>
  <si>
    <t>"D1068" 1</t>
  </si>
  <si>
    <t>"D1069" 1</t>
  </si>
  <si>
    <t>"D1072" 1</t>
  </si>
  <si>
    <t>"D1074" 1</t>
  </si>
  <si>
    <t>"D7075" 1</t>
  </si>
  <si>
    <t>"D7076" 1</t>
  </si>
  <si>
    <t>538</t>
  </si>
  <si>
    <t>766R00138</t>
  </si>
  <si>
    <t xml:space="preserve">D+M dveří vč. zárubně, kování, příslušenství a povrchové úpravy dle D1005  tabulky dveří</t>
  </si>
  <si>
    <t>-1261538593</t>
  </si>
  <si>
    <t>D+M dveří vč. zárubně, kování, příslušenství a povrchové úpravy dle D1005 tabulky dveří</t>
  </si>
  <si>
    <t>1080</t>
  </si>
  <si>
    <t>766R00137a</t>
  </si>
  <si>
    <t xml:space="preserve">D+M dveří HPL s úpravou do vlhka vč. zárubně, WC kování, příslušenství a povrchové úpravy dle D1005  tabulky dveří R2</t>
  </si>
  <si>
    <t>870996272</t>
  </si>
  <si>
    <t>D+M dveří HPL s úpravou do vlhka vč. zárubně, WC kování, příslušenství a povrchové úpravy dle D1005 tabulky dveří R2</t>
  </si>
  <si>
    <t>Poznámka k položce:_x000d_
jednotková cena nezahrnuje případný samozavírač a větrací mřížku (viz. samostatná dodávka a montáž), cena zahrnuje pouze případnou přípravu</t>
  </si>
  <si>
    <t>553</t>
  </si>
  <si>
    <t>766R00153</t>
  </si>
  <si>
    <t xml:space="preserve">D+M dveří vč. zárubně, kování, příslušenství a povrchové úpravy dle D1020  tabulky dveří</t>
  </si>
  <si>
    <t>-1423637903</t>
  </si>
  <si>
    <t>D+M dveří vč. zárubně, kování, příslušenství a povrchové úpravy dle D1020 tabulky dveří</t>
  </si>
  <si>
    <t>1081</t>
  </si>
  <si>
    <t>766R00153a</t>
  </si>
  <si>
    <t xml:space="preserve">D+M dveří dřevěných HPL vč. ocelové zárubně, kování, příslušenství a povrchové úpravy dle D1020  tabulky dveří R2</t>
  </si>
  <si>
    <t>-1668006798</t>
  </si>
  <si>
    <t>D+M dveří dřevěných HPL vč. ocelové zárubně, kování, příslušenství a povrchové úpravy dle D1020 tabulky dveří R2</t>
  </si>
  <si>
    <t>554</t>
  </si>
  <si>
    <t>766R00154</t>
  </si>
  <si>
    <t xml:space="preserve">D+M dveří vč. zárubně, kování, příslušenství a povrchové úpravy dle D1021  tabulky dveří</t>
  </si>
  <si>
    <t>1669676887</t>
  </si>
  <si>
    <t>D+M dveří vč. zárubně, kování, příslušenství a povrchové úpravy dle D1021 tabulky dveří</t>
  </si>
  <si>
    <t>1082</t>
  </si>
  <si>
    <t>766R00154a</t>
  </si>
  <si>
    <t xml:space="preserve">D+M dveří dřevěných HPL vč. ocelové zárubně, kování, příslušenství a povrchové úpravy dle D1021  tabulky dveří R2</t>
  </si>
  <si>
    <t>-886115712</t>
  </si>
  <si>
    <t>D+M dveří dřevěných HPL vč. ocelové zárubně, kování, příslušenství a povrchové úpravy dle D1021 tabulky dveří R2</t>
  </si>
  <si>
    <t>561</t>
  </si>
  <si>
    <t>766R00161</t>
  </si>
  <si>
    <t xml:space="preserve">D+M dveří vč. zárubně, kování, příslušenství a povrchové úpravy dle D1028  tabulky dveří</t>
  </si>
  <si>
    <t>1790130708</t>
  </si>
  <si>
    <t>D+M dveří vč. zárubně, kování, příslušenství a povrchové úpravy dle D1028 tabulky dveří</t>
  </si>
  <si>
    <t>1086</t>
  </si>
  <si>
    <t>766R00161a</t>
  </si>
  <si>
    <t xml:space="preserve">D+M dveří 80/197 cm vč. zárubně, kování, příslušenství a povrchové úpravy dle D1028  tabulky dveří R2</t>
  </si>
  <si>
    <t>335247258</t>
  </si>
  <si>
    <t>D+M dveří 80/197 cm vč. zárubně, kování, příslušenství a povrchové úpravy dle D1028 tabulky dveří R2</t>
  </si>
  <si>
    <t>562</t>
  </si>
  <si>
    <t>766R00162</t>
  </si>
  <si>
    <t xml:space="preserve">D+M dveří vč. zárubně, kování, příslušenství a povrchové úpravy dle D1029  tabulky dveří</t>
  </si>
  <si>
    <t>-1048525084</t>
  </si>
  <si>
    <t>D+M dveří vč. zárubně, kování, příslušenství a povrchové úpravy dle D1029 tabulky dveří</t>
  </si>
  <si>
    <t>1087</t>
  </si>
  <si>
    <t>766R00162a</t>
  </si>
  <si>
    <t xml:space="preserve">D+M dveří 90/197 cm s PO vč. zárubně, kování, příslušenství a povrchové úpravy dle D1029  tabulky dveří R2</t>
  </si>
  <si>
    <t>1727325457</t>
  </si>
  <si>
    <t>D+M dveří 90/197 cm s PO vč. zárubně, kování, příslušenství a povrchové úpravy dle D1029 tabulky dveří R2</t>
  </si>
  <si>
    <t>564</t>
  </si>
  <si>
    <t>766R00164</t>
  </si>
  <si>
    <t xml:space="preserve">D+M prosklené stěny vč. dveří, zárubně, kování, příslušenství a povrchové úpravy dle D1031  tabulky dveří</t>
  </si>
  <si>
    <t>1746437602</t>
  </si>
  <si>
    <t>D+M prosklené stěny vč. dveří, zárubně, kování, příslušenství a povrchové úpravy dle D1031 tabulky dveří</t>
  </si>
  <si>
    <t>566</t>
  </si>
  <si>
    <t>766R00166</t>
  </si>
  <si>
    <t xml:space="preserve">D+M dveří vč. zárubně, kování, příslušenství a povrchové úpravy dle D1033  tabulky dveří</t>
  </si>
  <si>
    <t>-1801913325</t>
  </si>
  <si>
    <t>D+M dveří vč. zárubně, kování, příslušenství a povrchové úpravy dle D1033 tabulky dveří</t>
  </si>
  <si>
    <t>567</t>
  </si>
  <si>
    <t>766R00166.1</t>
  </si>
  <si>
    <t>D+M dveří vč. zárubně, kování, příslušenství a povrchové úpravy dle D1033.1 tabulky dveří</t>
  </si>
  <si>
    <t>24619579</t>
  </si>
  <si>
    <t>1089</t>
  </si>
  <si>
    <t>766R00166.1a</t>
  </si>
  <si>
    <t>D+M dveří bez PO vč. zárubně, kování, příslušenství a povrchové úpravy dle D1033.1 tabulky dveří R2</t>
  </si>
  <si>
    <t>596484798</t>
  </si>
  <si>
    <t>1088</t>
  </si>
  <si>
    <t>766R00166a</t>
  </si>
  <si>
    <t xml:space="preserve">D+M dveří bez PO vč. zárubně, kování, příslušenství a povrchové úpravy dle D1033  tabulky dveří R2</t>
  </si>
  <si>
    <t>-1504719294</t>
  </si>
  <si>
    <t>D+M dveří bez PO vč. zárubně, kování, příslušenství a povrchové úpravy dle D1033 tabulky dveří R2</t>
  </si>
  <si>
    <t>571</t>
  </si>
  <si>
    <t>766R00170</t>
  </si>
  <si>
    <t xml:space="preserve">D+M dveří vč. zárubně, kování, příslušenství a povrchové úpravy dle D1037  tabulky dveří</t>
  </si>
  <si>
    <t>-1037712732</t>
  </si>
  <si>
    <t>D+M dveří vč. zárubně, kování, příslušenství a povrchové úpravy dle D1037 tabulky dveří</t>
  </si>
  <si>
    <t>1090</t>
  </si>
  <si>
    <t>766R00170a</t>
  </si>
  <si>
    <t xml:space="preserve">D+M dveří do vlhka vč. zárubně, kování, příslušenství a povrchové úpravy dle D1037  tabulky dveří R2</t>
  </si>
  <si>
    <t>456424478</t>
  </si>
  <si>
    <t>D+M dveří do vlhka vč. zárubně, kování, příslušenství a povrchové úpravy dle D1037 tabulky dveří R2</t>
  </si>
  <si>
    <t>572</t>
  </si>
  <si>
    <t>766R00171</t>
  </si>
  <si>
    <t xml:space="preserve">D+M dveří vč. zárubně, kování, příslušenství a povrchové úpravy dle D1038  tabulky dveří</t>
  </si>
  <si>
    <t>-393337246</t>
  </si>
  <si>
    <t>D+M dveří vč. zárubně, kování, příslušenství a povrchové úpravy dle D1038 tabulky dveří</t>
  </si>
  <si>
    <t>1091</t>
  </si>
  <si>
    <t>766R00171a</t>
  </si>
  <si>
    <t xml:space="preserve">D+M dveří HPL a PO vč. ocelové zárubně, kování, příslušenství a povrchové úpravy dle D1038  tabulky dveří R2</t>
  </si>
  <si>
    <t>1917425747</t>
  </si>
  <si>
    <t>D+M dveří HPL a PO vč. ocelové zárubně, kování, příslušenství a povrchové úpravy dle D1038 tabulky dveří R2</t>
  </si>
  <si>
    <t>575</t>
  </si>
  <si>
    <t>766R00174</t>
  </si>
  <si>
    <t xml:space="preserve">D+M dveří vč. zárubně, kování, příslušenství a povrchové úpravy dle D1041  tabulky dveří</t>
  </si>
  <si>
    <t>1022471557</t>
  </si>
  <si>
    <t>D+M dveří vč. zárubně, kování, příslušenství a povrchové úpravy dle D1041 tabulky dveří</t>
  </si>
  <si>
    <t>1092</t>
  </si>
  <si>
    <t>766R00174a</t>
  </si>
  <si>
    <t xml:space="preserve">D+M HPL dveří 90/197 cm vč. zárubně, kování, příslušenství a povrchové úpravy dle D1041  tabulky dveří R2</t>
  </si>
  <si>
    <t>300942856</t>
  </si>
  <si>
    <t>D+M HPL dveří 90/197 cm vč. zárubně, kování, příslušenství a povrchové úpravy dle D1041 tabulky dveří R2</t>
  </si>
  <si>
    <t>577</t>
  </si>
  <si>
    <t>766R00176</t>
  </si>
  <si>
    <t xml:space="preserve">D+M dveří vč. zárubně, kování, příslušenství a povrchové úpravy dle D1043  tabulky dveří</t>
  </si>
  <si>
    <t>-2122570770</t>
  </si>
  <si>
    <t>D+M dveří vč. zárubně, kování, příslušenství a povrchové úpravy dle D1043 tabulky dveří</t>
  </si>
  <si>
    <t>1094</t>
  </si>
  <si>
    <t>766R00176a</t>
  </si>
  <si>
    <t xml:space="preserve">D+M dveří vč. zárubně, kování, příslušenství a povrchové úpravy dle D1043  tabulky dveří R2</t>
  </si>
  <si>
    <t>1570613873</t>
  </si>
  <si>
    <t>D+M dveří vč. zárubně, kování, příslušenství a povrchové úpravy dle D1043 tabulky dveří R2</t>
  </si>
  <si>
    <t>1095</t>
  </si>
  <si>
    <t>766R00177a</t>
  </si>
  <si>
    <t xml:space="preserve">D+M dveří vč. zárubně, kování, příslušenství a povrchové úpravy dle D1044  tabulky dveří R2</t>
  </si>
  <si>
    <t>306250698</t>
  </si>
  <si>
    <t>D+M dveří vč. zárubně, kování, příslušenství a povrchové úpravy dle D1044 tabulky dveří R2</t>
  </si>
  <si>
    <t>578</t>
  </si>
  <si>
    <t>766R00178</t>
  </si>
  <si>
    <t xml:space="preserve">D+M dveří vč. zárubně, kování, příslušenství a povrchové úpravy dle D1045  tabulky dveří</t>
  </si>
  <si>
    <t>-1145684989</t>
  </si>
  <si>
    <t>D+M dveří vč. zárubně, kování, příslušenství a povrchové úpravy dle D1045 tabulky dveří</t>
  </si>
  <si>
    <t>579</t>
  </si>
  <si>
    <t>766R00179</t>
  </si>
  <si>
    <t xml:space="preserve">D+M dveří vč. zárubně, kování, příslušenství a povrchové úpravy dle D1046  tabulky dveří</t>
  </si>
  <si>
    <t>-1557382163</t>
  </si>
  <si>
    <t>D+M dveří vč. zárubně, kování, příslušenství a povrchové úpravy dle D1046 tabulky dveří</t>
  </si>
  <si>
    <t>580</t>
  </si>
  <si>
    <t>766R00181</t>
  </si>
  <si>
    <t xml:space="preserve">D+M dveří vč. zárubně, kování, příslušenství a povrchové úpravy dle D1048  tabulky dveří</t>
  </si>
  <si>
    <t>-1865618762</t>
  </si>
  <si>
    <t>D+M dveří vč. zárubně, kování, příslušenství a povrchové úpravy dle D1048 tabulky dveří</t>
  </si>
  <si>
    <t>581</t>
  </si>
  <si>
    <t>766R00182</t>
  </si>
  <si>
    <t xml:space="preserve">D+M dveří vč. zárubně, kování, příslušenství a povrchové úpravy dle D1049  tabulky dveří</t>
  </si>
  <si>
    <t>936958507</t>
  </si>
  <si>
    <t>D+M dveří vč. zárubně, kování, příslušenství a povrchové úpravy dle D1049 tabulky dveří</t>
  </si>
  <si>
    <t>582</t>
  </si>
  <si>
    <t>766R00183</t>
  </si>
  <si>
    <t xml:space="preserve">D+M dveří vč. zárubně, kování, příslušenství a povrchové úpravy dle D1050  tabulky dveří</t>
  </si>
  <si>
    <t>-1165529893</t>
  </si>
  <si>
    <t>D+M dveří vč. zárubně, kování, příslušenství a povrchové úpravy dle D1050 tabulky dveří</t>
  </si>
  <si>
    <t>583</t>
  </si>
  <si>
    <t>766R00184</t>
  </si>
  <si>
    <t xml:space="preserve">D+M dveří vč. zárubně, kování, příslušenství a povrchové úpravy dle D1051  tabulky dveří</t>
  </si>
  <si>
    <t>1567385398</t>
  </si>
  <si>
    <t>D+M dveří vč. zárubně, kování, příslušenství a povrchové úpravy dle D1051 tabulky dveří</t>
  </si>
  <si>
    <t>584</t>
  </si>
  <si>
    <t>766R00185</t>
  </si>
  <si>
    <t xml:space="preserve">D+M dveří vč. zárubně, kování, příslušenství a povrchové úpravy dle D1052  tabulky dveří</t>
  </si>
  <si>
    <t>-1501267250</t>
  </si>
  <si>
    <t>D+M dveří vč. zárubně, kování, příslušenství a povrchové úpravy dle D1052 tabulky dveří</t>
  </si>
  <si>
    <t>585</t>
  </si>
  <si>
    <t>766R00186</t>
  </si>
  <si>
    <t xml:space="preserve">D+M dveří vč. zárubně, kování, příslušenství a povrchové úpravy dle D1053  tabulky dveří</t>
  </si>
  <si>
    <t>1940589645</t>
  </si>
  <si>
    <t>D+M dveří vč. zárubně, kování, příslušenství a povrchové úpravy dle D1053 tabulky dveří</t>
  </si>
  <si>
    <t>588</t>
  </si>
  <si>
    <t>766R00189</t>
  </si>
  <si>
    <t xml:space="preserve">D+M dveří vč. zárubně, kování, příslušenství a povrchové úpravy dle D1056  tabulky dveří</t>
  </si>
  <si>
    <t>-916387360</t>
  </si>
  <si>
    <t>D+M dveří vč. zárubně, kování, příslušenství a povrchové úpravy dle D1056 tabulky dveří</t>
  </si>
  <si>
    <t>589</t>
  </si>
  <si>
    <t>766R00190</t>
  </si>
  <si>
    <t xml:space="preserve">D+M dveří vč. zárubně, kování, příslušenství a povrchové úpravy dle D1057  tabulky dveří</t>
  </si>
  <si>
    <t>1371506851</t>
  </si>
  <si>
    <t>D+M dveří vč. zárubně, kování, příslušenství a povrchové úpravy dle D1057 tabulky dveří</t>
  </si>
  <si>
    <t>590</t>
  </si>
  <si>
    <t>766R00190.1</t>
  </si>
  <si>
    <t xml:space="preserve">D+M dveří vč. zárubně, kování, příslušenství a povrchové úpravy dle D1057.1  tabulky dveří</t>
  </si>
  <si>
    <t>-674256505</t>
  </si>
  <si>
    <t>D+M dveří vč. zárubně, kování, příslušenství a povrchové úpravy dle D1057.1 tabulky dveří</t>
  </si>
  <si>
    <t>592</t>
  </si>
  <si>
    <t>766R00192</t>
  </si>
  <si>
    <t xml:space="preserve">D+M dveří vč. zárubně, kování, příslušenství a povrchové úpravy dle D1058.1  tabulky dveří</t>
  </si>
  <si>
    <t>-425558865</t>
  </si>
  <si>
    <t>D+M dveří vč. zárubně, kování, příslušenství a povrchové úpravy dle D1058.1 tabulky dveří</t>
  </si>
  <si>
    <t>593</t>
  </si>
  <si>
    <t>766R00193</t>
  </si>
  <si>
    <t xml:space="preserve">D+M dveří vč. zárubně, kování, příslušenství a povrchové úpravy dle D1059  tabulky dveří</t>
  </si>
  <si>
    <t>-908671374</t>
  </si>
  <si>
    <t>D+M dveří vč. zárubně, kování, příslušenství a povrchové úpravy dle D1059 tabulky dveří</t>
  </si>
  <si>
    <t>1096</t>
  </si>
  <si>
    <t>766R00193a</t>
  </si>
  <si>
    <t xml:space="preserve">D+M HPL dveří 100/197 cm s PO vč. zárubně, kování, příslušenství a povrchové úpravy dle D1059  tabulky dveří R2</t>
  </si>
  <si>
    <t>935170297</t>
  </si>
  <si>
    <t>D+M HPL dveří 100/197 cm s PO vč. zárubně, kování, příslušenství a povrchové úpravy dle D1059 tabulky dveří R2</t>
  </si>
  <si>
    <t>594</t>
  </si>
  <si>
    <t>766R00194</t>
  </si>
  <si>
    <t xml:space="preserve">D+M dveří vč. zárubně, kování, příslušenství a povrchové úpravy dle D1060  tabulky dveří</t>
  </si>
  <si>
    <t>1807425655</t>
  </si>
  <si>
    <t>D+M dveří vč. zárubně, kování, příslušenství a povrchové úpravy dle D1060 tabulky dveří</t>
  </si>
  <si>
    <t>1097</t>
  </si>
  <si>
    <t>766R00194a</t>
  </si>
  <si>
    <t xml:space="preserve">D+M HPL dveří bez PO vč. zárubně, kování, příslušenství a povrchové úpravy dle D1060  tabulky dveří R2</t>
  </si>
  <si>
    <t>-386196072</t>
  </si>
  <si>
    <t>D+M HPL dveří bez PO vč. zárubně, kování, příslušenství a povrchové úpravy dle D1060 tabulky dveří R2</t>
  </si>
  <si>
    <t>595</t>
  </si>
  <si>
    <t>766R00195</t>
  </si>
  <si>
    <t xml:space="preserve">D+M dveří vč. zárubně, kování, příslušenství a povrchové úpravy dle D1061  tabulky dveří</t>
  </si>
  <si>
    <t>1188658247</t>
  </si>
  <si>
    <t>D+M dveří vč. zárubně, kování, příslušenství a povrchové úpravy dle D1061 tabulky dveří</t>
  </si>
  <si>
    <t>1098</t>
  </si>
  <si>
    <t>766R00195a</t>
  </si>
  <si>
    <t xml:space="preserve">D+M HPL dveří bez PO vč. zárubně, kování, příslušenství a povrchové úpravy dle D1061  tabulky dveří R2</t>
  </si>
  <si>
    <t>-1887222680</t>
  </si>
  <si>
    <t>D+M HPL dveří bez PO vč. zárubně, kování, příslušenství a povrchové úpravy dle D1061 tabulky dveří R2</t>
  </si>
  <si>
    <t>596</t>
  </si>
  <si>
    <t>766R00196</t>
  </si>
  <si>
    <t xml:space="preserve">D+M dveří vč. zárubně, kování, příslušenství a povrchové úpravy dle D1062  tabulky dveří</t>
  </si>
  <si>
    <t>-690379159</t>
  </si>
  <si>
    <t>D+M dveří vč. zárubně, kování, příslušenství a povrchové úpravy dle D1062 tabulky dveří</t>
  </si>
  <si>
    <t>1099</t>
  </si>
  <si>
    <t>766R00196a</t>
  </si>
  <si>
    <t xml:space="preserve">D+M HPL dveří bez PO vč. zárubně, kování, příslušenství a povrchové úpravy dle D1062  tabulky dveří R2</t>
  </si>
  <si>
    <t>-875425953</t>
  </si>
  <si>
    <t>D+M HPL dveří bez PO vč. zárubně, kování, příslušenství a povrchové úpravy dle D1062 tabulky dveří R2</t>
  </si>
  <si>
    <t>597</t>
  </si>
  <si>
    <t>766R00197</t>
  </si>
  <si>
    <t xml:space="preserve">D+M dveří vč. zárubně, kování, příslušenství a povrchové úpravy dle D1063  tabulky dveří</t>
  </si>
  <si>
    <t>-1978665830</t>
  </si>
  <si>
    <t>D+M dveří vč. zárubně, kování, příslušenství a povrchové úpravy dle D1063 tabulky dveří</t>
  </si>
  <si>
    <t>1100</t>
  </si>
  <si>
    <t>766R00197a</t>
  </si>
  <si>
    <t xml:space="preserve">D+M HPL dveří 90/197 cm s PO vč. zárubně, kování, příslušenství a povrchové úpravy dle D1063  tabulky dveří R2</t>
  </si>
  <si>
    <t>-1430743106</t>
  </si>
  <si>
    <t>D+M HPL dveří 90/197 cm s PO vč. zárubně, kování, příslušenství a povrchové úpravy dle D1063 tabulky dveří R2</t>
  </si>
  <si>
    <t>1101</t>
  </si>
  <si>
    <t>766R00197b</t>
  </si>
  <si>
    <t xml:space="preserve">D+M HPL dveří 80/197 cm s PO vč. zárubně, kování, příslušenství a povrchové úpravy dle D1063.1  tabulky dveří R2</t>
  </si>
  <si>
    <t>-2053815710</t>
  </si>
  <si>
    <t>D+M HPL dveří 80/197 cm s PO vč. zárubně, kování, příslušenství a povrchové úpravy dle D1063.1 tabulky dveří R2</t>
  </si>
  <si>
    <t>611</t>
  </si>
  <si>
    <t>766R00211</t>
  </si>
  <si>
    <t xml:space="preserve">D+M dveří vč. zárubně, kování, příslušenství a povrchové úpravy dle D1077  tabulky dveří</t>
  </si>
  <si>
    <t>1469822223</t>
  </si>
  <si>
    <t>D+M dveří vč. zárubně, kování, příslušenství a povrchové úpravy dle D1077 tabulky dveří</t>
  </si>
  <si>
    <t>1103</t>
  </si>
  <si>
    <t>766R00211a</t>
  </si>
  <si>
    <t xml:space="preserve">D+M HPL dveří s PO vč. zárubně, kování, příslušenství a povrchové úpravy dle D1077  tabulky dveří R2</t>
  </si>
  <si>
    <t>-1975166011</t>
  </si>
  <si>
    <t>D+M HPL dveří s PO vč. zárubně, kování, příslušenství a povrchové úpravy dle D1077 tabulky dveří R2</t>
  </si>
  <si>
    <t>612</t>
  </si>
  <si>
    <t>766R00212</t>
  </si>
  <si>
    <t xml:space="preserve">D+M dveří vč. zárubně, kování, příslušenství a povrchové úpravy dle D1078  tabulky dveří</t>
  </si>
  <si>
    <t>1702391979</t>
  </si>
  <si>
    <t>D+M dveří vč. zárubně, kování, příslušenství a povrchové úpravy dle D1078 tabulky dveří</t>
  </si>
  <si>
    <t>1104</t>
  </si>
  <si>
    <t>766R00212a</t>
  </si>
  <si>
    <t xml:space="preserve">D+M HPL dveří s PO vč. zárubně, kování, příslušenství a povrchové úpravy dle D1078  tabulky dveří R2</t>
  </si>
  <si>
    <t>362982996</t>
  </si>
  <si>
    <t>D+M HPL dveří s PO vč. zárubně, kování, příslušenství a povrchové úpravy dle D1078 tabulky dveří R2</t>
  </si>
  <si>
    <t>619</t>
  </si>
  <si>
    <t>766R00219</t>
  </si>
  <si>
    <t xml:space="preserve">D+M dveří vč. zárubně, kování, příslušenství a povrchové úpravy dle D1085  tabulky dveří</t>
  </si>
  <si>
    <t>-1246814123</t>
  </si>
  <si>
    <t>D+M dveří vč. zárubně, kování, příslušenství a povrchové úpravy dle D1085 tabulky dveří</t>
  </si>
  <si>
    <t>1105</t>
  </si>
  <si>
    <t>766R00219a</t>
  </si>
  <si>
    <t xml:space="preserve">D+M HPL dveří s PO vč. zárubně, kování, příslušenství a povrchové úpravy dle D1085  tabulky dveří R2</t>
  </si>
  <si>
    <t>587054196</t>
  </si>
  <si>
    <t>D+M HPL dveří s PO vč. zárubně, kování, příslušenství a povrchové úpravy dle D1085 tabulky dveří R2</t>
  </si>
  <si>
    <t>632</t>
  </si>
  <si>
    <t>766R00232</t>
  </si>
  <si>
    <t xml:space="preserve">D+M prosklené stěny vč. dveří, zárubně, kování, příslušenství a povrchové úpravy dle D1098  tabulky dveří</t>
  </si>
  <si>
    <t>-1180347416</t>
  </si>
  <si>
    <t>D+M prosklené stěny vč. dveří, zárubně, kování, příslušenství a povrchové úpravy dle D1098 tabulky dveří</t>
  </si>
  <si>
    <t>1106</t>
  </si>
  <si>
    <t>766R00232a</t>
  </si>
  <si>
    <t xml:space="preserve">D+M prosklené stěny 177,5/217,5 cm vč. dveří 160/210 cm s PO, zárubně, kování, příslušenství a povrchové úpravy dle D1098  tabulky dveří R2</t>
  </si>
  <si>
    <t>-1282889747</t>
  </si>
  <si>
    <t>D+M prosklené stěny 177,5/217,5 cm vč. dveří 160/210 cm s PO, zárubně, kování, příslušenství a povrchové úpravy dle D1098 tabulky dveří R2</t>
  </si>
  <si>
    <t>638</t>
  </si>
  <si>
    <t>766R00238</t>
  </si>
  <si>
    <t xml:space="preserve">D+M dveří vč. zárubně, kování, příslušenství a povrchové úpravy dle D1104  tabulky dveří</t>
  </si>
  <si>
    <t>-559889849</t>
  </si>
  <si>
    <t>D+M dveří vč. zárubně, kování, příslušenství a povrchové úpravy dle D1104 tabulky dveří</t>
  </si>
  <si>
    <t>1107</t>
  </si>
  <si>
    <t>766R00238a</t>
  </si>
  <si>
    <t xml:space="preserve">D+M HPL dveří s PO vč. zárubně, kování, příslušenství a povrchové úpravy dle D1104  tabulky dveří R2</t>
  </si>
  <si>
    <t>-1652397123</t>
  </si>
  <si>
    <t>D+M HPL dveří s PO vč. zárubně, kování, příslušenství a povrchové úpravy dle D1104 tabulky dveří R2</t>
  </si>
  <si>
    <t>639</t>
  </si>
  <si>
    <t>766R00239</t>
  </si>
  <si>
    <t xml:space="preserve">D+M prosklené stěny vč. dveří, zárubně, kování, příslušenství a povrchové úpravy dle D1105  tabulky dveří</t>
  </si>
  <si>
    <t>-766085338</t>
  </si>
  <si>
    <t>D+M prosklené stěny vč. dveří, zárubně, kování, příslušenství a povrchové úpravy dle D1105 tabulky dveří</t>
  </si>
  <si>
    <t>1108</t>
  </si>
  <si>
    <t>766R00239a</t>
  </si>
  <si>
    <t xml:space="preserve">D+M prosklené stěny 417/225 cm vč. automat. posuvných dveří 200/225 cm, zárubně, kování, příslušenství a povrchové úpravy dle D1105  tabulky dveří R2</t>
  </si>
  <si>
    <t>561183430</t>
  </si>
  <si>
    <t>D+M prosklené stěny 417/225 cm vč. automat. posuvných dveří 200/225 cm, zárubně, kování, příslušenství a povrchové úpravy dle D1105 tabulky dveří R2</t>
  </si>
  <si>
    <t>640</t>
  </si>
  <si>
    <t>766R00240</t>
  </si>
  <si>
    <t xml:space="preserve">D+M prosklené stěny vč. dveří, zárubně, kování, příslušenství a povrchové úpravy dle D1106  tabulky dveří</t>
  </si>
  <si>
    <t>-1702173238</t>
  </si>
  <si>
    <t>D+M prosklené stěny vč. dveří, zárubně, kování, příslušenství a povrchové úpravy dle D1106 tabulky dveří</t>
  </si>
  <si>
    <t>1109</t>
  </si>
  <si>
    <t>766R00240a</t>
  </si>
  <si>
    <t xml:space="preserve">D+M prosklené stěny 298/225 cm vč. automat. posuvných dveří 200/225 cm, zárubně, kování, příslušenství a povrchové úpravy dle D1106  tabulky dveří R2</t>
  </si>
  <si>
    <t>-1122726022</t>
  </si>
  <si>
    <t>D+M prosklené stěny 298/225 cm vč. automat. posuvných dveří 200/225 cm, zárubně, kování, příslušenství a povrchové úpravy dle D1106 tabulky dveří R2</t>
  </si>
  <si>
    <t>641</t>
  </si>
  <si>
    <t>766R00241</t>
  </si>
  <si>
    <t xml:space="preserve">D+M prosklené stěny vč. dveří, zárubně, kování, příslušenství a povrchové úpravy dle D1107  tabulky dveří</t>
  </si>
  <si>
    <t>-154888370</t>
  </si>
  <si>
    <t>D+M prosklené stěny vč. dveří, zárubně, kování, příslušenství a povrchové úpravy dle D1107 tabulky dveří</t>
  </si>
  <si>
    <t>1110</t>
  </si>
  <si>
    <t>766R00241a</t>
  </si>
  <si>
    <t xml:space="preserve">D+M prosklené stěny s pevným zasklením bez PO, vč. zárubně, příslušenství a povrchové úpravy dle D1107  tabulky dveří R2</t>
  </si>
  <si>
    <t>-1068993396</t>
  </si>
  <si>
    <t>D+M prosklené stěny 359/225 cm s pevným zasklením bez PO, vč. zárubně, příslušenství a povrchové úpravy dle D1107 tabulky dveří R2</t>
  </si>
  <si>
    <t>642</t>
  </si>
  <si>
    <t>766R00242</t>
  </si>
  <si>
    <t xml:space="preserve">D+M prosklené stěny vč. dveří, zárubně, kování, příslušenství a povrchové úpravy dle D1108  tabulky dveří</t>
  </si>
  <si>
    <t>-237607435</t>
  </si>
  <si>
    <t>D+M prosklené stěny vč. dveří, zárubně, kování, příslušenství a povrchové úpravy dle D1108 tabulky dveří</t>
  </si>
  <si>
    <t>643</t>
  </si>
  <si>
    <t>766R00243</t>
  </si>
  <si>
    <t xml:space="preserve">D+M prosklené stěny vč. dveří, zárubně, kování, příslušenství a povrchové úpravy dle D1109  tabulky dveří</t>
  </si>
  <si>
    <t>621885809</t>
  </si>
  <si>
    <t>D+M prosklené stěny vč. dveří, zárubně, kování, příslušenství a povrchové úpravy dle D1109 tabulky dveří</t>
  </si>
  <si>
    <t>1111</t>
  </si>
  <si>
    <t>766R00243a</t>
  </si>
  <si>
    <t xml:space="preserve">D+M prosklené stěny 106,5/245 cm vč. dveří 90/225 cm bez PO, vč. zárubně, kování, příslušenství a povrchové úpravy dle D1109  tabulky dveří R2</t>
  </si>
  <si>
    <t>-1845143763</t>
  </si>
  <si>
    <t>D+M prosklené stěny 106,5/245 cm vč. dveří 90/225 cm bez PO, vč. zárubně, kování, příslušenství a povrchové úpravy dle D1109 tabulky dveří R2</t>
  </si>
  <si>
    <t>644</t>
  </si>
  <si>
    <t>766R00244</t>
  </si>
  <si>
    <t xml:space="preserve">D+M prosklené stěny vč. dveří, zárubně, kování, příslušenství a povrchové úpravy dle D1110  tabulky dveří</t>
  </si>
  <si>
    <t>-1460061920</t>
  </si>
  <si>
    <t>D+M prosklené stěny vč. dveří, zárubně, kování, příslušenství a povrchové úpravy dle D1110 tabulky dveří</t>
  </si>
  <si>
    <t>1112</t>
  </si>
  <si>
    <t>766R00244a</t>
  </si>
  <si>
    <t xml:space="preserve">D+M prosklené stěny 106,5/245 cm vč. dveří 90/225 cm bez PO, vč. zárubně, kování, příslušenství a povrchové úpravy dle D1110  tabulky dveří R2</t>
  </si>
  <si>
    <t>1770742062</t>
  </si>
  <si>
    <t>D+M prosklené stěny 106,5/245 cm vč. dveří 90/225 cm bez PO, vč. zárubně, kování, příslušenství a povrchové úpravy dle D1110 tabulky dveří R2</t>
  </si>
  <si>
    <t>645</t>
  </si>
  <si>
    <t>766R00245</t>
  </si>
  <si>
    <t xml:space="preserve">D+M prosklené stěny vč. dveří, zárubně, kování, příslušenství a povrchové úpravy dle D1111  tabulky dveří</t>
  </si>
  <si>
    <t>1289197777</t>
  </si>
  <si>
    <t>D+M prosklené stěny vč. dveří, zárubně, kování, příslušenství a povrchové úpravy dle D1111 tabulky dveří</t>
  </si>
  <si>
    <t>646</t>
  </si>
  <si>
    <t>766R00246</t>
  </si>
  <si>
    <t xml:space="preserve">D+M prosklené stěny vč. dveří, zárubně, kování, příslušenství a povrchové úpravy dle D1112  tabulky dveří</t>
  </si>
  <si>
    <t>-310305797</t>
  </si>
  <si>
    <t>D+M prosklené stěny vč. dveří, zárubně, kování, příslušenství a povrchové úpravy dle D1112 tabulky dveří</t>
  </si>
  <si>
    <t>647</t>
  </si>
  <si>
    <t>766R00247</t>
  </si>
  <si>
    <t xml:space="preserve">D+M prosklené stěny vč. dveří, zárubně, kování, příslušenství a povrchové úpravy dle D1113  tabulky dveří</t>
  </si>
  <si>
    <t>-230426615</t>
  </si>
  <si>
    <t>D+M prosklené stěny vč. dveří, zárubně, kování, příslušenství a povrchové úpravy dle D1113 tabulky dveří</t>
  </si>
  <si>
    <t>648</t>
  </si>
  <si>
    <t>766R00247.1</t>
  </si>
  <si>
    <t xml:space="preserve">D+M prosklené stěny vč. dveří, zárubně, kování, příslušenství a povrchové úpravy dle D1113.1  tabulky dveří</t>
  </si>
  <si>
    <t>1432846004</t>
  </si>
  <si>
    <t>D+M prosklené stěny vč. dveří, zárubně, kování, příslušenství a povrchové úpravy dle D1113.1 tabulky dveří</t>
  </si>
  <si>
    <t>1113</t>
  </si>
  <si>
    <t>766R00247a</t>
  </si>
  <si>
    <t xml:space="preserve">D+M AL prosklené stěny 180/225 cm vč. 2k dveří 160/210 cm s PO, vč. zárubně, kování, příslušenství a povrchové úpravy dle D1113  tabulky dveří R2</t>
  </si>
  <si>
    <t>-60109096</t>
  </si>
  <si>
    <t>D+M AL prosklené stěny 180/225 cm vč. 2k dveří 160/210 cm s PO, vč. zárubně, kování, příslušenství a povrchové úpravy dle D1113 tabulky dveří R2</t>
  </si>
  <si>
    <t>649</t>
  </si>
  <si>
    <t>766R00248</t>
  </si>
  <si>
    <t xml:space="preserve">D+M prosklené stěny vč. dveří, zárubně, kování, příslušenství a povrchové úpravy dle D1114  tabulky dveří</t>
  </si>
  <si>
    <t>-170589713</t>
  </si>
  <si>
    <t>D+M prosklené stěny vč. dveří, zárubně, kování, příslušenství a povrchové úpravy dle D1114 tabulky dveří</t>
  </si>
  <si>
    <t>1114</t>
  </si>
  <si>
    <t>766R00248a</t>
  </si>
  <si>
    <t xml:space="preserve">D+M AL prosklené stěny 176/225 cm vč. 2k dveří 160/225 cm s PO, vč. zárubně, kování, příslušenství a povrchové úpravy dle D1114  tabulky dveří R2</t>
  </si>
  <si>
    <t>1772978741</t>
  </si>
  <si>
    <t>D+M AL prosklené stěny 176/225 cm vč. 2k dveří 160/225 cm s PO, vč. zárubně, kování, příslušenství a povrchové úpravy dle D1114 tabulky dveří R2</t>
  </si>
  <si>
    <t>650</t>
  </si>
  <si>
    <t>766R00249</t>
  </si>
  <si>
    <t xml:space="preserve">D+M prosklené stěny vč. dveří, zárubně, kování, příslušenství a povrchové úpravy dle D1115  tabulky dveří</t>
  </si>
  <si>
    <t>-992577205</t>
  </si>
  <si>
    <t>D+M prosklené stěny vč. dveří, zárubně, kování, příslušenství a povrchové úpravy dle D1115 tabulky dveří</t>
  </si>
  <si>
    <t>651</t>
  </si>
  <si>
    <t>766R00251</t>
  </si>
  <si>
    <t xml:space="preserve">D+M prosklené stěny vč. dveří, zárubně, kování, příslušenství a povrchové úpravy dle D1121  tabulky dveří</t>
  </si>
  <si>
    <t>699505206</t>
  </si>
  <si>
    <t>D+M prosklené stěny vč. dveří, zárubně, kování, příslušenství a povrchové úpravy dle D1121 tabulky dveří</t>
  </si>
  <si>
    <t>652</t>
  </si>
  <si>
    <t>766R00252</t>
  </si>
  <si>
    <t xml:space="preserve">D+M prosklené stěny vč. dveří, zárubně, kování, příslušenství a povrchové úpravy dle D1122  tabulky dveří</t>
  </si>
  <si>
    <t>-165026247</t>
  </si>
  <si>
    <t>D+M prosklené stěny vč. dveří, zárubně, kování, příslušenství a povrchové úpravy dle D1122 tabulky dveří</t>
  </si>
  <si>
    <t>1115</t>
  </si>
  <si>
    <t>766R00252a</t>
  </si>
  <si>
    <t xml:space="preserve">D+M AL prosklené stěny 414/225/249 cm s pevným zasklením bez PO, vč. zárubně, kování, příslušenství a povrchové úpravy dle D1122  tabulky dveří R2</t>
  </si>
  <si>
    <t>261249750</t>
  </si>
  <si>
    <t>D+M AL prosklené stěny 414/225/249 cm s pevným zasklením bez PO, vč. zárubně, kování, příslušenství a povrchové úpravy dle D1122 tabulky dveří R2</t>
  </si>
  <si>
    <t>653</t>
  </si>
  <si>
    <t>766R00254</t>
  </si>
  <si>
    <t xml:space="preserve">D+M dveří vč. zárubně, kování, příslušenství a povrchové úpravy dle D1124  tabulky dveří</t>
  </si>
  <si>
    <t>1857215271</t>
  </si>
  <si>
    <t>D+M dveří vč. zárubně, kování, příslušenství a povrchové úpravy dle D1124 tabulky dveří</t>
  </si>
  <si>
    <t>1116</t>
  </si>
  <si>
    <t>766R00254a</t>
  </si>
  <si>
    <t xml:space="preserve">D+M AL dveří 100/225 cm s PO vč. zárubně, kování, příslušenství a povrchové úpravy dle D1124  tabulky dveří R2</t>
  </si>
  <si>
    <t>-2057958985</t>
  </si>
  <si>
    <t>D+M AL dveří 100/225 cm s PO vč. zárubně, kování, příslušenství a povrchové úpravy dle D1124 tabulky dveří R2</t>
  </si>
  <si>
    <t>655</t>
  </si>
  <si>
    <t>766R00256</t>
  </si>
  <si>
    <t xml:space="preserve">D+M dveří vč. zárubně, kování, příslušenství a povrchové úpravy dle D1126  tabulky dveří</t>
  </si>
  <si>
    <t>710102029</t>
  </si>
  <si>
    <t>D+M dveří vč. zárubně, kování, příslušenství a povrchové úpravy dle D1126 tabulky dveří</t>
  </si>
  <si>
    <t>1117</t>
  </si>
  <si>
    <t>766R00256a</t>
  </si>
  <si>
    <t xml:space="preserve">D+M HPL dveří 80/197 cm s PO vč. zárubně, kování, příslušenství a povrchové úpravy dle D1126  tabulky dveří R2</t>
  </si>
  <si>
    <t>-591628845</t>
  </si>
  <si>
    <t>D+M HPL dveří 80/197 cm s PO vč. zárubně, kování, příslušenství a povrchové úpravy dle D1126 tabulky dveří R2</t>
  </si>
  <si>
    <t>701</t>
  </si>
  <si>
    <t>766R00307</t>
  </si>
  <si>
    <t xml:space="preserve">D+M prosklené stěny vč. dveří, zárubně, kování, příslušenství a povrchové úpravy dle D1175  tabulky dveří</t>
  </si>
  <si>
    <t>-1056865574</t>
  </si>
  <si>
    <t>D+M prosklené stěny vč. dveří, zárubně, kování, příslušenství a povrchové úpravy dle D1175 tabulky dveří</t>
  </si>
  <si>
    <t>1118</t>
  </si>
  <si>
    <t>766R00307a</t>
  </si>
  <si>
    <t xml:space="preserve">D+M prosklené exteriérové AL stěny 420/416 cm vč. 2k automat. posuv. dveří 200/280 cm bez PO, vč. zárubně, kování, příslušenství a povrchové úpravy dle D1175  tabulky dveří R2</t>
  </si>
  <si>
    <t>-773233679</t>
  </si>
  <si>
    <t>D+M prosklené exteriérové AL stěny 420/416 cm vč. 2k automat. posuv. dveří 200/280 cm bez PO, vč. zárubně, kování, příslušenství a povrchové úpravy dle D1175 tabulky dveří R2</t>
  </si>
  <si>
    <t>702</t>
  </si>
  <si>
    <t>766R00308</t>
  </si>
  <si>
    <t xml:space="preserve">D+M prosklené stěny vč. dveří, zárubně, kování, příslušenství a povrchové úpravy dle D1176  tabulky dveří</t>
  </si>
  <si>
    <t>2068983124</t>
  </si>
  <si>
    <t>D+M prosklené stěny vč. dveří, zárubně, kování, příslušenství a povrchové úpravy dle D1176 tabulky dveří</t>
  </si>
  <si>
    <t>1119</t>
  </si>
  <si>
    <t>766R00308a</t>
  </si>
  <si>
    <t xml:space="preserve">D+M prosklené exteriérové AL stěny 414/416 cm vč. 2k automat. posuv. dveří 200/280 cm bez PO, vč. zárubně, kování, příslušenství a povrchové úpravy dle D1176  tabulky dveří R2</t>
  </si>
  <si>
    <t>-1284419702</t>
  </si>
  <si>
    <t>D+M prosklené exteriérové AL stěny 414/416 cm vč. 2k automat. posuv. dveří 200/280 cm bez PO, vč. zárubně, kování, příslušenství a povrchové úpravy dle D1176 tabulky dveří R2</t>
  </si>
  <si>
    <t>703</t>
  </si>
  <si>
    <t>766R00309</t>
  </si>
  <si>
    <t xml:space="preserve">D+M prosklené stěny vč. dveří, zárubně, kování, příslušenství a povrchové úpravy dle D1177  tabulky dveří</t>
  </si>
  <si>
    <t>-35147977</t>
  </si>
  <si>
    <t>D+M prosklené stěny vč. dveří, zárubně, kování, příslušenství a povrchové úpravy dle D1177 tabulky dveří</t>
  </si>
  <si>
    <t>1120</t>
  </si>
  <si>
    <t>766R00309a</t>
  </si>
  <si>
    <t xml:space="preserve">D+M prosklené exteriérové AL stěny 209/265 cm vč. 2k dveří 190/200 cm bez PO, zárubně, kování, příslušenství a povrchové úpravy dle D1177  tabulky dveří R2</t>
  </si>
  <si>
    <t>-1833490098</t>
  </si>
  <si>
    <t>D+M prosklené exteriérové AL stěny 209/265 cm vč. 2k dveří 190/200 cm bez PO, zárubně, kování, příslušenství a povrchové úpravy dle D1177 tabulky dveří R2</t>
  </si>
  <si>
    <t>704</t>
  </si>
  <si>
    <t>766R00310</t>
  </si>
  <si>
    <t xml:space="preserve">D+M prosklené stěny vč. dveří, zárubně, kování, příslušenství a povrchové úpravy dle D1178  tabulky dveří</t>
  </si>
  <si>
    <t>-1719696982</t>
  </si>
  <si>
    <t>D+M prosklené stěny vč. dveří, zárubně, kování, příslušenství a povrchové úpravy dle D1178 tabulky dveří</t>
  </si>
  <si>
    <t>1121</t>
  </si>
  <si>
    <t>766R00310a</t>
  </si>
  <si>
    <t xml:space="preserve">D+M prosklené exteriérové AL stěny 210/330 cm vč. 2k dveří 190/240 cm bez PO, vč. zárubně, kování, příslušenství a povrchové úpravy dle D1178  tabulky dveří R2</t>
  </si>
  <si>
    <t>2056251827</t>
  </si>
  <si>
    <t>D+M prosklené exteriérové AL stěny 210/330 cm vč. 2k dveří 190/240 cm bez PO, vč. zárubně, kování, příslušenství a povrchové úpravy dle D1178 tabulky dveří R2</t>
  </si>
  <si>
    <t>705</t>
  </si>
  <si>
    <t>766R00311</t>
  </si>
  <si>
    <t xml:space="preserve">D+M prosklené stěny vč. dveří, zárubně, kování, příslušenství a povrchové úpravy dle D1179  tabulky dveří</t>
  </si>
  <si>
    <t>-1183165629</t>
  </si>
  <si>
    <t>D+M prosklené stěny vč. dveří, zárubně, kování, příslušenství a povrchové úpravy dle D1179 tabulky dveří</t>
  </si>
  <si>
    <t>1122</t>
  </si>
  <si>
    <t>766R00311a</t>
  </si>
  <si>
    <t xml:space="preserve">D+M prosklené exteriérové AL stěny 207,5/330 cm vč. 2k dveří 90/240 cm bez PO, vč. zárubně, kování, příslušenství a povrchové úpravy dle D1179  tabulky dveří R2</t>
  </si>
  <si>
    <t>53358271</t>
  </si>
  <si>
    <t>D+M prosklené exteriérové AL stěny 207,5/330 cm vč. 2k dveří 90/240 cm bez PO, vč. zárubně, kování, příslušenství a povrchové úpravy dle D1179 tabulky dveří R2</t>
  </si>
  <si>
    <t>706</t>
  </si>
  <si>
    <t>766R00312</t>
  </si>
  <si>
    <t xml:space="preserve">D+M prosklené stěny vč. dveří, zárubně, kování, příslušenství a povrchové úpravy dle D1180  tabulky dveří</t>
  </si>
  <si>
    <t>535301840</t>
  </si>
  <si>
    <t>D+M prosklené stěny vč. dveří, zárubně, kování, příslušenství a povrchové úpravy dle D1180 tabulky dveří</t>
  </si>
  <si>
    <t>1123</t>
  </si>
  <si>
    <t>766R00312a</t>
  </si>
  <si>
    <t xml:space="preserve">D+M prosklené exteriérové AL stěny 209/330 cm vč. 2k dveří 190/240 cm bez PO, vč. zárubně, kování, příslušenství a povrchové úpravy dle D1180  tabulky dveří R2</t>
  </si>
  <si>
    <t>813063698</t>
  </si>
  <si>
    <t>D+M prosklené exteriérové AL stěny 209/330 cm vč. 2k dveří 190/240 cm bez PO, vč. zárubně, kování, příslušenství a povrchové úpravy dle D1180 tabulky dveří R2</t>
  </si>
  <si>
    <t>766R00325</t>
  </si>
  <si>
    <t xml:space="preserve">D+M prosklené stěny vč. dveří, zárubně, kování, příslušenství a povrchové úpravy dle D1192  tabulky dveří</t>
  </si>
  <si>
    <t>-782227601</t>
  </si>
  <si>
    <t>D+M prosklené stěny vč. dveří, zárubně, kování, příslušenství a povrchové úpravy dle D1192 tabulky dveří</t>
  </si>
  <si>
    <t>715</t>
  </si>
  <si>
    <t>766R00326</t>
  </si>
  <si>
    <t xml:space="preserve">D+M prosklené stěny vč. dveří, zárubně, kování, příslušenství a povrchové úpravy dle D1193  tabulky dveří</t>
  </si>
  <si>
    <t>1107275870</t>
  </si>
  <si>
    <t>D+M prosklené stěny vč. dveří, zárubně, kování, příslušenství a povrchové úpravy dle D1193 tabulky dveří</t>
  </si>
  <si>
    <t>718</t>
  </si>
  <si>
    <t>766R00329</t>
  </si>
  <si>
    <t>D+M prosklené stěny vč. povrchové úpravy dle D1196 tabulky dveří</t>
  </si>
  <si>
    <t>-1631440546</t>
  </si>
  <si>
    <t>1124</t>
  </si>
  <si>
    <t>766R00329a</t>
  </si>
  <si>
    <t>D+M prosklené AL stěny 359/225 cm s pevným zasklením bez PO vč. povrchové úpravy dle D1196 tabulky dveří R2</t>
  </si>
  <si>
    <t>-32978589</t>
  </si>
  <si>
    <t>1125</t>
  </si>
  <si>
    <t>766R00330a</t>
  </si>
  <si>
    <t>D+M prosklené exteriérové AL stěny 120/330 cm vč. 1k dveří 100/210 cm s PO, vč. zárubně, kování, příslušenství a povrchové úpravy dle D1197 tabulky dveří R2</t>
  </si>
  <si>
    <t>-222257905</t>
  </si>
  <si>
    <t>1126</t>
  </si>
  <si>
    <t>766R00331a</t>
  </si>
  <si>
    <t>D+M prosklené exteriérové AL stěny 120/330 cm vč. 1k dveří 100/210 cm s PO, vč. zárubně, kování, příslušenství a povrchové úpravy dle D1198 tabulky dveří R2</t>
  </si>
  <si>
    <t>-310576192</t>
  </si>
  <si>
    <t>925</t>
  </si>
  <si>
    <t>998766103</t>
  </si>
  <si>
    <t>Přesun hmot tonážní pro konstrukce truhlářské v objektech v do 24 m</t>
  </si>
  <si>
    <t>-365539450</t>
  </si>
  <si>
    <t>Přesun hmot pro konstrukce truhlářské stanovený z hmotnosti přesunovaného materiálu vodorovná dopravní vzdálenost do 50 m v objektech výšky přes 12 do 24 m</t>
  </si>
  <si>
    <t>928</t>
  </si>
  <si>
    <t>767661503</t>
  </si>
  <si>
    <t>Montáž textilního roletového požárního uzávěru umístěného ve stěně plochy přes 13 do 20 m2</t>
  </si>
  <si>
    <t>1616873783</t>
  </si>
  <si>
    <t>Montáž požárního uzávěru textilního roletového umístěného na otvor nebo do otvoru ve stěnách přes 13 do 20 m2</t>
  </si>
  <si>
    <t>Poznámka k položce:_x000d_
Jednotková cena vč. kotvení, nepojení.</t>
  </si>
  <si>
    <t>929</t>
  </si>
  <si>
    <t>59081014.R01</t>
  </si>
  <si>
    <t>uzávěr požární textilní roletový EW 30 DP1 C 4170x3310 mm J61 dle tabulky ostatních výrobků</t>
  </si>
  <si>
    <t>-910603450</t>
  </si>
  <si>
    <t>Poznámka k položce:_x000d_
Jednotková cena vč. příslušenství J61 dle tabulky ostatních výrobků.</t>
  </si>
  <si>
    <t>1144</t>
  </si>
  <si>
    <t>767R00Z18a</t>
  </si>
  <si>
    <t>D+M kombinace rolovací ochranné mříže s integrovanou požární roletou, vel. 297x225 cm, ocelové vč. zapojení a ukotvení dle Z07.a tabulky zámečnických výrobků</t>
  </si>
  <si>
    <t>673236969</t>
  </si>
  <si>
    <t>1145</t>
  </si>
  <si>
    <t>767R00Z18b</t>
  </si>
  <si>
    <t>D+M kombinace rolovací ochranné mříže s integrovanou požární roletou, vel. 330x225 cm, ocelové vč. zapojení a ukotvení dle Z07.a tabulky zámečnických výrobků</t>
  </si>
  <si>
    <t>1692915894</t>
  </si>
  <si>
    <t>949</t>
  </si>
  <si>
    <t>767R00Z19</t>
  </si>
  <si>
    <t>D+M rolovací ocelové mříže s pohonem, rozměry otvoru 3,365 x 2,18 m vč. kotvení, povrchové úpravy a příslušenství dle Z08.a tabulky zámečnických výrobků</t>
  </si>
  <si>
    <t>-2137515932</t>
  </si>
  <si>
    <t>1146</t>
  </si>
  <si>
    <t>767R00Z19a</t>
  </si>
  <si>
    <t>D+M AL rolovací ocelové mříže s pohonem, rozměry otvoru 3,35 x 2,25 m vč. kotvení, povrchové úpravy a příslušenství dle Z08.a tabulky zámečnických výrobků</t>
  </si>
  <si>
    <t>-674771915</t>
  </si>
  <si>
    <t xml:space="preserve">Poznámka k položce:_x000d_
rozměr: šířka x výška otvoru 3350 mm x 2250 mm _x000d_
materiál: AL profily, povrchová úprava - eloxovano E6/C0 (barva přírodní hliník)_x000d_
popis:  Konstrukce mříže z průtlačně lisovaných hliníkových profilů, jednoplášťová, eloxovaná_x000d_
bezpečnostní třída RC2_x000d_
- mříž je vedena ve svislých kovových drážkách umístěných z vnitřní strany ostění otvoru, mříž _x000d_
navíjena na hřídel s centrálním motorem, motor s  frekvenčním měničem, možnost ručního _x000d_
otvírání řetězem v případě výpadku elektrického proudu, bezpečnostní prvky – světelná závora v _x000d_
prostoru podlahy a 1m na podlahou, kapotáž návinu z AL lakovaných plechů</t>
  </si>
  <si>
    <t>950</t>
  </si>
  <si>
    <t>767R00Z20</t>
  </si>
  <si>
    <t>D+M rolovací ocelové mříže s pohonem, rozměry otvoru 2,185 x 2,18 m vč. kotvení, povrchové úpravy a příslušenství dle Z08.b tabulky zámečnických výrobků</t>
  </si>
  <si>
    <t>1184144826</t>
  </si>
  <si>
    <t>1147</t>
  </si>
  <si>
    <t>767R00Z20a</t>
  </si>
  <si>
    <t>D+M rolovací ocelové mříže s pohonem, rozměry otvoru 2,2 x 2,25 m vč. kotvení, povrchové úpravy a příslušenství dle Z08.b tabulky zámečnických výrobků</t>
  </si>
  <si>
    <t>-721198322</t>
  </si>
  <si>
    <t xml:space="preserve">Poznámka k položce:_x000d_
rozměr: šířka x výška otvoru 2200 x 2250 mm _x000d_
materiál: AL profily, povrchová úprava - eloxovano E6/C0 (barva přírodní hliník)_x000d_
popis:  Konstrukce mříže z průtlačně lisovaných hliníkových profilů, jednoplášťová, eloxovaná_x000d_
bezpečnostní třída RC2_x000d_
- mříž je vedena ve svislých kovových drážkách umístěných z vnitřní strany ostění otvoru, mříž _x000d_
navíjena na hřídel s centrálním motorem, motor s  frekvenčním měničem, možnost ručního _x000d_
otvírání řetězem v případě výpadku elektrického proudu, bezpečnostní prvky – světelná závora v _x000d_
prostoru podlahy a 1m na podlahou, kapotáž návinu z AL lakovaných plechů</t>
  </si>
  <si>
    <t>1148</t>
  </si>
  <si>
    <t>767R00Z20b</t>
  </si>
  <si>
    <t>D+M rolovací ocelové mříže s pohonem, rozměry otvoru 2,0 x 2,25 m vč. kotvení, povrchové úpravy a příslušenství dle Z08.c tabulky zámečnických výrobků</t>
  </si>
  <si>
    <t>1527679423</t>
  </si>
  <si>
    <t xml:space="preserve">Poznámka k položce:_x000d_
rozměr: šířka x výška otvoru 2000 x 2250 mm_x000d_
materiál: AL profily, povrchová úprava - eloxovano E6/C0 (barva přírodní hliník)_x000d_
popis:  Konstrukce mříže z průtlačně lisovaných hliníkových profilů, jednoplášťová, eloxovaná_x000d_
bezpečnostní třída RC2_x000d_
- mříž je vedena ve svislých kovových drážkách umístěných z vnitřní strany ostění otvoru, mříž _x000d_
navíjena na hřídel s centrálním motorem, motor s  frekvenčním měničem, možnost ručního _x000d_
otvírání řetězem v případě výpadku elektrického proudu, bezpečnostní prvky – světelná závora v _x000d_
prostoru podlahy a 1m na podlahou, kapotáž návinu z AL lakovaných plechů</t>
  </si>
  <si>
    <t>1149</t>
  </si>
  <si>
    <t>767R00Z20c</t>
  </si>
  <si>
    <t>D+M rolovací ocelové mříže s pohonem, rozměry otvoru 5,0 x 2,25 m vč. kotvení, povrchové úpravy a příslušenství dle Z08.d tabulky zámečnických výrobků</t>
  </si>
  <si>
    <t>-1566758724</t>
  </si>
  <si>
    <t xml:space="preserve">Poznámka k položce:_x000d_
rozměr: šířka x výška otvoru 5000 x 2250 mm_x000d_
materiál: AL profily, povrchová úprava - eloxovano E6/C0 (barva přírodní hliník)_x000d_
popis:  Konstrukce mříže z průtlačně lisovaných hliníkových profilů, jednoplášťová, eloxovaná_x000d_
bezpečnostní třída RC2_x000d_
- mříž je vedena ve svislých kovových drážkách umístěných z vnitřní strany ostění otvoru, mříž _x000d_
navíjena na hřídel s centrálním motorem, motor s  frekvenčním měničem, možnost ručního _x000d_
otvírání řetězem v případě výpadku elektrického proudu, bezpečnostní prvky – světelná závora v _x000d_
prostoru podlahy a 1m na podlahou, kapotáž návinu z AL lakovaných plechů</t>
  </si>
  <si>
    <t>1150</t>
  </si>
  <si>
    <t>767R00Z20d</t>
  </si>
  <si>
    <t>D+M rolovací ocelové mříže s pohonem, rozměry otvoru 4,40 x 2,25 m vč. kotvení, povrchové úpravy a příslušenství dle Z08.e tabulky zámečnických výrobků</t>
  </si>
  <si>
    <t>-1489616506</t>
  </si>
  <si>
    <t xml:space="preserve">Poznámka k položce:_x000d_
rozměr: šířka x výška otvoru 4400 x 2250 mm_x000d_
materiál: AL profily, povrchová úprava - eloxovano E6/C0 (barva přírodní hliník)_x000d_
popis:  Konstrukce mříže z průtlačně lisovaných hliníkových profilů, jednoplášťová, eloxovaná_x000d_
bezpečnostní třída RC2_x000d_
- mříž je vedena ve svislých kovových drážkách umístěných z vnitřní strany ostění otvoru, mříž _x000d_
navíjena na hřídel s centrálním motorem, motor s  frekvenčním měničem, možnost ručního _x000d_
otvírání řetězem v případě výpadku elektrického proudu, bezpečnostní prvky – světelná závora v _x000d_
prostoru podlahy a 1m na podlahou, kapotáž návinu z AL lakovaných plechů</t>
  </si>
  <si>
    <t>1134</t>
  </si>
  <si>
    <t>767R00Z34</t>
  </si>
  <si>
    <t>D+M pohledové nerezové masky z jemně broušeného nerez plechu tl. 2 mm, tvar U profil 20x250x20 mm, vč. podkladní cementovláknité desky tl. 20 mm, lepeno PU lepidlem dle Z20a tabulky zámečnických výrobků</t>
  </si>
  <si>
    <t>2044081538</t>
  </si>
  <si>
    <t>Poznámka k položce:_x000d_
jednotková cena vč. lepícího materiálu, prořezu a provedení detailů</t>
  </si>
  <si>
    <t>"1.NP" 91</t>
  </si>
  <si>
    <t>1151</t>
  </si>
  <si>
    <t>767R00Z35</t>
  </si>
  <si>
    <t>D+M prosklené markýzy vstupu 125x250 cm vč. kotvení, dle Z22a tabulky zámečnických výrobků</t>
  </si>
  <si>
    <t>-1821256387</t>
  </si>
  <si>
    <t>Poznámka k položce:_x000d_
rozměr: 1250/2500 mm_x000d_
materiál: nerezová ocel. táhla a kotvy, skleněná deska z kaleného skla tl.cca 20mm (8-8-3)_x000d_
popis: skleněná deska z kaleného skla Connex s motivem drobného tečkování, zavěšená na fasádu _x000d_
objektu pomocí nerezových táhel a kotevních kloubů, ref.standard JAP RAIN</t>
  </si>
  <si>
    <t>1152</t>
  </si>
  <si>
    <t>767R00Z36</t>
  </si>
  <si>
    <t>D+M prosklené markýzy vstupu 125x230 cm vč. kotvení, dle Z22b tabulky zámečnických výrobků</t>
  </si>
  <si>
    <t>-450675620</t>
  </si>
  <si>
    <t>Poznámka k položce:_x000d_
rozměr: 1250/2300 mm_x000d_
materiál: nerezová ocel. táhla a kotvy, skleněná deska z kaleného skla tl.cca 20mm (8-8-3)_x000d_
popis: skleněná deska z kaleného skla Connex s motivem drobného tečkování, zavěšená na fasádu _x000d_
objektu pomocí nerezových táhel a kotevních kloubů, ref.standard JAP RAIN</t>
  </si>
  <si>
    <t>"přípočet R2" 3</t>
  </si>
  <si>
    <t>1153</t>
  </si>
  <si>
    <t>767R00Z37</t>
  </si>
  <si>
    <t>D+M pohledové pevné fasádní žaluzie "Z" profil vč. svislého nosného AL roštu, kotvení a povrchové úpravy dle Z23 tabulky zámečnických výrobků</t>
  </si>
  <si>
    <t>-342726158</t>
  </si>
  <si>
    <t xml:space="preserve">Poznámka k položce:_x000d_
rozměr: cca 5,0x2,2 m, 1,95x1,65 m, 3,8x1,65 m_x000d_
materiál: AL profily, pohledová barva RAL 9007, vnitřní barva bílá_x000d_
popis:  AL profilované lamely tvaru Z přichytávané k svislému nosnému  AL roštu click systémem , _x000d_
nátěrový systémem odolným proti UV záření a poškrábání (pohledová barva  RAL 9007, vnitřní _x000d_
bílá), referenční standard HUNTER DOUGLAS S70</t>
  </si>
  <si>
    <t>"přípočet R2" 5*2,2*3+1,95*1,65*4+3,8*1,65*4</t>
  </si>
  <si>
    <t>1154</t>
  </si>
  <si>
    <t>767R00Z38</t>
  </si>
  <si>
    <t>D+M zábrany proti sedání ptáků vč. ukotvení dle Z24 tabulky zámečnických výrobků</t>
  </si>
  <si>
    <t>-1058272922</t>
  </si>
  <si>
    <t>Poznámka k položce:_x000d_
rozměr: R.Š.450mm_x000d_
materiál: nerezový plech tl.07mm, kartáčovaná nerez_x000d_
popis: zákrytová pohledová maska z nerezového plechu tl.07mm</t>
  </si>
  <si>
    <t>"přípočet R2" 76,1</t>
  </si>
  <si>
    <t>958</t>
  </si>
  <si>
    <t>76764RW.40</t>
  </si>
  <si>
    <t>D+M otvorové výplně z AL profilů vč. příslušenství dle specifikace W.40 tabulky oken</t>
  </si>
  <si>
    <t>648217653</t>
  </si>
  <si>
    <t>"odpočet DVZ" -6</t>
  </si>
  <si>
    <t>"přípočet R2" 5</t>
  </si>
  <si>
    <t>960</t>
  </si>
  <si>
    <t>76764RW.42</t>
  </si>
  <si>
    <t>D+M otvorové výplně z AL profilů vč. příslušenství dle specifikace W.42 tabulky oken</t>
  </si>
  <si>
    <t>2111722579</t>
  </si>
  <si>
    <t>1156</t>
  </si>
  <si>
    <t>76764RW.43</t>
  </si>
  <si>
    <t>D+M otvorové výplně z AL profilů vč. příslušenství dle specifikace W.43 tabulky oken</t>
  </si>
  <si>
    <t>675650027</t>
  </si>
  <si>
    <t>962</t>
  </si>
  <si>
    <t>998767103</t>
  </si>
  <si>
    <t>Přesun hmot tonážní pro zámečnické konstrukce v objektech v do 24 m</t>
  </si>
  <si>
    <t>2130393488</t>
  </si>
  <si>
    <t>Přesun hmot pro zámečnické konstrukce stanovený z hmotnosti přesunovaného materiálu vodorovná dopravní vzdálenost do 50 m v objektech výšky přes 12 do 24 m</t>
  </si>
  <si>
    <t>771</t>
  </si>
  <si>
    <t>Podlahy z dlaždic</t>
  </si>
  <si>
    <t>967</t>
  </si>
  <si>
    <t>771474113</t>
  </si>
  <si>
    <t>Montáž soklíků z dlaždic keramických rovných flexibilní lepidlo v do 120 mm</t>
  </si>
  <si>
    <t>-332432561</t>
  </si>
  <si>
    <t>Montáž soklíků z dlaždic keramických lepených flexibilním lepidlem rovných výšky přes 90 do 120 mm</t>
  </si>
  <si>
    <t>"délka dle půdorysu a tabulky mísností"</t>
  </si>
  <si>
    <t>Mezisoučet P31asokl</t>
  </si>
  <si>
    <t>Mezisoučet P31bsokl</t>
  </si>
  <si>
    <t>"1.NP, Administrativní budova"</t>
  </si>
  <si>
    <t>"1.2.05, WC- Chodba, oprava" -6,4+0</t>
  </si>
  <si>
    <t>Mezisoučet P31csokl</t>
  </si>
  <si>
    <t>"změna R2" 7,7</t>
  </si>
  <si>
    <t>Mezisoučet P31dsokl</t>
  </si>
  <si>
    <t>"změna R2" -49,7+59,5</t>
  </si>
  <si>
    <t xml:space="preserve">"1.NP, Administrativní budova" </t>
  </si>
  <si>
    <t>"1.2.05, WC- Chodba, oprava" -6,4</t>
  </si>
  <si>
    <t>"2.NP, Výpravní hala"</t>
  </si>
  <si>
    <t>"2.1.16a, Vlakové čety - WC muži - předsíň" -7,2</t>
  </si>
  <si>
    <t>"2.1.17, Vlakové čety - WC muži - sprcha" -3,7</t>
  </si>
  <si>
    <t>"2.1.18, Vlakové čety - WC ženy - sprcha" -2,5</t>
  </si>
  <si>
    <t>"2.1.19a, Vlakové čety - WC ženy - předsíň" -3,9</t>
  </si>
  <si>
    <t>Mezisoučet P32asokl</t>
  </si>
  <si>
    <t>Mezisoučet P32bsokl</t>
  </si>
  <si>
    <t>"změna R2" -20,97+0-7,9</t>
  </si>
  <si>
    <t>Mezisoučet P32csokl</t>
  </si>
  <si>
    <t>Mezisoučet P32dsokl</t>
  </si>
  <si>
    <t>"změna R2" -19,55-14,3</t>
  </si>
  <si>
    <t>Mezisoučet P32esokl</t>
  </si>
  <si>
    <t>Mezisoučet P33asokl</t>
  </si>
  <si>
    <t>"1.1.41, Sklad - půjčovna kol" 9,92</t>
  </si>
  <si>
    <t>"1.1.10, Komerční prostor" -9,92</t>
  </si>
  <si>
    <t>"1.1.11, Komerční prostor" -11,22</t>
  </si>
  <si>
    <t>Mezisoučet P33bsokl</t>
  </si>
  <si>
    <t>Mezisoučet P33csokl</t>
  </si>
  <si>
    <t>"1.1.03, Komerční prostor" -19,66</t>
  </si>
  <si>
    <t>"1.1.74, Komerční prostor" -8,64</t>
  </si>
  <si>
    <t>Mezisoučet P33dsokl</t>
  </si>
  <si>
    <t>Mezisoučet P34bsokl</t>
  </si>
  <si>
    <t>968</t>
  </si>
  <si>
    <t>59761409</t>
  </si>
  <si>
    <t>dlaždice keramické slinuté neglazované mrazuvzdorné bílá přes 9 do 12 ks/m2</t>
  </si>
  <si>
    <t>-687872284</t>
  </si>
  <si>
    <t>Poznámka k položce:_x000d_
dle P31a, P31b, P31c, P32a, P32b, P32c, P32d, P32e, P33b, P33c, P34b tabulky podlah</t>
  </si>
  <si>
    <t>(P31asokl+P31bsokl+P32asokl+P32bsokl+P33csokl+P34bsokl)*0,1</t>
  </si>
  <si>
    <t>-1,39*1,25 'Přepočtené koeficientem množství</t>
  </si>
  <si>
    <t>1217</t>
  </si>
  <si>
    <t>59761409.R02</t>
  </si>
  <si>
    <t xml:space="preserve">dlaždice keramické slinuté neglazované mrazuvzdorné, světlá barva dle návrhu interiéru, tl. 10 mm, protiskluzná min. R9,  přes 9 do 12 ks/m2</t>
  </si>
  <si>
    <t>758543794</t>
  </si>
  <si>
    <t>Poznámka k položce:_x000d_
dle P31d, P31e tabulky podlah</t>
  </si>
  <si>
    <t>"P31d" P31dsokl*0,1</t>
  </si>
  <si>
    <t>Součet R2</t>
  </si>
  <si>
    <t>0,77*1,12 'Přepočtené koeficientem množství</t>
  </si>
  <si>
    <t>969</t>
  </si>
  <si>
    <t>59761409.R01</t>
  </si>
  <si>
    <t>dlaždice keramické slinuté neglazované mrazuvzdorné bílá přes 9 do 12 ks/m2, formát 300x300x9 mm, P33d</t>
  </si>
  <si>
    <t>1412257218</t>
  </si>
  <si>
    <t>Poznámka k položce:_x000d_
dle P33d tabulky podlah</t>
  </si>
  <si>
    <t>P33dsokl*0,1</t>
  </si>
  <si>
    <t>-2,83*1,25 'Přepočtené koeficientem množství</t>
  </si>
  <si>
    <t>970</t>
  </si>
  <si>
    <t>59761008.R3</t>
  </si>
  <si>
    <t>dlaždice keramické podlahové (barevné) přes 2 do 4 ks/m2, formát 600x600x20 mm P31</t>
  </si>
  <si>
    <t>-912059632</t>
  </si>
  <si>
    <t>Poznámka k položce:_x000d_
dle P31c tabulky podlah</t>
  </si>
  <si>
    <t>(P31csokl)*0,1</t>
  </si>
  <si>
    <t>-0,64*1,25 'Přepočtené koeficientem množství</t>
  </si>
  <si>
    <t>971</t>
  </si>
  <si>
    <t>59761008.R4</t>
  </si>
  <si>
    <t>dlaždice keramické podlahové (barevné) přes 2 do 4 ks/m2, formát 600x600x20 mm P33</t>
  </si>
  <si>
    <t>1296514462</t>
  </si>
  <si>
    <t>Poznámka k položce:_x000d_
dle P33a, P33b tabulky podlah</t>
  </si>
  <si>
    <t>(P33asokl_1+P33bsokl)*0,1</t>
  </si>
  <si>
    <t>-1,122*1,6 'Přepočtené koeficientem množství</t>
  </si>
  <si>
    <t>972</t>
  </si>
  <si>
    <t>59761008.R6</t>
  </si>
  <si>
    <t>dlaždice keramické podlahové (barevné) přes 2 do 4 ks/m2, formát 600x900x9 mm P32</t>
  </si>
  <si>
    <t>-1739510154</t>
  </si>
  <si>
    <t>Poznámka k položce:_x000d_
dle P32c, P32d, P32e tabulky podlah</t>
  </si>
  <si>
    <t>(P32csokl+P32esokl)*0,1</t>
  </si>
  <si>
    <t>-6,272*1,6 'Přepočtené koeficientem množství</t>
  </si>
  <si>
    <t>975</t>
  </si>
  <si>
    <t>771574113</t>
  </si>
  <si>
    <t>Montáž podlah keramických režných hladkých lepených flexibilním lepidlem do 12 ks/m2</t>
  </si>
  <si>
    <t>661471090</t>
  </si>
  <si>
    <t>Montáž podlah z dlaždic keramických lepených flexibilním lepidlem režných nebo glazovaných hladkých přes 9 do 12 ks/ m2</t>
  </si>
  <si>
    <t>P31d_R2+P31e_R2+P32e_R2+P33d</t>
  </si>
  <si>
    <t>1215</t>
  </si>
  <si>
    <t>-1251840910</t>
  </si>
  <si>
    <t>"P31d" 4,8</t>
  </si>
  <si>
    <t>Mezisoučet P31d</t>
  </si>
  <si>
    <t>"P31e" 6,3</t>
  </si>
  <si>
    <t>Mezisoučet P31e</t>
  </si>
  <si>
    <t>11,1*1,12 'Přepočtené koeficientem množství</t>
  </si>
  <si>
    <t>977</t>
  </si>
  <si>
    <t>172147849</t>
  </si>
  <si>
    <t>"P33d"</t>
  </si>
  <si>
    <t>"Změna R2" -16,8</t>
  </si>
  <si>
    <t>Mezisoučet P33d</t>
  </si>
  <si>
    <t>1216</t>
  </si>
  <si>
    <t>59761008.R7</t>
  </si>
  <si>
    <t>dlaždice keramické slinuté, neglazované, mrazuvzdorné, protiskluznost min. R9, barva dle návrhu interiéru, přes 9 do 12 ks/m2, P32e</t>
  </si>
  <si>
    <t>1383702113</t>
  </si>
  <si>
    <t>Poznámka k položce:_x000d_
dle P32e tabulky podlah</t>
  </si>
  <si>
    <t>"změna R2" -35,3</t>
  </si>
  <si>
    <t>Mezisoučet P32e</t>
  </si>
  <si>
    <t>-35,3*1,2 'Přepočtené koeficientem množství</t>
  </si>
  <si>
    <t>978</t>
  </si>
  <si>
    <t>771574153</t>
  </si>
  <si>
    <t>Montáž podlah keramických velkoformátových lepených rozlivovým lepidlem přes 2 do 4 ks/ m2</t>
  </si>
  <si>
    <t>1626417605</t>
  </si>
  <si>
    <t>Montáž podlah z dlaždic keramických lepených flexibilním lepidlem režných nebo glazovaných velkoformátových s rozlivovým lepidlem přes 2 do 4 ks/ m2</t>
  </si>
  <si>
    <t>979</t>
  </si>
  <si>
    <t>59761008.R1</t>
  </si>
  <si>
    <t>dlaždice keramické podlahové (barevné) přes 2 do 4 ks/m2, formát 600x600x20 mm, P33</t>
  </si>
  <si>
    <t>-674540466</t>
  </si>
  <si>
    <t>"změna R2" -140,5</t>
  </si>
  <si>
    <t>Mezisoučet P33a</t>
  </si>
  <si>
    <t>"změna R2" 46,8</t>
  </si>
  <si>
    <t>Mezisoučet P33b</t>
  </si>
  <si>
    <t>-93,7*1,2 'Přepočtené koeficientem množství</t>
  </si>
  <si>
    <t>980</t>
  </si>
  <si>
    <t>59761008.R2</t>
  </si>
  <si>
    <t>2003058788</t>
  </si>
  <si>
    <t>"změna R2" 10,1</t>
  </si>
  <si>
    <t>Mezisoučet P31c</t>
  </si>
  <si>
    <t>10,1*1,2 'Přepočtené koeficientem množství</t>
  </si>
  <si>
    <t>981</t>
  </si>
  <si>
    <t>59761008.R5</t>
  </si>
  <si>
    <t>-1688802365</t>
  </si>
  <si>
    <t>"změna R2" -5,8</t>
  </si>
  <si>
    <t>Mezisoučet P32c</t>
  </si>
  <si>
    <t>"změna R2" 5,7</t>
  </si>
  <si>
    <t>Mezisoučet P32d</t>
  </si>
  <si>
    <t>-35,4*1,2 'Přepočtené koeficientem množství</t>
  </si>
  <si>
    <t>983</t>
  </si>
  <si>
    <t>771591111</t>
  </si>
  <si>
    <t>Podlahy penetrace podkladu</t>
  </si>
  <si>
    <t>-252738369</t>
  </si>
  <si>
    <t>Podlahy - ostatní práce penetrace podkladu</t>
  </si>
  <si>
    <t>P31c +P31csokl*0,1</t>
  </si>
  <si>
    <t>P32c+P32csokl*0,1</t>
  </si>
  <si>
    <t>P32e+P32esokl*0,1</t>
  </si>
  <si>
    <t>P33b+P33bsokl*0,1</t>
  </si>
  <si>
    <t>1227</t>
  </si>
  <si>
    <t>59054164</t>
  </si>
  <si>
    <t>profil dilatační s bočními díly z PVC/CPE tl 10mm</t>
  </si>
  <si>
    <t>-1974511184</t>
  </si>
  <si>
    <t>"odborný odhad" -250</t>
  </si>
  <si>
    <t>-250*1,15 'Přepočtené koeficientem množství</t>
  </si>
  <si>
    <t>1230</t>
  </si>
  <si>
    <t>59054164.R</t>
  </si>
  <si>
    <t>profil dilatační přechodivý, nerez tl. 10 mm</t>
  </si>
  <si>
    <t>-1408954867</t>
  </si>
  <si>
    <t>"odborný odhad" 250</t>
  </si>
  <si>
    <t>250*1,15 'Přepočtené koeficientem množství</t>
  </si>
  <si>
    <t>986</t>
  </si>
  <si>
    <t>771591162</t>
  </si>
  <si>
    <t>Montáž profilu dilatační spáry koutové bez izolace dlažeb</t>
  </si>
  <si>
    <t>984349663</t>
  </si>
  <si>
    <t>Podlahy - ostatní práce montáž profilu dilatační spáry koutové (při styku podlahy se stěnou)</t>
  </si>
  <si>
    <t>987</t>
  </si>
  <si>
    <t>59054123</t>
  </si>
  <si>
    <t>profil ukončovací pro vnější hrany obkladů hliník matně eloxovaný (10 x 2500 mm)</t>
  </si>
  <si>
    <t>-1756881320</t>
  </si>
  <si>
    <t>P31csokl+P31dsokl+P32asokl+P32csokl+P32esokl+P33bsokl+P33dsokl</t>
  </si>
  <si>
    <t>-114,84*1,15 'Přepočtené koeficientem množství</t>
  </si>
  <si>
    <t>988</t>
  </si>
  <si>
    <t>771990112</t>
  </si>
  <si>
    <t>Vyrovnání podkladu samonivelační stěrkou tl 4 mm pevnosti 30 Mpa</t>
  </si>
  <si>
    <t>729148470</t>
  </si>
  <si>
    <t>Vyrovnání podkladní vrstvy samonivelační stěrkou tl. 4 mm, min. pevnosti 30 MPa</t>
  </si>
  <si>
    <t>P31c+P32c+P32d+P32e+P33a+P33b+P33d+P31d_R2+P31e_R2</t>
  </si>
  <si>
    <t>989</t>
  </si>
  <si>
    <t>771990192</t>
  </si>
  <si>
    <t>Příplatek k vyrovnání podkladu dlažby samonivelační stěrkou pevnosti 30 Mpa ZKD 1 mm tloušťky</t>
  </si>
  <si>
    <t>-405511130</t>
  </si>
  <si>
    <t>Vyrovnání podkladní vrstvy samonivelační stěrkou tl. 4 mm, min. pevnosti Příplatek k cenám za každý další 1 mm tloušťky, min. pevnosti 30 MPa</t>
  </si>
  <si>
    <t>P31c*8+P32c+P32d+P32e+P33a+P33b+P33d+P31d_R2+P31e_R2</t>
  </si>
  <si>
    <t>990</t>
  </si>
  <si>
    <t>998771103</t>
  </si>
  <si>
    <t>Přesun hmot tonážní pro podlahy z dlaždic v objektech v do 24 m</t>
  </si>
  <si>
    <t>1744513388</t>
  </si>
  <si>
    <t>Přesun hmot pro podlahy z dlaždic stanovený z hmotnosti přesunovaného materiálu vodorovná dopravní vzdálenost do 50 m v objektech výšky přes 12 do 24 m</t>
  </si>
  <si>
    <t>991</t>
  </si>
  <si>
    <t>998771181</t>
  </si>
  <si>
    <t>Příplatek k přesunu hmot tonážní 771 prováděný bez použití mechanizace</t>
  </si>
  <si>
    <t>-1665178316</t>
  </si>
  <si>
    <t>Přesun hmot pro podlahy z dlaždic stanovený z hmotnosti přesunovaného materiálu Příplatek k ceně za přesun prováděný bez použití mechanizace pro jakoukoliv výšku objektu</t>
  </si>
  <si>
    <t>777</t>
  </si>
  <si>
    <t>Podlahy lité</t>
  </si>
  <si>
    <t>1021</t>
  </si>
  <si>
    <t>777R00001</t>
  </si>
  <si>
    <t>D+M stěrkové průmyslové podlahy P12 dle tabulky podlah vč. přípravy podkladu a příslušenství</t>
  </si>
  <si>
    <t>-8406257</t>
  </si>
  <si>
    <t>"1.PP, výpravní hala"</t>
  </si>
  <si>
    <t>"1.1.70, Výtah V1 R2" 4,6</t>
  </si>
  <si>
    <t>P12</t>
  </si>
  <si>
    <t>1022</t>
  </si>
  <si>
    <t>777R00002</t>
  </si>
  <si>
    <t>D+M soklu stěrkové průmyslové podlahy P12 dle tabulky podlah vč. přípravy podkladu a příslušenství</t>
  </si>
  <si>
    <t>623867925</t>
  </si>
  <si>
    <t>Poznámka k položce:_x000d_
Výška soklu od 100 mm dle tabulky mísností.</t>
  </si>
  <si>
    <t>"dle půdorysů a tabulky místností"</t>
  </si>
  <si>
    <t>P12sokl</t>
  </si>
  <si>
    <t>1244</t>
  </si>
  <si>
    <t>777R00003</t>
  </si>
  <si>
    <t>D+M stěrkové průmyslové podlahy P13 dle tabulky podlah vč. přípravy podkladu a příslušenství</t>
  </si>
  <si>
    <t>-189067560</t>
  </si>
  <si>
    <t>"1.NP, změna R2" 8,7</t>
  </si>
  <si>
    <t>P13</t>
  </si>
  <si>
    <t>1245</t>
  </si>
  <si>
    <t>777R00004</t>
  </si>
  <si>
    <t>D+M soklu stěrkové průmyslové podlahy P13 dle tabulky podlah vč. přípravy podkladu a příslušenství</t>
  </si>
  <si>
    <t>-476299161</t>
  </si>
  <si>
    <t>"1.NP, Změna R2" 16,5</t>
  </si>
  <si>
    <t>P13sokl</t>
  </si>
  <si>
    <t>1031</t>
  </si>
  <si>
    <t>998777103</t>
  </si>
  <si>
    <t>Přesun hmot tonážní pro podlahy lité v objektech v do 24 m</t>
  </si>
  <si>
    <t>931686390</t>
  </si>
  <si>
    <t>Přesun hmot pro podlahy lité stanovený z hmotnosti přesunovaného materiálu vodorovná dopravní vzdálenost do 50 m v objektech výšky přes 12 do 24 m</t>
  </si>
  <si>
    <t>1032</t>
  </si>
  <si>
    <t>998777181</t>
  </si>
  <si>
    <t>Příplatek k přesunu hmot tonážní 777 prováděný bez použití mechanizace</t>
  </si>
  <si>
    <t>-1942444021</t>
  </si>
  <si>
    <t>Přesun hmot pro podlahy lité stanovený z hmotnosti přesunovaného materiálu Příplatek k cenám za přesun prováděný bez použití mechanizace pro jakoukoliv výšku objektu</t>
  </si>
  <si>
    <t>781</t>
  </si>
  <si>
    <t>Dokončovací práce - obklady</t>
  </si>
  <si>
    <t>1036</t>
  </si>
  <si>
    <t>781474113</t>
  </si>
  <si>
    <t>Montáž obkladů vnitřních keramických hladkých do 19 ks/m2 lepených flexibilním lepidlem</t>
  </si>
  <si>
    <t>812529749</t>
  </si>
  <si>
    <t>Montáž obkladů vnitřních stěn z dlaždic keramických lepených flexibilním lepidlem režných nebo glazovaných hladkých přes 12 do 19 ks/m2</t>
  </si>
  <si>
    <t>Poznámka k položce:_x000d_
Spárování - vodotěsná flexibilní spárovací hmota, šíře spáry do 3 mm, barva dle výběru architekta.</t>
  </si>
  <si>
    <t>1037</t>
  </si>
  <si>
    <t>59761071</t>
  </si>
  <si>
    <t>obkládačky keramické (barevné) přes 12 do 16 ks/m2</t>
  </si>
  <si>
    <t>-1606992857</t>
  </si>
  <si>
    <t xml:space="preserve">Poznámka k položce:_x000d_
obklad glazovaný keramický velkoformátový, formát 200x400x7 mm._x000d_
Povrch hladký, matný, barevnost určí architekt dle předložených vzorků. Celkem dvě barvy - povrch._x000d_
Vysoký kvalitativní standard materiálu obkladu dle popisu skladby G34 v PD._x000d_
</t>
  </si>
  <si>
    <t>"změna R2" 1,3</t>
  </si>
  <si>
    <t>Mezisoučet G34</t>
  </si>
  <si>
    <t>1,3*1,15 'Přepočtené koeficientem množství</t>
  </si>
  <si>
    <t>1038</t>
  </si>
  <si>
    <t>781474117</t>
  </si>
  <si>
    <t>Montáž obkladů vnitřních keramických hladkých do 45 ks/m2 lepených flexibilním lepidlem</t>
  </si>
  <si>
    <t>750943686</t>
  </si>
  <si>
    <t>Montáž obkladů vnitřních stěn z dlaždic keramických lepených flexibilním lepidlem režných nebo glazovaných hladkých přes 35 do 45 ks/m2</t>
  </si>
  <si>
    <t>1039</t>
  </si>
  <si>
    <t>59761255</t>
  </si>
  <si>
    <t>obkladačky keramické (barevné) přes 35 do 45 ks/m2</t>
  </si>
  <si>
    <t>-1205989688</t>
  </si>
  <si>
    <t>Poznámka k položce:_x000d_
formát 150/150 mm_x000d_
Povrch hladký, matný, barva světle šedá a barva bílá, barevnost určí architekt dle předložených vzorků.</t>
  </si>
  <si>
    <t>"změna R2" 688,3</t>
  </si>
  <si>
    <t>Mezisoučet G31</t>
  </si>
  <si>
    <t>688,3*1,15 'Přepočtené koeficientem množství</t>
  </si>
  <si>
    <t>1040</t>
  </si>
  <si>
    <t>781474118</t>
  </si>
  <si>
    <t>Montáž obkladů vnitřních keramických hladkých do 50 ks/m2 lepených flexibilním lepidlem</t>
  </si>
  <si>
    <t>1023778769</t>
  </si>
  <si>
    <t>Montáž obkladů vnitřních stěn z dlaždic keramických lepených flexibilním lepidlem režných nebo glazovaných hladkých přes 45 do 50 ks/m2</t>
  </si>
  <si>
    <t>1041</t>
  </si>
  <si>
    <t>59761256</t>
  </si>
  <si>
    <t xml:space="preserve">obkladačky keramické  (barevné) přes 45 do 50 ks/m2</t>
  </si>
  <si>
    <t>-1941033178</t>
  </si>
  <si>
    <t>obkladačky keramické (barevné) přes 45 do 50 ks/m2</t>
  </si>
  <si>
    <t>Poznámka k položce:_x000d_
obklad glazovaný keramický velkoformátový, formát 100x200x6 mm._x000d_
Povrch hladký, lesklý, barva světle bílá, barevnost určí architekt dle předložených vzorků. _x000d_
Dle popisu skladby G35 v PD.</t>
  </si>
  <si>
    <t>"Změna R2" -4,9</t>
  </si>
  <si>
    <t>Mezisoučet G35</t>
  </si>
  <si>
    <t>-4,9*1,15 'Přepočtené koeficientem množství</t>
  </si>
  <si>
    <t>1042</t>
  </si>
  <si>
    <t>781474151</t>
  </si>
  <si>
    <t>Montáž obkladů vnitřních keramických velkoformátových do 0,5 ks/m2 lepených flexibilním lepidlem</t>
  </si>
  <si>
    <t>702096977</t>
  </si>
  <si>
    <t>Montáž obkladů vnitřních stěn z dlaždic keramických lepených flexibilním lepidlem velkoformátových s vysokopevnostním lepidlem do 0,5 ks/m2</t>
  </si>
  <si>
    <t>Poznámka k položce:_x000d_
lepicí a spárovací hmota vč. technologie provádění dle dodavatele</t>
  </si>
  <si>
    <t>1043</t>
  </si>
  <si>
    <t>59761002</t>
  </si>
  <si>
    <t>obkládačky keramické (barevné) do 0,5 ks/m2</t>
  </si>
  <si>
    <t>-1925682513</t>
  </si>
  <si>
    <t>Poznámka k položce:_x000d_
velkoplošný keramický obklad imitace mramoru, formát 1200x2400x3-6 mm._x000d_
Povrch lesklý, barva světle šedobéžová, barevnost určí architekt dle předložených vzorků._x000d_
Dle popisu skladby G36 v PD.</t>
  </si>
  <si>
    <t>"1.NP, výpravní budova"</t>
  </si>
  <si>
    <t>"změna R2" 191,1</t>
  </si>
  <si>
    <t>Mezisoučet G36</t>
  </si>
  <si>
    <t>191,1*1,2 'Přepočtené koeficientem množství</t>
  </si>
  <si>
    <t>1219</t>
  </si>
  <si>
    <t>781494111.R1</t>
  </si>
  <si>
    <t>Rohový L profil pro ukončení rohu obkladu - hliník elox</t>
  </si>
  <si>
    <t>367181398</t>
  </si>
  <si>
    <t>Poznámka k položce:_x000d_
jednotková cena zahrnuje dodávku a montáž</t>
  </si>
  <si>
    <t>"administrativní objekt" 75</t>
  </si>
  <si>
    <t>"1.NP"</t>
  </si>
  <si>
    <t>"výpravní hala" 246,4</t>
  </si>
  <si>
    <t>"administrativní budova" 72</t>
  </si>
  <si>
    <t>"drážní budova" 81</t>
  </si>
  <si>
    <t>"2.NP</t>
  </si>
  <si>
    <t>"výpravní hala" 22,5</t>
  </si>
  <si>
    <t>"administrativní budova" 75</t>
  </si>
  <si>
    <t>Mezisoučet 2.NP</t>
  </si>
  <si>
    <t>"3.NP"</t>
  </si>
  <si>
    <t>"administrativní budova" 58,3</t>
  </si>
  <si>
    <t>"4.NP"</t>
  </si>
  <si>
    <t>Mezisoučet 4.NP</t>
  </si>
  <si>
    <t>1231</t>
  </si>
  <si>
    <t>781494111.R2</t>
  </si>
  <si>
    <t>Rohová hranatá lišta lepená flexibilním lepidlem, nerez</t>
  </si>
  <si>
    <t>-893968245</t>
  </si>
  <si>
    <t xml:space="preserve">"výpravní hala" </t>
  </si>
  <si>
    <t>"1.1.02a" 88</t>
  </si>
  <si>
    <t>"1.1.02b" 113</t>
  </si>
  <si>
    <t>"1.1.02c" 114,2</t>
  </si>
  <si>
    <t>1047</t>
  </si>
  <si>
    <t>781495111</t>
  </si>
  <si>
    <t>Penetrace podkladu vnitřních obkladů</t>
  </si>
  <si>
    <t>1016853868</t>
  </si>
  <si>
    <t>Ostatní prvky ostatní práce penetrace podkladu</t>
  </si>
  <si>
    <t>G31+G34+G35+G36</t>
  </si>
  <si>
    <t>1048</t>
  </si>
  <si>
    <t>781495115</t>
  </si>
  <si>
    <t>Spárování vnitřních obkladů silikonem</t>
  </si>
  <si>
    <t>280552284</t>
  </si>
  <si>
    <t>Ostatní prvky ostatní práce spárování silikonem</t>
  </si>
  <si>
    <t>"spoj dilatace dlažba stěna" 150</t>
  </si>
  <si>
    <t>1049</t>
  </si>
  <si>
    <t>781495141</t>
  </si>
  <si>
    <t>Průnik obkladem kruhový do DN 30 bez izolace</t>
  </si>
  <si>
    <t>2006741513</t>
  </si>
  <si>
    <t>Ostatní prvky průnik obkladem kruhový, bez izolace do 30 DN</t>
  </si>
  <si>
    <t>1050</t>
  </si>
  <si>
    <t>781495142</t>
  </si>
  <si>
    <t>Průnik obkladem kruhový do DN 90 bez izolace</t>
  </si>
  <si>
    <t>1969511835</t>
  </si>
  <si>
    <t>Ostatní prvky průnik obkladem kruhový, bez izolace přes 30 do 90 DN</t>
  </si>
  <si>
    <t>20</t>
  </si>
  <si>
    <t>1057</t>
  </si>
  <si>
    <t>998781103</t>
  </si>
  <si>
    <t>Přesun hmot tonážní pro obklady keramické v objektech v do 24 m</t>
  </si>
  <si>
    <t>1002379651</t>
  </si>
  <si>
    <t>Přesun hmot pro obklady keramické stanovený z hmotnosti přesunovaného materiálu vodorovná dopravní vzdálenost do 50 m v objektech výšky přes 12 do 24 m</t>
  </si>
  <si>
    <t>1058</t>
  </si>
  <si>
    <t>998781181</t>
  </si>
  <si>
    <t>Příplatek k přesunu hmot tonážní 781 prováděný bez použití mechanizace</t>
  </si>
  <si>
    <t>2095976927</t>
  </si>
  <si>
    <t>Přesun hmot pro obklady keramické stanovený z hmotnosti přesunovaného materiálu Příplatek k cenám za přesun prováděný bez použití mechanizace pro jakoukoliv výšku objektu</t>
  </si>
  <si>
    <t>783</t>
  </si>
  <si>
    <t>Dokončovací práce - nátěry</t>
  </si>
  <si>
    <t>1059</t>
  </si>
  <si>
    <t>783801201</t>
  </si>
  <si>
    <t>Obroušení omítek před provedením nátěru</t>
  </si>
  <si>
    <t>-1419351565</t>
  </si>
  <si>
    <t>Příprava podkladu omítek před provedením nátěru obroušení</t>
  </si>
  <si>
    <t>G01a*2+G02a*2+G02b*2</t>
  </si>
  <si>
    <t>1061</t>
  </si>
  <si>
    <t>783833153</t>
  </si>
  <si>
    <t>Penetrační silikátový nátěr hrubých betonových povrchů a hrubých, rýhovaných a škrábaných omítek</t>
  </si>
  <si>
    <t>1276542139</t>
  </si>
  <si>
    <t>Penetrační nátěr omítek hrubých betonových povrchů nebo omítek hrubých, rýhovaných tenkovrstvých nebo škrábaných (břízolitových) silikátový</t>
  </si>
  <si>
    <t>"změna R2 stěny" 35</t>
  </si>
  <si>
    <t>"změna R2 stropy" +0,5</t>
  </si>
  <si>
    <t>G51</t>
  </si>
  <si>
    <t>1062</t>
  </si>
  <si>
    <t>783913151.R01</t>
  </si>
  <si>
    <t>Penetrační silikátový nátěr hladkých betonových podlah</t>
  </si>
  <si>
    <t>229901186</t>
  </si>
  <si>
    <t>Penetrační nátěr betonových podlah hladkých (z pohledového nebo gletovaného betonu, stěrky apod.) silikátový</t>
  </si>
  <si>
    <t>"změna R2" +109,8</t>
  </si>
  <si>
    <t>Mezisoučet P21</t>
  </si>
  <si>
    <t>"změna R2" +36</t>
  </si>
  <si>
    <t>Mezisoučet P22</t>
  </si>
  <si>
    <t>784</t>
  </si>
  <si>
    <t>Dokončovací práce - malby a tapety</t>
  </si>
  <si>
    <t>1067</t>
  </si>
  <si>
    <t>784161001</t>
  </si>
  <si>
    <t>Tmelení spar a rohů šířky do 3 mm akrylátovým tmelem v místnostech výšky do 3,80 m</t>
  </si>
  <si>
    <t>1359323392</t>
  </si>
  <si>
    <t>Tmelení spar a rohů, šířky do 3 mm akrylátovým tmelem v místnostech výšky do 3,80 m</t>
  </si>
  <si>
    <t>G01bSTR*0,1+G01a*0,1+G01b*0,1</t>
  </si>
  <si>
    <t>1068</t>
  </si>
  <si>
    <t>784161101</t>
  </si>
  <si>
    <t>Bandážování spar a prasklin v místnostech výšky do 3,80 m</t>
  </si>
  <si>
    <t>-256394151</t>
  </si>
  <si>
    <t>Bandážování (materiál ve specifikaci) spar a prasklin v místnostech výšky do 3,80 m</t>
  </si>
  <si>
    <t>1069</t>
  </si>
  <si>
    <t>63127264</t>
  </si>
  <si>
    <t>tkanina sklovláknitá s protialkalickou úpravou 70 g/m2 š 100 cm</t>
  </si>
  <si>
    <t>304482045</t>
  </si>
  <si>
    <t>-101,86*0,35 'Přepočtené koeficientem množství</t>
  </si>
  <si>
    <t>1070</t>
  </si>
  <si>
    <t>784181101</t>
  </si>
  <si>
    <t>Základní akrylátová jednonásobná penetrace podkladu v místnostech výšky do 3,80m</t>
  </si>
  <si>
    <t>-796103228</t>
  </si>
  <si>
    <t>Penetrace podkladu jednonásobná základní akrylátová v místnostech výšky do 3,80 m</t>
  </si>
  <si>
    <t>Poznámka k položce:_x000d_
dle tabulky nových povrchů stěn a stropů</t>
  </si>
  <si>
    <t>1072</t>
  </si>
  <si>
    <t>784221101</t>
  </si>
  <si>
    <t xml:space="preserve">Dvojnásobné bílé malby  ze směsí za sucha dobře otěruvzdorných v místnostech do 3,80 m</t>
  </si>
  <si>
    <t>-464326401</t>
  </si>
  <si>
    <t>Malby z malířských směsí otěruvzdorných za sucha dvojnásobné, bílé za sucha otěruvzdorné dobře v místnostech výšky do 3,80 m</t>
  </si>
  <si>
    <t>Poznámka k položce:_x000d_
dle tabulky nových povrchů stěn a stropů, otěruvzdornost za sucha 0</t>
  </si>
  <si>
    <t>"G53" -65,2</t>
  </si>
  <si>
    <t>"G53str" -20,5</t>
  </si>
  <si>
    <t>"G54" G54</t>
  </si>
  <si>
    <t>Součet G53</t>
  </si>
  <si>
    <t>1073</t>
  </si>
  <si>
    <t>784221103</t>
  </si>
  <si>
    <t xml:space="preserve">Dvojnásobné bílé malby  ze směsí za sucha dobře otěruvzdorných v místnostech do 5,00 m</t>
  </si>
  <si>
    <t>19714214</t>
  </si>
  <si>
    <t>Malby z malířských směsí otěruvzdorných za sucha dvojnásobné, bílé za sucha otěruvzdorné dobře v místnostech výšky přes 3,80 do 5,00 m</t>
  </si>
  <si>
    <t>"změna R2" G54</t>
  </si>
  <si>
    <t>G53do5m</t>
  </si>
  <si>
    <t>1074</t>
  </si>
  <si>
    <t>784221111</t>
  </si>
  <si>
    <t xml:space="preserve">Dvojnásobné bílé malby  ze směsí za sucha středně otěruvzdorných v místnostech do 3,80 m</t>
  </si>
  <si>
    <t>-460343838</t>
  </si>
  <si>
    <t>Malby z malířských směsí otěruvzdorných za sucha dvojnásobné, bílé za sucha otěruvzdorné středně v místnostech výšky do 3,80 m</t>
  </si>
  <si>
    <t>Poznámka k položce:_x000d_
dle tabulky nových povrchů stěn a stropů, otěruvzdornost za sucha 0-1</t>
  </si>
  <si>
    <t>"Změna R2 stěny" 34,7+109,6</t>
  </si>
  <si>
    <t>"změna R2 stropy" +66,9</t>
  </si>
  <si>
    <t>Součet G52</t>
  </si>
  <si>
    <t>1076</t>
  </si>
  <si>
    <t>784221155</t>
  </si>
  <si>
    <t>Příplatek k cenám 2x maleb za sucha otěruvzdorných za barevnou malbu v odstínu sytém</t>
  </si>
  <si>
    <t>169417996</t>
  </si>
  <si>
    <t>Malby z malířských směsí otěruvzdorných za sucha Příplatek k cenám dvojnásobných maleb na tónovacích automatech, v odstínu sytém</t>
  </si>
  <si>
    <t>"změna R2" -466,3</t>
  </si>
  <si>
    <t>IPN180</t>
  </si>
  <si>
    <t>0,061</t>
  </si>
  <si>
    <t>IPN100</t>
  </si>
  <si>
    <t>0,028</t>
  </si>
  <si>
    <t>OK3_HEA120</t>
  </si>
  <si>
    <t>0,557</t>
  </si>
  <si>
    <t>OK3_HEA140</t>
  </si>
  <si>
    <t>0,247</t>
  </si>
  <si>
    <t>OK3_IPN200</t>
  </si>
  <si>
    <t>7,706</t>
  </si>
  <si>
    <t>OK3_PL15</t>
  </si>
  <si>
    <t>1,228</t>
  </si>
  <si>
    <t>kapsa016do300</t>
  </si>
  <si>
    <t>MS2</t>
  </si>
  <si>
    <t>-2,374</t>
  </si>
  <si>
    <t>MS3</t>
  </si>
  <si>
    <t>-5,283</t>
  </si>
  <si>
    <t>ryha150300</t>
  </si>
  <si>
    <t>ryha300300</t>
  </si>
  <si>
    <t>233,9</t>
  </si>
  <si>
    <t>B00.R2 - Stavebně konstrukční část</t>
  </si>
  <si>
    <t>ryhaP100300</t>
  </si>
  <si>
    <t>79,6</t>
  </si>
  <si>
    <t>HEA180</t>
  </si>
  <si>
    <t>0,859</t>
  </si>
  <si>
    <t>HEA200</t>
  </si>
  <si>
    <t>0,507</t>
  </si>
  <si>
    <t>IPN160</t>
  </si>
  <si>
    <t>1,282</t>
  </si>
  <si>
    <t>ZB200</t>
  </si>
  <si>
    <t>85,44</t>
  </si>
  <si>
    <t>D1</t>
  </si>
  <si>
    <t>IPN180_STR</t>
  </si>
  <si>
    <t>0,069</t>
  </si>
  <si>
    <t>podkl_blok</t>
  </si>
  <si>
    <t>0,825</t>
  </si>
  <si>
    <t>ZO1</t>
  </si>
  <si>
    <t>IPN200_STR</t>
  </si>
  <si>
    <t>0,126</t>
  </si>
  <si>
    <t>plent</t>
  </si>
  <si>
    <t>151,045</t>
  </si>
  <si>
    <t>ŽB_SL</t>
  </si>
  <si>
    <t>7,553</t>
  </si>
  <si>
    <t>IPN220</t>
  </si>
  <si>
    <t>1,439</t>
  </si>
  <si>
    <t>OK3_HEA200</t>
  </si>
  <si>
    <t>1,248</t>
  </si>
  <si>
    <t>OK3_UPN180</t>
  </si>
  <si>
    <t>0,132</t>
  </si>
  <si>
    <t>dmtž_ŽBzáklad</t>
  </si>
  <si>
    <t>0,37</t>
  </si>
  <si>
    <t>ŽBpatka</t>
  </si>
  <si>
    <t>OK3_IPN220</t>
  </si>
  <si>
    <t>0,838</t>
  </si>
  <si>
    <t>OK3_HEA220</t>
  </si>
  <si>
    <t>1,303</t>
  </si>
  <si>
    <t>OK3_IPN260</t>
  </si>
  <si>
    <t>0,788</t>
  </si>
  <si>
    <t>UPN200_STR</t>
  </si>
  <si>
    <t>0,405</t>
  </si>
  <si>
    <t xml:space="preserve">    4 - Vodorovné konstrukce</t>
  </si>
  <si>
    <t>273321511</t>
  </si>
  <si>
    <t>Základové desky ze ŽB bez zvýšených nároků na prostředí tř. C 25/30</t>
  </si>
  <si>
    <t>-1899133989</t>
  </si>
  <si>
    <t>Základy z betonu železového (bez výztuže) desky z betonu bez zvýšených nároků na prostředí tř. C 25/30</t>
  </si>
  <si>
    <t>"výtahová šachta" -2,15*2,05*0,25</t>
  </si>
  <si>
    <t>"výtahová šachta" 2,2*3,1*0,15</t>
  </si>
  <si>
    <t>112</t>
  </si>
  <si>
    <t>-1249786074</t>
  </si>
  <si>
    <t>"výtahová šachta" (2,2+3,1)*2*0,15</t>
  </si>
  <si>
    <t>113</t>
  </si>
  <si>
    <t>279483010</t>
  </si>
  <si>
    <t>114</t>
  </si>
  <si>
    <t>-1155176571</t>
  </si>
  <si>
    <t>"výtahová šachta, 2x KARI 8-150/150" 2,2*3,1*(5,4/1000)*1,3*2</t>
  </si>
  <si>
    <t>275321511</t>
  </si>
  <si>
    <t>Základové patky ze ŽB bez zvýšených nároků na prostředí tř. C 25/30</t>
  </si>
  <si>
    <t>492423125</t>
  </si>
  <si>
    <t>Základy z betonu železového (bez výztuže) patky z betonu bez zvláštních nároků na prostředí tř. C 25/30</t>
  </si>
  <si>
    <t>"výkres tvaru R2"</t>
  </si>
  <si>
    <t>"patka rámu nadpraží velkých otvorů typ 1" (0,3*0,6*0,25)*2*2</t>
  </si>
  <si>
    <t>"patka rámu nadpraží velkých otvorů typ 2" (0,4*0,5*0,25)*2</t>
  </si>
  <si>
    <t>"patka rámu nadpraží velkých otvorů typ 3" (0,3*0,6*0,25)*2</t>
  </si>
  <si>
    <t>275361821</t>
  </si>
  <si>
    <t>Výztuž základových patek betonářskou ocelí 10 505 (R)</t>
  </si>
  <si>
    <t>-1447922093</t>
  </si>
  <si>
    <t>Výztuž základů patek z betonářské oceli 10 505 (R)</t>
  </si>
  <si>
    <t>"výkres tvaru R2" ŽBpatka*0,1</t>
  </si>
  <si>
    <t>278361101</t>
  </si>
  <si>
    <t>Výztuž betonového základu (podezdívky) betonářskou ocelí 10 505 (R) nebo BSt 500</t>
  </si>
  <si>
    <t>-68811605</t>
  </si>
  <si>
    <t>Výztuž základu (podezdívky) betonového z betonářské oceli 10 505 (R) nebo BSt 500</t>
  </si>
  <si>
    <t>"přípočet R2, výztuž podkladních bloků - odborný odhad" podkl_blok*0,15</t>
  </si>
  <si>
    <t>278381136</t>
  </si>
  <si>
    <t>Základy pod technologická zařízení půdorysné plochy do 0,25 m2 z betonu prostého tř. C 25/30</t>
  </si>
  <si>
    <t>-1655820726</t>
  </si>
  <si>
    <t>Základ (podezdívka) betonový pod ventilátory, čerpadla, ohřívače, motorová zařízení apod. z betonu prostého nebo železového včetně potřebného bednění, s hladkou cementovou omítkou stěn, s potěrem, s vynecháním otvorů pro kotevní železa, bez zemních prací a izolace půdorysná plocha základu přes 0,09 do 0,25 m2 tř. C 25/30</t>
  </si>
  <si>
    <t>"přípočet R2, DETAIL 1"</t>
  </si>
  <si>
    <t>"deska D1 u SCH1" (6+2)*(0,25*0,15*0,3)</t>
  </si>
  <si>
    <t>"montážní profil výtahové šachty IPN180" 2*(0,25*0,15*0,3)</t>
  </si>
  <si>
    <t>"schodnice schodiště SCH1" (2+2)*(0,25*0,15*0,3)</t>
  </si>
  <si>
    <t>"W2" 0,3*0,15*0,15*4</t>
  </si>
  <si>
    <t>"W3" 0,3*0,35*0,15*4</t>
  </si>
  <si>
    <t>"W4" 0,3*0,3*0,15*2</t>
  </si>
  <si>
    <t>Mezisoučet 1.PP R2</t>
  </si>
  <si>
    <t>"výkres tvaru 1.NP, R2"</t>
  </si>
  <si>
    <t>"nadpraží malých otvorů"</t>
  </si>
  <si>
    <t>"IPN160-2270, dl. 2,4, 4 překlady" 0,3*0,35*0,15*4*4</t>
  </si>
  <si>
    <t>"IPN160-2500, dl. 2,6, 1 překlad" 0,3*0,35*0,15*4</t>
  </si>
  <si>
    <t>"IPN160-2340, dl. 2,5, 1 překlad" 0,3*0,35*0,15*4</t>
  </si>
  <si>
    <t>"IPN220-2340, dl. 2,5, 1 částečný překlad" 0,3*0,35*0,15*2</t>
  </si>
  <si>
    <t>"IPN220-2270, dl. 2,4, 1 částečný překlad" 0,3*0,35*0,15*2</t>
  </si>
  <si>
    <t>"IPN160-2300, dl. 2,4, 1 překlad" 0,3*0,35*0,15*4</t>
  </si>
  <si>
    <t>"nadpraží velkých otvorů typ 2, výkres tvaru 1.NP, R2" 0,3*0,5*0,15*2</t>
  </si>
  <si>
    <t>Mezisoučet 1.NP R2</t>
  </si>
  <si>
    <t>115</t>
  </si>
  <si>
    <t>279113152</t>
  </si>
  <si>
    <t>Základová zeď tl do 200 mm z tvárnic ztraceného bednění včetně výplně z betonu tř. C 25/30</t>
  </si>
  <si>
    <t>1568370202</t>
  </si>
  <si>
    <t>Základové zdi z tvárnic ztraceného bednění včetně výplně z betonu bez zvláštních nároků na vliv prostředí třídy C 25/30, tloušťky zdiva přes 150 do 200 mm</t>
  </si>
  <si>
    <t>"výtahová šachta" (2,2+3,1)*2*8,6</t>
  </si>
  <si>
    <t>"odpočet otvorů" -1,3*2,2*2</t>
  </si>
  <si>
    <t>119</t>
  </si>
  <si>
    <t>279351311</t>
  </si>
  <si>
    <t>Zřízení jednostranného bednění základových zdí</t>
  </si>
  <si>
    <t>699852722</t>
  </si>
  <si>
    <t>Bednění základových zdí rovné jednostranné zřízení</t>
  </si>
  <si>
    <t>"výtahová šachta-bednění nadpraží" 1,5*0,4*2</t>
  </si>
  <si>
    <t>120</t>
  </si>
  <si>
    <t>279351312</t>
  </si>
  <si>
    <t>Odstranění jednostranného bednění základových zdí</t>
  </si>
  <si>
    <t>-1115161701</t>
  </si>
  <si>
    <t>Bednění základových zdí rovné jednostranné odstranění</t>
  </si>
  <si>
    <t>116</t>
  </si>
  <si>
    <t>279361821</t>
  </si>
  <si>
    <t>Výztuž základových zdí nosných betonářskou ocelí 10 505</t>
  </si>
  <si>
    <t>153016864</t>
  </si>
  <si>
    <t>Výztuž základových zdí nosných svislých nebo odkloněných od svislice, rovinných nebo oblých, deskových nebo žebrových, včetně výztuže jejich žeber z betonářské oceli 10 505 (R) nebo BSt 500</t>
  </si>
  <si>
    <t>"výtahová šachta odhad dle schematu výztuže" ZB200*0,2*0,1</t>
  </si>
  <si>
    <t>2139797406</t>
  </si>
  <si>
    <t>"deska D1 u SCH1" 6+2</t>
  </si>
  <si>
    <t>"montážní profil výtahové šachty IPN180" 2</t>
  </si>
  <si>
    <t>"schodnice schodiště SCH1" 2+2</t>
  </si>
  <si>
    <t>"SCH2" 4</t>
  </si>
  <si>
    <t>132</t>
  </si>
  <si>
    <t>310238212R</t>
  </si>
  <si>
    <t>Příplatek zazdívky otvorů za provedení expanzní maltou</t>
  </si>
  <si>
    <t>-1484731856</t>
  </si>
  <si>
    <t>Poznámka k položce:_x000d_
výměra uvedena jako max. objem zazdívaného otvoru, resp. rýhy vč. případné výplně kusového zdiva</t>
  </si>
  <si>
    <t>"přípočet R2" ZO1*(0,25*0,3)</t>
  </si>
  <si>
    <t>"plentování válcovaných nosníků" plent*0,2</t>
  </si>
  <si>
    <t>"přípočet DVZ"</t>
  </si>
  <si>
    <t>"plochy přes 0,0225 m2 do 0,09 m2, ve zdi tl. do 300 mm" 199*(0,09*0,3)</t>
  </si>
  <si>
    <t>"přes 0,09 m2 do 0,25 m2, ve zdi tl. do 300 mm" 52*(0,25*0,3)</t>
  </si>
  <si>
    <t>"plochy přes 0,09 m2 do 0,25 m2, ve zdi tl. přes 300 do 450 mm" 16*(0,25*0,45)</t>
  </si>
  <si>
    <t xml:space="preserve">"Plentování ocelových válcovaných nosníků jednostranné cihlami  na maltu, výška stojiny do 200 mm" 55,75*0,2</t>
  </si>
  <si>
    <t>10</t>
  </si>
  <si>
    <t>317941121</t>
  </si>
  <si>
    <t>Osazování ocelových válcovaných nosníků na zdivu I, IE, U, UE nebo L do č 12</t>
  </si>
  <si>
    <t>983883176</t>
  </si>
  <si>
    <t>Osazování ocelových válcovaných nosníků na zdivu I nebo IE nebo U nebo UE nebo L do č. 12 nebo výšky do 120 mm</t>
  </si>
  <si>
    <t>14</t>
  </si>
  <si>
    <t>13010712</t>
  </si>
  <si>
    <t>ocel profilová IPN 100 jakost 11 375</t>
  </si>
  <si>
    <t>1042341796</t>
  </si>
  <si>
    <t>"výkres tvaru 1.PP, R2"</t>
  </si>
  <si>
    <t>"W4, IPN100-1100, 8,34 kg/m, dl. 1,1 m, 3 ks, celkem 3,3 m" 1,1*0,00834*3</t>
  </si>
  <si>
    <t>Mezisoučet 1.PP</t>
  </si>
  <si>
    <t>0,028*1,15 'Přepočtené koeficientem množství</t>
  </si>
  <si>
    <t>17</t>
  </si>
  <si>
    <t>317941123</t>
  </si>
  <si>
    <t>Osazování ocelových válcovaných nosníků na zdivu I, IE, U, UE nebo L do č 22</t>
  </si>
  <si>
    <t>-1600554187</t>
  </si>
  <si>
    <t>Osazování ocelových válcovaných nosníků na zdivu I nebo IE nebo U nebo UE nebo L č. 14 až 22 nebo výšky do 220 mm</t>
  </si>
  <si>
    <t>23</t>
  </si>
  <si>
    <t>13010718</t>
  </si>
  <si>
    <t>ocel profilová IPN 160 jakost 11 375</t>
  </si>
  <si>
    <t>967412478</t>
  </si>
  <si>
    <t>Poznámka k položce:_x000d_
Jednotková cena vč. provedení povrchové úpravy dle PD.</t>
  </si>
  <si>
    <t>"W3, IPN160-1500, 17,9 kg/m, dl. 1,5 m, 4 ks, celkem 6 m" 1,5*0,0179*4</t>
  </si>
  <si>
    <t>"IPN160-2270, 17,9 kg/m, dl. 2,3, 4x4ks" 2,3*0,0179*4*4</t>
  </si>
  <si>
    <t>"IPN160-2500, 17,9 kg/m, dl. 2,5, 4ks" 2,5*0,0179*4</t>
  </si>
  <si>
    <t>"IPN160-2340, 17,9 kg/m, dl. 2,4, 4ks" 2,4*0,0179*4</t>
  </si>
  <si>
    <t>"IPN160-2300, 17,9 kg/m, dl. 2,3, 4ks" 2,3*0,0179*4</t>
  </si>
  <si>
    <t>1,282*1,15 'Přepočtené koeficientem množství</t>
  </si>
  <si>
    <t>24</t>
  </si>
  <si>
    <t>13010720</t>
  </si>
  <si>
    <t>ocel profilová IPN 180 jakost 11 375</t>
  </si>
  <si>
    <t>-451902306</t>
  </si>
  <si>
    <t>"W2, IPN180-1400, 21,9 kg/m, dl. 1,4 m, 2 ks, celkem 2,8 m" 1,4*0,0219*2</t>
  </si>
  <si>
    <t>0,061*1,15 'Přepočtené koeficientem množství</t>
  </si>
  <si>
    <t>317941125</t>
  </si>
  <si>
    <t>Osazování ocelových válcovaných nosníků na zdivu I, IE, U, UE nebo L č 24 a vyšší</t>
  </si>
  <si>
    <t>-6538476</t>
  </si>
  <si>
    <t>Osazování ocelových válcovaných nosníků na zdivu I nebo IE nebo U nebo UE nebo L č. 24 a výše nebo výšky přes 220 mm</t>
  </si>
  <si>
    <t>13010724</t>
  </si>
  <si>
    <t>ocel profilová IPN 220 jakost 11 375</t>
  </si>
  <si>
    <t>-829635833</t>
  </si>
  <si>
    <t>"IPN220-2340, 31 kg/m, dl. 2,4 m, 4ks" 2,4*0,031*4</t>
  </si>
  <si>
    <t>"IPN220-2270, 31 kg/m, dl. 2,3 m, 4x4ks" 2,3*0,031*4*4</t>
  </si>
  <si>
    <t>1,439*1,15 'Přepočtené koeficientem množství</t>
  </si>
  <si>
    <t>330321410</t>
  </si>
  <si>
    <t>Sloupy nebo pilíře ze ŽB tř. C 25/30 bez výztuže</t>
  </si>
  <si>
    <t>-689365999</t>
  </si>
  <si>
    <t>Sloupy, pilíře, táhla, rámové stojky, vzpěry z betonu železového (bez výztuže) bez zvláštních nároků na vliv prostředí tř. C 25/30</t>
  </si>
  <si>
    <t>"pilíře komerčního prostoru, NJ č.5, 1.1.55 a-b - profil x výška" (0,3+0,73+0,63+0,63+0,73+0,3)*0,65*3,5</t>
  </si>
  <si>
    <t>330321410R</t>
  </si>
  <si>
    <t>Příplatek za práci ve stísněném prostoru pro betonáž, armování a bednění sloupů, pilířů, táhel, rámové stojky a vzpěr z betonu železového</t>
  </si>
  <si>
    <t>-150268492</t>
  </si>
  <si>
    <t>"výkres tvaru 1.NP, R2" ŽB_SL</t>
  </si>
  <si>
    <t>151</t>
  </si>
  <si>
    <t>331231129</t>
  </si>
  <si>
    <t>Zdivo pilířů z cihel dl 290 mm pevnosti P 25 na MC 15</t>
  </si>
  <si>
    <t>1983267147</t>
  </si>
  <si>
    <t>Pilíře volně stojící z cihel pálených čtyřhranné až osmihranné (průřezu čtverce, T nebo kříže) pravoúhlé pod omítku nebo režné, bez spárování z cihel plných dl. 290 mm P 20 až P 25 M I, na maltu MC-15</t>
  </si>
  <si>
    <t>"obezdívka sloupů z válcovaných nosníků" 0,5*0,5*2,5*2</t>
  </si>
  <si>
    <t>135</t>
  </si>
  <si>
    <t>331351125</t>
  </si>
  <si>
    <t>Zřízení bednění čtyřúhelníkových sloupů v do 4 m průřezu do 0,36 m2</t>
  </si>
  <si>
    <t>-1497553626</t>
  </si>
  <si>
    <t>Bednění hranatých sloupů a pilířů včetně vzepření průřezu pravoúhlého čtyřúhelníka výšky do 4 m, průřezu přes 0,16 m2 zřízení</t>
  </si>
  <si>
    <t>"pilíře komerčního prostoru, NJ č.5, 1.1.55 a-b - profil x výška" (0,3+0,73+0,63+0,63+0,73+0,3)*2*3,5*1,25</t>
  </si>
  <si>
    <t>331351126</t>
  </si>
  <si>
    <t>Odstranění bednění čtyřúhelníkových sloupů v do 4 m průřezu do 0,36 m2</t>
  </si>
  <si>
    <t>171052333</t>
  </si>
  <si>
    <t>Bednění hranatých sloupů a pilířů včetně vzepření průřezu pravoúhlého čtyřúhelníka výšky do 4 m, průřezu přes 0,16 m2 odstranění</t>
  </si>
  <si>
    <t>331361821</t>
  </si>
  <si>
    <t>Výztuž sloupů hranatých betonářskou ocelí 10 505</t>
  </si>
  <si>
    <t>-1689195948</t>
  </si>
  <si>
    <t>Výztuž sloupů, pilířů, rámových stojek, táhel nebo vzpěr hranatých svislých nebo šikmých (odkloněných) z betonářské oceli 10 505 (R) nebo BSt 500</t>
  </si>
  <si>
    <t>"výkres tvaru 1.NP, R2" ŽB_SL*0,15</t>
  </si>
  <si>
    <t>29</t>
  </si>
  <si>
    <t>341321410</t>
  </si>
  <si>
    <t>Stěny nosné ze ŽB tř. C 25/30</t>
  </si>
  <si>
    <t>206019338</t>
  </si>
  <si>
    <t>Stěny a příčky z betonu železového (bez výztuže) nosné tř. C 25/30</t>
  </si>
  <si>
    <t>"výtahová šachta" -(2,15*2,05-1,6*1,55)*5,4</t>
  </si>
  <si>
    <t>"odpočet šachetních dveří" -2,2*1,14*0,25</t>
  </si>
  <si>
    <t>30</t>
  </si>
  <si>
    <t>341351311</t>
  </si>
  <si>
    <t>Zřízení jednostranného bednění nosných stěn</t>
  </si>
  <si>
    <t>201767078</t>
  </si>
  <si>
    <t>Bednění stěn a příček nosných rovné jednostranné zřízení</t>
  </si>
  <si>
    <t>"výtahová šachta" -(1,6+1,55)*2*5,4*1,1</t>
  </si>
  <si>
    <t>341351312</t>
  </si>
  <si>
    <t>Odstranění jednostranného bednění nosných stěn</t>
  </si>
  <si>
    <t>-824458781</t>
  </si>
  <si>
    <t>Bednění stěn a příček nosných rovné jednostranné odstranění</t>
  </si>
  <si>
    <t>341361821</t>
  </si>
  <si>
    <t>Výztuž stěn betonářskou ocelí 10 505</t>
  </si>
  <si>
    <t>-107191746</t>
  </si>
  <si>
    <t>Výztuž stěn a příček nosných svislých nebo šikmých, rovných nebo oblých z betonářské oceli 10 505 (R) nebo BSt 500</t>
  </si>
  <si>
    <t>"výtahová šachta" -0,462</t>
  </si>
  <si>
    <t>-0,462*1,15 'Přepočtené koeficientem množství</t>
  </si>
  <si>
    <t>33</t>
  </si>
  <si>
    <t>341362021</t>
  </si>
  <si>
    <t>Výztuž stěn svařovanými sítěmi Kari</t>
  </si>
  <si>
    <t>1560164846</t>
  </si>
  <si>
    <t>Výztuž stěn a příček nosných svislých nebo šikmých, rovných nebo oblých ze svařovaných sítí z drátů typu KARI</t>
  </si>
  <si>
    <t>"výtahová šachta" -0,613</t>
  </si>
  <si>
    <t>-0,613*1,15 'Přepočtené koeficientem množství</t>
  </si>
  <si>
    <t>34</t>
  </si>
  <si>
    <t>346244381</t>
  </si>
  <si>
    <t>Plentování jednostranné v do 200 mm válcovaných nosníků cihlami</t>
  </si>
  <si>
    <t>857501795</t>
  </si>
  <si>
    <t>Plentování ocelových válcovaných nosníků jednostranné cihlami na maltu, výška stojiny do 200 mm</t>
  </si>
  <si>
    <t>"přípočet R2, DETAIL 2"</t>
  </si>
  <si>
    <t>"W2" 1,5*0,25*2</t>
  </si>
  <si>
    <t>"W3" 1,6*0,25*2</t>
  </si>
  <si>
    <t>"W4" 1,3*0,25</t>
  </si>
  <si>
    <t>"IPN160-2270, dl. 2,4, 4 překlady" 2,4*0,3*2*4</t>
  </si>
  <si>
    <t>"IPN160-2500, dl. 2,6, 1 překlad" 2,6*0,3*2</t>
  </si>
  <si>
    <t>"IPN160-2340, dl. 2,5, 1 překlad" 2,5*0,3*2</t>
  </si>
  <si>
    <t>"IPN220-2340, dl. 2,5, 1 překlad" 2,5*0,3*2</t>
  </si>
  <si>
    <t>"IPN220-2270, dl. 2,4, 4 překlady" 2,4*0,3*2*4</t>
  </si>
  <si>
    <t>"IPN160-2300, dl. 2,4, 1 překlad" 2,4*0,3*2</t>
  </si>
  <si>
    <t>"nadpraží velkých otvorů typ 1, výkres tvaru 1.NP, R2" (3,5+4,1+3,5)*2*2+(3,5+4,1+3,5)*0,5*2</t>
  </si>
  <si>
    <t>"nadpraží velkých otvorů typ 2, výkres tvaru 1.NP, R2" (9,5+2*3,4)*2+(3,4+9,5+3,4)*0,5</t>
  </si>
  <si>
    <t>"nadpraží velkých otvorů typ 3, výkres tvaru 1.NP, R2" (3,5*4+4,8*2)+(3,5*4+4,8*2)*0,5</t>
  </si>
  <si>
    <t>346481111</t>
  </si>
  <si>
    <t>Zaplentování rýh, potrubí, výklenků nebo nik ve stěnách rabicovým pletivem</t>
  </si>
  <si>
    <t>-621165762</t>
  </si>
  <si>
    <t>Zaplentování rýh, potrubí, válcovaných nosníků, výklenků nebo nik jakéhokoliv tvaru, na maltu ve stěnách nebo před stěnami rabicovým pletivem</t>
  </si>
  <si>
    <t>"W2" 1,5*(0,25+0,3+0,25)</t>
  </si>
  <si>
    <t>"W3" 1,6*(0,25+0,5+0,25)</t>
  </si>
  <si>
    <t>"W4" 1,3*(0,25+0,3)</t>
  </si>
  <si>
    <t>"IPN160-2270, dl. 2,4, 4 překlady" 2,4*(0,25+0,7+0,25)*4</t>
  </si>
  <si>
    <t>"IPN160-2500, dl. 2,6, 1 překlad" 2,6*(0,25+0,7+0,25)</t>
  </si>
  <si>
    <t>"IPN160-2340, dl. 2,5, 1 překlad" 2,5*(0,25+0,7+0,25)</t>
  </si>
  <si>
    <t>"IPN220-2340, dl. 2,5, 1 překlad" 2,5*(0,25+0,7+0,25)</t>
  </si>
  <si>
    <t>"IPN220-2270, dl. 2,4, 4 překlady" 2,4*(0,25+0,7+0,25)*4</t>
  </si>
  <si>
    <t>"IPN160-2300, dl. 2,4, 1 překlad" 2,4*(0,25+0,7+0,25)</t>
  </si>
  <si>
    <t>"nadpraží velkých otvorů typ 1, výkres tvaru 1.NP, R2" (3,5+3,6+3,5)*(0,25+0,5+0,25)*2</t>
  </si>
  <si>
    <t>"nadpraží velkých otvorů typ 2, výkres tvaru 1.NP, R2" (9,5)*(0,25+0,55+0,25)+(3,4*2)*(0,25*4)</t>
  </si>
  <si>
    <t>"nadpraží velkých otvorů typ 3, výkres tvaru 1.NP, R2" (3,5+4,5+3,5)*(0,35+0,65+0,35)</t>
  </si>
  <si>
    <t>Vodorovné konstrukce</t>
  </si>
  <si>
    <t>121</t>
  </si>
  <si>
    <t>411322424</t>
  </si>
  <si>
    <t>Stropy trámové nebo kazetové ze ŽB tř. C 25/30</t>
  </si>
  <si>
    <t>-978460634</t>
  </si>
  <si>
    <t>Stropy z betonu železového (bez výztuže) trámových, žebrových, kazetových nebo vložkových z tvárnic nebo z hraněných či zaoblených vln zabudovaného plechového bednění tř. C 25/30</t>
  </si>
  <si>
    <t>"deska D1 u SCH1" D1*(0,1+0,05) "výměra odečtena digitálně"</t>
  </si>
  <si>
    <t>122</t>
  </si>
  <si>
    <t>411354253</t>
  </si>
  <si>
    <t>Bednění stropů ztracené z hraněných trapézových vln v 92 mm plech pozinkovaný tl 0,75 mm</t>
  </si>
  <si>
    <t>1001685591</t>
  </si>
  <si>
    <t>Bednění stropů ztracené ocelové žebrované ze širokých tenkostěnných ohýbaných profilů (hraněných trapézových vln), bez úpravy povrchu otevřeného podhledu, bez podpěrné konstrukce, s osazením nasucho na zdech do připravených ozubů, popř. na rovných zdech, trámech, průvlacích, do traverz s povrchem pozinkovaným, výšky vln 92 mm, tl. plechu 0,75 mm</t>
  </si>
  <si>
    <t>Poznámka k položce:_x000d_
- jednotková cena zahrnuje dodávku a montáž TR plechu 92/275 tl. 0,75 mm vč. povrchové úpravy dle PD, jednotková cena dále zahrnuje ztratné a prořez_x000d_
- výměra uvedena jako čistá pohledová plocha</t>
  </si>
  <si>
    <t>"deska D1 u SCH1" 13,0 "výměra odečtena digitálně"</t>
  </si>
  <si>
    <t>123</t>
  </si>
  <si>
    <t>411354311</t>
  </si>
  <si>
    <t>Zřízení podpěrné konstrukce stropů výšky do 4 m tl do 15 cm</t>
  </si>
  <si>
    <t>-1962423393</t>
  </si>
  <si>
    <t>Podpěrná konstrukce stropů - desek, kleneb a skořepin výška podepření do 4 m tloušťka stropu přes 5 do 15 cm zřízení</t>
  </si>
  <si>
    <t>"deska D1 u SCH1" D1</t>
  </si>
  <si>
    <t>411354312</t>
  </si>
  <si>
    <t>Odstranění podpěrné konstrukce stropů výšky do 4 m tl do 15 cm</t>
  </si>
  <si>
    <t>-891587719</t>
  </si>
  <si>
    <t>Podpěrná konstrukce stropů - desek, kleneb a skořepin výška podepření do 4 m tloušťka stropu přes 5 do 15 cm odstranění</t>
  </si>
  <si>
    <t>125</t>
  </si>
  <si>
    <t>411361821</t>
  </si>
  <si>
    <t>Výztuž stropů betonářskou ocelí 10 505</t>
  </si>
  <si>
    <t>-501171495</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</si>
  <si>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 betonářské oceli 10 505 (R) nebo BSt 500</t>
  </si>
  <si>
    <t>"deska D1 u SCH1" D1/0,15*(0,62/1000)</t>
  </si>
  <si>
    <t>411362021</t>
  </si>
  <si>
    <t>Výztuž stropů svařovanými sítěmi Kari</t>
  </si>
  <si>
    <t>-247269644</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</si>
  <si>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ze svařovaných sítí z drátů typu KARI</t>
  </si>
  <si>
    <t>"deska D1 u SCH1, 2x KARI 8-150/150" D1*(5,4/1000)*1,3*2</t>
  </si>
  <si>
    <t>127</t>
  </si>
  <si>
    <t>413941123</t>
  </si>
  <si>
    <t>Osazování ocelových válcovaných nosníků stropů I, IE, U, UE nebo L do č. 22</t>
  </si>
  <si>
    <t>943953004</t>
  </si>
  <si>
    <t>Osazování ocelových válcovaných nosníků ve stropech I nebo IE nebo U nebo UE nebo L č. 14 až 22 nebo výšky do 220 mm</t>
  </si>
  <si>
    <t>UPN200_STR+IPN200_STR+IPN180_STR</t>
  </si>
  <si>
    <t>150</t>
  </si>
  <si>
    <t>13010826</t>
  </si>
  <si>
    <t>ocel profilová UPN 200 jakost 11 375</t>
  </si>
  <si>
    <t>1274351239</t>
  </si>
  <si>
    <t>"deska D1 u SCH1" 16*(25,3/1000)</t>
  </si>
  <si>
    <t>0,405*1,15 'Přepočtené koeficientem množství</t>
  </si>
  <si>
    <t>13010722</t>
  </si>
  <si>
    <t>ocel profilová IPN 200 jakost 11 375</t>
  </si>
  <si>
    <t>686762553</t>
  </si>
  <si>
    <t>"deska D1 u SCH1" 4,8*(26,2/1000)</t>
  </si>
  <si>
    <t>0,126*1,15 'Přepočtené koeficientem množství</t>
  </si>
  <si>
    <t>130</t>
  </si>
  <si>
    <t>32487201</t>
  </si>
  <si>
    <t>"montážní profil výtahové šachty IPN 180, 21,9 kg/m" (0,25+0,315+0,2+1,75+0,2+0,2+0,25)*(21,9/1000)</t>
  </si>
  <si>
    <t>0,069*1,15 'Přepočtené koeficientem množství</t>
  </si>
  <si>
    <t>37</t>
  </si>
  <si>
    <t>-802421343</t>
  </si>
  <si>
    <t>"výtahová šachta, podkladní beton" -(0,2+2,15+0,2)*(0,2+2,05+0,2)*0,15</t>
  </si>
  <si>
    <t>"výtahová šachta" (0,2+2,2+0,2)*(0,2+3,1+0,2)*0,15</t>
  </si>
  <si>
    <t>-1417171764</t>
  </si>
  <si>
    <t>111</t>
  </si>
  <si>
    <t>953965131</t>
  </si>
  <si>
    <t>Kotevní šroub pro chemické kotvy M 16 dl 190 mm</t>
  </si>
  <si>
    <t>-734260442</t>
  </si>
  <si>
    <t>Kotvy chemické s vyvrtáním otvoru kotevní šrouby pro chemické kotvy, velikost M 16, délka 190 mm</t>
  </si>
  <si>
    <t>"výkres tvaru, R2"</t>
  </si>
  <si>
    <t>"SCH3" 8</t>
  </si>
  <si>
    <t>"SCH1" 4</t>
  </si>
  <si>
    <t>"patka rámu nadpraží velkých otvorů typ 1" 2*4*2</t>
  </si>
  <si>
    <t>"patka rámu nadpraží velkých otvorů typ 2" 4*2</t>
  </si>
  <si>
    <t>"patka rámu nadpraží velkých otvorů typ 3" 2*4</t>
  </si>
  <si>
    <t>953965141</t>
  </si>
  <si>
    <t>Kotevní šroub pro chemické kotvy M 20 dl 240 mm</t>
  </si>
  <si>
    <t>-1146080830</t>
  </si>
  <si>
    <t>Kotvy chemické s vyvrtáním otvoru kotevní šrouby pro chemické kotvy, velikost M 20, délka 240 mm</t>
  </si>
  <si>
    <t>"podchycení stropních panelů - prostupy, VZT jednotky - R2"</t>
  </si>
  <si>
    <t>"počet ks/uložení x počet uložení / patro x počet pater" 2*16*4</t>
  </si>
  <si>
    <t>"výkres tvaru 1.NP R2, kotvení HEA200 do věnce" 2*8*2</t>
  </si>
  <si>
    <t>961055111</t>
  </si>
  <si>
    <t>Bourání základů ze ŽB</t>
  </si>
  <si>
    <t>-1135890542</t>
  </si>
  <si>
    <t>Bourání základů z betonu železového</t>
  </si>
  <si>
    <t>961055111R</t>
  </si>
  <si>
    <t>Příplatek za bourání základu z betonu železového vevstísněných podmínkách</t>
  </si>
  <si>
    <t>1242582194</t>
  </si>
  <si>
    <t>973031335</t>
  </si>
  <si>
    <t>Vysekání kapes ve zdivu cihelném na MV nebo MVC pl do 0,16 m2 hl do 300 mm</t>
  </si>
  <si>
    <t>2096114008</t>
  </si>
  <si>
    <t>Vysekání výklenků nebo kapes ve zdivu z cihel na maltu vápennou nebo vápenocementovou kapes, plochy do 0,16 m2, hl. do 300 mm</t>
  </si>
  <si>
    <t>53</t>
  </si>
  <si>
    <t>974031267</t>
  </si>
  <si>
    <t>Vysekání rýh ve zdivu cihelném u stropu hl do 150 mm š do 300 mm</t>
  </si>
  <si>
    <t>904258467</t>
  </si>
  <si>
    <t>Vysekání rýh ve zdivu cihelném na maltu vápennou nebo vápenocementovou v prostoru přilehlém ke stropní konstrukci do hl. 150 mm a šířky do 300 mm</t>
  </si>
  <si>
    <t>"W2" 1,5*2</t>
  </si>
  <si>
    <t>974031287</t>
  </si>
  <si>
    <t>Vysekání rýh ve zdivu cihelném u stropu hl do 300 mm š do 300 mm</t>
  </si>
  <si>
    <t>-455904528</t>
  </si>
  <si>
    <t>Vysekání rýh ve zdivu cihelném na maltu vápennou nebo vápenocementovou v prostoru přilehlém ke stropní konstrukci do hl. 300 mm a šířky do 300 mm</t>
  </si>
  <si>
    <t>"W3" 1,6*2</t>
  </si>
  <si>
    <t>"W4" 1,3*1</t>
  </si>
  <si>
    <t>"IPN160-2270, dl. 2,4, 4 překlady" 2,4*2*4</t>
  </si>
  <si>
    <t>"IPN160-2500, dl. 2,6, 1 překlad" 2,6*2</t>
  </si>
  <si>
    <t>"IPN160-2340, dl. 2,5, 1 překlad" 2,5*2</t>
  </si>
  <si>
    <t>"IPN220-2340, dl. 2,5, 1 překlad" 2,5*2</t>
  </si>
  <si>
    <t>"IPN220-2270, dl. 2,4, 4 překlady" 2,4*2*4</t>
  </si>
  <si>
    <t>"IPN160-2300, dl. 2,4, 1 překlad" 2,4*2</t>
  </si>
  <si>
    <t>"pilíře komerčního prostoru, NJ č.5, 1.1.55 a-b - délka x počet" 3,5*(10*2)</t>
  </si>
  <si>
    <t>"nadpraží velkých otvorů typ 1, výkres tvaru 1.NP, R2" (3,5+4,1+3,5)*2*2</t>
  </si>
  <si>
    <t>"nadpraží velkých otvorů typ 2, výkres tvaru 1.NP, R2" (3,5*2+9,5)*2</t>
  </si>
  <si>
    <t>"nadpraží velkých otvorů typ 3, výkres tvaru 1.NP, R2" (3,5*2+4,8)*2</t>
  </si>
  <si>
    <t>57</t>
  </si>
  <si>
    <t>974031289</t>
  </si>
  <si>
    <t>Příplatek k vysekání rýh ve zdivu cihelném u stropu hl do 300 mm ZKD 100 mm š rýhy</t>
  </si>
  <si>
    <t>1551522705</t>
  </si>
  <si>
    <t>Vysekání rýh ve zdivu cihelném na maltu vápennou nebo vápenocementovou v prostoru přilehlém ke stropní konstrukci Příplatek k ceně -1287 za každých dalších 100 mm šířky rýhy hl. do 300 mm</t>
  </si>
  <si>
    <t>"pilíře komerčního prostoru, NJ č.5, 1.1.55 a-b - délka x počet" 3,5*(8*2)</t>
  </si>
  <si>
    <t>"nadpraží velkých otvorů typ 2, výkres tvaru 1.NP, R2" (3,5*2)*2</t>
  </si>
  <si>
    <t>"nadpraží velkých otvorů typ 3, výkres tvaru 1.NP, R2" (4,8)*2</t>
  </si>
  <si>
    <t>133</t>
  </si>
  <si>
    <t>977211122</t>
  </si>
  <si>
    <t>Řezání stěnovou pilou kcí z cihel nebo tvárnic hl do 350 mm</t>
  </si>
  <si>
    <t>-1480636084</t>
  </si>
  <si>
    <t>Řezání konstrukcí stěnovou pilou z cihel nebo tvárnic hloubka řezu přes 200 do 350 mm</t>
  </si>
  <si>
    <t>"přípočet R2, výkres tvaru 1.NP"</t>
  </si>
  <si>
    <t>"vyřezání pilířů komerčního prostoru, NJ č.5, 1.1.55 a-b - výška x počet + šířka x počet" 3,5*(12*2)+(0,3+0,8+,07+0,7+0,8+0,3)*2</t>
  </si>
  <si>
    <t>"vyřezání pilířů komerčního prostoru, NJ č.5, 1.1.55 a-c - výška x počet + šířka x počet" 3,5*(8*2)+(0,3+0,5+0,5+0,3)*2</t>
  </si>
  <si>
    <t>-1672020039</t>
  </si>
  <si>
    <t>823121620</t>
  </si>
  <si>
    <t>29,055*2 'Přepočtené koeficientem množství</t>
  </si>
  <si>
    <t>69</t>
  </si>
  <si>
    <t>1582341809</t>
  </si>
  <si>
    <t>-611469747</t>
  </si>
  <si>
    <t>29,055*24 'Přepočtené koeficientem množství</t>
  </si>
  <si>
    <t>-23897327</t>
  </si>
  <si>
    <t>"R2"</t>
  </si>
  <si>
    <t>dmtž_ŽBzáklad*2,4</t>
  </si>
  <si>
    <t>-736679771</t>
  </si>
  <si>
    <t>kapsa016do300*0,062</t>
  </si>
  <si>
    <t>ryha150300*0,081</t>
  </si>
  <si>
    <t>ryha300300*0,101</t>
  </si>
  <si>
    <t>ryhaP100300*0,04</t>
  </si>
  <si>
    <t>-576736842</t>
  </si>
  <si>
    <t>89</t>
  </si>
  <si>
    <t>767995117</t>
  </si>
  <si>
    <t>Montáž atypických zámečnických konstrukcí hmotnosti do 500 kg</t>
  </si>
  <si>
    <t>1692559342</t>
  </si>
  <si>
    <t>Montáž ostatních atypických zámečnických konstrukcí hmotnosti přes 250 do 500 kg</t>
  </si>
  <si>
    <t>"podchycení stropních panelů - prostupy, VZT jednotky - R2" OK3_IPN200*1000+OK3_PL15*1000</t>
  </si>
  <si>
    <t>"podchycení stropu a VZT jednotek, výkres tvaru 1.NP, R2" OK3_HEA200*1000+OK3_UPN180*1000</t>
  </si>
  <si>
    <t>"nadpraží velkých otvorů typ 1, výkres tvaru 1.NP, R2" OK3_IPN220*1000+OK3_HEA120*1000</t>
  </si>
  <si>
    <t>"nadpraží velkých otvorů typ 2, výkres tvaru 1.NP, R2" OK3_HEA220*1000</t>
  </si>
  <si>
    <t>"nadpraží velkých otvorů typ 3, výkres tvaru 1.NP, R2" OK3_IPN260*1000+OK3_HEA140*1000</t>
  </si>
  <si>
    <t>90</t>
  </si>
  <si>
    <t>13010952</t>
  </si>
  <si>
    <t>ocel profilová HE-A 120 jakost 11 375</t>
  </si>
  <si>
    <t>23851849</t>
  </si>
  <si>
    <t>"nadpraží velkých otvorů typ 1, výkres tvaru 1.NP, R2"</t>
  </si>
  <si>
    <t>"2x4xHEA 120 dl. 3500, 19,9 kg/m, 3,5 m, 8 ks" 3,5*8*(19,9/1000)</t>
  </si>
  <si>
    <t>0,557*1,15 'Přepočtené koeficientem množství</t>
  </si>
  <si>
    <t>91</t>
  </si>
  <si>
    <t>13010954</t>
  </si>
  <si>
    <t>ocel profilová HE-A 140 jakost 11 375</t>
  </si>
  <si>
    <t>-1175280250</t>
  </si>
  <si>
    <t>"nadpraží velkých otvorů typ 3, výkres tvaru 1.NP, R2"</t>
  </si>
  <si>
    <t>"4xHEA140 dl. 2500, 24,7 kg/m, 2,5 m, 4 ks" 2,5*4*(24,7/1000)</t>
  </si>
  <si>
    <t>0,247*1,15 'Přepočtené koeficientem množství</t>
  </si>
  <si>
    <t>13010960</t>
  </si>
  <si>
    <t>ocel profilová HE-A 200 jakost 11 375</t>
  </si>
  <si>
    <t>507412400</t>
  </si>
  <si>
    <t>"podchycení stropu, výkres tvaru 1.NP, R2"</t>
  </si>
  <si>
    <t>"1.1.72 - 1.1.74, dl. x hmotnost/m x počet ks" 5,9*(42,3/1000)*5</t>
  </si>
  <si>
    <t>1,248*1,15 'Přepočtené koeficientem množství</t>
  </si>
  <si>
    <t>13010824</t>
  </si>
  <si>
    <t>ocel profilová UPN 180 jakost 11 375</t>
  </si>
  <si>
    <t>-444520468</t>
  </si>
  <si>
    <t>"1.1.72 - 1.1.74, dl. x hmotnost/m x počet ks" 1,5*(22/1000)*4</t>
  </si>
  <si>
    <t>0,132*1,15 'Přepočtené koeficientem množství</t>
  </si>
  <si>
    <t>108</t>
  </si>
  <si>
    <t>448697655</t>
  </si>
  <si>
    <t>"dle výkazu materiálu E05, dl. x hmotnost/m x počet 4ks na patro x 5 patra x (1+15% svary, spoje a prořez)" (5,5*2)*0,03046*(4*5)*(1+0,15)</t>
  </si>
  <si>
    <t>7,706*1,15 'Přepočtené koeficientem množství</t>
  </si>
  <si>
    <t>-712898222</t>
  </si>
  <si>
    <t>"4xIPN dl. 3930, 26,2 kg/m, 4,0 m, 4 ks" 4,0*4*(26,2/1000)</t>
  </si>
  <si>
    <t>"4xIPN dl. 3980, 26,2 kg/m, 4,0 m, 4 ks" 4,0*4*(26,2/1000)</t>
  </si>
  <si>
    <t>0,838*1,15 'Přepočtené koeficientem množství</t>
  </si>
  <si>
    <t>149</t>
  </si>
  <si>
    <t>13010728</t>
  </si>
  <si>
    <t>ocel profilová IPN 260 jakost 11 375</t>
  </si>
  <si>
    <t>-1939070848</t>
  </si>
  <si>
    <t>"4xIPN260 dl. 4700, 41,9 kg/m, 4,7 m, 4 ks" 4,7*4*(41,9/1000)</t>
  </si>
  <si>
    <t>0,788*1,15 'Přepočtené koeficientem množství</t>
  </si>
  <si>
    <t>148</t>
  </si>
  <si>
    <t>13010962</t>
  </si>
  <si>
    <t>ocel profilová HE-A 220 jakost 11 375</t>
  </si>
  <si>
    <t>1992091346</t>
  </si>
  <si>
    <t>"nadpraží velkých otvorů typ 2, výkres tvaru 1.NP, R2"</t>
  </si>
  <si>
    <t>"2xHEA220 dl. 3400, 50,5 kg/m, 3,4 m, 2 ks" 3,4*2*(50,5/1000)</t>
  </si>
  <si>
    <t>"2xHEA220 dl. 9500, 50,5 kg/m, 9,5 m, 2 ks" 9,5*2*(50,5/1000)</t>
  </si>
  <si>
    <t>1,303*1,15 'Přepočtené koeficientem množství</t>
  </si>
  <si>
    <t>13611238</t>
  </si>
  <si>
    <t>plech ocelový hladký jakost S235JR tl 15mm tabule</t>
  </si>
  <si>
    <t>749051009</t>
  </si>
  <si>
    <t>Poznámka k položce:_x000d_
Hmotnost 720 kg/kus</t>
  </si>
  <si>
    <t>"dle výkazu materiálu E05, hmotnost 1ks x počet 4ks na prostup x 4ks na patro x 5 patra x (1+15% svary, spoje a prořez)" 0,011*(4*4*5)*(1+0,15)</t>
  </si>
  <si>
    <t>"1.1.72 - 1.1.74, dl. x hmotnost/m x počet ks" 0,2*0,19*0,015*7,880*8*2</t>
  </si>
  <si>
    <t>"nadpraží velkých otvorů typ 1, výkres tvaru 1.NP, R2" 0,15*0,2*0,015*7,880*(4*2)*2</t>
  </si>
  <si>
    <t>"nadpraží velkých otvorů typ 2, výkres tvaru 1.NP, R2" 0,3*0,45*0,015*7,880*(4)</t>
  </si>
  <si>
    <t>"nadpraží velkých otvorů typ 3, výkres tvaru 1.NP, R2" 0,18*0,18*0,015*7,880*(4)+0,15*0,23*0,015*7,88*(2)</t>
  </si>
  <si>
    <t>1,228*1,15 'Přepočtené koeficientem množství</t>
  </si>
  <si>
    <t>96</t>
  </si>
  <si>
    <t>767R00001</t>
  </si>
  <si>
    <t>D+M atypické zámečnické konstrukce stropu haly vč. kotvení a povrchové úpravy</t>
  </si>
  <si>
    <t>691360800</t>
  </si>
  <si>
    <t>D+M atypické zámečnické konstrukce stropu haly vč. kotvení, kotvícího materiálu, stavebních přípomocí a povrchové úpravy dle PD</t>
  </si>
  <si>
    <t>"odpočet výměry DVZ, patro hala"</t>
  </si>
  <si>
    <t>"patro hala 1, HEA180-5500, 36,4 kg/m, dl. 5,5 m, 2 ks" -5,5*0,0364*2</t>
  </si>
  <si>
    <t>"patro hala 2, HEA180-2700, 36,4 kg/m, dl. 2,7 m, 1 ks" -2,7*0,0364*1</t>
  </si>
  <si>
    <t>"patro hala 3, U180-4860, 22 kg/m, dl. 4,9 m, 12 ks" -4,86*0,022*12</t>
  </si>
  <si>
    <t>"patro hala 4, L70x70x6-1200, 6,4 kg/m, dl. 1,2 m, 4 ks" -1,2*0,0064*4</t>
  </si>
  <si>
    <t>"patro hala 5, L70x70x6-900, 6,4 kg/m, dl. 0,9 m, 4 ks" -0,9*0,0064*4</t>
  </si>
  <si>
    <t>"patro hala 6, U180-2700, 22 kg/m, dl. 2,7 m, 1 ks" -2,7*0,022*1</t>
  </si>
  <si>
    <t>"patro hala 7, PL12-200X200, 24 ks" -0,0037824*24</t>
  </si>
  <si>
    <t>"přípočet výměry patro hala dle R2" 2,0012/1,15</t>
  </si>
  <si>
    <t>-0,245*1,15 'Přepočtené koeficientem množství</t>
  </si>
  <si>
    <t>97</t>
  </si>
  <si>
    <t>767R00002</t>
  </si>
  <si>
    <t>D+M atypické zámečnické konstrukce schodiště 1 vč. kotvení a povrchové úpravy</t>
  </si>
  <si>
    <t>-2088978043</t>
  </si>
  <si>
    <t>D+M atypické zámečnické konstrukce schodiště 1 vč. kotvení, kotvícího materiálu, stavebních přípomocí a povrchové úpravy dle PD</t>
  </si>
  <si>
    <t>"odpočet výměry DVZ"</t>
  </si>
  <si>
    <t>"tabulku výkazu materiálu" -1,68348</t>
  </si>
  <si>
    <t>"odpočet TR plechu" +0,08</t>
  </si>
  <si>
    <t>"přípočet výměry SCH1, R2"</t>
  </si>
  <si>
    <t>"tvar 1.PP, výkaz materiálu"</t>
  </si>
  <si>
    <t>"poz. 6, TR 4HR 200x150x8" 495,8/1000</t>
  </si>
  <si>
    <t>"poz. 14, PL15" 14,4/1000</t>
  </si>
  <si>
    <t>"poz. 15, PL6" 744,5/1000</t>
  </si>
  <si>
    <t>-0,348*1,15 'Přepočtené koeficientem množství</t>
  </si>
  <si>
    <t>98</t>
  </si>
  <si>
    <t>767R00003</t>
  </si>
  <si>
    <t>D+M atypické zámečnické konstrukce schodiště 2 vč. kotvení a povrchové úpravy</t>
  </si>
  <si>
    <t>1528845333</t>
  </si>
  <si>
    <t>D+M atypické zámečnické konstrukce schodiště 2 vč. kotvení, kotvícího materiálu, stavebních přípomocí a povrchové úpravy dle PD</t>
  </si>
  <si>
    <t>"tabulku výkazu materiálu" -1,467093</t>
  </si>
  <si>
    <t>"přípočet výměry SCH2, R2"</t>
  </si>
  <si>
    <t>"IPN200, 26,2 kg/m, dl. 2,67 m" 2,67*(26,2/1000)</t>
  </si>
  <si>
    <t>"UPN200, 25,3 kg/m, dl. 5,34 m" 5,34*(25,3/1000)</t>
  </si>
  <si>
    <t>"TR4HR 250x150x8, 45,11 kg/m, 15,65 m" 15,65*(45,11/1000)</t>
  </si>
  <si>
    <t>"ostatní" 0,273</t>
  </si>
  <si>
    <t>-0,283*1,15 'Přepočtené koeficientem množství</t>
  </si>
  <si>
    <t>99</t>
  </si>
  <si>
    <t>767R00004</t>
  </si>
  <si>
    <t>D+M atypické zámečnické konstrukce schodiště 3 vč. kotvení a povrchové úpravy</t>
  </si>
  <si>
    <t>-1316198320</t>
  </si>
  <si>
    <t>D+M atypické zámečnické konstrukce schodiště 3 vč. kotvení, kotvícího materiálu, stavebních přípomocí a povrchové úpravy dle PD</t>
  </si>
  <si>
    <t>"tabulku výkazu materiálu" -1,537024</t>
  </si>
  <si>
    <t>"přípočet výměry SCH3, R2" 2,4251/1,15</t>
  </si>
  <si>
    <t>0,572*1,15 'Přepočtené koeficientem množství</t>
  </si>
  <si>
    <t>100</t>
  </si>
  <si>
    <t>767R00007</t>
  </si>
  <si>
    <t>D+M atypické zámečnické konstrukce plošiny vč. kotvení a povrchové úpravy</t>
  </si>
  <si>
    <t>-276046285</t>
  </si>
  <si>
    <t>"výkaz materiálu" -2,463866</t>
  </si>
  <si>
    <t>"přípočet dle E04, R2"</t>
  </si>
  <si>
    <t>"výkaz materiálu" 3,8399/1,15</t>
  </si>
  <si>
    <t>0,875*1,15 'Přepočtené koeficientem množství</t>
  </si>
  <si>
    <t>104</t>
  </si>
  <si>
    <t>767R00012</t>
  </si>
  <si>
    <t>D+M atypické zámečnické konstrukce zádveří dle PD vč. kotvení a povrchové úpravy</t>
  </si>
  <si>
    <t>-620801594</t>
  </si>
  <si>
    <t>"tabulka výkaz materiálu" -2,373741</t>
  </si>
  <si>
    <t>"prořez, kotvení a kotvící mat., montážní a spojovací materiál, svary, detaily - odborný odhad 15%" MS2*0,15</t>
  </si>
  <si>
    <t>"přípočet výměry E04, R2" 4,5839/1,15</t>
  </si>
  <si>
    <t>105</t>
  </si>
  <si>
    <t>767R00013</t>
  </si>
  <si>
    <t>D+M atypické zámečnické konstrukce oken dle PD vč. kotvení a povrchové úpravy</t>
  </si>
  <si>
    <t>-908361553</t>
  </si>
  <si>
    <t>"tabulka výkaz materiálu" -5,28255</t>
  </si>
  <si>
    <t>"prořez, kotvení a kotvící mat., montážní a spojovací materiál, svary, detaily - odborný odhad 15%" MS3*0,15</t>
  </si>
  <si>
    <t>"přípočet výměry dle E04, R2" 6,5556/1,15</t>
  </si>
  <si>
    <t>106</t>
  </si>
  <si>
    <t>-1666272424</t>
  </si>
  <si>
    <t>107</t>
  </si>
  <si>
    <t>998767181</t>
  </si>
  <si>
    <t>Příplatek k přesunu hmot tonážní 767 prováděný bez použití mechanizace</t>
  </si>
  <si>
    <t>34986767</t>
  </si>
  <si>
    <t>Přesun hmot pro zámečnické konstrukce stanovený z hmotnosti přesunovaného materiálu Příplatek k cenám za přesun prováděný bez použití mechanizace pro jakoukoliv výšku objektu</t>
  </si>
  <si>
    <t>D00.R2 - Zdravotně technické instalace</t>
  </si>
  <si>
    <t>D00 - Zdravotně technické instalace</t>
  </si>
  <si>
    <t xml:space="preserve">    721 - Vnitřní kanalizace</t>
  </si>
  <si>
    <t xml:space="preserve">    722 - Vnitřní vodovod</t>
  </si>
  <si>
    <t xml:space="preserve">    725 - Zařizovací předměty</t>
  </si>
  <si>
    <t xml:space="preserve">    726 - Předstěnové instalace</t>
  </si>
  <si>
    <t>D00</t>
  </si>
  <si>
    <t>721</t>
  </si>
  <si>
    <t>Vnitřní kanalizace</t>
  </si>
  <si>
    <t>721173401</t>
  </si>
  <si>
    <t>Potrubí kanalizační z PVC SN 4 svodné DN 110</t>
  </si>
  <si>
    <t>"1.NP pod podlahou" 4</t>
  </si>
  <si>
    <t>721173402</t>
  </si>
  <si>
    <t>Potrubí kanalizační z PVC SN 4 svodné DN 125</t>
  </si>
  <si>
    <t>"1.NP pod podlahou" 3</t>
  </si>
  <si>
    <t>721174004</t>
  </si>
  <si>
    <t>Potrubí kanalizační z PP HT Systém svodné DN 70</t>
  </si>
  <si>
    <t>"1.PP" 3</t>
  </si>
  <si>
    <t>11</t>
  </si>
  <si>
    <t>721174005</t>
  </si>
  <si>
    <t>Potrubí kanalizační z PP HT Systém svodné DN 100</t>
  </si>
  <si>
    <t>22</t>
  </si>
  <si>
    <t>"1.PP" -2</t>
  </si>
  <si>
    <t>12</t>
  </si>
  <si>
    <t>721174006</t>
  </si>
  <si>
    <t>Potrubí kanalizační z PP HT Systém svodné DN 125</t>
  </si>
  <si>
    <t>"1.PP" -1</t>
  </si>
  <si>
    <t>721174024</t>
  </si>
  <si>
    <t>Potrubí kanalizační z PP HT Systém odpadní DN 70</t>
  </si>
  <si>
    <t>"1.NP" -2</t>
  </si>
  <si>
    <t>721174025</t>
  </si>
  <si>
    <t>Potrubí kanalizační z PP HT Systém odpadní DN 110</t>
  </si>
  <si>
    <t>"1.NP" -17</t>
  </si>
  <si>
    <t>721R001</t>
  </si>
  <si>
    <t>Potrubí kanalizační z PP HT Systém připojovací DN 32</t>
  </si>
  <si>
    <t>Poznámka k položce:_x000d_
Položka obsahuje potrubí včetně tvarovek, kladení a montáž, spojovací materiál, upevňovací materiál, lešenářský materiál. Měřeno v metrech v ose potrubí včetně tvarovek</t>
  </si>
  <si>
    <t>"1.NP" -26</t>
  </si>
  <si>
    <t>721174042</t>
  </si>
  <si>
    <t>Potrubí kanalizační z PP HT Systém připojovací DN 40</t>
  </si>
  <si>
    <t>"1.NP" -31</t>
  </si>
  <si>
    <t>19</t>
  </si>
  <si>
    <t>721174043</t>
  </si>
  <si>
    <t>Potrubí kanalizační z PP HT Systém připojovací DN 50</t>
  </si>
  <si>
    <t>"střecha" 14</t>
  </si>
  <si>
    <t>"2.NP" 6</t>
  </si>
  <si>
    <t>"1.NP" -11</t>
  </si>
  <si>
    <t>721174044</t>
  </si>
  <si>
    <t>Potrubí kanalizační z PP HT Systém připojovací DN 70</t>
  </si>
  <si>
    <t>"1.NP" 1</t>
  </si>
  <si>
    <t>721174045</t>
  </si>
  <si>
    <t>Potrubí kanalizační z PP HT Systém připojovací DN 100</t>
  </si>
  <si>
    <t>"1.NP" 2</t>
  </si>
  <si>
    <t>721194104</t>
  </si>
  <si>
    <t>Vyvedení odpadních výpustek DN 40</t>
  </si>
  <si>
    <t>"1.NP" -5</t>
  </si>
  <si>
    <t>721194105</t>
  </si>
  <si>
    <t>Vyvedení odpadních výpustek DN 50</t>
  </si>
  <si>
    <t>58</t>
  </si>
  <si>
    <t>"1.NP" -1</t>
  </si>
  <si>
    <t>721194109</t>
  </si>
  <si>
    <t>Vyvedení odpadních výpustek DN 100</t>
  </si>
  <si>
    <t>60</t>
  </si>
  <si>
    <t>721273153</t>
  </si>
  <si>
    <t>Ventilační hlavice z polypropylenu DN 110</t>
  </si>
  <si>
    <t>"střecha" -4</t>
  </si>
  <si>
    <t>197</t>
  </si>
  <si>
    <t>721274121</t>
  </si>
  <si>
    <t>Ventily přivzdušňovací odpadních potrubí vnitřní DN 110</t>
  </si>
  <si>
    <t>-1288994501</t>
  </si>
  <si>
    <t>Ventily přivzdušňovací odpadních potrubí vnitřní DN 50</t>
  </si>
  <si>
    <t>721274123</t>
  </si>
  <si>
    <t>721R006</t>
  </si>
  <si>
    <t>Kondenzátní zápachová uzávěrka vodní s pojistnou kuličkou 38,6l/min</t>
  </si>
  <si>
    <t>Poznámka k položce:_x000d_
Položka obsahuje kompletní zápachovou uzávěrku, montáž, spojovací materiál, upevňovací materiál, lešenářský materiál.</t>
  </si>
  <si>
    <t>39</t>
  </si>
  <si>
    <t>721R007</t>
  </si>
  <si>
    <t>Kondenzátní zápachová uzávěrka vodní s pojistnou kuličkou podomítková</t>
  </si>
  <si>
    <t>78</t>
  </si>
  <si>
    <t>"1.NP" -3</t>
  </si>
  <si>
    <t>721R008</t>
  </si>
  <si>
    <t>Manžeta pro připojení kondenzátu 32/8mm</t>
  </si>
  <si>
    <t>Poznámka k položce:_x000d_
Položka obsahuje manžetu, montáž, lešenářský materiál.</t>
  </si>
  <si>
    <t>"1.NP" -8</t>
  </si>
  <si>
    <t>721290111</t>
  </si>
  <si>
    <t>Zkouška těsnosti kanalizace vodou do DN 125</t>
  </si>
  <si>
    <t>"1.PP" 7</t>
  </si>
  <si>
    <t>55</t>
  </si>
  <si>
    <t>721290123</t>
  </si>
  <si>
    <t>Zkouška těsnosti kanalizace kouřem do DN 300</t>
  </si>
  <si>
    <t>"1.NP" -84</t>
  </si>
  <si>
    <t>998721203</t>
  </si>
  <si>
    <t>Přesun hmot pro vnitřní kanalizace stanovený procentní sazbou v objektech do výčky přes 12 do 24 m</t>
  </si>
  <si>
    <t>%</t>
  </si>
  <si>
    <t>262144</t>
  </si>
  <si>
    <t>Přesun hmot pro vnitřní kanalizace stanovený procentní sazbou (%) z ceny vodorovná dopravní vzdálenost do 50 m v objektech výšky přes 12 do 24 m</t>
  </si>
  <si>
    <t>Poznámka k položce:_x000d_
Výměra odpovídá 1% z celkové ceny všech položek oddílu vnitřní kanalizace bez přesunu hmot a demontáží.</t>
  </si>
  <si>
    <t>722</t>
  </si>
  <si>
    <t>Vnitřní vodovod</t>
  </si>
  <si>
    <t>59</t>
  </si>
  <si>
    <t>722130233</t>
  </si>
  <si>
    <t>Potrubí z ocelových trubek pozinkovaných závitových DN 25</t>
  </si>
  <si>
    <t>118</t>
  </si>
  <si>
    <t>722130234</t>
  </si>
  <si>
    <t>Potrubí z ocelových trubek pozinkovaných závitových DN 32</t>
  </si>
  <si>
    <t>"1.PP" 17</t>
  </si>
  <si>
    <t>"1.NP" -28</t>
  </si>
  <si>
    <t>722R001</t>
  </si>
  <si>
    <t>Potrubí z plastových trubek z polypropylenu svařovaných polyfuzně PP-RCT S4 - d20x2,3</t>
  </si>
  <si>
    <t>Poznámka k položce:_x000d_
včetně tvarovek, upevňovacího, spojovacího a těsnícího materiálu, kladení a montáže a lešení</t>
  </si>
  <si>
    <t>"1.PP" -12,5</t>
  </si>
  <si>
    <t>"1.NP" -24</t>
  </si>
  <si>
    <t>722R002</t>
  </si>
  <si>
    <t>Potrubí z plastových trubek z polypropylenu svařovaných polyfuzně PP-RCT S4 - d25x2,3</t>
  </si>
  <si>
    <t>"1.PP" 11</t>
  </si>
  <si>
    <t>"1.NP" -32</t>
  </si>
  <si>
    <t>722R003</t>
  </si>
  <si>
    <t>Potrubí z plastových trubek z polypropylenu svařovaných polyfuzně PP-RCT S4 - d32x3,6</t>
  </si>
  <si>
    <t>"1.PP" -55</t>
  </si>
  <si>
    <t>722R004</t>
  </si>
  <si>
    <t>Potrubí z plastových trubek z polypropylenu svařovaných polyfuzně PP-RCT S4 - d40x4,5</t>
  </si>
  <si>
    <t>"1.PP" 36</t>
  </si>
  <si>
    <t>"1.NP" -13</t>
  </si>
  <si>
    <t>722R005</t>
  </si>
  <si>
    <t>Potrubí z plastových trubek z polypropylenu svařovaných polyfuzně PP-RCT S4 - d50x5,6</t>
  </si>
  <si>
    <t>"1.PP" 4</t>
  </si>
  <si>
    <t>722R006</t>
  </si>
  <si>
    <t>Potrubí z plastových trubek z polypropylenu svařovaných polyfuzně PP-RCT S4 - d63x7,1</t>
  </si>
  <si>
    <t>"1.PP" 1</t>
  </si>
  <si>
    <t>722R007</t>
  </si>
  <si>
    <t>Potrubí z plastových trubek z polypropylenu svařovaných polyfuzně PP-RCT S4 - d75x8,4</t>
  </si>
  <si>
    <t>722R008</t>
  </si>
  <si>
    <t>Potrubí z plastových trubek z polypropylenu svařovaných polyfuzně PP-RCT S4 - d90x10,1</t>
  </si>
  <si>
    <t>722182011</t>
  </si>
  <si>
    <t>Podpůrný žlab pro potrubí průměru D20</t>
  </si>
  <si>
    <t>Poznámka k položce:_x000d_
upevňovacího, spojovacího a těsnícího materiálu, kladení a montáže a lešení</t>
  </si>
  <si>
    <t>"1.PP" -13</t>
  </si>
  <si>
    <t>722182012</t>
  </si>
  <si>
    <t>Podpůrný žlab pro potrubí průměru D25</t>
  </si>
  <si>
    <t>722182013</t>
  </si>
  <si>
    <t>Podpůrný žlab pro potrubí průměru D32</t>
  </si>
  <si>
    <t>-52</t>
  </si>
  <si>
    <t>722182014</t>
  </si>
  <si>
    <t>Podpůrný žlab pro potrubí průměru D40</t>
  </si>
  <si>
    <t>152</t>
  </si>
  <si>
    <t>722182015</t>
  </si>
  <si>
    <t>Podpůrný žlab pro potrubí průměru D50</t>
  </si>
  <si>
    <t>154</t>
  </si>
  <si>
    <t>"1.NP" -12</t>
  </si>
  <si>
    <t>722182016</t>
  </si>
  <si>
    <t>Podpůrný žlab pro potrubí průměru D63</t>
  </si>
  <si>
    <t>156</t>
  </si>
  <si>
    <t>722182017</t>
  </si>
  <si>
    <t>Podpůrný žlab pro potrubí průměru D75</t>
  </si>
  <si>
    <t>158</t>
  </si>
  <si>
    <t>198</t>
  </si>
  <si>
    <t>722R033</t>
  </si>
  <si>
    <t>Plastové žlaby instalační 130/140mm</t>
  </si>
  <si>
    <t>769127095</t>
  </si>
  <si>
    <t>Poznámka k položce:_x000d_
vč. upevňovacího, spojovacího a těsnícího materiálu, kladení a montáže a lešení</t>
  </si>
  <si>
    <t>199</t>
  </si>
  <si>
    <t>722R034</t>
  </si>
  <si>
    <t>Plastové žlaby instalační 200/125mm</t>
  </si>
  <si>
    <t>-574399194</t>
  </si>
  <si>
    <t>722190401</t>
  </si>
  <si>
    <t>Zřízení přípojek na potrubí, vyvedení výpustek do DN 25</t>
  </si>
  <si>
    <t>722220152</t>
  </si>
  <si>
    <t>Armatury s jedním závitem, nástěnky plastové 20xG1/2"</t>
  </si>
  <si>
    <t>162</t>
  </si>
  <si>
    <t>"1.NP" -14</t>
  </si>
  <si>
    <t>722R009</t>
  </si>
  <si>
    <t>Termostatický cirkulační regulační ventil</t>
  </si>
  <si>
    <t>722224115</t>
  </si>
  <si>
    <t xml:space="preserve">Armatury s jedním závitem kohouty vypouštěcí  - DN15</t>
  </si>
  <si>
    <t>194</t>
  </si>
  <si>
    <t>Armatury s jedním závitem kohouty vypouštěcí - DN15</t>
  </si>
  <si>
    <t>200</t>
  </si>
  <si>
    <t>722231072</t>
  </si>
  <si>
    <t>Armatury se dvěma závity, zpětné ventily –1/2“</t>
  </si>
  <si>
    <t>-1426615731</t>
  </si>
  <si>
    <t>722239101</t>
  </si>
  <si>
    <t>Montáž vodovodních armatur se dvěma závity -1/2"</t>
  </si>
  <si>
    <t>103</t>
  </si>
  <si>
    <t>722239102</t>
  </si>
  <si>
    <t>Montáž vodovodních armatur se dvěma závity -3/4"</t>
  </si>
  <si>
    <t>206</t>
  </si>
  <si>
    <t>722239103</t>
  </si>
  <si>
    <t>Montáž vodovodních armatur se dvěma závity -1"</t>
  </si>
  <si>
    <t>208</t>
  </si>
  <si>
    <t>722239105</t>
  </si>
  <si>
    <t>Montáž vodovodních armatur se dvěma závity -6/4"</t>
  </si>
  <si>
    <t>722R017</t>
  </si>
  <si>
    <t>Dodávka kulového kohoutu s integrovaným filtrem DN 15</t>
  </si>
  <si>
    <t>212</t>
  </si>
  <si>
    <t>Poznámka k položce:_x000d_
včetně upevňovacího, spojovacího a těsnícího materiálu</t>
  </si>
  <si>
    <t>722R018</t>
  </si>
  <si>
    <t>Dodávka kulového kohoutu s integrovaným filtrem DN 20</t>
  </si>
  <si>
    <t>722R019</t>
  </si>
  <si>
    <t>Dodávka kulového kohoutu s integrovaným filtrem DN 25</t>
  </si>
  <si>
    <t>216</t>
  </si>
  <si>
    <t>722R020</t>
  </si>
  <si>
    <t>Dodávka kulového kohoutu s integrovaným filtrem DN 40</t>
  </si>
  <si>
    <t>218</t>
  </si>
  <si>
    <t>722232043</t>
  </si>
  <si>
    <t>Kulové kohouty přímé, vnitřní závit, G1/2</t>
  </si>
  <si>
    <t>579416491</t>
  </si>
  <si>
    <t>722232044</t>
  </si>
  <si>
    <t>Kulové kohouty přímé, vnitřní závit, G 3/4</t>
  </si>
  <si>
    <t>220</t>
  </si>
  <si>
    <t>"1.NP" -6</t>
  </si>
  <si>
    <t>722232045</t>
  </si>
  <si>
    <t>Kulové kohouty přímé, vnitřní závit, G 1"</t>
  </si>
  <si>
    <t>222</t>
  </si>
  <si>
    <t>722232061</t>
  </si>
  <si>
    <t>Kulové kohouty přímé, vnitřní závit, s vypouštěním G 1/2</t>
  </si>
  <si>
    <t>230</t>
  </si>
  <si>
    <t>722232062</t>
  </si>
  <si>
    <t>Kulové kohouty přímé, vnitřní závit, s vypouštěním G 3/4</t>
  </si>
  <si>
    <t>232</t>
  </si>
  <si>
    <t>117</t>
  </si>
  <si>
    <t>722232063</t>
  </si>
  <si>
    <t>Kulové kohouty přímé, vnitřní závit, s vypouštěním G 1</t>
  </si>
  <si>
    <t>234</t>
  </si>
  <si>
    <t>722232064</t>
  </si>
  <si>
    <t>Kulové kohouty přímé, vnitřní závit, s vypouštěním G 5/4</t>
  </si>
  <si>
    <t>236</t>
  </si>
  <si>
    <t>"1.PP" 6</t>
  </si>
  <si>
    <t>722250133</t>
  </si>
  <si>
    <t>Hydrantový systém s tvarově stálou hadicí celoplechový D 25x30 m</t>
  </si>
  <si>
    <t>722R023</t>
  </si>
  <si>
    <t>Vodoměry studené vody závitové bytové s datovým výstupem DN 1/2°, Q3= 2,5m3/h</t>
  </si>
  <si>
    <t>246</t>
  </si>
  <si>
    <t>Poznámka k položce:_x000d_
včetně upevňovacího, spojovacího a těsnícího materiálu a montáže</t>
  </si>
  <si>
    <t>722R029</t>
  </si>
  <si>
    <t>Vodoměry teplé vody závitové bytové s datovým výstupem DN 1/2°, Q3= 2,5m3/h</t>
  </si>
  <si>
    <t>258</t>
  </si>
  <si>
    <t>722290226</t>
  </si>
  <si>
    <t>Zkoušky těsnosti potrubí závitového do DN 50</t>
  </si>
  <si>
    <t>"1.PP" -16,5</t>
  </si>
  <si>
    <t>"1.NP" -82</t>
  </si>
  <si>
    <t>722290229</t>
  </si>
  <si>
    <t>Zkoušky těsnosti potrubí závitového do DN 100</t>
  </si>
  <si>
    <t>266</t>
  </si>
  <si>
    <t>722290234</t>
  </si>
  <si>
    <t>Proplach a desinfekce potrubí do DN 80</t>
  </si>
  <si>
    <t>268</t>
  </si>
  <si>
    <t>"1.PP" -13,5</t>
  </si>
  <si>
    <t>998722203</t>
  </si>
  <si>
    <t>Přesun hmot pro vnitřní vodovod stanovených procentní sazbou v objektech přes 12 do 24 m</t>
  </si>
  <si>
    <t>270</t>
  </si>
  <si>
    <t>Přesun hmot pro vnitřní vodovod stanovený procentní sazbou (%) z ceny vodorovná dopravní vzdálenost do 50 m v objektech výšky přes 12 do 24 m</t>
  </si>
  <si>
    <t>Poznámka k položce:_x000d_
Výměra odpovídá 1% z celkové ceny všech položek oddílu vnitřní vodovod bez přesunu hmot a demontáží.</t>
  </si>
  <si>
    <t>725</t>
  </si>
  <si>
    <t>Zařizovací předměty</t>
  </si>
  <si>
    <t>725119125</t>
  </si>
  <si>
    <t>Montáž klozetových mís zavěšených na nosné stěny</t>
  </si>
  <si>
    <t>274</t>
  </si>
  <si>
    <t>725R001</t>
  </si>
  <si>
    <t>Dodávka klozetů keramických bílých závěsných</t>
  </si>
  <si>
    <t>276</t>
  </si>
  <si>
    <t>Poznámka k položce:_x000d_
s hlubokým splachováním, odpad vodorovný, včetně sedátka a manžety; včetně upevňovacího, spojovacího a těsnícího materiálu</t>
  </si>
  <si>
    <t>725R002</t>
  </si>
  <si>
    <t>Dodávka klozetů keramických bílých závěsných, pro tělesně postižené</t>
  </si>
  <si>
    <t>278</t>
  </si>
  <si>
    <t>725121525</t>
  </si>
  <si>
    <t>Pisoárové záchodky automatické s radarovým senzorem</t>
  </si>
  <si>
    <t>sbr</t>
  </si>
  <si>
    <t>280</t>
  </si>
  <si>
    <t>Poznámka k položce:_x000d_
diturvitové, antivandal, s automatickým splachováním, např. JIKA</t>
  </si>
  <si>
    <t>725219102</t>
  </si>
  <si>
    <t>Montáž umyvadel na šrouby do zdiva</t>
  </si>
  <si>
    <t>282</t>
  </si>
  <si>
    <t>725R003</t>
  </si>
  <si>
    <t>Dodávka umyvadel keramických s otvorem pro baterii uprostřed 500/420/170 mm</t>
  </si>
  <si>
    <t>284</t>
  </si>
  <si>
    <t>Poznámka k položce:_x000d_
s přepadem, bílé se zápachovou uzávěrkou</t>
  </si>
  <si>
    <t>201</t>
  </si>
  <si>
    <t>725211661</t>
  </si>
  <si>
    <t>Dodávka a montáž umyvadlo keramické bílé zápustné připevněné do desky š.560mm</t>
  </si>
  <si>
    <t>-2006312877</t>
  </si>
  <si>
    <t>"1.NP" 6</t>
  </si>
  <si>
    <t>725211681</t>
  </si>
  <si>
    <t>Umyvadla keramická pro tělesně postižené 640x550x170mm</t>
  </si>
  <si>
    <t>Poznámka k položce:_x000d_
s podomítkovou zápachovou uzávěrkou, připevněná na stěnu šrouby, bílá</t>
  </si>
  <si>
    <t>725532101</t>
  </si>
  <si>
    <t>Elektrické ohřívače zásobníkové akumulační závěsné svislé 10l (2 kW)</t>
  </si>
  <si>
    <t>292</t>
  </si>
  <si>
    <t>Poznámka k položce:_x000d_
umístěné pod umyvadlem, s pojistnou soupravou</t>
  </si>
  <si>
    <t>"1.NP" -4</t>
  </si>
  <si>
    <t>725813111</t>
  </si>
  <si>
    <t>Ventily nástěnné rohové bez připojovací trubičky nebo hadičky G1/2</t>
  </si>
  <si>
    <t>296</t>
  </si>
  <si>
    <t>725819201</t>
  </si>
  <si>
    <t>Montáž ventilů nástěnných G1/2</t>
  </si>
  <si>
    <t>298</t>
  </si>
  <si>
    <t>725R004</t>
  </si>
  <si>
    <t>Dodávka ventilu pračkového s výtokem na hadici 3/4", zpětnou klapkou a PO ventilem</t>
  </si>
  <si>
    <t>300</t>
  </si>
  <si>
    <t>725822611</t>
  </si>
  <si>
    <t>Baterie umyvadlové stojánkové pákové</t>
  </si>
  <si>
    <t>308</t>
  </si>
  <si>
    <t>157</t>
  </si>
  <si>
    <t>725R006</t>
  </si>
  <si>
    <t>Lékařská páka do bezbarierových koupelen pro nástěnnou baterii, chrom</t>
  </si>
  <si>
    <t>Poznámka k položce:_x000d_
včetně výměny původní páky a montáže</t>
  </si>
  <si>
    <t>725R007</t>
  </si>
  <si>
    <t>Oddálené pneumatické splachování pro WC invalidy</t>
  </si>
  <si>
    <t>312</t>
  </si>
  <si>
    <t>159</t>
  </si>
  <si>
    <t>725R008</t>
  </si>
  <si>
    <t>Baterie směšovací umyvadlová stojánková tlačná s automatickým uzavíráním</t>
  </si>
  <si>
    <t>314</t>
  </si>
  <si>
    <t>998725203</t>
  </si>
  <si>
    <t>Přesun hmot pro zařizovací předměty přes 12do 24m</t>
  </si>
  <si>
    <t>320</t>
  </si>
  <si>
    <t>Přesun hmot pro zařizovací předměty stanovený procentní sazbou (%) z ceny vodorovná dopravní vzdálenost do 50 m v objektech výšky přes 12 do 24 m</t>
  </si>
  <si>
    <t>Poznámka k položce:_x000d_
Výměra odpovídá 1% z celkové ceny všech položek oddílu zařizovací předměty bez přesunu hmot a demontáží.</t>
  </si>
  <si>
    <t>726</t>
  </si>
  <si>
    <t>Předstěnové instalace</t>
  </si>
  <si>
    <t>726131041</t>
  </si>
  <si>
    <t>Předstěnové instalační systémy s kovovou kcí. do lehkých stěn pro závěsné klozety</t>
  </si>
  <si>
    <t>324</t>
  </si>
  <si>
    <t>Poznámka k položce:_x000d_
v= 1120mm, ovládání zepředu</t>
  </si>
  <si>
    <t>165</t>
  </si>
  <si>
    <t>726131043</t>
  </si>
  <si>
    <t>326</t>
  </si>
  <si>
    <t xml:space="preserve">Poznámka k položce:_x000d_
v= 1120mm,  pro tělesně postižené</t>
  </si>
  <si>
    <t>167</t>
  </si>
  <si>
    <t>726191001</t>
  </si>
  <si>
    <t>Zvukoizolační souprava pro wc, výlevku</t>
  </si>
  <si>
    <t>330</t>
  </si>
  <si>
    <t>168</t>
  </si>
  <si>
    <t>998726213</t>
  </si>
  <si>
    <t>Přesun hmot pro instalační prefabrikáty přes 12 do 24m</t>
  </si>
  <si>
    <t>332</t>
  </si>
  <si>
    <t>Přesun hmot pro instalační prefabrikáty stanovený procentní sazbou (%) z ceny vodorovná dopravní vzdálenost do 50 m v objektech výšky přes 12 do 24 m</t>
  </si>
  <si>
    <t>Poznámka k položce:_x000d_
Výměra odpovídá 1% z celkové ceny všech položek oddílu předstěnové instalace bez přesunu hmot a demontáží.</t>
  </si>
  <si>
    <t>H00.R2 - Vzduchotechnika</t>
  </si>
  <si>
    <t>751 - Vzduchotechnika</t>
  </si>
  <si>
    <t xml:space="preserve">    751.02 - Větrání koncesionářů, část 2A a 2B</t>
  </si>
  <si>
    <t xml:space="preserve">    751.03 - Větrání a chlazení čekárny, m.č. 1.1.55, podklakové větrání místností sociálního zařízení</t>
  </si>
  <si>
    <t xml:space="preserve">    751.11 - Dveřní clony</t>
  </si>
  <si>
    <t xml:space="preserve">    751.12 - FCU pro chlazení objektu</t>
  </si>
  <si>
    <t xml:space="preserve">    751.14 - Větrání trafiky "Relay" m.č. 1.1.03</t>
  </si>
  <si>
    <t xml:space="preserve">    751.16 - Větrání nájemní jednotky č.6 (1.1.72, 1.1.73a, 1.1.73b)</t>
  </si>
  <si>
    <t>751.02</t>
  </si>
  <si>
    <t>Větrání koncesionářů, část 2A a 2B</t>
  </si>
  <si>
    <t>751R2.02</t>
  </si>
  <si>
    <t>VZT jednotka AHU 2B, 5 400m3/h s deskovým rekuperačním vyměníkem, viz. tabulka zařízení</t>
  </si>
  <si>
    <t>630165334</t>
  </si>
  <si>
    <t>412</t>
  </si>
  <si>
    <t>751R2.02a</t>
  </si>
  <si>
    <t>VZT jednotka AHU 2B, 2 400m3/h s deskovým rekuperačním vyměníkem, viz. tabulka zařízení a TZ</t>
  </si>
  <si>
    <t>1685835711</t>
  </si>
  <si>
    <t>751R2.05</t>
  </si>
  <si>
    <t>Náhradní VZT filtr M7 pro AHU 2 na přívodu vzduchu</t>
  </si>
  <si>
    <t>1987796580</t>
  </si>
  <si>
    <t>413</t>
  </si>
  <si>
    <t>751R2.05a</t>
  </si>
  <si>
    <t>Náhradní VZT filtr F7(ISO ePM 1 - 50%) pro AHU 2 na přívodu vzduchu (2B)</t>
  </si>
  <si>
    <t>1926711364</t>
  </si>
  <si>
    <t>751R2.06</t>
  </si>
  <si>
    <t>Náhradní VZT filtr M5 pro AHU 2 na odvodu vzduchu</t>
  </si>
  <si>
    <t>-1974359028</t>
  </si>
  <si>
    <t>414</t>
  </si>
  <si>
    <t>751R2.06a</t>
  </si>
  <si>
    <t>Náhradní VZT filtr M5(ISO ePM 10 - 50%) pro AHU 2 na odvodu vzduchu (2B)</t>
  </si>
  <si>
    <t>1505779178</t>
  </si>
  <si>
    <t>751R2.07</t>
  </si>
  <si>
    <t>Manžeta 856 x 1468 mm pro připojení VZT potrubí přívodního a odvodního vzduchu</t>
  </si>
  <si>
    <t>49587457</t>
  </si>
  <si>
    <t>751R2.09</t>
  </si>
  <si>
    <t>Tlumič hluku 1000 x 1200 - 2000na přívodu vzduchu složený z 6ks buněk G250*500-2000</t>
  </si>
  <si>
    <t>730108816</t>
  </si>
  <si>
    <t>415</t>
  </si>
  <si>
    <t>751R2.09a</t>
  </si>
  <si>
    <t>Tlumič hluku 500 x 500 - 2000 na přívodu vzduchu složený z 2ks buněk G250*500-2000</t>
  </si>
  <si>
    <t>-1052797387</t>
  </si>
  <si>
    <t>751R2.10</t>
  </si>
  <si>
    <t>VZT potrubí čtyřhranné</t>
  </si>
  <si>
    <t>1239182711</t>
  </si>
  <si>
    <t>45</t>
  </si>
  <si>
    <t>751R2.15</t>
  </si>
  <si>
    <t>VZT potrubí spiro Ø250 včetně tvarovek</t>
  </si>
  <si>
    <t>-1798712642</t>
  </si>
  <si>
    <t>46</t>
  </si>
  <si>
    <t>751R2.16</t>
  </si>
  <si>
    <t>VZT potrubí spiro Ø225 včetně tvarovek</t>
  </si>
  <si>
    <t>148623857</t>
  </si>
  <si>
    <t>751R2.17</t>
  </si>
  <si>
    <t>VZT potrubí spiro Ø160 včetně tvarovek</t>
  </si>
  <si>
    <t>1333751041</t>
  </si>
  <si>
    <t>416</t>
  </si>
  <si>
    <t>751R2.22a</t>
  </si>
  <si>
    <t>Ventil pro přívod vzduchu včetně montáže pr 125</t>
  </si>
  <si>
    <t>1583066038</t>
  </si>
  <si>
    <t>417</t>
  </si>
  <si>
    <t>751R2.22b</t>
  </si>
  <si>
    <t>Anemostat V=375m3/h - VVM 600 C/S/P/24/R včetně plenum boxu s horizontálním připojením a klapkou pr. 250mm</t>
  </si>
  <si>
    <t>-1843423048</t>
  </si>
  <si>
    <t>418</t>
  </si>
  <si>
    <t>751R2.23a</t>
  </si>
  <si>
    <t>Zvukoizolační hadice pr.125 pro připojení přívodního ventilu</t>
  </si>
  <si>
    <t>-330343361</t>
  </si>
  <si>
    <t>419</t>
  </si>
  <si>
    <t>751R2.23b</t>
  </si>
  <si>
    <t>Zvukoizolační hadice pr.250 pro připojení přívodního anemostatu</t>
  </si>
  <si>
    <t>420789316</t>
  </si>
  <si>
    <t>54</t>
  </si>
  <si>
    <t>751R2.25</t>
  </si>
  <si>
    <t>Regulační klapka těsná pr 125</t>
  </si>
  <si>
    <t>-1542798968</t>
  </si>
  <si>
    <t>751R2.26</t>
  </si>
  <si>
    <t>Regulační klapka těsná pr 160</t>
  </si>
  <si>
    <t>1777563346</t>
  </si>
  <si>
    <t>751R2.27</t>
  </si>
  <si>
    <t>Regulační klapka těsná pr 225</t>
  </si>
  <si>
    <t>1972034956</t>
  </si>
  <si>
    <t>751R2.28</t>
  </si>
  <si>
    <t>Regulační klapka těsná pr 250</t>
  </si>
  <si>
    <t>-1862851194</t>
  </si>
  <si>
    <t>61</t>
  </si>
  <si>
    <t>751R2.32</t>
  </si>
  <si>
    <t>Protipožární klapka PK2P4, viz tabulka zařízení</t>
  </si>
  <si>
    <t>426707608</t>
  </si>
  <si>
    <t>420</t>
  </si>
  <si>
    <t>751R2.32a</t>
  </si>
  <si>
    <t>Protipožární klapka PK2P4, viz tabulka zařízení v pův. projektu - změna rozměru na 315x250mm</t>
  </si>
  <si>
    <t>-1062733683</t>
  </si>
  <si>
    <t>751R2.33</t>
  </si>
  <si>
    <t>Protipožární klapka PK2P5, viz tabulka zařízení</t>
  </si>
  <si>
    <t>-1429959737</t>
  </si>
  <si>
    <t>751R2.34</t>
  </si>
  <si>
    <t>Protipožární klapka PK2P6, viz tabulka zařízení</t>
  </si>
  <si>
    <t>1501998891</t>
  </si>
  <si>
    <t>751R2.35</t>
  </si>
  <si>
    <t>Protipožární klapka PK2P7, viz tabulka zařízení</t>
  </si>
  <si>
    <t>1180982450</t>
  </si>
  <si>
    <t>751R2.36</t>
  </si>
  <si>
    <t>Protipožární klapka PK2P8, viz tabulka zařízení</t>
  </si>
  <si>
    <t>-1445848006</t>
  </si>
  <si>
    <t>751R2.37</t>
  </si>
  <si>
    <t>Protipožární klapka PK2P9, viz tabulka zařízení</t>
  </si>
  <si>
    <t>1990912425</t>
  </si>
  <si>
    <t>421</t>
  </si>
  <si>
    <t>751R2.44a</t>
  </si>
  <si>
    <t>Tlumič hluku 500 x 500 - 2000 na odvodu vzduchu složený z 2ks buněk G250*500-2000</t>
  </si>
  <si>
    <t>837633278</t>
  </si>
  <si>
    <t>751R2.45</t>
  </si>
  <si>
    <t>-143424001</t>
  </si>
  <si>
    <t>751R2.50</t>
  </si>
  <si>
    <t>1061583539</t>
  </si>
  <si>
    <t>751R2.51</t>
  </si>
  <si>
    <t>1745027161</t>
  </si>
  <si>
    <t>751R2.52</t>
  </si>
  <si>
    <t>957237497</t>
  </si>
  <si>
    <t>751R2.53</t>
  </si>
  <si>
    <t>VZT potrubí spiro Ø125 včetně tvarovek</t>
  </si>
  <si>
    <t>557464062</t>
  </si>
  <si>
    <t>751R2.54</t>
  </si>
  <si>
    <t>VZT potrubí spiro Ø100 včetně tvarovek</t>
  </si>
  <si>
    <t>-1154151438</t>
  </si>
  <si>
    <t>751R2.56</t>
  </si>
  <si>
    <t>Ventil pro odvod vzduchu včetně montáže pr 100</t>
  </si>
  <si>
    <t>370173400</t>
  </si>
  <si>
    <t>751R2.59</t>
  </si>
  <si>
    <t>Zvukoizolační hadice pr.100 pro připojení odvodního ventilu</t>
  </si>
  <si>
    <t>1480126118</t>
  </si>
  <si>
    <t>87</t>
  </si>
  <si>
    <t>751R2.62</t>
  </si>
  <si>
    <t>787535457</t>
  </si>
  <si>
    <t>92</t>
  </si>
  <si>
    <t>751R2.67</t>
  </si>
  <si>
    <t>Protipožární klapka PK2O4, viz tabulka zařízení</t>
  </si>
  <si>
    <t>2120109183</t>
  </si>
  <si>
    <t>422</t>
  </si>
  <si>
    <t>751R2.67a</t>
  </si>
  <si>
    <t>Protipožární klapka PK2O4, viz tabulka zařízení v pův. projektu - změna rozměru na 315x250mm</t>
  </si>
  <si>
    <t>911844284</t>
  </si>
  <si>
    <t>93</t>
  </si>
  <si>
    <t>751R2.68</t>
  </si>
  <si>
    <t>Protipožární klapka PK2O5, viz tabulka zařízení</t>
  </si>
  <si>
    <t>1629855520</t>
  </si>
  <si>
    <t>94</t>
  </si>
  <si>
    <t>751R2.69</t>
  </si>
  <si>
    <t>Protipožární klapka PK2O6, viz tabulka zařízení</t>
  </si>
  <si>
    <t>-1419583060</t>
  </si>
  <si>
    <t>95</t>
  </si>
  <si>
    <t>751R2.70</t>
  </si>
  <si>
    <t>Protipožární klapka PK2O7, viz tabulka zařízení</t>
  </si>
  <si>
    <t>296202044</t>
  </si>
  <si>
    <t>751R2.71</t>
  </si>
  <si>
    <t>Protipožární klapka PK2O8, viz tabulka zařízení</t>
  </si>
  <si>
    <t>1486596692</t>
  </si>
  <si>
    <t>751R2.72</t>
  </si>
  <si>
    <t>Protipožární klapka PK2O9, viz tabulka zařízení</t>
  </si>
  <si>
    <t>-1512993412</t>
  </si>
  <si>
    <t>423</t>
  </si>
  <si>
    <t>751R2.84</t>
  </si>
  <si>
    <t>Protipožární klapka PK2O12, rozměr 710x400mm, FDMB, ovládání servopohonem 230V</t>
  </si>
  <si>
    <t>-583740826</t>
  </si>
  <si>
    <t>424</t>
  </si>
  <si>
    <t>751R2.85</t>
  </si>
  <si>
    <t>Protipožární klapka PK2P12, rozměr 400x300mm, FDMB, ovládání servopohonem 230V</t>
  </si>
  <si>
    <t>-664365613</t>
  </si>
  <si>
    <t>425</t>
  </si>
  <si>
    <t>751R2.86</t>
  </si>
  <si>
    <t>Protipožární klapka PK2O13, rozměr 710x400mm, FDMB, ovládání servopohonem 230V</t>
  </si>
  <si>
    <t>-801863780</t>
  </si>
  <si>
    <t>426</t>
  </si>
  <si>
    <t>751R2.87</t>
  </si>
  <si>
    <t>Protipožární klapka PK2P13, rozměr 600x400mm, FDMB, ovládání servopohonem 230V</t>
  </si>
  <si>
    <t>-533292323</t>
  </si>
  <si>
    <t>427</t>
  </si>
  <si>
    <t>751R2.88</t>
  </si>
  <si>
    <t>Protipožární klapka PK2O14, rozměr 710x400mm, FDMB, ovládání servopohonem 230V</t>
  </si>
  <si>
    <t>-940027649</t>
  </si>
  <si>
    <t>428</t>
  </si>
  <si>
    <t>751R2.89</t>
  </si>
  <si>
    <t>Protipožární klapka PK2P14, rozměr 600x400mm, FDMB, ovládání servopohonem 230V</t>
  </si>
  <si>
    <t>1151535392</t>
  </si>
  <si>
    <t>429</t>
  </si>
  <si>
    <t>751R2.90</t>
  </si>
  <si>
    <t>Protipožární klapka PK2O15, rozměr 200x300mm, FDML, ovládání servopohonem 230V</t>
  </si>
  <si>
    <t>-209554002</t>
  </si>
  <si>
    <t>430</t>
  </si>
  <si>
    <t>751R2.91</t>
  </si>
  <si>
    <t>Protipožární klapka PK2O16, rozměr 200x300mm, FDML, ovládání servopohonem 230V</t>
  </si>
  <si>
    <t>-1894952137</t>
  </si>
  <si>
    <t>751.03</t>
  </si>
  <si>
    <t>Větrání a chlazení čekárny, m.č. 1.1.55, podklakové větrání místností sociálního zařízení</t>
  </si>
  <si>
    <t>751R3.01</t>
  </si>
  <si>
    <t>VZT jednotka AHU 3, 1 700m3/h s deskovým rekuperačním vyměníkem, viz. tabulka zařízení</t>
  </si>
  <si>
    <t>758646539</t>
  </si>
  <si>
    <t>751R3.02</t>
  </si>
  <si>
    <t xml:space="preserve">Pryž NBR  65 Sh.  tl. 10 mm 4200 x 830</t>
  </si>
  <si>
    <t>2004558731</t>
  </si>
  <si>
    <t>Pryž NBR 65 Sh. tl. 10 mm 4200 x 830</t>
  </si>
  <si>
    <t>751R3.03</t>
  </si>
  <si>
    <t>Sifon pro odvod kondenzátu</t>
  </si>
  <si>
    <t>814603444</t>
  </si>
  <si>
    <t>751R3.04</t>
  </si>
  <si>
    <t>Náhradní VZT filtr M7 pro AHU 3 na přívodu vzduchu</t>
  </si>
  <si>
    <t>2082102976</t>
  </si>
  <si>
    <t>751R3.05</t>
  </si>
  <si>
    <t>Náhradní VZT filtr M5 pro AHU 3 na odvodu vzduchu</t>
  </si>
  <si>
    <t>1466049297</t>
  </si>
  <si>
    <t>751R3.06</t>
  </si>
  <si>
    <t>Manžeta 550 x 550 mm pro připojení VZT potrubí přívodního a odvodního vzduchu</t>
  </si>
  <si>
    <t>-1816168486</t>
  </si>
  <si>
    <t>751R3.09</t>
  </si>
  <si>
    <t>Tlumič hluku na přívodu vzduchu složený z 3ks buněk G200*500-1000</t>
  </si>
  <si>
    <t>-1572474272</t>
  </si>
  <si>
    <t>751R3.10</t>
  </si>
  <si>
    <t>-1612868886</t>
  </si>
  <si>
    <t>751R3.11</t>
  </si>
  <si>
    <t>Tepelná Izolace VZT potrubí, min 80mm</t>
  </si>
  <si>
    <t>507299518</t>
  </si>
  <si>
    <t>751R3.12</t>
  </si>
  <si>
    <t>Oplechování tepelné izolace pozink plechem, provedení proti vnikání vlhkosti di izolace</t>
  </si>
  <si>
    <t>1720792652</t>
  </si>
  <si>
    <t>751R3.13</t>
  </si>
  <si>
    <t>VZT potrubí čtyřhranné s protipožární odolností</t>
  </si>
  <si>
    <t>1097277451</t>
  </si>
  <si>
    <t>751R3.14</t>
  </si>
  <si>
    <t>Protipožární izolace</t>
  </si>
  <si>
    <t>-420652865</t>
  </si>
  <si>
    <t>751R3.15</t>
  </si>
  <si>
    <t>VZT potrubí SPIRO Ø 450 včetně tvarovek</t>
  </si>
  <si>
    <t>976713145</t>
  </si>
  <si>
    <t>751R3.16</t>
  </si>
  <si>
    <t>VZT potrubí SPIRO Ø 250 včetně tvarovek</t>
  </si>
  <si>
    <t>1800611720</t>
  </si>
  <si>
    <t>751R3.17</t>
  </si>
  <si>
    <t>Anemostat pro přívod s výřivým výtokem vzduchu, s možností přenastavení lopatek, tlaková ztráta při průtoku 750m3/h do 30 Pa</t>
  </si>
  <si>
    <t>-1506377678</t>
  </si>
  <si>
    <t>Anemostat pro přívod s výřivým výtokem vzduchu, s možností přenastavení lopatek pro odklon vzduchu, s připojovací skříní se sviským připojením, včetně regulační klapky, tlaková ztráta při průtoku 750m3/h do 30 Pa, hladina akustického výkonu do 35 dB(A), např VVM 600 C/S/P/48/R</t>
  </si>
  <si>
    <t>751R3.18</t>
  </si>
  <si>
    <t>Protipožární ucpávky VZT potrubí</t>
  </si>
  <si>
    <t>-834661085</t>
  </si>
  <si>
    <t>751R3.20</t>
  </si>
  <si>
    <t>Tlumič hluku na odvodu vzduchu složený z 3ks buněk G200*500-500</t>
  </si>
  <si>
    <t>-2142897542</t>
  </si>
  <si>
    <t>751R3.21</t>
  </si>
  <si>
    <t>-1614157454</t>
  </si>
  <si>
    <t>751R3.22</t>
  </si>
  <si>
    <t>1936567579</t>
  </si>
  <si>
    <t>751R3.23</t>
  </si>
  <si>
    <t>275986649</t>
  </si>
  <si>
    <t>751R3.25</t>
  </si>
  <si>
    <t>180838846</t>
  </si>
  <si>
    <t>751R3.26</t>
  </si>
  <si>
    <t>1544190866</t>
  </si>
  <si>
    <t>751R3.27</t>
  </si>
  <si>
    <t>-1796340812</t>
  </si>
  <si>
    <t>751R3.28</t>
  </si>
  <si>
    <t>-1325001313</t>
  </si>
  <si>
    <t>751R3.29</t>
  </si>
  <si>
    <t>1069498624</t>
  </si>
  <si>
    <t>751R3.30</t>
  </si>
  <si>
    <t>1443550904</t>
  </si>
  <si>
    <t>751R3.31</t>
  </si>
  <si>
    <t>1845041063</t>
  </si>
  <si>
    <t>751R3.32</t>
  </si>
  <si>
    <t>1456449706</t>
  </si>
  <si>
    <t>751R3.33</t>
  </si>
  <si>
    <t>Kotvící a montážní materiál</t>
  </si>
  <si>
    <t>717029468</t>
  </si>
  <si>
    <t>751R3.34</t>
  </si>
  <si>
    <t>Kompletace systému VZT</t>
  </si>
  <si>
    <t>-1674007828</t>
  </si>
  <si>
    <t>751R3.35</t>
  </si>
  <si>
    <t>Uvedení do provozu</t>
  </si>
  <si>
    <t>1940935808</t>
  </si>
  <si>
    <t>751R3.36</t>
  </si>
  <si>
    <t>Zaregulování systému, měření množství vzduchu na koncových elementech a vystavení protokolu o zaregulování systému VZT</t>
  </si>
  <si>
    <t>1943800802</t>
  </si>
  <si>
    <t>751.11</t>
  </si>
  <si>
    <t>Dveřní clony</t>
  </si>
  <si>
    <t>751R11.30</t>
  </si>
  <si>
    <t>Dveřní clona DV5, viz tabulka zařízení</t>
  </si>
  <si>
    <t>652784196</t>
  </si>
  <si>
    <t>313</t>
  </si>
  <si>
    <t>751R11.31</t>
  </si>
  <si>
    <t>Nástěnná závěsná konzola</t>
  </si>
  <si>
    <t>1716810410</t>
  </si>
  <si>
    <t>751R11.32</t>
  </si>
  <si>
    <t>Termoelektrický ventil</t>
  </si>
  <si>
    <t>-339418376</t>
  </si>
  <si>
    <t>315</t>
  </si>
  <si>
    <t>751R11.33</t>
  </si>
  <si>
    <t>Regulátor otáček</t>
  </si>
  <si>
    <t>209997969</t>
  </si>
  <si>
    <t>316</t>
  </si>
  <si>
    <t>751R11.34</t>
  </si>
  <si>
    <t>Připojovací hadice</t>
  </si>
  <si>
    <t>-1099024644</t>
  </si>
  <si>
    <t>317</t>
  </si>
  <si>
    <t>751R11.35</t>
  </si>
  <si>
    <t>Náhradní diltrační tkanina</t>
  </si>
  <si>
    <t>-1705332721</t>
  </si>
  <si>
    <t>318</t>
  </si>
  <si>
    <t>751R11.37</t>
  </si>
  <si>
    <t>Dveřní clona DV6, viz tabulka zařízení</t>
  </si>
  <si>
    <t>-1843361606</t>
  </si>
  <si>
    <t>319</t>
  </si>
  <si>
    <t>751R11.38</t>
  </si>
  <si>
    <t>-507140628</t>
  </si>
  <si>
    <t>751R11.39</t>
  </si>
  <si>
    <t>-1316368873</t>
  </si>
  <si>
    <t>321</t>
  </si>
  <si>
    <t>751R11.40</t>
  </si>
  <si>
    <t>841920430</t>
  </si>
  <si>
    <t>322</t>
  </si>
  <si>
    <t>751R11.41</t>
  </si>
  <si>
    <t>-1189027725</t>
  </si>
  <si>
    <t>323</t>
  </si>
  <si>
    <t>751R11.42</t>
  </si>
  <si>
    <t>1008569751</t>
  </si>
  <si>
    <t>751.12</t>
  </si>
  <si>
    <t>FCU pro chlazení objektu</t>
  </si>
  <si>
    <t>751R12.29</t>
  </si>
  <si>
    <t>Kazetová chladící jednotka GCD1, viz tabulka zařízení č.3 , technický list FCU a technická zpráva</t>
  </si>
  <si>
    <t>-434480726</t>
  </si>
  <si>
    <t>751R12.30</t>
  </si>
  <si>
    <t>Příprava pro montáž a upednění kazetové jednotky</t>
  </si>
  <si>
    <t>-994240271</t>
  </si>
  <si>
    <t>347</t>
  </si>
  <si>
    <t>751R12.31</t>
  </si>
  <si>
    <t>Čerpadlo kondenzátu</t>
  </si>
  <si>
    <t>234804059</t>
  </si>
  <si>
    <t>348</t>
  </si>
  <si>
    <t>751R12.33</t>
  </si>
  <si>
    <t>Kazetová chladící jednotka GCS1, viz tabulka zařízení č.3 , technický list FCU a technická zpráva</t>
  </si>
  <si>
    <t>307598326</t>
  </si>
  <si>
    <t>751R12.34</t>
  </si>
  <si>
    <t>1441906977</t>
  </si>
  <si>
    <t>751R12.35</t>
  </si>
  <si>
    <t>486934037</t>
  </si>
  <si>
    <t>751R12.37</t>
  </si>
  <si>
    <t>Kazetová chladící jednotka GCB1, viz tabulka zařízení č.3 , technický list FCU a technická zpráva</t>
  </si>
  <si>
    <t>1606948715</t>
  </si>
  <si>
    <t>751R12.38</t>
  </si>
  <si>
    <t>-72920755</t>
  </si>
  <si>
    <t>353</t>
  </si>
  <si>
    <t>751R12.39</t>
  </si>
  <si>
    <t>959828501</t>
  </si>
  <si>
    <t>751.14</t>
  </si>
  <si>
    <t>Větrání trafiky "Relay" m.č. 1.1.03</t>
  </si>
  <si>
    <t>751R14.01</t>
  </si>
  <si>
    <t>Anemostat pro přívod s výřivým výtokem vzduchu, s možností přenastavení lopatek, tlaková ztráta při průtoku 400m3/h do 30 Pa</t>
  </si>
  <si>
    <t>1473228846</t>
  </si>
  <si>
    <t>Anemostat pro přívod s výřivým výtokem vzduchu, s možností přenastavení lopatek pro odklon vzduchu, s připojovací skříní se sviským připojením, včetně regulační klapky, tlaková ztráta při průtoku 400m3/h do 30 Pa, hladina akustického výkonu do 38 dB(A), např VVM 600 C/S/P/24/R</t>
  </si>
  <si>
    <t>388</t>
  </si>
  <si>
    <t>751R14.02</t>
  </si>
  <si>
    <t xml:space="preserve">Zvukoizolační hadice  pr. 250 mm pro připojení anemostatu</t>
  </si>
  <si>
    <t>-775145686</t>
  </si>
  <si>
    <t>Zvukoizolační hadice pr. 250 mm pro připojení anemostatu</t>
  </si>
  <si>
    <t>389</t>
  </si>
  <si>
    <t>751R14.03</t>
  </si>
  <si>
    <t>Spona nerez pr. 250</t>
  </si>
  <si>
    <t>-288245925</t>
  </si>
  <si>
    <t>390</t>
  </si>
  <si>
    <t>751R14.04</t>
  </si>
  <si>
    <t>Ventil pro odvod vzduchu včetně montáže pr 125</t>
  </si>
  <si>
    <t>1932067556</t>
  </si>
  <si>
    <t>391</t>
  </si>
  <si>
    <t>751R14.05</t>
  </si>
  <si>
    <t>Zvukoizolační hadice pr.125 pro připojení odvodního ventilu</t>
  </si>
  <si>
    <t>106921964</t>
  </si>
  <si>
    <t>392</t>
  </si>
  <si>
    <t>751R14.06</t>
  </si>
  <si>
    <t>Spona nerez pr. 125</t>
  </si>
  <si>
    <t>391593400</t>
  </si>
  <si>
    <t>393</t>
  </si>
  <si>
    <t>751R14.07</t>
  </si>
  <si>
    <t>Regulační klapka pr. 225</t>
  </si>
  <si>
    <t>-1156068553</t>
  </si>
  <si>
    <t>394</t>
  </si>
  <si>
    <t>751R14.08</t>
  </si>
  <si>
    <t>-2012637430</t>
  </si>
  <si>
    <t>395</t>
  </si>
  <si>
    <t>751R14.09</t>
  </si>
  <si>
    <t>-600499659</t>
  </si>
  <si>
    <t>396</t>
  </si>
  <si>
    <t>751R14.10</t>
  </si>
  <si>
    <t>678930560</t>
  </si>
  <si>
    <t>397</t>
  </si>
  <si>
    <t>751R14.11</t>
  </si>
  <si>
    <t>111749338</t>
  </si>
  <si>
    <t>398</t>
  </si>
  <si>
    <t>751R14.12</t>
  </si>
  <si>
    <t>1258436296</t>
  </si>
  <si>
    <t>751R14.13</t>
  </si>
  <si>
    <t>1745516352</t>
  </si>
  <si>
    <t>400</t>
  </si>
  <si>
    <t>751R14.14</t>
  </si>
  <si>
    <t>1305160939</t>
  </si>
  <si>
    <t>751.16</t>
  </si>
  <si>
    <t>Větrání nájemní jednotky č.6 (1.1.72, 1.1.73a, 1.1.73b)</t>
  </si>
  <si>
    <t>431</t>
  </si>
  <si>
    <t>751R16.01</t>
  </si>
  <si>
    <t>VZT jednotka AHU16, 550m3/h s deskovým rekuperačním vyměníkem, viz. tabulka zařízení a TZ</t>
  </si>
  <si>
    <t>-1508835049</t>
  </si>
  <si>
    <t>432</t>
  </si>
  <si>
    <t>751R16.02</t>
  </si>
  <si>
    <t>Autonomní regulace VZT jednotky AHU16, včetně rozvaděče, čidel a ovládání</t>
  </si>
  <si>
    <t>-723096864</t>
  </si>
  <si>
    <t>433</t>
  </si>
  <si>
    <t>751R16.03</t>
  </si>
  <si>
    <t>Zavěšení jednotky pod stropem NJč.6</t>
  </si>
  <si>
    <t>1139723928</t>
  </si>
  <si>
    <t>434</t>
  </si>
  <si>
    <t>751R16.04</t>
  </si>
  <si>
    <t>-1994916527</t>
  </si>
  <si>
    <t>435</t>
  </si>
  <si>
    <t>751R16.05</t>
  </si>
  <si>
    <t>Náhradní VZT filtr F7 (ISO ePM 1 - 50%) pro AHU16 na přívodu vzduchu</t>
  </si>
  <si>
    <t>-878122841</t>
  </si>
  <si>
    <t>436</t>
  </si>
  <si>
    <t>751R16.06</t>
  </si>
  <si>
    <t>Náhradní VZT filtr M5 (ISO ePM 10 - 50%) pro AHU16 na odvodu vzduchu</t>
  </si>
  <si>
    <t>-1413212293</t>
  </si>
  <si>
    <t>437</t>
  </si>
  <si>
    <t>751R16.07</t>
  </si>
  <si>
    <t>Tlumič hluku 500 x 200 - 1500 na přívodu vzduchu složený z 1ks buněk G200*500-1500</t>
  </si>
  <si>
    <t>1362121281</t>
  </si>
  <si>
    <t>438</t>
  </si>
  <si>
    <t>751R16.08</t>
  </si>
  <si>
    <t>Tlumič hluku 500 x 200 - 1000 na přívodu vzduchu složený z 1ks buněk G200*500-1000</t>
  </si>
  <si>
    <t>1520911209</t>
  </si>
  <si>
    <t>439</t>
  </si>
  <si>
    <t>751R16.09</t>
  </si>
  <si>
    <t>853415217</t>
  </si>
  <si>
    <t>440</t>
  </si>
  <si>
    <t>751R16.10</t>
  </si>
  <si>
    <t>Protidešťová žaluzie včetně sítě a rámu do potubí 500x250 proti ptactvu</t>
  </si>
  <si>
    <t>636381660</t>
  </si>
  <si>
    <t>441</t>
  </si>
  <si>
    <t>751R16.11</t>
  </si>
  <si>
    <t>Prostup VZT potrubí 500 x 200 nad střechu budovy</t>
  </si>
  <si>
    <t>128379708</t>
  </si>
  <si>
    <t>442</t>
  </si>
  <si>
    <t>751R16.12</t>
  </si>
  <si>
    <t>Stříška nad vyustění VZT potrubí</t>
  </si>
  <si>
    <t>-2147377862</t>
  </si>
  <si>
    <t>443</t>
  </si>
  <si>
    <t>751R16.13</t>
  </si>
  <si>
    <t>Tepelná kaučuková izolace tl.32mm (včetně samolepicí folie ) ve dvou vrstvách (64mm)</t>
  </si>
  <si>
    <t>-1126206480</t>
  </si>
  <si>
    <t>444</t>
  </si>
  <si>
    <t>751R16.14</t>
  </si>
  <si>
    <t>-1343631235</t>
  </si>
  <si>
    <t>445</t>
  </si>
  <si>
    <t>751R16.15</t>
  </si>
  <si>
    <t>-1817195642</t>
  </si>
  <si>
    <t>446</t>
  </si>
  <si>
    <t>751R16.16</t>
  </si>
  <si>
    <t>538347796</t>
  </si>
  <si>
    <t>447</t>
  </si>
  <si>
    <t>751R16.17</t>
  </si>
  <si>
    <t>534554356</t>
  </si>
  <si>
    <t>448</t>
  </si>
  <si>
    <t>751R16.18</t>
  </si>
  <si>
    <t>1082610213</t>
  </si>
  <si>
    <t>449</t>
  </si>
  <si>
    <t>751R16.40</t>
  </si>
  <si>
    <t>1444423561</t>
  </si>
  <si>
    <t>450</t>
  </si>
  <si>
    <t>751R16.41</t>
  </si>
  <si>
    <t>VZT potrubí spiro Ø200 včetně tvarovek</t>
  </si>
  <si>
    <t>-2084422363</t>
  </si>
  <si>
    <t>451</t>
  </si>
  <si>
    <t>751R16.91</t>
  </si>
  <si>
    <t>-192935958</t>
  </si>
  <si>
    <t>F00.R2 - Vytápění</t>
  </si>
  <si>
    <t>F00 - Zařízení pro vytápění staveb</t>
  </si>
  <si>
    <t xml:space="preserve">    1 - Strojovny</t>
  </si>
  <si>
    <t xml:space="preserve">    2 - Potrubí</t>
  </si>
  <si>
    <t xml:space="preserve">    3 - Armatury</t>
  </si>
  <si>
    <t xml:space="preserve">    4 - Otopná tělesa</t>
  </si>
  <si>
    <t xml:space="preserve">    5 - Podlahové vytápění</t>
  </si>
  <si>
    <t>F00</t>
  </si>
  <si>
    <t>Zařízení pro vytápění staveb</t>
  </si>
  <si>
    <t>Strojovny</t>
  </si>
  <si>
    <t>1.20</t>
  </si>
  <si>
    <t xml:space="preserve">Oběhové čerpadlo, s elektronickým řízením otáček, DN 25,  s datovou komunikací MODBUS. Tepelná izolace. Blíže viz PD F00 SO 110.</t>
  </si>
  <si>
    <t>"odpočet DVZ" -13</t>
  </si>
  <si>
    <t>"přípočet R2" +12</t>
  </si>
  <si>
    <t>1.25</t>
  </si>
  <si>
    <t>Montáž oběhových čerpadel</t>
  </si>
  <si>
    <t>1.26</t>
  </si>
  <si>
    <t>Podružný materiál pro strojovny</t>
  </si>
  <si>
    <t>1686184044</t>
  </si>
  <si>
    <t>Poznámka k položce:_x000d_
Výměra odpovídá 1% z celkové ceny všech položek oddílu strojovny bez položek podružný materiál a přesun hmot.</t>
  </si>
  <si>
    <t>Potrubí</t>
  </si>
  <si>
    <t>2.1</t>
  </si>
  <si>
    <t>Ocelové potrubí DN15, PN 10, včetně tvarovek, ohybů, kompenzátorů, nátěrů a uložení</t>
  </si>
  <si>
    <t>"odpočet DVZ" -354</t>
  </si>
  <si>
    <t>"přípočet R2" 283</t>
  </si>
  <si>
    <t>2.2</t>
  </si>
  <si>
    <t>Montáž potrubí DN 15</t>
  </si>
  <si>
    <t>26</t>
  </si>
  <si>
    <t>2.3</t>
  </si>
  <si>
    <t>Ocelové potrubí DN20, PN 10, včetně tvarovek, ohybů, kompenzátorů, nátěrů a uložení</t>
  </si>
  <si>
    <t>"odpočet DVZ" -149</t>
  </si>
  <si>
    <t>"přípočet R2" 86</t>
  </si>
  <si>
    <t>2.4</t>
  </si>
  <si>
    <t>Montáž potrubí DN 20</t>
  </si>
  <si>
    <t>2.5</t>
  </si>
  <si>
    <t>Ocelové potrubí DN25, PN 10, včetně tvarovek, ohybů, kompenzátorů, nátěrů a uložení</t>
  </si>
  <si>
    <t>2.6</t>
  </si>
  <si>
    <t>Montáž potrubí DN 25</t>
  </si>
  <si>
    <t>2.7</t>
  </si>
  <si>
    <t>Ocelové potrubí DN32, PN 10, včetně tvarovek, ohybů, kompenzátorů, nátěrů a uložení</t>
  </si>
  <si>
    <t>-1902297370</t>
  </si>
  <si>
    <t>"odpočet DVZ" -460</t>
  </si>
  <si>
    <t>"přípočet R2" 460-20</t>
  </si>
  <si>
    <t>301</t>
  </si>
  <si>
    <t>2.8</t>
  </si>
  <si>
    <t>Montáž potrubí DN 32</t>
  </si>
  <si>
    <t>2124196786</t>
  </si>
  <si>
    <t>2.9</t>
  </si>
  <si>
    <t>Ocelové potrubí DN40, PN 10, včetně tvarovek, ohybů, kompenzátorů, nátěrů a uložení</t>
  </si>
  <si>
    <t>"odpočet DVZ" -524</t>
  </si>
  <si>
    <t>"přípočet R2" 444</t>
  </si>
  <si>
    <t>2.10</t>
  </si>
  <si>
    <t>Montáž potrubí DN 40</t>
  </si>
  <si>
    <t>2.11</t>
  </si>
  <si>
    <t>Ocelové potrubí DN50, PN 10, včetně tvarovek, ohybů, kompenzátorů, nátěrů a uložení</t>
  </si>
  <si>
    <t>"odpočet DVZ" -658</t>
  </si>
  <si>
    <t>"přípočet R2" 588</t>
  </si>
  <si>
    <t>2.12</t>
  </si>
  <si>
    <t>Montáž potrubí DN 50</t>
  </si>
  <si>
    <t>2.43</t>
  </si>
  <si>
    <t>Tlaková hadice, délka 0,5 m, DN 25</t>
  </si>
  <si>
    <t>"odpočet DVZ" -22</t>
  </si>
  <si>
    <t>"přípočet R2" 20</t>
  </si>
  <si>
    <t>2.44</t>
  </si>
  <si>
    <t>Montáž tlakové hadice, délka 0,5 m, DN 25</t>
  </si>
  <si>
    <t>2.49</t>
  </si>
  <si>
    <t>Podružný materiál pro potrubí</t>
  </si>
  <si>
    <t>1888623709</t>
  </si>
  <si>
    <t>Poznámka k položce:_x000d_
Výměra odpovídá 1% z celkové ceny všech položek oddílu potrubí bez položek podružný materiál a přesun hmot.</t>
  </si>
  <si>
    <t>Armatury</t>
  </si>
  <si>
    <t>3.1</t>
  </si>
  <si>
    <t>Kulový kohout DN15, PN10, včetně izolace.</t>
  </si>
  <si>
    <t>"odpočet DVZ" -47</t>
  </si>
  <si>
    <t>"přípočet R2" 39</t>
  </si>
  <si>
    <t>3.2</t>
  </si>
  <si>
    <t>Montáž kulového kohoutu DN15.</t>
  </si>
  <si>
    <t>3.3</t>
  </si>
  <si>
    <t>Kulový kohout DN20, PN10, včetně izolace.</t>
  </si>
  <si>
    <t>"odpočet DVZ" -30</t>
  </si>
  <si>
    <t>"přípočet R2" 34</t>
  </si>
  <si>
    <t>3.4</t>
  </si>
  <si>
    <t>Montáž kulového kohoutu DN20.</t>
  </si>
  <si>
    <t>3.5</t>
  </si>
  <si>
    <t>Kulový kohout DN 25, PN10, včetně izolace.</t>
  </si>
  <si>
    <t>"odpočet DVZ" -109</t>
  </si>
  <si>
    <t>"přípočet R2" +111</t>
  </si>
  <si>
    <t>3.6</t>
  </si>
  <si>
    <t>Montáž kulového kohoutu DN 25.</t>
  </si>
  <si>
    <t>166</t>
  </si>
  <si>
    <t>3.9</t>
  </si>
  <si>
    <t>Kulový kohout DN 40, PN10, včetně izolace.</t>
  </si>
  <si>
    <t>172</t>
  </si>
  <si>
    <t>"odpočet DVZ" -10</t>
  </si>
  <si>
    <t>"přípočet R2" 8</t>
  </si>
  <si>
    <t>3.10</t>
  </si>
  <si>
    <t>Montáž kulového kohoutu DN 40.</t>
  </si>
  <si>
    <t>174</t>
  </si>
  <si>
    <t>3.29</t>
  </si>
  <si>
    <t>Zpětný ventil DN 15</t>
  </si>
  <si>
    <t>"odpočet DVZ" -12</t>
  </si>
  <si>
    <t>"přípočet R2" 10</t>
  </si>
  <si>
    <t>3.30</t>
  </si>
  <si>
    <t>Montáž zpětného ventilu DN 15</t>
  </si>
  <si>
    <t>3.47</t>
  </si>
  <si>
    <t>Filtr závitový DN 25, PN 10, včetně izolace</t>
  </si>
  <si>
    <t>248</t>
  </si>
  <si>
    <t>3.48</t>
  </si>
  <si>
    <t>Montáž závitového filtru DN 25</t>
  </si>
  <si>
    <t>3.57</t>
  </si>
  <si>
    <t>Vyvažovací ventil s vypouštěním DN 15, vč. Izolace. Blíže viz PD F00 SO 110.</t>
  </si>
  <si>
    <t>"odpočet DVZ" -14</t>
  </si>
  <si>
    <t>"přípočet R2" 16</t>
  </si>
  <si>
    <t>3.58</t>
  </si>
  <si>
    <t>Montáž vyvažovacího ventilu DN 15</t>
  </si>
  <si>
    <t>3.59</t>
  </si>
  <si>
    <t xml:space="preserve">Vyvažovací ventil s vypouštěním  DN 20, vč. Izolace. Blíže viz PD F00 SO 110.</t>
  </si>
  <si>
    <t>272</t>
  </si>
  <si>
    <t>"odpočet DVZ" -37</t>
  </si>
  <si>
    <t>"přípočet R2" 38</t>
  </si>
  <si>
    <t>3.60</t>
  </si>
  <si>
    <t>Montáž vyvažovacího ventilu DN 20</t>
  </si>
  <si>
    <t>3.61</t>
  </si>
  <si>
    <t xml:space="preserve">Vyvažovací ventil s vypouštěním  DN 25, vč. Izolace. Blíže viz PD F00 SO 110.</t>
  </si>
  <si>
    <t>"přípočet R2" 35</t>
  </si>
  <si>
    <t>3.62</t>
  </si>
  <si>
    <t>Montáž vyvažovacího ventilu DN 25</t>
  </si>
  <si>
    <t>3.71</t>
  </si>
  <si>
    <t>Regulátor tlakové diference DN 15, rozsah 10 - 60 kPa, vč. Izolace. Blíže viz PD F00 SO 110.</t>
  </si>
  <si>
    <t>"přípočet R2" 4</t>
  </si>
  <si>
    <t>3.72</t>
  </si>
  <si>
    <t>Montáž regulátoru DN 15</t>
  </si>
  <si>
    <t>3.73</t>
  </si>
  <si>
    <t>Regulátor tlakové diference DN 20, rozsah 10 - 60 kPa, vč. Izolace. Blíže viz PD F00 SO 110.</t>
  </si>
  <si>
    <t>3.74</t>
  </si>
  <si>
    <t>Montáž regulátoru DN 20</t>
  </si>
  <si>
    <t>3.75</t>
  </si>
  <si>
    <t xml:space="preserve">Regulátor tlakové diference  DN 25, rozsah 10 - 60 kPa, vč. Izolace. Blíže viz PD F00 SO 110.</t>
  </si>
  <si>
    <t>"přípočet R2" 9</t>
  </si>
  <si>
    <t>3.76</t>
  </si>
  <si>
    <t>Montáž regulátoru DN 25</t>
  </si>
  <si>
    <t>306</t>
  </si>
  <si>
    <t>3.81</t>
  </si>
  <si>
    <t>Tlakově nezávislý vyvažovací a regulační ventil s elektropohonem ( pohon v dodávce M+R ) DN 25. Blíže viz PD F00 SO 110.</t>
  </si>
  <si>
    <t>-648610196</t>
  </si>
  <si>
    <t>"odpočet DVZ" -8</t>
  </si>
  <si>
    <t>3.82</t>
  </si>
  <si>
    <t>Montáž ventilu DN 25</t>
  </si>
  <si>
    <t>1953476733</t>
  </si>
  <si>
    <t>3.85</t>
  </si>
  <si>
    <t>Termostatický ventil pro cirkulaci teplé vody s teploměrem, DN 15. Blíže viz PD F00 SO 110.</t>
  </si>
  <si>
    <t>161</t>
  </si>
  <si>
    <t>3.86</t>
  </si>
  <si>
    <t>Montáž termostatického ventilu DN 15</t>
  </si>
  <si>
    <t>3.89</t>
  </si>
  <si>
    <t>Radiátorový ventil rohový pro středové připojení těles, DN 15. Blíže viz PD F00 SO 110.</t>
  </si>
  <si>
    <t>"odpočet DVZ" -466</t>
  </si>
  <si>
    <t>"přípočet R2" 470</t>
  </si>
  <si>
    <t>3.90</t>
  </si>
  <si>
    <t>Montáž radiátorového ventilu DN 15</t>
  </si>
  <si>
    <t>334</t>
  </si>
  <si>
    <t>3.93</t>
  </si>
  <si>
    <t>Teploměr s jímkou, rozsah 0 - 120°C</t>
  </si>
  <si>
    <t>340</t>
  </si>
  <si>
    <t>"odpočet DVZ" -72</t>
  </si>
  <si>
    <t>"přípočet R2" 64</t>
  </si>
  <si>
    <t>169</t>
  </si>
  <si>
    <t>3.94</t>
  </si>
  <si>
    <t>Montáž teploměru</t>
  </si>
  <si>
    <t>342</t>
  </si>
  <si>
    <t>3.99a</t>
  </si>
  <si>
    <t>M+D Průtokoměr s měřičem tepla, DN 20, Qp=0,6 m3/hod., včetně čidel, komunikační karty MBUS, propojení a parotěsné izolace. Blíže viz PD G00 SO 110</t>
  </si>
  <si>
    <t>1998260956</t>
  </si>
  <si>
    <t>"přípočet R2" 18</t>
  </si>
  <si>
    <t>297</t>
  </si>
  <si>
    <t>3.99b</t>
  </si>
  <si>
    <t>M+D Průtokoměr s měřičem tepla, DN 20, Qp=1,5 m3/hod., včetně čidel, komunikační karty MBUS, propojení a parotěsné izolace. Blíže viz PD G00 SO 110</t>
  </si>
  <si>
    <t>-659010604</t>
  </si>
  <si>
    <t>3.97</t>
  </si>
  <si>
    <t>Podružný materiál pro armatury</t>
  </si>
  <si>
    <t>1177392530</t>
  </si>
  <si>
    <t>Poznámka k položce:_x000d_
Výměra odpovídá 1% z celkové ceny všech položek oddílu armatury bez položek podružný materiál a přesun hmot.</t>
  </si>
  <si>
    <t>Otopná tělesa</t>
  </si>
  <si>
    <t>4.21</t>
  </si>
  <si>
    <t>Otopné deskové těleso v provedení se středovým připojením MM, PN10, rozměr (Označení hloubky - Výška / Délka) 21-600/1000, včetně ukotvení, barva dle architekta. Blíže viz PD F00 SO 110.</t>
  </si>
  <si>
    <t>"odpočet DVZ" -16</t>
  </si>
  <si>
    <t>"přípočet R2" 15</t>
  </si>
  <si>
    <t>195</t>
  </si>
  <si>
    <t>4.22</t>
  </si>
  <si>
    <t>Montáž deskového tělesa 21-600/1000.</t>
  </si>
  <si>
    <t>4.25</t>
  </si>
  <si>
    <t>Otopné deskové těleso v provedení se středovým připojením MM, PN10, rozměr (Označení hloubky - Výška / Délka) 21-600/1400, včetně ukotvení, barva dle architekta. Blíže viz PD F00 SO 110.</t>
  </si>
  <si>
    <t>"odpočet DVZ" -18</t>
  </si>
  <si>
    <t>"přípočet R2" 25</t>
  </si>
  <si>
    <t>4.26</t>
  </si>
  <si>
    <t>Montáž deskového tělesa 21-600/1400.</t>
  </si>
  <si>
    <t>402</t>
  </si>
  <si>
    <t>4.37</t>
  </si>
  <si>
    <t>Otopné deskové těleso v provedení se středovým připojením MM, PN10, rozměr (Označení hloubky - Výška / Délka) 22-600/1100, včetně ukotvení, barva dle architekta. Blíže viz PD F00 SO 110.</t>
  </si>
  <si>
    <t>211</t>
  </si>
  <si>
    <t>4.38</t>
  </si>
  <si>
    <t>Montáž deskového tělesa 22-600/1100.</t>
  </si>
  <si>
    <t>4.41</t>
  </si>
  <si>
    <t>Otopné deskové těleso v provedení se středovým připojením MM, PN10, rozměr (Označení hloubky - Výška / Délka) 22-600/1400, včetně ukotvení, barva dle architekta. Blíže viz PD F00 SO 110.</t>
  </si>
  <si>
    <t>4.42</t>
  </si>
  <si>
    <t>Montáž deskového tělesa 22-600/1400.</t>
  </si>
  <si>
    <t>4.61</t>
  </si>
  <si>
    <t>Otopné deskové těleso v provedení se středovým připojením MM, PN10, rozměr (Označení hloubky - Výška / Délka) 22-900/700, včetně ukotvení, barva dle architekta. Blíže viz PD F00 SO 110.</t>
  </si>
  <si>
    <t>1697556550</t>
  </si>
  <si>
    <t>"R2" 1</t>
  </si>
  <si>
    <t>327</t>
  </si>
  <si>
    <t>4.62</t>
  </si>
  <si>
    <t>Montáž deskového tělesa 22-900/700.</t>
  </si>
  <si>
    <t>-8730193</t>
  </si>
  <si>
    <t>4.45</t>
  </si>
  <si>
    <t>Otopné deskové těleso v provedení se středovým připojením MM, PN10, rozměr (Označení hloubky - Výška / Délka) 22-900/1000, včetně ukotvení, barva dle architekta. Blíže viz PD F00 SO 110.</t>
  </si>
  <si>
    <t>1328351602</t>
  </si>
  <si>
    <t>325</t>
  </si>
  <si>
    <t>4.46</t>
  </si>
  <si>
    <t>Montáž deskového tělesa 22-900/1000.</t>
  </si>
  <si>
    <t>196064204</t>
  </si>
  <si>
    <t>4.47</t>
  </si>
  <si>
    <t>Otopné deskové těleso v provedení se středovým připojením MM, PN10, rozměr (Označení hloubky - Výška / Délka) 22-900/1200, včetně ukotvení, barva dle architekta. Blíže viz PD F00 SO 110.</t>
  </si>
  <si>
    <t>221</t>
  </si>
  <si>
    <t>4.48</t>
  </si>
  <si>
    <t>Montáž deskového tělesa 22-900/1200.</t>
  </si>
  <si>
    <t>4.59</t>
  </si>
  <si>
    <t>Teplovzdušná cirkulační vytápěcí jednotka, například Sahara Maxx, výkon 10 kW ( 75/55°C ), dodaná včetně upevňovacích konzol. Řízení provozu v závislosti na prostrové teplotě zajistí profese M+R</t>
  </si>
  <si>
    <t>464549649</t>
  </si>
  <si>
    <t>4.60</t>
  </si>
  <si>
    <t>Montáž sahary</t>
  </si>
  <si>
    <t>-855129160</t>
  </si>
  <si>
    <t>228</t>
  </si>
  <si>
    <t>4.55</t>
  </si>
  <si>
    <t>Podružný materiál pro otopná tělesa</t>
  </si>
  <si>
    <t>-639570424</t>
  </si>
  <si>
    <t>Poznámka k položce:_x000d_
Výměra odpovídá 1% z celkové ceny všech položek oddílu otopná tělesa bez položek podružný materiál a přesun hmot.</t>
  </si>
  <si>
    <t>Podlahové vytápění</t>
  </si>
  <si>
    <t>5.5</t>
  </si>
  <si>
    <t>Rozdělovač a sběrač podlahového vytápění pro 4 okruhy, včetně kompletního vystrojení připojovacím setem KK + VV, regulačních vložek, indikátorů průtoku, odvzdušnění atd.. Blíže viz PD F00 SO 110.</t>
  </si>
  <si>
    <t>-1711683920</t>
  </si>
  <si>
    <t>5.6</t>
  </si>
  <si>
    <t>Montáž rozdělovače a sběrače PDL pro 4 okruhy.</t>
  </si>
  <si>
    <t>1757326529</t>
  </si>
  <si>
    <t>5.7</t>
  </si>
  <si>
    <t>Uzamykatelná ocelová skříň v provedení do stěny pro R+S PDL - 4 okruhy. Rozměr (ŠxVxH) 575x705x150mm. Blíže viz PD F00 SO 110.</t>
  </si>
  <si>
    <t>-1748012760</t>
  </si>
  <si>
    <t>5.8</t>
  </si>
  <si>
    <t>Montáž uzamykatelné skříně velikost 2</t>
  </si>
  <si>
    <t>-340325879</t>
  </si>
  <si>
    <t>5.21</t>
  </si>
  <si>
    <t>Potrubí pro podlahové vytápění plastové, průměr 17x2,0. Blíže viz PD F00 SO 110.</t>
  </si>
  <si>
    <t>504</t>
  </si>
  <si>
    <t>"odpočet DVZ" -3804</t>
  </si>
  <si>
    <t>"přípočet R2" 3804-737</t>
  </si>
  <si>
    <t>5.23</t>
  </si>
  <si>
    <t>Systémová deska pro uložení potrubí síla 50 mm. Blíže viz PD F00 SO 110.</t>
  </si>
  <si>
    <t>-485132137</t>
  </si>
  <si>
    <t>"odpočet DVZ" -815</t>
  </si>
  <si>
    <t>"přípočet R2" 815-144</t>
  </si>
  <si>
    <t>5.24</t>
  </si>
  <si>
    <t>Okrajová dilatační páska</t>
  </si>
  <si>
    <t>-999991990</t>
  </si>
  <si>
    <t>"odpočet DVZ" -950</t>
  </si>
  <si>
    <t>"přípočet R2" 950-150</t>
  </si>
  <si>
    <t>253</t>
  </si>
  <si>
    <t>5.27</t>
  </si>
  <si>
    <t>Montáž podlahového vytápění.</t>
  </si>
  <si>
    <t>516</t>
  </si>
  <si>
    <t>254</t>
  </si>
  <si>
    <t>5.28</t>
  </si>
  <si>
    <t>Podružný materiál pro podlahové vytápění</t>
  </si>
  <si>
    <t>-98694920</t>
  </si>
  <si>
    <t>Poznámka k položce:_x000d_
Výměra odpovídá 1% z celkové ceny všech položek oddílu podlahové vytápění bez položek podružný materiál a přesun hmot.</t>
  </si>
  <si>
    <t>G00.R2 - Zařízení pro ochlazování staveb</t>
  </si>
  <si>
    <t>G00 - Zařízení pro ochlazování staveb</t>
  </si>
  <si>
    <t xml:space="preserve">    4 - Armatury</t>
  </si>
  <si>
    <t>G00</t>
  </si>
  <si>
    <t>1.10</t>
  </si>
  <si>
    <t>M+D Elektronické oběhové čerpadlo s modulem pro komunikaci s M+R, PN6, M= 16.145 kg/hod, H= 6 m.v.s.. Blíže viz PD G00 SO 110.</t>
  </si>
  <si>
    <t>1.15</t>
  </si>
  <si>
    <t>M+D Elektronické oběhové čerpadlo s modulem pro komunikaci s M+R, PN6, M= 17.243 kg/hod, H= 10 m.v.s.. Blíže viz PD G00 SO 110.</t>
  </si>
  <si>
    <t>-470251355</t>
  </si>
  <si>
    <t>1.13</t>
  </si>
  <si>
    <t>Podružný materiál pro strojovny.</t>
  </si>
  <si>
    <t>-1607029297</t>
  </si>
  <si>
    <t>M+D Ocelové potrubí DN32, PN6, včetně ohybů, kolen, uchycení, nátěrů, apod.</t>
  </si>
  <si>
    <t>mb</t>
  </si>
  <si>
    <t>1131997195</t>
  </si>
  <si>
    <t>"odpočet DVZ" -657</t>
  </si>
  <si>
    <t>"přípočet R2" 657-40</t>
  </si>
  <si>
    <t>M+D Ocelové potrubí DN40, PN6, včetně ohybů, kolen, uchycení, nátěrů, apod.</t>
  </si>
  <si>
    <t>160687469</t>
  </si>
  <si>
    <t>"odpočet DVZ" -892</t>
  </si>
  <si>
    <t>"přípočet R2" 892+40</t>
  </si>
  <si>
    <t>Podružný materiál pro potrubí.</t>
  </si>
  <si>
    <t>587403677</t>
  </si>
  <si>
    <t>4.2</t>
  </si>
  <si>
    <t>M+D Kulový kohout, DN20, PN6, včetně parotěsné izolace.</t>
  </si>
  <si>
    <t>"odpočet DVZ" -25</t>
  </si>
  <si>
    <t>"přípočet R2" 22</t>
  </si>
  <si>
    <t>44</t>
  </si>
  <si>
    <t>4.4</t>
  </si>
  <si>
    <t>M+D Kulový kohout, DN32, PN6, včetně parotěsné izolace.</t>
  </si>
  <si>
    <t>88</t>
  </si>
  <si>
    <t>4.5</t>
  </si>
  <si>
    <t>M+D Kulový kohout, DN40, PN6, včetně parotěsné izolace.</t>
  </si>
  <si>
    <t>"přípočet R2" 33</t>
  </si>
  <si>
    <t>4.24</t>
  </si>
  <si>
    <t>M+D Tlakově nezávislý vyvažovací a regulační ventil, DN20, PN6, včetně parotěsné izolace. Blíže viz PD G00 SO 110.</t>
  </si>
  <si>
    <t>"odpočet DVZ" -123</t>
  </si>
  <si>
    <t>"přípočet R2" 124</t>
  </si>
  <si>
    <t>4.28</t>
  </si>
  <si>
    <t>M+D On/Off regulační ventil s regulátorem teploty zpátečky DN20, PN6, včetně parotěsné izolace. Blíže viz PD G00 SO 110.</t>
  </si>
  <si>
    <t>4.30</t>
  </si>
  <si>
    <t>M+D pancéřovaná plnoprůtočná pružná hadice DN20, PN6, délka 300 mm, včetně parotěsné izolace.</t>
  </si>
  <si>
    <t>4.31</t>
  </si>
  <si>
    <t>M+D pancéřovaná plnoprůtočná pružná hadice DN25, PN6, délka 300 mm, včetně parotěsné izolace.</t>
  </si>
  <si>
    <t>"odpočet DVZ" -262</t>
  </si>
  <si>
    <t>"přípočet R2" 264</t>
  </si>
  <si>
    <t>4.32</t>
  </si>
  <si>
    <t>M+D pancéřovaná plnoprůtočná pružná hadice DN32, PN6, délka 300 mm, včetně parotěsné izolace.</t>
  </si>
  <si>
    <t>4.33</t>
  </si>
  <si>
    <t>M+D pancéřovaná plnoprůtočná pružná hadice DN40, PN6, délka 300 mm, včetně parotěsné izolace.</t>
  </si>
  <si>
    <t>"odpočet DVZ" -20</t>
  </si>
  <si>
    <t>"přípočet R2" 24</t>
  </si>
  <si>
    <t>4.43</t>
  </si>
  <si>
    <t>M+D Teploměr včetně jímky rozsah 0-60°C.</t>
  </si>
  <si>
    <t>1013907516</t>
  </si>
  <si>
    <t>"přípočet R2" 14+2</t>
  </si>
  <si>
    <t>86</t>
  </si>
  <si>
    <t>M+D Průtokoměr s měřičem tepla, DN 20, Qp=0,6 m3/hod., včetně čidel, komunikační karty MBUS, propojení a parotěsné izolace. Blíže viz PD G00 SO 110.</t>
  </si>
  <si>
    <t>"odpočet DVZ" -5</t>
  </si>
  <si>
    <t>M+D Průtokoměr s měřičem tepla, DN 20, Qp=1,5 m3/hod., včetně čidel, komunikační karty MBUS, propojení a parotěsné izolace. Blíže viz PD G00 SO 110.</t>
  </si>
  <si>
    <t>4.50</t>
  </si>
  <si>
    <t>M+D Průtokoměr s měřičem tepla, DN 25, Qp=3,5 m3/hod., včetně čidel, komunikační karty MBUS, propojení a parotěsné izolace. Blíže viz PD G00 SO 110.</t>
  </si>
  <si>
    <t>-254140148</t>
  </si>
  <si>
    <t>"Přípočet R2" 1</t>
  </si>
  <si>
    <t>Podružný materiál pro armatury.</t>
  </si>
  <si>
    <t>-583613751</t>
  </si>
  <si>
    <t>J00.R2 - Zařízení silnoproudé elektrotechniky vč. uzemnění a hromosovdu</t>
  </si>
  <si>
    <t>741 - Zařízení silnoproudé elektrotechniky vč. uzemnění a hromosvodu</t>
  </si>
  <si>
    <t xml:space="preserve">    741R04 - Podružné rozváděče - kanceláře</t>
  </si>
  <si>
    <t xml:space="preserve">    741R05 - Rozvaděč - hala</t>
  </si>
  <si>
    <t xml:space="preserve">    741R06 - Chodbové rozvaděče</t>
  </si>
  <si>
    <t xml:space="preserve">    741R07 - Silové kabely a kabelové trasy</t>
  </si>
  <si>
    <t xml:space="preserve">    741R08 - Silové koncové prvky</t>
  </si>
  <si>
    <t xml:space="preserve">    741R11 - Total stop</t>
  </si>
  <si>
    <t>741</t>
  </si>
  <si>
    <t>Zařízení silnoproudé elektrotechniky vč. uzemnění a hromosvodu</t>
  </si>
  <si>
    <t>741R04</t>
  </si>
  <si>
    <t>Podružné rozváděče - kanceláře</t>
  </si>
  <si>
    <t>49</t>
  </si>
  <si>
    <t>741R04001</t>
  </si>
  <si>
    <t>Rozvaděč 42 modulů, 586 x 411 x 100 mm</t>
  </si>
  <si>
    <t>"odpočet DVZ" -94</t>
  </si>
  <si>
    <t>"přípočet R2" 88</t>
  </si>
  <si>
    <t>741R04002</t>
  </si>
  <si>
    <t>Rozvaděč 52 modulů, 380 x 641 x 100 mm</t>
  </si>
  <si>
    <t>"odpočet DVZ" -17</t>
  </si>
  <si>
    <t>741R04005</t>
  </si>
  <si>
    <t>třífázový elektroměr ED310, dle požadavku zadavatele</t>
  </si>
  <si>
    <t>"odpočet DVZ" -108</t>
  </si>
  <si>
    <t>"přípočet R2" 110</t>
  </si>
  <si>
    <t>741R04006</t>
  </si>
  <si>
    <t>Proudový jističochránič In 25A, Ue AC 230/400 V, Idn 30 mA, 4pól, Inc 10 kA, typ AC</t>
  </si>
  <si>
    <t>"přípočet R2" 95</t>
  </si>
  <si>
    <t>189</t>
  </si>
  <si>
    <t>741R04006b</t>
  </si>
  <si>
    <t>Proudový jističochránič In 10A, Ue AC 230 V, Idn 30 mA, 2pól, Inc 10 kA, typ AC</t>
  </si>
  <si>
    <t>-351001908</t>
  </si>
  <si>
    <t>741R04007</t>
  </si>
  <si>
    <t>Proudový chránič In 25 A, Ue AC 230/400 V, Idn 30 mA, 4pól, Inc 10 kA, typ AC</t>
  </si>
  <si>
    <t>"přípočet R2" 105</t>
  </si>
  <si>
    <t>190</t>
  </si>
  <si>
    <t>741R04008b</t>
  </si>
  <si>
    <t>1f jistič, char. B, velikost 6A (10kA)</t>
  </si>
  <si>
    <t>1548870271</t>
  </si>
  <si>
    <t>741R04008</t>
  </si>
  <si>
    <t>1f jistič, char. B, velikost 10A (10kA)</t>
  </si>
  <si>
    <t>"odpočet DVZ" -157</t>
  </si>
  <si>
    <t>"přípočet R2" 154</t>
  </si>
  <si>
    <t>741R04009</t>
  </si>
  <si>
    <t>1f jistič, char. B, velikost 16A (10kA)</t>
  </si>
  <si>
    <t>"odpočet DVZ" -419</t>
  </si>
  <si>
    <t>"přípočet R2" 394</t>
  </si>
  <si>
    <t>191</t>
  </si>
  <si>
    <t>741R04009b</t>
  </si>
  <si>
    <t>1f jistič, char. B, velikost 20A (10kA)</t>
  </si>
  <si>
    <t>2090176737</t>
  </si>
  <si>
    <t>"přípočet R2" 7</t>
  </si>
  <si>
    <t>741R04010</t>
  </si>
  <si>
    <t>Vnitřní kryt rozvaděče IP</t>
  </si>
  <si>
    <t>"odpočet DVZ" -111</t>
  </si>
  <si>
    <t>"přípočet R2" 107</t>
  </si>
  <si>
    <t>741R04011</t>
  </si>
  <si>
    <t>Drobný materiál, drobné práce</t>
  </si>
  <si>
    <t>741R04012</t>
  </si>
  <si>
    <t>Sekání ve zdivu nika 546 x 381 x 100 mm</t>
  </si>
  <si>
    <t>741R04013</t>
  </si>
  <si>
    <t>Sekání ve zdivu nika 340 x 611 x 100 mm</t>
  </si>
  <si>
    <t>741R05</t>
  </si>
  <si>
    <t>Rozvaděč - hala</t>
  </si>
  <si>
    <t>741R05001</t>
  </si>
  <si>
    <t>Skříňový rozváděč o rozměrech 2x 2000x800x400mm, přívod spodem/ vývodyspodem. Náplň dle přílohy č. 102.9.1,2,3</t>
  </si>
  <si>
    <t>192</t>
  </si>
  <si>
    <t>741R05001b</t>
  </si>
  <si>
    <t>Skříňový rozváděč o rozměrech 5x 2000x800x400mm, přívod spodem / vývod vrchem, náplně dle přílohy č. 102</t>
  </si>
  <si>
    <t>-738694846</t>
  </si>
  <si>
    <t>741R06</t>
  </si>
  <si>
    <t>Chodbové rozvaděče</t>
  </si>
  <si>
    <t>741R06008</t>
  </si>
  <si>
    <t>Jistič 16B/1</t>
  </si>
  <si>
    <t>"odpočet DVZ" -49</t>
  </si>
  <si>
    <t>"přípočet R2" 51</t>
  </si>
  <si>
    <t>193</t>
  </si>
  <si>
    <t>741R06009b</t>
  </si>
  <si>
    <t>Jistič 16C/1</t>
  </si>
  <si>
    <t>-305773738</t>
  </si>
  <si>
    <t>741R06010</t>
  </si>
  <si>
    <t>Jistič 6B/1</t>
  </si>
  <si>
    <t>"odpočet DVZ" -26</t>
  </si>
  <si>
    <t>"přípočet R2" 50</t>
  </si>
  <si>
    <t>741R06010b</t>
  </si>
  <si>
    <t>Transformátor 230/24V / 100VA</t>
  </si>
  <si>
    <t>-158109322</t>
  </si>
  <si>
    <t>741R07</t>
  </si>
  <si>
    <t>Silové kabely a kabelové trasy</t>
  </si>
  <si>
    <t>741R07004</t>
  </si>
  <si>
    <t>CYKY 3Jx1,5</t>
  </si>
  <si>
    <t>202</t>
  </si>
  <si>
    <t>"odpočet DVZ" -29304</t>
  </si>
  <si>
    <t>"přípočet R2" 31014</t>
  </si>
  <si>
    <t>741R07005</t>
  </si>
  <si>
    <t>Bezhalogenový silový kabel DO 0,6/1kV oheň retardující bez třídy reakce na oheň CY 3x1,5</t>
  </si>
  <si>
    <t>"odpočet DVZ" -16856</t>
  </si>
  <si>
    <t>"přípočet R2" 23406</t>
  </si>
  <si>
    <t>741R07005b</t>
  </si>
  <si>
    <t>PraFladur 3x1,5</t>
  </si>
  <si>
    <t>388354912</t>
  </si>
  <si>
    <t>"přípočet R2" 140</t>
  </si>
  <si>
    <t>741R07006</t>
  </si>
  <si>
    <t>CYKY 3Jx2,5</t>
  </si>
  <si>
    <t>"odpočet DVZ" -35995</t>
  </si>
  <si>
    <t>"přípočet R2" 36155</t>
  </si>
  <si>
    <t>741R07006.1</t>
  </si>
  <si>
    <t>CYKY 5Jx2,5</t>
  </si>
  <si>
    <t>1793268185</t>
  </si>
  <si>
    <t>"odpočet DVZ" -90</t>
  </si>
  <si>
    <t>741R07007</t>
  </si>
  <si>
    <t>Bezhalogenový silový kabel DO 0,6/1kV oheň retardující bez třídy reakce na oheň CY 3x2,5</t>
  </si>
  <si>
    <t>"odpočet DVZ" -24566</t>
  </si>
  <si>
    <t>"přípočet R2" 27176</t>
  </si>
  <si>
    <t>196</t>
  </si>
  <si>
    <t>741R07007b</t>
  </si>
  <si>
    <t>PraFladur 5x2,5</t>
  </si>
  <si>
    <t>596339820</t>
  </si>
  <si>
    <t>"přípočet R2" 70</t>
  </si>
  <si>
    <t>741R07007.4</t>
  </si>
  <si>
    <t>Bezhalogenový silový kabel DO 0,6/1kV oheň retardující bez třídy reakce na oheň CY 4x10</t>
  </si>
  <si>
    <t>520861765</t>
  </si>
  <si>
    <t>"odpočet DVZ" -1350</t>
  </si>
  <si>
    <t>"přípočet R2" 1745</t>
  </si>
  <si>
    <t>741R07010b</t>
  </si>
  <si>
    <t>1-CXKH-R 4x50</t>
  </si>
  <si>
    <t>-1259659964</t>
  </si>
  <si>
    <t>"přípočet R2" 270</t>
  </si>
  <si>
    <t>741R07011</t>
  </si>
  <si>
    <t>CYKY 3Jx95+50</t>
  </si>
  <si>
    <t>"odpočet DVZ" -170</t>
  </si>
  <si>
    <t>741R07012</t>
  </si>
  <si>
    <t>CYKY 3x240+120</t>
  </si>
  <si>
    <t>"odpočet DVZ" -240</t>
  </si>
  <si>
    <t>"přípočet R2" 724</t>
  </si>
  <si>
    <t>741R07012b</t>
  </si>
  <si>
    <t>1-CXKH-R 4x95</t>
  </si>
  <si>
    <t>-2093703962</t>
  </si>
  <si>
    <t>"přípočet R2" 200</t>
  </si>
  <si>
    <t>741R07014</t>
  </si>
  <si>
    <t>Kabelový žlab rozměr 110x300x1.00 + včetně uchycení</t>
  </si>
  <si>
    <t>"odpočet DVZ" -1560</t>
  </si>
  <si>
    <t>"přípočet R2" 1580</t>
  </si>
  <si>
    <t>741R08</t>
  </si>
  <si>
    <t>Silové koncové prvky</t>
  </si>
  <si>
    <t>741R08043</t>
  </si>
  <si>
    <t>Interiérové svítidlo BANDOG-LED-OP-3000-4K,IP20 1xLED, 22,6W, 3260, 4lm, Ra80</t>
  </si>
  <si>
    <t>244141983</t>
  </si>
  <si>
    <t>741R08044</t>
  </si>
  <si>
    <t>Interiérové svítidlo BANDOG-LED-OP-3000-4K,IP44 1xLED, 30W,3320lm, Ra90, 4000K</t>
  </si>
  <si>
    <t>-318205476</t>
  </si>
  <si>
    <t>741R08001</t>
  </si>
  <si>
    <t>Interiérové LED svítidlo vestavné LED-OP-3050-4K</t>
  </si>
  <si>
    <t>"odpočet DVZ" -56</t>
  </si>
  <si>
    <t>"přípočet R2" 53</t>
  </si>
  <si>
    <t>741R08004</t>
  </si>
  <si>
    <t>Interiéové LED svítidlo vestavné LED-OP-5100-4K</t>
  </si>
  <si>
    <t>252</t>
  </si>
  <si>
    <t>741R08004b</t>
  </si>
  <si>
    <t>Interiérové svítidlo - podhledové BALOT-SQ-LED-OP-5100-4K,IP40 1xLED, 34W, 4175lm, Ra80,4000K</t>
  </si>
  <si>
    <t>1223648454</t>
  </si>
  <si>
    <t>741R08004c</t>
  </si>
  <si>
    <t>Interiérové svítidlo GRIFON-LED-SQ-OP-5100-4K,IP40 1xLED, 35W, 4669lm, Ra80, 4000K</t>
  </si>
  <si>
    <t>-702145029</t>
  </si>
  <si>
    <t>741R08005</t>
  </si>
  <si>
    <t>Interiéové LED svítidlo LED-1700-4K</t>
  </si>
  <si>
    <t>741R08005b</t>
  </si>
  <si>
    <t>Interiérové svítidlo BANDOG-LED-OP-1700-4K,IP20 1xLED, 15,1W, 1650, 8lm, Ra80</t>
  </si>
  <si>
    <t>-1894472066</t>
  </si>
  <si>
    <t>205</t>
  </si>
  <si>
    <t>741R08005c</t>
  </si>
  <si>
    <t>Interiérové svítidlo BANDOG-LED-OP-1700-4K,IP44 1xLED, 22W, 2050lm, Ra90, 4000K</t>
  </si>
  <si>
    <t>-1726961371</t>
  </si>
  <si>
    <t>741R08006</t>
  </si>
  <si>
    <t>Interiéové LED svítidlo LED-800-4K</t>
  </si>
  <si>
    <t>256</t>
  </si>
  <si>
    <t>"odpočet DVZ" -155</t>
  </si>
  <si>
    <t>"přípočet R2" 135</t>
  </si>
  <si>
    <t>741R08007</t>
  </si>
  <si>
    <t>Nouzové LED svítidlo, 1h (20-1-M2)</t>
  </si>
  <si>
    <t>"odpočet DVZ" -9</t>
  </si>
  <si>
    <t>741R08008</t>
  </si>
  <si>
    <t>Nouzové LED svítidlo, 1h (20-COR-1-C1)</t>
  </si>
  <si>
    <t>260</t>
  </si>
  <si>
    <t>"odpočet DVZ" -11</t>
  </si>
  <si>
    <t>"přípočet R2" 13</t>
  </si>
  <si>
    <t>741R08009</t>
  </si>
  <si>
    <t>Nouzové LED svítidlo, 1h (20-M2)</t>
  </si>
  <si>
    <t>"přípočet R2" 29</t>
  </si>
  <si>
    <t>741R08010b</t>
  </si>
  <si>
    <t>Nouzové LED svítidlo s piktogramem PALAS-LED-1-M1-ST, 1h, IP65 7xLED, 0,9W, 18,3lm, Ra80, 5700K</t>
  </si>
  <si>
    <t>-1722609847</t>
  </si>
  <si>
    <t>741R08015b</t>
  </si>
  <si>
    <t>Průmyslové LED svítidlo zavřené EUROPA-LED-5000-236-4K,IP66 1xLED, 38W, 4434lm, Ra80, 4000K</t>
  </si>
  <si>
    <t>-57827061</t>
  </si>
  <si>
    <t>741R08019</t>
  </si>
  <si>
    <t>Interiové LED svítidlo přisazené LED-OP-3050-4K</t>
  </si>
  <si>
    <t>741R08021</t>
  </si>
  <si>
    <t>Interiové LED svítidlo přisazené LED-OP-3550-4K</t>
  </si>
  <si>
    <t>"odpočet DVZ" -43</t>
  </si>
  <si>
    <t>741R08022</t>
  </si>
  <si>
    <t>Interiové LED svítidlo přisazené LED-SQ-3100-4K</t>
  </si>
  <si>
    <t>741R08023</t>
  </si>
  <si>
    <t>Interiové LED svítidlo přisazené LED-SQ-4100-4K</t>
  </si>
  <si>
    <t>290</t>
  </si>
  <si>
    <t>"odpočet DVZ" -128</t>
  </si>
  <si>
    <t>"přípočet R2" 104</t>
  </si>
  <si>
    <t>741R08024</t>
  </si>
  <si>
    <t>Interiové LED svítidlo přisazené LED-SQ-5100-4K</t>
  </si>
  <si>
    <t>"odpočet DVZ" -332</t>
  </si>
  <si>
    <t>"přípočet R2" 300</t>
  </si>
  <si>
    <t>741R08025</t>
  </si>
  <si>
    <t>Interiové LED svítidlo přisazené LED-SQ-6100-4K</t>
  </si>
  <si>
    <t>294</t>
  </si>
  <si>
    <t>"odpočet DVZ" -159</t>
  </si>
  <si>
    <t>"přípočet R2" 155</t>
  </si>
  <si>
    <t>741R08028</t>
  </si>
  <si>
    <t>Nouzové LED svítidlo, 1h, IP20, přisazené s podvěšeným piktogramem</t>
  </si>
  <si>
    <t>"odpočet DVZ" 5</t>
  </si>
  <si>
    <t>741R08029</t>
  </si>
  <si>
    <t>Nouzové LED svítidlo, 1h, s piktogramem</t>
  </si>
  <si>
    <t>"odpočet DVZ" -196</t>
  </si>
  <si>
    <t>"přípočet R2" 184</t>
  </si>
  <si>
    <t>741R08032</t>
  </si>
  <si>
    <t>Vypínač jednopólový, komplet</t>
  </si>
  <si>
    <t>"odpočet DVZ" -304</t>
  </si>
  <si>
    <t>"přípočet R2" 291</t>
  </si>
  <si>
    <t>741R08033</t>
  </si>
  <si>
    <t>Vypínač schodišťový, komplet</t>
  </si>
  <si>
    <t>"přípočet R2" 440</t>
  </si>
  <si>
    <t>741R08034</t>
  </si>
  <si>
    <t>Vypínač křížový komplet</t>
  </si>
  <si>
    <t>"odpočet DVZ" -241</t>
  </si>
  <si>
    <t>"přípočet R2" 236</t>
  </si>
  <si>
    <t>741R08035</t>
  </si>
  <si>
    <t>Dvoj - záasuvka pootočená, komplet</t>
  </si>
  <si>
    <t>"odpočet DVZ" 904</t>
  </si>
  <si>
    <t>"přípočet R2" 914</t>
  </si>
  <si>
    <t>203</t>
  </si>
  <si>
    <t>741R08035b</t>
  </si>
  <si>
    <t>Jednonásobná zásuvka</t>
  </si>
  <si>
    <t>-23408010</t>
  </si>
  <si>
    <t>"přípočet R2" 17</t>
  </si>
  <si>
    <t>170</t>
  </si>
  <si>
    <t>741R08036</t>
  </si>
  <si>
    <t>Jednonásobná zásuvka s víčkem IP44</t>
  </si>
  <si>
    <t>"přípočet R2" 89</t>
  </si>
  <si>
    <t>741R11</t>
  </si>
  <si>
    <t>Total stop</t>
  </si>
  <si>
    <t>179</t>
  </si>
  <si>
    <t>741R11004</t>
  </si>
  <si>
    <t>CYKY 4Jx2,5</t>
  </si>
  <si>
    <t>1856465472</t>
  </si>
  <si>
    <t>"odpočet DVZ" -50</t>
  </si>
  <si>
    <t>"přípočet R2" 150</t>
  </si>
  <si>
    <t>180</t>
  </si>
  <si>
    <t>741R11005</t>
  </si>
  <si>
    <t>Tlačítko IP 55, zasklené</t>
  </si>
  <si>
    <t>-1119980201</t>
  </si>
  <si>
    <t>K00.R2 - Slaboproudé systémy</t>
  </si>
  <si>
    <t>K10 - Zabezpečovací slaboproudé systémy EPS, NZS</t>
  </si>
  <si>
    <t xml:space="preserve">    K10.1 - EPS, NZS</t>
  </si>
  <si>
    <t xml:space="preserve">    K10.2 - NZS</t>
  </si>
  <si>
    <t>K20 - Zabezpečovací slaboproudé systémy EPS, NZS</t>
  </si>
  <si>
    <t xml:space="preserve">    K20.2 - PZTS</t>
  </si>
  <si>
    <t xml:space="preserve">    K20.4 - NVI</t>
  </si>
  <si>
    <t>K30 - Slaboproudé systémy informační</t>
  </si>
  <si>
    <t xml:space="preserve">    K30.1 - Strukturovaná kabeláž</t>
  </si>
  <si>
    <t xml:space="preserve">      K30.1.3 - Metalická část</t>
  </si>
  <si>
    <t>K10</t>
  </si>
  <si>
    <t>Zabezpečovací slaboproudé systémy EPS, NZS</t>
  </si>
  <si>
    <t>K10.1</t>
  </si>
  <si>
    <t>EPS, NZS</t>
  </si>
  <si>
    <t>K10.1R043</t>
  </si>
  <si>
    <t>optickokouřový detektor</t>
  </si>
  <si>
    <t>"odpočet DVZ" -527</t>
  </si>
  <si>
    <t>"přípočet R2" 527+2</t>
  </si>
  <si>
    <t>43</t>
  </si>
  <si>
    <t>K10.1R044</t>
  </si>
  <si>
    <t>montáž optickokouřový detektor</t>
  </si>
  <si>
    <t>K10.1R047</t>
  </si>
  <si>
    <t>patice pro hlásiče</t>
  </si>
  <si>
    <t>"odpočet DVZ" -541</t>
  </si>
  <si>
    <t>"přípočet R2" 541+2</t>
  </si>
  <si>
    <t>K10.1R048</t>
  </si>
  <si>
    <t>montáž patice pro hlásiče</t>
  </si>
  <si>
    <t>48</t>
  </si>
  <si>
    <t>K10.1R049</t>
  </si>
  <si>
    <t>tlačítkový hlásič - elektronika</t>
  </si>
  <si>
    <t>"přípočet R2" 38+2</t>
  </si>
  <si>
    <t>K10.1R050</t>
  </si>
  <si>
    <t>montáž tlačítkový hlásič - elektronika</t>
  </si>
  <si>
    <t>K10.1R051</t>
  </si>
  <si>
    <t>tlačítkový hlásič -velký červený kryt</t>
  </si>
  <si>
    <t>"přípočet R2" 37+2</t>
  </si>
  <si>
    <t>51</t>
  </si>
  <si>
    <t>K10.1R052</t>
  </si>
  <si>
    <t>montáž tlačítkový hlásič -velký červený kryt</t>
  </si>
  <si>
    <t>K10.1R065</t>
  </si>
  <si>
    <t>modul 4vst/2výst</t>
  </si>
  <si>
    <t>"odpočet DVZ" -7</t>
  </si>
  <si>
    <t>K10.1R066</t>
  </si>
  <si>
    <t>montáž modul 4vst/2výst</t>
  </si>
  <si>
    <t>K10.1R069</t>
  </si>
  <si>
    <t>montažní krabice</t>
  </si>
  <si>
    <t>"přípočet R2" 14</t>
  </si>
  <si>
    <t>K10.1R070</t>
  </si>
  <si>
    <t>montáž montažní krabice</t>
  </si>
  <si>
    <t>K10.1R087</t>
  </si>
  <si>
    <t>PRAFLaGuard 2x2x0,8</t>
  </si>
  <si>
    <t>"odpočet DVZ" -4000</t>
  </si>
  <si>
    <t>"přípočet R2" 4100</t>
  </si>
  <si>
    <t>K10.1R088</t>
  </si>
  <si>
    <t>montáž PRAFLaGuard 2x2x0,8</t>
  </si>
  <si>
    <t>176</t>
  </si>
  <si>
    <t>K10.1R089</t>
  </si>
  <si>
    <t>Nastřelovací kabelové příchytky pro 1 kabel s ČSN 73 0895 - normová trasa pro kabel 2x2x0,8</t>
  </si>
  <si>
    <t>178</t>
  </si>
  <si>
    <t>"odpočet DVZ" -7000</t>
  </si>
  <si>
    <t>"přípočet R2" 7300</t>
  </si>
  <si>
    <t>K10.1R090</t>
  </si>
  <si>
    <t>montáž Nastřelovací kabelové příchytky pro 1 kabel s ČSN 73 0895 - normová trasa pro kabel 2x2x0,8</t>
  </si>
  <si>
    <t>K10.1R091</t>
  </si>
  <si>
    <t>PRAFLaGuard 1x2x0,8</t>
  </si>
  <si>
    <t>182</t>
  </si>
  <si>
    <t>"odpočet DVZ" -2500</t>
  </si>
  <si>
    <t>"přípočet R2" 3000</t>
  </si>
  <si>
    <t>K10.1R092</t>
  </si>
  <si>
    <t>montáž PRAFLaGuard 1x2x0,8</t>
  </si>
  <si>
    <t>184</t>
  </si>
  <si>
    <t>K10.1R093</t>
  </si>
  <si>
    <t>Nastřelovací kabelové příchytky pro 1 kabel s ČSN 73 0895 - normová trasa pro kabel 1x2x0,8</t>
  </si>
  <si>
    <t>186</t>
  </si>
  <si>
    <t>"odpočet DVZ" -4500</t>
  </si>
  <si>
    <t>"přípočet R2" 6000</t>
  </si>
  <si>
    <t>K10.1R094</t>
  </si>
  <si>
    <t>montáž Nastřelovací kabelové příchytky pro 1 kabel s ČSN 73 0895 - normová trasa pro kabel 1x2x0,8</t>
  </si>
  <si>
    <t>188</t>
  </si>
  <si>
    <t>K10.1R095</t>
  </si>
  <si>
    <t>Nastřelovací hřeby</t>
  </si>
  <si>
    <t>"odpočet DVZ" -31500</t>
  </si>
  <si>
    <t>"přípočet R2" 33000</t>
  </si>
  <si>
    <t>K10.1R096</t>
  </si>
  <si>
    <t>montáž Nastřelovací hřeby</t>
  </si>
  <si>
    <t>K10.2</t>
  </si>
  <si>
    <t>NZS</t>
  </si>
  <si>
    <t>K10.2R023</t>
  </si>
  <si>
    <t>datový rack 19" 800x800 24U</t>
  </si>
  <si>
    <t>624</t>
  </si>
  <si>
    <t>K10.2R023b</t>
  </si>
  <si>
    <t>datový rack 19" 600x800 24U - Požární odolnost P30</t>
  </si>
  <si>
    <t>-692474106</t>
  </si>
  <si>
    <t>K10.2R024</t>
  </si>
  <si>
    <t>montáž datový rack 19" 800x800 24U</t>
  </si>
  <si>
    <t>625</t>
  </si>
  <si>
    <t>K10.2R024b</t>
  </si>
  <si>
    <t>montáž datový rack 19" 600x800 24U - Požární odolnost P30</t>
  </si>
  <si>
    <t>-526091883</t>
  </si>
  <si>
    <t>K10.2R027</t>
  </si>
  <si>
    <t xml:space="preserve">reproduktor podhledový  0,75; 4,5; 3; 6 W, 128°@4kHz, EN54-24</t>
  </si>
  <si>
    <t>K10.2R028</t>
  </si>
  <si>
    <t xml:space="preserve">montáž reproduktor podhledový  0,75; 4,5; 3; 6 W, 128°@4kHz, EN54-24</t>
  </si>
  <si>
    <t>montáž reproduktor podhledový 0,75; 4,5; 3; 6 W, 128°@4kHz, EN54-24</t>
  </si>
  <si>
    <t>K10.2R029</t>
  </si>
  <si>
    <t>protipožární kryt podhledového reproduktoru</t>
  </si>
  <si>
    <t>K10.2R030</t>
  </si>
  <si>
    <t>montáž protipožární kryt podhledového reproduktoru</t>
  </si>
  <si>
    <t>K10.2R031</t>
  </si>
  <si>
    <t>reproduktor nástěnný oboustranný , 1,25; 2,5; 5; 10 w, 60°@4kHz, EN54-24</t>
  </si>
  <si>
    <t>K10.2R032</t>
  </si>
  <si>
    <t>montáž reproduktor nástěnný oboustranný , 1,25; 2,5; 5; 10 w, 60°@4kHz, EN54-24</t>
  </si>
  <si>
    <t>K20</t>
  </si>
  <si>
    <t>K20.2</t>
  </si>
  <si>
    <t>PZTS</t>
  </si>
  <si>
    <t>K20.2R003</t>
  </si>
  <si>
    <t>Duální detektor s funkcí vyvážení T-EOL, antimaskingem a dosahem 15m, ČSN EN 50131-1: Stupeň 3</t>
  </si>
  <si>
    <t>872</t>
  </si>
  <si>
    <t>"odpočet DVZ" -169</t>
  </si>
  <si>
    <t>"přípočet R2" 165</t>
  </si>
  <si>
    <t>237</t>
  </si>
  <si>
    <t>K20.2R004</t>
  </si>
  <si>
    <t>montáž Duální detektor s funkcí vyvážení T-EOL, antimaskingem a dosahem 15m, ČSN EN 50131-1: Stupeň 3</t>
  </si>
  <si>
    <t>874</t>
  </si>
  <si>
    <t>K20.2R009</t>
  </si>
  <si>
    <t>Akustický detektor tříštění skla s AM, dosah max. 9m, stupeň zabezpečení 3</t>
  </si>
  <si>
    <t>884</t>
  </si>
  <si>
    <t>"odpočet DVZ" -191</t>
  </si>
  <si>
    <t>"přípočet R2" 183</t>
  </si>
  <si>
    <t>243</t>
  </si>
  <si>
    <t>K20.2R010</t>
  </si>
  <si>
    <t>montáž Akustický detektor tříštění skla s AM, dosah max. 9m, stupeň zabezpečení 3</t>
  </si>
  <si>
    <t>886</t>
  </si>
  <si>
    <t>K20.4</t>
  </si>
  <si>
    <t>NVI</t>
  </si>
  <si>
    <t>K20.4R003</t>
  </si>
  <si>
    <t>optická signalizace</t>
  </si>
  <si>
    <t>K20.4R004</t>
  </si>
  <si>
    <t>montáž optická signalizace</t>
  </si>
  <si>
    <t>1034</t>
  </si>
  <si>
    <t>K20.4R005</t>
  </si>
  <si>
    <t>vybavovací tlačítko</t>
  </si>
  <si>
    <t>K20.4R006</t>
  </si>
  <si>
    <t>montáž vybavovací tlačítko</t>
  </si>
  <si>
    <t>K20.4R007</t>
  </si>
  <si>
    <t>poplachové tlačítko</t>
  </si>
  <si>
    <t>K20.4R008</t>
  </si>
  <si>
    <t>montáž poplachové tlačítko</t>
  </si>
  <si>
    <t>K20.4R009</t>
  </si>
  <si>
    <t>poplachové tlačítko s táhlem</t>
  </si>
  <si>
    <t>1044</t>
  </si>
  <si>
    <t>K20.4R010</t>
  </si>
  <si>
    <t>montáž poplachové tlačítko s táhlem</t>
  </si>
  <si>
    <t>1046</t>
  </si>
  <si>
    <t>328</t>
  </si>
  <si>
    <t>K20.4R015</t>
  </si>
  <si>
    <t>SYKFY 5x2x0,6</t>
  </si>
  <si>
    <t>1056</t>
  </si>
  <si>
    <t>"odpočet DVZ" -450</t>
  </si>
  <si>
    <t>"přípočet R2" 400</t>
  </si>
  <si>
    <t>329</t>
  </si>
  <si>
    <t>K20.4R016</t>
  </si>
  <si>
    <t>montáž SYKFY 5x2x0,6</t>
  </si>
  <si>
    <t>K30</t>
  </si>
  <si>
    <t>Slaboproudé systémy informační</t>
  </si>
  <si>
    <t>K30.1</t>
  </si>
  <si>
    <t>Strukturovaná kabeláž</t>
  </si>
  <si>
    <t>K30.1.3</t>
  </si>
  <si>
    <t>Metalická část</t>
  </si>
  <si>
    <t>357</t>
  </si>
  <si>
    <t>K30.13R01</t>
  </si>
  <si>
    <t>datová dvojzásuvka</t>
  </si>
  <si>
    <t>"přípočet R2" 541-13</t>
  </si>
  <si>
    <t>358</t>
  </si>
  <si>
    <t>K30.13R02</t>
  </si>
  <si>
    <t>montáž datová dvojzásuvka</t>
  </si>
  <si>
    <t>359</t>
  </si>
  <si>
    <t>K30.13R03</t>
  </si>
  <si>
    <t>keystone UTP Cat. 6 do zásuvky</t>
  </si>
  <si>
    <t>"odpočet DVZ" -1122</t>
  </si>
  <si>
    <t>"přípočet R2" 1122-26</t>
  </si>
  <si>
    <t>360</t>
  </si>
  <si>
    <t>K30.13R04</t>
  </si>
  <si>
    <t>montáž keystone UTP Cat. 6 do zásuvky</t>
  </si>
  <si>
    <t>K30.13R05</t>
  </si>
  <si>
    <t>UTP Cat. 6</t>
  </si>
  <si>
    <t>"odpočet DVZ" -65500</t>
  </si>
  <si>
    <t>"přípočet R2" 65500-520</t>
  </si>
  <si>
    <t>362</t>
  </si>
  <si>
    <t>K30.13R06</t>
  </si>
  <si>
    <t>montáž UTP Cat. 6</t>
  </si>
  <si>
    <t>363</t>
  </si>
  <si>
    <t>K30.13R07</t>
  </si>
  <si>
    <t>patchcord Cat. 6, dl. 1 m</t>
  </si>
  <si>
    <t>"odpočet DVZ" -650</t>
  </si>
  <si>
    <t>"přípočet R2" 650-13</t>
  </si>
  <si>
    <t>364</t>
  </si>
  <si>
    <t>K30.13R08</t>
  </si>
  <si>
    <t>montáž patchcord Cat. 6, dl. 1 m</t>
  </si>
  <si>
    <t>452</t>
  </si>
  <si>
    <t>L00.R2 - MaR</t>
  </si>
  <si>
    <t>MaR - Měření a regulace</t>
  </si>
  <si>
    <t xml:space="preserve">    D01 - Přístroje</t>
  </si>
  <si>
    <t xml:space="preserve">    D02 - Řídící systém</t>
  </si>
  <si>
    <t xml:space="preserve">    D03 - Rozvaděče</t>
  </si>
  <si>
    <t xml:space="preserve">    D05 - Kabely a trasy</t>
  </si>
  <si>
    <t>Měření a regulace</t>
  </si>
  <si>
    <t>D01</t>
  </si>
  <si>
    <t>Přístroje</t>
  </si>
  <si>
    <t>D01.036</t>
  </si>
  <si>
    <t>Klapkový servopohon se zpětným pružinovým chodem , napájecí napětí: 24V AC 50/60 Hz, minimální přestavná momentová síla: 20Nm, úhel natočení páky: 95°,krytí přístroje: IP54 - příslušenství : spínací kontakty koncové polohy , pozn.: ovládání uzavíracích kl</t>
  </si>
  <si>
    <t>Klapkový servopohon se zpětným pružinovým chodem , napájecí napětí: 24V AC 50/60 Hz, minimální přestavná momentová síla: 20Nm, úhel natočení páky: 95°,krytí přístroje: IP54 - příslušenství : spínací kontakty koncové polohy , pozn.: ovládání uzavíracích klapek</t>
  </si>
  <si>
    <t>Poznámka k položce:_x000d_
3,11 / 3,12</t>
  </si>
  <si>
    <t>D01.037</t>
  </si>
  <si>
    <t>Klapkový servopohon , ovládání 0…10V napájecí napětí: 24V AC 50/60 Hz, minimální přestavná momentová síla: 10Nm, úhel natočení páky: 95°,krytí přístroje: IP54 , pozn.: ovládání uzavíracích klapek</t>
  </si>
  <si>
    <t>Poznámka k položce:_x000d_
3.13</t>
  </si>
  <si>
    <t>D01.038</t>
  </si>
  <si>
    <t>Diferenční manostat nastavitelný 50..500 Pa</t>
  </si>
  <si>
    <t>Poznámka k položce:_x000d_
3,21 / 3,23</t>
  </si>
  <si>
    <t>D01.039</t>
  </si>
  <si>
    <t>Snímač teploty do VZT kanálu Pt1000 - délka stonky 150 mm</t>
  </si>
  <si>
    <t>Poznámka k položce:_x000d_
3,31 / 3,32</t>
  </si>
  <si>
    <t>D01.040</t>
  </si>
  <si>
    <t>Poznámka k položce:_x000d_
3.34</t>
  </si>
  <si>
    <t>D01.041</t>
  </si>
  <si>
    <t>Snímač teploty do jímky Pt1000 - délka stonky 50 mm, včetně jímky</t>
  </si>
  <si>
    <t>Poznámka k položce:_x000d_
3.35</t>
  </si>
  <si>
    <t>D01.042</t>
  </si>
  <si>
    <t>Diferenční manostat nastavitelný 20..300 Pa</t>
  </si>
  <si>
    <t>Poznámka k položce:_x000d_
3,41 / 3,42</t>
  </si>
  <si>
    <t>D01.043</t>
  </si>
  <si>
    <t>Protizámrazový termostat kapilárový -10.. +12°C, 6m, IP54</t>
  </si>
  <si>
    <t>Poznámka k položce:_x000d_
3.51</t>
  </si>
  <si>
    <t>D01.044</t>
  </si>
  <si>
    <t>Poznámka k položce:_x000d_
3.55</t>
  </si>
  <si>
    <t>D01.045</t>
  </si>
  <si>
    <t>Servopohon pro tlakově neuzávislý vyvažovací a regulační ventil pro spojité řízení 0…10 V , napájení 24V AC - ventil dodává ÚT - koordinovat servopohon dle dodané armatury</t>
  </si>
  <si>
    <t>Poznámka k položce:_x000d_
3.61</t>
  </si>
  <si>
    <t>D01.046</t>
  </si>
  <si>
    <t>Servopohon pro tlakově neuzávislý vyvažovací a regulační ventil pro spojité řízení 0…10 V , napájení 24V AC - ventil dodává CH - koordinovat servopohon dle dodané armatury</t>
  </si>
  <si>
    <t>Poznámka k položce:_x000d_
3.62</t>
  </si>
  <si>
    <t>D01.047</t>
  </si>
  <si>
    <t>Čidlo diferenčního tlaku, -1000…1000Pa, 0-10V, nastavitelný rozsah podle požadavku VZT</t>
  </si>
  <si>
    <t>Poznámka k položce:_x000d_
3,71/ 3,72</t>
  </si>
  <si>
    <t>D01.070</t>
  </si>
  <si>
    <t xml:space="preserve">Regulátor Fan-coil, komunikativní Displej 60 x 60 mm, otoč. knoflík s tlačítkem, měření teploty, nastav. hodnot, hodiny, přepínání a indikace stavů,  2 x DO  pro term. ventil topení a chlad + 3 x výstup ovládání ventilátoru FC, kom. Modbus / RS485 - u okr</t>
  </si>
  <si>
    <t>Regulátor Fan-coil, komunikativní Displej 60 x 60 mm, otoč. knoflík s tlačítkem, měření teploty, nastav. hodnot, hodiny, přepínání a indikace stavů, 2 x DO pro term. ventil topení a chlad + 3 x výstup ovládání ventilátoru FC, kom. Modbus / RS485 - u okruhů s více FC nebo více radiátory doplnit posilovač výstupů</t>
  </si>
  <si>
    <t>Poznámka k položce:_x000d_
xxx,01</t>
  </si>
  <si>
    <t>"odpočet DVZ" -259</t>
  </si>
  <si>
    <t>"přípočet R2" 248</t>
  </si>
  <si>
    <t>D01.071</t>
  </si>
  <si>
    <t>Termopohon k ventilku chlazení</t>
  </si>
  <si>
    <t>Poznámka k položce:_x000d_
1xxx,02</t>
  </si>
  <si>
    <t>"odpočet DVZ" -188</t>
  </si>
  <si>
    <t>"přípočet R2" 180</t>
  </si>
  <si>
    <t>D01.072</t>
  </si>
  <si>
    <t>Termopohon k ventilku topení a podlahových konvektorů</t>
  </si>
  <si>
    <t>Poznámka k položce:_x000d_
1xxx,03</t>
  </si>
  <si>
    <t>"odpočet DVZ" -321</t>
  </si>
  <si>
    <t>"přípočet R2" 318</t>
  </si>
  <si>
    <t>D01.106</t>
  </si>
  <si>
    <t xml:space="preserve">Snímač teploty v provedení do prostoru do interiéru, snímací prvek: Pt1000, měřící rozsah: -30 až 60 °C, přesnost měření: třída B,  krytí: IP 65,  pozn.: měření prostorové teploty</t>
  </si>
  <si>
    <t>-343698290</t>
  </si>
  <si>
    <t>Snímač teploty v provedení do prostoru do interiéru, snímací prvek: Pt1000, měřící rozsah: -30 až 60 °C, přesnost měření: třída B, krytí: IP 65, pozn.: měření prostorové teploty</t>
  </si>
  <si>
    <t>Poznámka k položce:_x000d_
501,33</t>
  </si>
  <si>
    <t>D01.107</t>
  </si>
  <si>
    <t>-1427744141</t>
  </si>
  <si>
    <t>Poznámka k položce:_x000d_
502,33</t>
  </si>
  <si>
    <t>D01.108</t>
  </si>
  <si>
    <t>131739551</t>
  </si>
  <si>
    <t>Poznámka k položce:_x000d_
503,33</t>
  </si>
  <si>
    <t>D01.109</t>
  </si>
  <si>
    <t>1943070348</t>
  </si>
  <si>
    <t>Poznámka k položce:_x000d_
504,33</t>
  </si>
  <si>
    <t>D01.110</t>
  </si>
  <si>
    <t>-1139310044</t>
  </si>
  <si>
    <t>Poznámka k položce:_x000d_
505,33</t>
  </si>
  <si>
    <t>D01.111</t>
  </si>
  <si>
    <t>-2043209365</t>
  </si>
  <si>
    <t>Poznámka k položce:_x000d_
508,33</t>
  </si>
  <si>
    <t>D01.112</t>
  </si>
  <si>
    <t>Termopohon k ventilku podlahovky</t>
  </si>
  <si>
    <t>1111786642</t>
  </si>
  <si>
    <t>Poznámka k položce:_x000d_
5xx,61</t>
  </si>
  <si>
    <t>D02</t>
  </si>
  <si>
    <t>Řídící systém</t>
  </si>
  <si>
    <t>D02.002</t>
  </si>
  <si>
    <t xml:space="preserve">Řídící systém dle projektové dokumentace - AO=8, AI=14, DO=18, DI=24,  komunikace ethernet , datová linka rs485, připojení ModBus, Web-Serverové rozhraní pro barevná grafická schémata technologie, Wifi routr pro servisní připojení + komunikace M-BUS</t>
  </si>
  <si>
    <t>934493927</t>
  </si>
  <si>
    <t>Řídící systém dle projektové dokumentace - AO=8, AI=14, DO=18, DI=24, komunikace ethernet , datová linka rs485, připojení ModBus, Web-Serverové rozhraní pro barevná grafická schémata technologie, Wifi routr pro servisní připojení + komunikace M-BUS</t>
  </si>
  <si>
    <t>Poznámka k položce:_x000d_
PA-11</t>
  </si>
  <si>
    <t>"Zrušení I/O AO=5, AI=6, DO=2, DI=14" -0,15</t>
  </si>
  <si>
    <t>D02.005</t>
  </si>
  <si>
    <t xml:space="preserve">Řídící systém dle projektové dokumentace - AO=8, AI=14, DO=14, DI=26,  komunikace ethernet , datová linka rs485, připojení ModBus, Web-Serverové rozhraní pro barevná grafická schémata technologie, Wifi routr pro servisní připojení + komunikace M-BUS</t>
  </si>
  <si>
    <t>208220222</t>
  </si>
  <si>
    <t>Řídící systém dle projektové dokumentace - AO=8, AI=14, DO=14, DI=26, komunikace ethernet , datová linka rs485, připojení ModBus, Web-Serverové rozhraní pro barevná grafická schémata technologie, Wifi routr pro servisní připojení + komunikace M-BUS</t>
  </si>
  <si>
    <t>Poznámka k položce:_x000d_
PA-22</t>
  </si>
  <si>
    <t xml:space="preserve">"Doplnění I/O - AO=0, AI=1, DO=1, DI=6,  komunikace ethernet , datová linka rs485, připojení ModBus"</t>
  </si>
  <si>
    <t>"Web-Serverové rozhraní pro barevná grafická schémata technologie, Wifi routr pro servisní připojení + komunikace M-BUS" 0,15</t>
  </si>
  <si>
    <t>D02.008</t>
  </si>
  <si>
    <t>Zrušení I/O AO=5, AI=6, DO=2, DI=14,</t>
  </si>
  <si>
    <t>1517283864</t>
  </si>
  <si>
    <t>"přípočet R2" 56</t>
  </si>
  <si>
    <t>D03</t>
  </si>
  <si>
    <t>Rozvaděče</t>
  </si>
  <si>
    <t>D03.002</t>
  </si>
  <si>
    <t xml:space="preserve">Rozvaděč  - oceloplechový  nástěnný rozvaděče 1200v800x250, dle požadavku řídícího systému, včetně kompletní elektrovýzbroje</t>
  </si>
  <si>
    <t>Rozvaděč - oceloplechový nástěnný rozvaděče 1200v800x250, dle požadavku řídícího systému, včetně kompletní elektrovýzbroje</t>
  </si>
  <si>
    <t xml:space="preserve">Poznámka k položce:_x000d_
PA-11 (napájení řídícího systému,  zásuvka pro servisní účely,signálka, akustická signálka, tlačítko kvitace, hlavní vypinač, jištění jednotlivých okruhů, přepěťová ochran s VF filtrem, Wi-fi router  atd.. Dle požadavků zvoleného systému)</t>
  </si>
  <si>
    <t>"zmenšení rozvaděče 1000v600x200, zrušení části výzbroje" -0,1</t>
  </si>
  <si>
    <t>D05</t>
  </si>
  <si>
    <t>Kabely a trasy</t>
  </si>
  <si>
    <t>D05.001</t>
  </si>
  <si>
    <t>Kabel JYTY 2x1</t>
  </si>
  <si>
    <t>"odpočet DVZ" -7356</t>
  </si>
  <si>
    <t>"přípočet R2" 7552</t>
  </si>
  <si>
    <t>D05.002</t>
  </si>
  <si>
    <t>Kabel JYTY 4x1</t>
  </si>
  <si>
    <t>"odpočet DVZ" -2770</t>
  </si>
  <si>
    <t>"přípočet R2" 2770+120</t>
  </si>
  <si>
    <t>D05.003</t>
  </si>
  <si>
    <t>Kabel JYTY 7x1</t>
  </si>
  <si>
    <t>"odpočet DVZ" -898</t>
  </si>
  <si>
    <t>"přípočet R2" 898+75</t>
  </si>
  <si>
    <t>D05.005</t>
  </si>
  <si>
    <t>Kabel J-Y(st)Y 2x2x0,8</t>
  </si>
  <si>
    <t>"odpočet DVZ" -4800</t>
  </si>
  <si>
    <t>"přípočet R2" 4800+160</t>
  </si>
  <si>
    <t>D05.005b</t>
  </si>
  <si>
    <t>LAMDATAPAR 2x2x0,8</t>
  </si>
  <si>
    <t>-1870426752</t>
  </si>
  <si>
    <t>"přípočet R2" 785</t>
  </si>
  <si>
    <t>D05.006</t>
  </si>
  <si>
    <t>Kabel CYKY-J 5x1,5</t>
  </si>
  <si>
    <t>"odpočet DVZ" -375</t>
  </si>
  <si>
    <t>"přípočet R2" 375-12</t>
  </si>
  <si>
    <t>D05.007</t>
  </si>
  <si>
    <t>Kabel CYKY-J 2x2,5</t>
  </si>
  <si>
    <t>"odpočet DVZ" -1250</t>
  </si>
  <si>
    <t>"přípočet R2" 1250-30</t>
  </si>
  <si>
    <t>D05.008</t>
  </si>
  <si>
    <t>elektroinstalační trubka včetně úchytného materiálu</t>
  </si>
  <si>
    <t>"odpočet DVZ" -8000</t>
  </si>
  <si>
    <t>"přípočet R2" 8000-120</t>
  </si>
  <si>
    <t>D05.009</t>
  </si>
  <si>
    <t xml:space="preserve">Drátěný rošt 54/100mm, galvanizovaný, včetně  příslušenství pro montáž</t>
  </si>
  <si>
    <t>Drátěný rošt 54/100mm, galvanizovaný, včetně příslušenství pro montáž</t>
  </si>
  <si>
    <t>"odpočet DVZ" -690</t>
  </si>
  <si>
    <t>"přípočet R2" 690-20</t>
  </si>
  <si>
    <t>stěna_prov</t>
  </si>
  <si>
    <t>58,56</t>
  </si>
  <si>
    <t>směsný</t>
  </si>
  <si>
    <t>5,457</t>
  </si>
  <si>
    <t>PD_SDK_prov</t>
  </si>
  <si>
    <t>49,92</t>
  </si>
  <si>
    <t>PO.R2 - Provizorní opatření</t>
  </si>
  <si>
    <t xml:space="preserve">    741 - Elektroinstalace - silnoproud</t>
  </si>
  <si>
    <t>949101111</t>
  </si>
  <si>
    <t>Lešení pomocné pro objekty pozemních staveb s lešeňovou podlahou v do 1,9 m zatížení do 150 kg/m2</t>
  </si>
  <si>
    <t>-2128717443</t>
  </si>
  <si>
    <t>Lešení pomocné pracovní pro objekty pozemních staveb pro zatížení do 150 kg/m2, o výšce lešeňové podlahy do 1,9 m</t>
  </si>
  <si>
    <t>952901111</t>
  </si>
  <si>
    <t>Vyčištění budov bytové a občanské výstavby při výšce podlaží do 4 m</t>
  </si>
  <si>
    <t>-366563968</t>
  </si>
  <si>
    <t>Vyčištění budov nebo objektů před předáním do užívání budov bytové nebo občanské výstavby, světlé výšky podlaží do 4 m</t>
  </si>
  <si>
    <t>-2085916573</t>
  </si>
  <si>
    <t>936445244</t>
  </si>
  <si>
    <t>36276320</t>
  </si>
  <si>
    <t>5,457*29 'Přepočtené koeficientem množství</t>
  </si>
  <si>
    <t>-978941384</t>
  </si>
  <si>
    <t>odpad</t>
  </si>
  <si>
    <t>stěna_prov*0,07</t>
  </si>
  <si>
    <t>PD_sdk_prov*(0,01721+0,01)</t>
  </si>
  <si>
    <t>7</t>
  </si>
  <si>
    <t>1716645041</t>
  </si>
  <si>
    <t>Elektroinstalace - silnoproud</t>
  </si>
  <si>
    <t>741110R01</t>
  </si>
  <si>
    <t>Provedení provizorního osvětlení SDK podhledu přisazenými svítidly vč. napojení, demontáže a likvidace odpadu</t>
  </si>
  <si>
    <t>1625641346</t>
  </si>
  <si>
    <t xml:space="preserve">Poznámka k položce:_x000d_
- osvětlení 8 ks přisazenými svítidly_x000d_
- napojení v rozvaděči R1.143, vedení v lištách na povrchu_x000d_
- vedení ke svítidlům nad podhledem_x000d_
- ovládání osvětlení na 2 místech </t>
  </si>
  <si>
    <t>763111812</t>
  </si>
  <si>
    <t>Demontáž SDK příčky s jednoduchou ocelovou nosnou konstrukcí opláštění dvojité</t>
  </si>
  <si>
    <t>833858031</t>
  </si>
  <si>
    <t>Demontáž příček ze sádrokartonových desek s nosnou konstrukcí z ocelových profilů jednoduchých, opláštění dvojité</t>
  </si>
  <si>
    <t>763121714</t>
  </si>
  <si>
    <t>SDK stěna předsazená základní penetrační nátěr</t>
  </si>
  <si>
    <t>-851122846</t>
  </si>
  <si>
    <t>Stěna předsazená ze sádrokartonových desek ostatní konstrukce a práce na předsazených stěnách ze sádrokartonových desek základní penetrační nátěr</t>
  </si>
  <si>
    <t>763121R01</t>
  </si>
  <si>
    <t>Lehká dělící stěna s ukončením ve volném prostoru, vč. nosné konstrukce, kotvení a dvojitého jednostranného opláštění z 1xOSB 12 + 1xSDK 12,5 mm</t>
  </si>
  <si>
    <t>1474053288</t>
  </si>
  <si>
    <t>"1.1.55a" 12,8*3,5+2,5*3,2</t>
  </si>
  <si>
    <t>"1.1.55e" 1,8*3,2</t>
  </si>
  <si>
    <t>763131411</t>
  </si>
  <si>
    <t>SDK podhled desky 1xA 12,5 bez izolace dvouvrstvá spodní kce profil CD+UD</t>
  </si>
  <si>
    <t>147809867</t>
  </si>
  <si>
    <t>Podhled ze sádrokartonových desek dvouvrstvá zavěšená spodní konstrukce z ocelových profilů CD, UD jednoduše opláštěná deskou standardní A, tl. 12,5 mm, bez izolace</t>
  </si>
  <si>
    <t>-1124573741</t>
  </si>
  <si>
    <t>12,8*3,9</t>
  </si>
  <si>
    <t>763131764</t>
  </si>
  <si>
    <t>Příplatek k SDK podhledu za nosnou konstrukci podhledu kotvenou do stěn (bez závěsů)</t>
  </si>
  <si>
    <t>-404350062</t>
  </si>
  <si>
    <t>Podhled ze sádrokartonových desek Příplatek k cenám za provedení nosné konstrukce z ocelových profilů pro zavěšení SDK podhledu, kotvení nosné konstrukce do okolních stěn</t>
  </si>
  <si>
    <t>763131820</t>
  </si>
  <si>
    <t>Demontáž nosné konstrukce podhledu z ocelových profilů</t>
  </si>
  <si>
    <t>-1884768044</t>
  </si>
  <si>
    <t>763131821</t>
  </si>
  <si>
    <t>Demontáž SDK podhledu s dvouvrstvou nosnou kcí z ocelových profilů opláštění jednoduché</t>
  </si>
  <si>
    <t>1774594653</t>
  </si>
  <si>
    <t>Demontáž podhledu nebo samostatného požárního předělu ze sádrokartonových desek s nosnou konstrukcí dvouvrstvou z ocelových profilů, opláštění jednoduché</t>
  </si>
  <si>
    <t>1929049914</t>
  </si>
  <si>
    <t>105412388</t>
  </si>
  <si>
    <t>Základní akrylátová jednonásobná bezbarvá penetrace podkladu v místnostech výšky do 3,80 m</t>
  </si>
  <si>
    <t>-663747399</t>
  </si>
  <si>
    <t>Penetrace podkladu jednonásobná základní akrylátová bezbarvá v místnostech výšky do 3,80 m</t>
  </si>
  <si>
    <t>Dvojnásobné bílé malby ze směsí za sucha středně otěruvzdorných v místnostech do 3,80 m</t>
  </si>
  <si>
    <t>-628736372</t>
  </si>
  <si>
    <t>SEZNAM FIGUR</t>
  </si>
  <si>
    <t>Výměra</t>
  </si>
  <si>
    <t xml:space="preserve"> E.2/ Z3/ A00.R2</t>
  </si>
  <si>
    <t>betmaz100do4</t>
  </si>
  <si>
    <t>"0.1.01a, Schodiště, plocha 2,4 m2 x 0,08" 2,4*0,08</t>
  </si>
  <si>
    <t>"0.1.02b, Šachta býv. nákladního výtahu, plocha 0,9 m2 x 0,08" 0,9*0,08</t>
  </si>
  <si>
    <t>"0.1.02c, Komora zdviže, plocha 1,1 m2 x 0,08" 1,1*0,08</t>
  </si>
  <si>
    <t>"0.1.02d, Nevyužitý prostor, plocha 3,1 m2 x 0,08" 3,1*0,08</t>
  </si>
  <si>
    <t>"0.1.04b, Komora zdviže, plocha 2,2 m2 x 0,08" 2,2*0,08</t>
  </si>
  <si>
    <t>"0.2.33, Kabina WC, plocha 1,4 m2 x 0,08" 1,4*0,08</t>
  </si>
  <si>
    <t>"0.2.34, Kabina WC, plocha 1,4 m2 x 0,08" 1,4*0,08</t>
  </si>
  <si>
    <t>"0.2.37, Kabina WC, plocha 1,6 m2 x 0,08" 1,6*0,08</t>
  </si>
  <si>
    <t>"0.2.68, Předsíň WC, plocha 2,1 m2 x 0,08" 2,1*0,08</t>
  </si>
  <si>
    <t>"0.2.69, Kabina WC, plocha 1,3 m2 x 0,08" 1,3*0,08</t>
  </si>
  <si>
    <t>"0.2.70, Předsíň WC, plocha 2,4 m2 x 0,08" 2,4*0,08</t>
  </si>
  <si>
    <t>"0.2.71, Kabina WC, plocha 1,3 m2 x 0,08" 1,3*0,08</t>
  </si>
  <si>
    <t>"1.NP - mazanina"</t>
  </si>
  <si>
    <t>"1.1.07, Předsíň WC, plocha 2,8 m2 x 0,08" 2,8*0,08</t>
  </si>
  <si>
    <t>"1.1.08, Kabina WC, plocha 1,4 m2 x 0,08" 1,4*0,08</t>
  </si>
  <si>
    <t>"1.1.28a, Veřejné WC - ženy - kabina, plocha 1 m2 x 0,08" 1*0,08</t>
  </si>
  <si>
    <t>"1.1.28b, Veřejné WC - ženy - kabina, plocha 1 m2 x 0,08" 1*0,08</t>
  </si>
  <si>
    <t>"1.1.28c, Veřejné WC - ženy - kabina, plocha 1 m2 x 0,08" 1*0,08</t>
  </si>
  <si>
    <t>"1.1.28d, Veřejné WC - ženy - kabina, plocha 1,1 m2 x 0,08" 1,1*0,08</t>
  </si>
  <si>
    <t>"1.1.32a, Veřejné WC - muži - kabina, plocha 1 m2 x 0,08" 1*0,08</t>
  </si>
  <si>
    <t>"1.1.32b, Veřejné WC - muži - kabina, plocha 1 m2 x 0,08" 1*0,08</t>
  </si>
  <si>
    <t>"1.1.32c, Veřejné WC - muži - kabina, plocha 1 m2 x 0,08" 1*0,08</t>
  </si>
  <si>
    <t>"1.1.32d, Veřejné WC - muži - kabina, plocha 1,1 m2 x 0,08" 1,1*0,08</t>
  </si>
  <si>
    <t>"1.1.37, Nevyužitý prostor, plocha 1,7 m2 x 0,08" 1,7*0,08</t>
  </si>
  <si>
    <t>"1.1.38, Nevyužitý prostor, plocha 1,5 m2 x 0,08" 1,5*0,08</t>
  </si>
  <si>
    <t>"1.1.44, Nevyužitý prostor, plocha 3,8 m2 x 0,08" 3,8*0,08</t>
  </si>
  <si>
    <t>"1.1.46, Nevyužitý prostor, plocha 2,7 m2 x 0,08" 2,7*0,08</t>
  </si>
  <si>
    <t>"1.1.49a, Nevyužitý prostor, plocha 0,7 m2 x 0,08" 0,7*0,08</t>
  </si>
  <si>
    <t>"1.1.49b, Nevyužitý prostor, plocha 0,9 m2 x 0,08" 0,9*0,08</t>
  </si>
  <si>
    <t>"1.1.50, Nevyužitý prostor, plocha 1,3 m2 x 0,08" 1,3*0,08</t>
  </si>
  <si>
    <t>"1.1.51, Nevyužitý prostor, plocha 2,3 m2 x 0,08" 2,3*0,08</t>
  </si>
  <si>
    <t>"1.1.52, Nevyužitý prostor, plocha 3,3 m2 x 0,08" 3,3*0,08</t>
  </si>
  <si>
    <t>"1.1.53a, Nevyužitý prostor, plocha 0,7 m2 x 0,08" 0,7*0,08</t>
  </si>
  <si>
    <t>"1.1.53b, Nevyužitý prostor, plocha 0,9 m2 x 0,08" 0,9*0,08</t>
  </si>
  <si>
    <t>"1.1.54, Nevyužitý prostor, plocha 1,3 m2 x 0,08" 1,3*0,08</t>
  </si>
  <si>
    <t>"1.1.71b, Nevyužitý prostor, plocha 1,2 m2 x 0,08" 1,2*0,08</t>
  </si>
  <si>
    <t>"1.1.74, pro vybourání prostupu, plocha 0,6 m2" 0,6*0,1</t>
  </si>
  <si>
    <t>"1.2.04, WC muži - chodba, plocha 3,5 m2 x 0,08" 3,5*0,08</t>
  </si>
  <si>
    <t>"1.2.06, WC muži - kabina, plocha 1,3 m2 x 0,08" 1,3*0,08</t>
  </si>
  <si>
    <t>"1.2.07, WC muži - kabina, plocha 1,3 m2 x 0,08" 1,3*0,08</t>
  </si>
  <si>
    <t>"1.2.09, WC ženy - předsíň, plocha 3,4 m2 x 0,08" 3,4*0,08</t>
  </si>
  <si>
    <t>"1.2.10, WC ženy - kabina, plocha 1,4 m2 x 0,08" 1,4*0,08</t>
  </si>
  <si>
    <t>"1.2.11, WC ženy - kabina, plocha 1,3 m2 x 0,08" 1,3*0,08</t>
  </si>
  <si>
    <t>"1.2.46, WC - předsíň + sprcha, plocha 1,7 m2 x 0,08" 1,7*0,08</t>
  </si>
  <si>
    <t>"1.2.47, WC - kabina, plocha 1,5 m2 x 0,08" 1,5*0,08</t>
  </si>
  <si>
    <t>"1.2.48, WC - předsíň, plocha 2,2 m2 x 0,08" 2,2*0,08</t>
  </si>
  <si>
    <t>"1.2.49, WC - kabina, plocha 1,5 m2 x 0,08" 1,5*0,08</t>
  </si>
  <si>
    <t>"1.2.51, WC - předsín, plocha 2,8 m2 x 0,08" 2,8*0,08</t>
  </si>
  <si>
    <t>"1.2.52, WC - kabina, plocha 1,4 m2 x 0,08" 1,4*0,08</t>
  </si>
  <si>
    <t>"1.3.20a, WC - kabina, plocha 1 m2 x 0,08" 1*0,08</t>
  </si>
  <si>
    <t>"1.3.21, WC - kabina, plocha 0,9 m2 x 0,08" 0,9*0,08</t>
  </si>
  <si>
    <t>"1.3.22, Komora, plocha 1,1 m2 x 0,08" 1,1*0,08</t>
  </si>
  <si>
    <t>"2.NP"</t>
  </si>
  <si>
    <t>"2.2.03, WC - předsíň, plocha 2,6 m2 x 0,08" 2,6*0,08</t>
  </si>
  <si>
    <t>"2.2.04a, WC - kabina, plocha 1,1 m2 x 0,08" 1,1*0,08</t>
  </si>
  <si>
    <t>"2.2.04b, WC - kabina, plocha 1,1 m2 x 0,08" 1,1*0,08</t>
  </si>
  <si>
    <t>"2.2.05, WC - předsíň, plocha 3,8 m2 x 0,08" 3,8*0,08</t>
  </si>
  <si>
    <t>"2.2.07a, WC - kabina, plocha 1,1 m2 x 0,08" 1,1*0,08</t>
  </si>
  <si>
    <t>"2.2.07b, WC - kabina, plocha 1 m2 x 0,08" 1*0,08</t>
  </si>
  <si>
    <t>"2.2.07c, WC - kabina, plocha 1,1 m2 x 0,08" 1,1*0,08</t>
  </si>
  <si>
    <t>"2.2.42, WC - předsíň, plocha 2,9 m2 x 0,08" 2,9*0,08</t>
  </si>
  <si>
    <t>"2.2.44, WC - kabina, plocha 1,1 m2 x 0,08" 1,1*0,08</t>
  </si>
  <si>
    <t>"2.2.45, WC - kabina, plocha 0,9 m2 x 0,08" 0,9*0,08</t>
  </si>
  <si>
    <t>"3.2.03, WC muži - kabina, plocha 1,4 m2 x 0,08" 1,4*0,08</t>
  </si>
  <si>
    <t>"3.2.05, WC ženy - předsíň, plocha 3,3 m2 x 0,08" 3,3*0,08</t>
  </si>
  <si>
    <t>"3.2.06, WC ženy - kabina, plocha 1,4 m2 x 0,08" 1,4*0,08</t>
  </si>
  <si>
    <t>"3.2.38, WC - přesdsíň, plocha 2,7 m2 x 0,08" 2,7*0,08</t>
  </si>
  <si>
    <t>"3.2.39, WC - přesdsíň, plocha 4 m2 x 0,08" 4*0,08</t>
  </si>
  <si>
    <t>"3.2.40, WC - kabina, plocha 1,1 m2 x 0,08" 1,1*0,08</t>
  </si>
  <si>
    <t>"3.2.41, WC - kabina, plocha 1,1 m2 x 0,08" 1,1*0,08</t>
  </si>
  <si>
    <t>"3.2.42, WC - přesdsíň, plocha 2,7 m2 x 0,08" 2,7*0,08</t>
  </si>
  <si>
    <t>"3.2.44, WC - kabina, plocha 1,1 m2 x 0,08" 1,1*0,08</t>
  </si>
  <si>
    <t>"3.2.45, WC - kabina, plocha 0,9 m2 x 0,08" 0,9*0,08</t>
  </si>
  <si>
    <t>"4.2.02, WC muži - předsíň, plocha 3,9 m2 x 0,08" 3,9*0,08</t>
  </si>
  <si>
    <t>"4.2.03, WC muži - kabina, plocha 1,4 m2 x 0,08" 1,4*0,08</t>
  </si>
  <si>
    <t>"4.2.06, WC ženy - kabina, plocha 1,4 m2 x 0,08" 1,4*0,08</t>
  </si>
  <si>
    <t>"4.2.07, WC ženy - kabina, plocha 1,4 m2 x 0,08" 1,4*0,08</t>
  </si>
  <si>
    <t>"4.2.52, Komerční prostor - chodba, plocha 3,5 m2 x 0,08" 3,5*0,08</t>
  </si>
  <si>
    <t>"4.2.55, Komerční prostor - kabina WC, plocha 1 m2 x 0,08" 1*0,08</t>
  </si>
  <si>
    <t>"4.2.56, Komerční prostor - kabina WC, plocha 1 m2 x 0,08" 1*0,08</t>
  </si>
  <si>
    <t>"4.2.58, Komerční prostor - sklad, plocha 1,4 m2 x 0,08" 1,4*0,08</t>
  </si>
  <si>
    <t>"4.2.59, Komerční prostor - předsíň WC, plocha 3,5 m2 x 0,08" 3,5*0,08</t>
  </si>
  <si>
    <t>"4.2.60a, Komerční prostor - kabina WC, plocha 1,2 m2 x 0,08" 1,2*0,08</t>
  </si>
  <si>
    <t>"4.2.60b, Komerční prostor - kabina WC, plocha 1 m2 x 0,08" 1*0,08</t>
  </si>
  <si>
    <t>"4.2.62, Komerční prostor - sprcha, plocha 1,4 m2 x 0,08" 1,4*0,08</t>
  </si>
  <si>
    <t>"4.2.63, Komerční prostor - sprcha, plocha 1,4 m2 x 0,08" 1,4*0,08</t>
  </si>
  <si>
    <t>"4.2.64, Komerční prostor - sprchy, plocha 3,8 m2 x 0,08" 3,8*0,08</t>
  </si>
  <si>
    <t>betmaz100pres4</t>
  </si>
  <si>
    <t>"0.1.01b, Chodba, plocha 15,3 m2 x 0,08" 15,3*0,08</t>
  </si>
  <si>
    <t>"0.1.02a, Chodba, plocha 9,4 m2 x 0,08" 9,4*0,08</t>
  </si>
  <si>
    <t>"0.1.03, Nevyužitý prostor, plocha 10 m2 x 0,08" 10*0,08</t>
  </si>
  <si>
    <t>"0.1.04a, Nevyužitý prostor, plocha 16,3 m2 x 0,08" 16,3*0,08</t>
  </si>
  <si>
    <t>"0.1.06, Nevyužitý prostor, plocha 11,6 m2 x 0,08" 11,6*0,08</t>
  </si>
  <si>
    <t>"0.1.07, Chodba, plocha 24,3 m2 x 0,08" 24,3*0,08</t>
  </si>
  <si>
    <t>"0.1.08, Nevyužitý prostor, plocha 12,2 m2 x 0,08" 12,2*0,08</t>
  </si>
  <si>
    <t>"0.1.09, Nevyužitý prostor, plocha 21,9 m2 x 0,08" 21,9*0,08</t>
  </si>
  <si>
    <t>"0.1.10, Nevyužitý prostor, plocha 10,5 m2 x 0,08" 10,5*0,08</t>
  </si>
  <si>
    <t>"0.1.13, Nevyužitý prostor, plocha 22,4 m2 x 0,08" 22,4*0,08</t>
  </si>
  <si>
    <t>"0.1.14, Nevyužitý prostor, plocha 11,2 m2 x 0,08" 11,2*0,08</t>
  </si>
  <si>
    <t>"0.1.15, Nevyužitý prostor, plocha 21,8 m2 x 0,08" 21,8*0,08</t>
  </si>
  <si>
    <t>"0.1.16, Nevyužitý prostor, plocha 18,3 m2 x 0,08" 18,3*0,08</t>
  </si>
  <si>
    <t>"0.1.17, Nevyužitý prostor, plocha 7,7 m2 x 0,08" 7,7*0,08</t>
  </si>
  <si>
    <t>"0.1.18, Nevyužitý prostor, plocha 18,3 m2 x 0,08" 18,3*0,08</t>
  </si>
  <si>
    <t>"0.2.31, Umývárna - býv. kryt CO, plocha 4,4 m2 x 0,08" 4,4*0,08</t>
  </si>
  <si>
    <t>"0.2.32, Předsíň WC, plocha 4,1 m2 x 0,08" 4,1*0,08</t>
  </si>
  <si>
    <t>"0.2.35, Umývárna, plocha 4,7 m2 x 0,08" 4,7*0,08</t>
  </si>
  <si>
    <t>"0.2.36, Předsíň WC, plocha 6,7 m2 x 0,08" 6,7*0,08</t>
  </si>
  <si>
    <t>"1.NP teraco"</t>
  </si>
  <si>
    <t>"1.2.01, Schodiště, 9,4 m2, teraco tl. do 5 cm" 0,5</t>
  </si>
  <si>
    <t>"1.2.02, Chodba + schodiště, 16 m2, teraco tl. do 5 cm" 0,8</t>
  </si>
  <si>
    <t>"1.2.03, Chodba, 49,3 m2, teraco tl. do 5 cm" 2,5</t>
  </si>
  <si>
    <t>"1.2.39, Schodiště, 5,5 m2, teraco tl. do 5 cm" 0,3</t>
  </si>
  <si>
    <t>"1.2.40, Chodba + schodiště, 11,4 m2, teraco tl. do 5 cm" 0,6</t>
  </si>
  <si>
    <t>"1.NP mazanina"</t>
  </si>
  <si>
    <t>"1.1.01, Výpravní hala, plocha 708,2 m2 x 0,08" 708,2*0,08</t>
  </si>
  <si>
    <t>"1.1.02, Kancelář, plocha 23,2 m2 x 0,08" 23,2*0,08</t>
  </si>
  <si>
    <t>"1.1.03, Komerční prostor, plocha 22,8 m2 x 0,08" 22,8*0,08</t>
  </si>
  <si>
    <t>"1.1.04, Chodba - východ, plocha 32,9 m2 x 0,08" 32,9*0,08</t>
  </si>
  <si>
    <t>"1.1.05, Nevyužitý prostor, plocha 30,2 m2 x 0,08" 30,2*0,08</t>
  </si>
  <si>
    <t>"1.1.06, Nevyužitý prostor, plocha 12,8 m2 x 0,08" 12,8*0,08</t>
  </si>
  <si>
    <t>"1.1.09, Komerční prostor, plocha 14 m2 x 0,08" 14*0,08</t>
  </si>
  <si>
    <t>"1.1.10, , plocha 28,8 m2 x 0,08" 28,8*0,08</t>
  </si>
  <si>
    <t>"1.1.26, Večejné WC - ženy - chodba, plocha 5,8 m2 x 0,08" 5,8*0,08</t>
  </si>
  <si>
    <t>"1.1.27, Veřejné WC - ženy - předsíň, plocha 13,8 m2 x 0,08" 13,8*0,08</t>
  </si>
  <si>
    <t>"1.1.28e, Veřejné WC - sprcha, plocha 4,3 m2 x 0,08" 4,3*0,08</t>
  </si>
  <si>
    <t>"1.1.29, Místnost služby WC , plocha 5,7 m2 x 0,08" 5,7*0,08</t>
  </si>
  <si>
    <t>"1.1.30, Veřejné WC - muži - chodba, plocha 5,8 m2 x 0,08" 5,8*0,08</t>
  </si>
  <si>
    <t>"1.1.31, Veřejné WC - muži - předsíň, plocha 14,8 m2 x 0,08" 14,8*0,08</t>
  </si>
  <si>
    <t>"1.1.33, Nevyužitý prostor, plocha 6,6 m2 x 0,08" 6,6*0,08</t>
  </si>
  <si>
    <t>"1.1.34, Nevyužitý prostor, plocha 5 m2 x 0,08" 5*0,08</t>
  </si>
  <si>
    <t>"1.1.35, Nevyužitý prostor, plocha 43,5 m2 x 0,08" 43,5*0,08</t>
  </si>
  <si>
    <t>"1.1.36, Nevyužitý prostor, plocha 5,2 m2 x 0,08" 5,2*0,08</t>
  </si>
  <si>
    <t>"1.1.39, Nevyužitý prostor, plocha 147,4 m2 x 0,08" 147,4*0,08</t>
  </si>
  <si>
    <t>"1.1.40, Nevyužitý prostor, plocha 8 m2 x 0,08" 8*0,08</t>
  </si>
  <si>
    <t>"1.1.41a, Nevyužitý prostor, plocha 8 m2 x 0,08" 8*0,08</t>
  </si>
  <si>
    <t>"1.1.41b, Nevyužitý prostor, plocha 28,8 m2 x 0,08" 28,8*0,08</t>
  </si>
  <si>
    <t>"1.1.42, Nevyužitý prostor, plocha 66,4 m2 x 0,08" 66,4*0,08</t>
  </si>
  <si>
    <t>"1.1.43, Nevyužitý prostor, plocha 46,1 m2 x 0,08" 46,1*0,08</t>
  </si>
  <si>
    <t>"1.1.45, Nevyužitý prostor, plocha 9 m2 x 0,08" 9*0,08</t>
  </si>
  <si>
    <t>"1.1.47, Nevyužitý prostor, plocha 10,7 m2 x 0,08" 10,7*0,08</t>
  </si>
  <si>
    <t>"1.1.48, Nevyužitý prostor, plocha 4,9 m2 x 0,08" 4,9*0,08</t>
  </si>
  <si>
    <t>"1.1.55, Nevyužitý prostor, plocha 7,7 m2 x 0,08" 7,7*0,08</t>
  </si>
  <si>
    <t>"1.1.56, Nevyužitý prostor, plocha 58,8 m2 x 0,08" 58,8*0,08</t>
  </si>
  <si>
    <t>"1.1.57, Nevyužitý prostor, plocha 7,1 m2 x 0,08" 7,1*0,08</t>
  </si>
  <si>
    <t>"1.1.58, Nevyužitý prostor, plocha 11,9 m2 x 0,08" 11,9*0,08</t>
  </si>
  <si>
    <t>"1.1.59, Nevyužitý prostor, plocha 11,8 m2 x 0,08" 11,8*0,08</t>
  </si>
  <si>
    <t>"1.1.60, Nevyužitý prostor, plocha 17,4 m2 x 0,08" 17,4*0,08</t>
  </si>
  <si>
    <t>"1.1.69, Nevyužitý prostor, plocha 42,5 m2 x 0,08" 42,5*0,08</t>
  </si>
  <si>
    <t>"1.1.70, Nevyužitý prostor, plocha 5,4 m2 x 0,08" 5,4*0,08</t>
  </si>
  <si>
    <t>"1.1.71a, Nevyužitý prostor, plocha 7,6 m2 x 0,08" 7,6*0,08</t>
  </si>
  <si>
    <t>"1.2.05, WC muži - předsíň, plocha 6,9 m2 x 0,08" 6,9*0,08</t>
  </si>
  <si>
    <t>"1.2.08, WC ženy - chodba, plocha 4,1 m2 x 0,08" 4,1*0,08</t>
  </si>
  <si>
    <t>"1.2.12, Sklad, plocha 18,8 m2 x 0,08" 18,8*0,08</t>
  </si>
  <si>
    <t>"1.2.45, WC - předsíň + sprcha, plocha 6,5 m2 x 0,08" 6,5*0,08</t>
  </si>
  <si>
    <t>"1.3.18, Chodba, plocha 4,1 m2 x 0,08" 4,1*0,08</t>
  </si>
  <si>
    <t>"1.3.19, WC - předsíň, plocha 4,7 m2 x 0,08" 4,7*0,08</t>
  </si>
  <si>
    <t>"2.NP - mazanina"</t>
  </si>
  <si>
    <t>"2.2.02, WC - umývárna, plocha 5 m2 x 0,08" 5*0,08</t>
  </si>
  <si>
    <t>"2.2.06, WC - předsíň+umývárna, plocha 7,8 m2 x 0,08" 7,8*0,08</t>
  </si>
  <si>
    <t>"2.2.41, Chodba, plocha 30,4 m2 x 0,08" 30,4*0,08</t>
  </si>
  <si>
    <t>"2.2.43, WC - předsíň, plocha 4,1 m2 x 0,08" 4,1*0,08</t>
  </si>
  <si>
    <t>"2.2.48, Komerční prostor, plocha 18,5 m2 x 0,08" 18,5*0,08</t>
  </si>
  <si>
    <t>"2.NP - teraco"</t>
  </si>
  <si>
    <t>"2.2.08, Chodba, plocha 39,6 m2, teraco tl. do 5 cm" 39,6*0,05</t>
  </si>
  <si>
    <t>"2.2.11, Sklad, plocha 6,9 m2, teraco tl. do 5 cm" 6,9*0,05</t>
  </si>
  <si>
    <t>"3.NP-mazanina"</t>
  </si>
  <si>
    <t>"3.2.02, WC muži - předsíň, plocha 5,3 m2 x 0,08" 5,3*0,08</t>
  </si>
  <si>
    <t>"3.2.04, WC ženy - předsíň, plocha 5,7 m2 x 0,08" 5,7*0,08</t>
  </si>
  <si>
    <t>"3.2.43, WC - přesdsíň, plocha 4,1 m2 x 0,08" 4,1*0,08</t>
  </si>
  <si>
    <t>"3.2.46, Komerční prostor - kancelář, plocha 19 m2 x 0,08" 19*0,08</t>
  </si>
  <si>
    <t>"3.NP-teraco"</t>
  </si>
  <si>
    <t>"3.2.01, Schodiště, plocha 12,6 m2" 12,6</t>
  </si>
  <si>
    <t>"4.2.04, WC ženy - předsíň, plocha 4,2 m2 x 0,08" 4,2*0,08</t>
  </si>
  <si>
    <t>"4.2.05, WC ženy - předsíň, plocha 5,3 m2 x 0,08" 5,3*0,08</t>
  </si>
  <si>
    <t>"4.2.36, Komerční prostor , plocha 47,9 m2 x 0,08" 47,9*0,08</t>
  </si>
  <si>
    <t>"4.2.43, Komerční prostor , plocha 10 m2 x 0,08" 10*0,08</t>
  </si>
  <si>
    <t>"4.2.44, Komerční prostor , plocha 16,1 m2 x 0,08" 16,1*0,08</t>
  </si>
  <si>
    <t>"4.2.45, Komerční prostor , plocha 16,9 m2 x 0,08" 16,9*0,08</t>
  </si>
  <si>
    <t>"4.2.46, Komerční prostor , plocha 9,4 m2 x 0,08" 9,4*0,08</t>
  </si>
  <si>
    <t>"4.2.53, Komerční prostor - umývárna, plocha 14,9 m2 x 0,08" 14,9*0,08</t>
  </si>
  <si>
    <t>"4.2.54, Komerční prostor - předsíň WC, plocha 6,7 m2 x 0,08" 6,7*0,08</t>
  </si>
  <si>
    <t>"4.2.57, Komerční prostor - chodba, plocha 4,9 m2 x 0,08" 4,9*0,08</t>
  </si>
  <si>
    <t>"4.2.61, Komerční prostor - umývárna, plocha 7,9 m2 x 0,08" 7,9*0,08</t>
  </si>
  <si>
    <t>betmaz150d4</t>
  </si>
  <si>
    <t>"podkladní mazanina se sítí"</t>
  </si>
  <si>
    <t>"1.1.07, Předsíň WC, plocha 2,8 m2 x 0,15" 2,8*0,15</t>
  </si>
  <si>
    <t>"1.1.08, Kabina WC, plocha 1,4 m2 x 0,15" 1,4*0,15</t>
  </si>
  <si>
    <t>"1.1.71b, Nevyužitý prostor, plocha 1,2 m2 x 0,15" 1,2*0,15</t>
  </si>
  <si>
    <t>betmaz150pres4</t>
  </si>
  <si>
    <t>"1.1.01, Výpravní hala, plocha 708,2 m2 x 0,15" 708,2*0,15</t>
  </si>
  <si>
    <t>"1.1.02, Kancelář, plocha 23,2 m2 x 0,15" 23,2*0,15</t>
  </si>
  <si>
    <t>"1.1.03, Komerční prostor, plocha 22,8 m2 x 0,15" 22,8*0,15</t>
  </si>
  <si>
    <t>"1.1.04, Chodba - východ, plocha 32,9 m2 x 0,15" 32,9*0,15</t>
  </si>
  <si>
    <t>"1.1.05, Nevyužitý prostor, plocha 30,2 m2 x 0,15" 30,2*0,15</t>
  </si>
  <si>
    <t>"1.1.06, Nevyužitý prostor, plocha 12,8 m2 x 0,15" 12,8*0,15</t>
  </si>
  <si>
    <t>"1.1.09, Komerční prostor, plocha 14 m2 x 0,15" 14*0,15</t>
  </si>
  <si>
    <t>"1.1.10, , plocha 28,8 m2 x 0,15" 28,8*0,15</t>
  </si>
  <si>
    <t>"1.1.39, Nevyužitý prostor, plocha 147,4 m2 x 0,15" 147,4*0,15</t>
  </si>
  <si>
    <t>"1.1.40, Nevyužitý prostor, plocha 8 m2 x 0,15" 8*0,15</t>
  </si>
  <si>
    <t>"1.1.69, Nevyužitý prostor, plocha 42,5 m2 x 0,15" 42,5*0,15</t>
  </si>
  <si>
    <t>"1.1.70, Nevyužitý prostor, plocha 5,4 m2 x 0,15" 5,4*0,15</t>
  </si>
  <si>
    <t>"1.1.71a, Nevyužitý prostor, plocha 7,6 m2 x 0,15" 7,6*0,15</t>
  </si>
  <si>
    <t>dmtST1</t>
  </si>
  <si>
    <t>dmtST2</t>
  </si>
  <si>
    <t>dmtST3</t>
  </si>
  <si>
    <t>dmtST4</t>
  </si>
  <si>
    <t>dmtST5</t>
  </si>
  <si>
    <t>dmtST6</t>
  </si>
  <si>
    <t>Použití figury:</t>
  </si>
  <si>
    <t>dmtžATIKY</t>
  </si>
  <si>
    <t>"půdorys střechy, r.š. x délka" 72,5+39,5</t>
  </si>
  <si>
    <t>dmtždveředo2</t>
  </si>
  <si>
    <t>"0.3.20" 1,47</t>
  </si>
  <si>
    <t>"0.3.19" 1,68</t>
  </si>
  <si>
    <t>"0.3.17" 1,68</t>
  </si>
  <si>
    <t>"0.3.16" 1,68</t>
  </si>
  <si>
    <t>"0.3.15" 1,47</t>
  </si>
  <si>
    <t>"0.3.11" 1,47</t>
  </si>
  <si>
    <t>"0.3.12" 1,47</t>
  </si>
  <si>
    <t>"0.3.02" 1,47</t>
  </si>
  <si>
    <t>"0.3.04" 1,47</t>
  </si>
  <si>
    <t>"0.3.07" 1,68</t>
  </si>
  <si>
    <t>"0.3.08" 1,68</t>
  </si>
  <si>
    <t>"0.3.09" 1,68</t>
  </si>
  <si>
    <t>"0.2.05" 1,47</t>
  </si>
  <si>
    <t>"0.2.09" 1,47</t>
  </si>
  <si>
    <t>"0.2.09" 1,68</t>
  </si>
  <si>
    <t>"0.2.12" 1,47</t>
  </si>
  <si>
    <t>"0.2.15" 1,68</t>
  </si>
  <si>
    <t>"0.2.19" 1,68</t>
  </si>
  <si>
    <t>"0.2.20" 1,68</t>
  </si>
  <si>
    <t>"0.2.21" 1,68</t>
  </si>
  <si>
    <t>"0.2.18" 1,68</t>
  </si>
  <si>
    <t>"0.2.22" 1,68</t>
  </si>
  <si>
    <t>"0.2.14" 1,68</t>
  </si>
  <si>
    <t>"0.2.23" 1,68</t>
  </si>
  <si>
    <t>"0.2.13" 1,47</t>
  </si>
  <si>
    <t>"0.2.25" 1,68</t>
  </si>
  <si>
    <t>"0.2.26" 1,68</t>
  </si>
  <si>
    <t>"0.2.27" 1,68</t>
  </si>
  <si>
    <t>"0.2.04" 1,47</t>
  </si>
  <si>
    <t>"0.2.05" 1,68</t>
  </si>
  <si>
    <t>"0.2.01d" 1,47</t>
  </si>
  <si>
    <t>"0.2.01d" 0,675</t>
  </si>
  <si>
    <t>"0.2.30" 1,68</t>
  </si>
  <si>
    <t>"0.2.31" 1,47</t>
  </si>
  <si>
    <t>"0.2.33" 1,47</t>
  </si>
  <si>
    <t>"0.2.32" 1,47</t>
  </si>
  <si>
    <t>"0.2.36" 1,47</t>
  </si>
  <si>
    <t>"0.2.39" 1,68</t>
  </si>
  <si>
    <t>"0.2.42" 1,68</t>
  </si>
  <si>
    <t>"0.2.40" 1,47</t>
  </si>
  <si>
    <t>"0.2.46" 1,68</t>
  </si>
  <si>
    <t>"0.2.50" 1,68</t>
  </si>
  <si>
    <t>"0.2.53" 1,68</t>
  </si>
  <si>
    <t>"0.2.49b" 1,68</t>
  </si>
  <si>
    <t>"0.2.54" 1,68</t>
  </si>
  <si>
    <t>"0.2.67" 1,47</t>
  </si>
  <si>
    <t>"0.2.69a" 1,47</t>
  </si>
  <si>
    <t>"0.2.68" 1,47</t>
  </si>
  <si>
    <t>"0.2.57" 1,47</t>
  </si>
  <si>
    <t>"0.2.56" 1,68</t>
  </si>
  <si>
    <t>"0.2.60" 1,68</t>
  </si>
  <si>
    <t>"0.2.60" 1,47</t>
  </si>
  <si>
    <t>"0.1.20" 1,68</t>
  </si>
  <si>
    <t>"0.1.25" 1,68</t>
  </si>
  <si>
    <t>"0.1.24" 1,68</t>
  </si>
  <si>
    <t>"0.1.27b" 1,68</t>
  </si>
  <si>
    <t>"0.1.30" 1,68</t>
  </si>
  <si>
    <t>"0.1.28" 1,47</t>
  </si>
  <si>
    <t>"0.1.28" 1,68</t>
  </si>
  <si>
    <t>"0.1.35" 1,68</t>
  </si>
  <si>
    <t>"0.1.37" 1,68</t>
  </si>
  <si>
    <t>"0.1.38" 1,68</t>
  </si>
  <si>
    <t>"0.1.39" 1,68</t>
  </si>
  <si>
    <t>"0.1.40" 1,68</t>
  </si>
  <si>
    <t>"0.1.41" 1,68</t>
  </si>
  <si>
    <t>"0.1.18" 1,68</t>
  </si>
  <si>
    <t>"0.1.17" 1,68</t>
  </si>
  <si>
    <t>"0.1.16" 1,68</t>
  </si>
  <si>
    <t>"0.1.14" 1,68</t>
  </si>
  <si>
    <t>"0.1.13" 1,68</t>
  </si>
  <si>
    <t>"0.1.10" 1,68</t>
  </si>
  <si>
    <t>"0.1.19" 1,68</t>
  </si>
  <si>
    <t>"0.1.10" 1,785</t>
  </si>
  <si>
    <t>"0.1.06" 1,68</t>
  </si>
  <si>
    <t>"0.1.01b" 1,68</t>
  </si>
  <si>
    <t>"0.1.03" 1,68</t>
  </si>
  <si>
    <t>"0.3.16a" 1,68</t>
  </si>
  <si>
    <t>"0.2.49d" 1,68</t>
  </si>
  <si>
    <t>"0.2.49a" 1,68</t>
  </si>
  <si>
    <t>"1.2.58" 1,89</t>
  </si>
  <si>
    <t>"1.2.54" 1,89</t>
  </si>
  <si>
    <t>"1.2.52" 1,89</t>
  </si>
  <si>
    <t>"1.2.45" 1,68</t>
  </si>
  <si>
    <t>"1.2.46" 1,68</t>
  </si>
  <si>
    <t>"1.2.47" 1,68</t>
  </si>
  <si>
    <t>"1.2.48a" 1,68</t>
  </si>
  <si>
    <t>"1.2.51" 1,68</t>
  </si>
  <si>
    <t>"1.2.49" 1,68</t>
  </si>
  <si>
    <t>"1.2.36" 1,68</t>
  </si>
  <si>
    <t>"1.2.37" 1,68</t>
  </si>
  <si>
    <t>"1.2.34" 1,68</t>
  </si>
  <si>
    <t>"1.2.32" 1,68</t>
  </si>
  <si>
    <t>"1.2.33" 1,68</t>
  </si>
  <si>
    <t>"1.2.28" 1,89</t>
  </si>
  <si>
    <t>"1.2.29" 1,89</t>
  </si>
  <si>
    <t>"1.2.20" 1,89</t>
  </si>
  <si>
    <t>"1.1.20" 1,89</t>
  </si>
  <si>
    <t>"1.2.15" 1,89</t>
  </si>
  <si>
    <t>"1.1.22" 1,89</t>
  </si>
  <si>
    <t>"1.1.21" 1,89</t>
  </si>
  <si>
    <t>"1.1.24a" 1,68</t>
  </si>
  <si>
    <t>"1.1.24b" 1,68</t>
  </si>
  <si>
    <t>"1.1.26b" 1,68</t>
  </si>
  <si>
    <t>"1.1.26a" 1,68</t>
  </si>
  <si>
    <t>"1.1.34" 1,89</t>
  </si>
  <si>
    <t>"1.1.35" 1,68</t>
  </si>
  <si>
    <t>"1.1.36" 1,68</t>
  </si>
  <si>
    <t>"1.1.37" 1,68</t>
  </si>
  <si>
    <t>"1.1.39" 1,89</t>
  </si>
  <si>
    <t>"1.1.42" 1,89</t>
  </si>
  <si>
    <t>"1.1.43" 1,89</t>
  </si>
  <si>
    <t>"1.1.46" 1,68</t>
  </si>
  <si>
    <t>"1.1.51" 1,68</t>
  </si>
  <si>
    <t>"1.1.57" 1,89</t>
  </si>
  <si>
    <t>"1.1.60" 1,89</t>
  </si>
  <si>
    <t>"1.1.59a" 1,68</t>
  </si>
  <si>
    <t>"1.1.59b" 1,68</t>
  </si>
  <si>
    <t>"1.1.61" 1,68</t>
  </si>
  <si>
    <t>"1.1.64" 1,68</t>
  </si>
  <si>
    <t>"1.1.64" 1,89</t>
  </si>
  <si>
    <t>"1.1.67" 1,89</t>
  </si>
  <si>
    <t>"1.1.55" 1,89</t>
  </si>
  <si>
    <t>"1.1.75a" 1,68</t>
  </si>
  <si>
    <t>"1.1.75b" 1,68</t>
  </si>
  <si>
    <t>"1.1.03" 1,68</t>
  </si>
  <si>
    <t>"1.1.04a" 1,68</t>
  </si>
  <si>
    <t>"1.1.06" 1,68</t>
  </si>
  <si>
    <t>"1.1.07b" 1,68</t>
  </si>
  <si>
    <t>"1.1.08" 1,68</t>
  </si>
  <si>
    <t>"1.1.09a" 1,68</t>
  </si>
  <si>
    <t>"1.1.12a" 1,68</t>
  </si>
  <si>
    <t>"1.1.11" 1,68</t>
  </si>
  <si>
    <t>"1.1.14" 1,68</t>
  </si>
  <si>
    <t>"1.1.15" 1,68</t>
  </si>
  <si>
    <t>"1.1.16" 1,68</t>
  </si>
  <si>
    <t>"1.2.12" 1,89</t>
  </si>
  <si>
    <t>"1.2.04" 1,89</t>
  </si>
  <si>
    <t>"1.2.05" 1,68</t>
  </si>
  <si>
    <t>"1.2.09" 1,68</t>
  </si>
  <si>
    <t>"1.2.06" 1,68</t>
  </si>
  <si>
    <t>"1.2.21" 1,89</t>
  </si>
  <si>
    <t>"1.2.23" 1,89</t>
  </si>
  <si>
    <t>"1.2.25" 1,89</t>
  </si>
  <si>
    <t>"1.2.27" 1,89</t>
  </si>
  <si>
    <t>"1.2.30" 1,89</t>
  </si>
  <si>
    <t>"1.2.31" 1,89</t>
  </si>
  <si>
    <t>"1.2.44" 1,89</t>
  </si>
  <si>
    <t>"1.2.53" 1,89</t>
  </si>
  <si>
    <t>"1.2.56" 1,89</t>
  </si>
  <si>
    <t>"1.2.62" 1,89</t>
  </si>
  <si>
    <t>"1.1.19" 1,89</t>
  </si>
  <si>
    <t>"1.3.01c" 1,89</t>
  </si>
  <si>
    <t>"1.3.01d" 1,89</t>
  </si>
  <si>
    <t>"1.3.01b" 1,89</t>
  </si>
  <si>
    <t>"1.3.10" 1,89</t>
  </si>
  <si>
    <t>"1.3.09" 1,89</t>
  </si>
  <si>
    <t>"1.3.04" 1,68</t>
  </si>
  <si>
    <t>"1.3.05" 1,68</t>
  </si>
  <si>
    <t>"1.3.07" 1,68</t>
  </si>
  <si>
    <t>"1.3.04" 1,89</t>
  </si>
  <si>
    <t>"1.3.19" 1,89</t>
  </si>
  <si>
    <t>"1.3.18" 1,68</t>
  </si>
  <si>
    <t>"1.3.13" 1,68</t>
  </si>
  <si>
    <t>"1.3.14" 1,68</t>
  </si>
  <si>
    <t>"1.3.16" 1,68</t>
  </si>
  <si>
    <t>"1.1.13" 1,89</t>
  </si>
  <si>
    <t>"1.3.27b" 1,68</t>
  </si>
  <si>
    <t>"1.3.27a" 1,68</t>
  </si>
  <si>
    <t>"1.3.27d" 1,68</t>
  </si>
  <si>
    <t>"1.3.27e" 1,68</t>
  </si>
  <si>
    <t>"1.3.24" 1,68</t>
  </si>
  <si>
    <t>"1.3.31" 1,89</t>
  </si>
  <si>
    <t>"1.3.30" 1,89</t>
  </si>
  <si>
    <t>"1.3.28" 1,89</t>
  </si>
  <si>
    <t>"1.3.34" 1,68</t>
  </si>
  <si>
    <t>"1.3.36" 1,89</t>
  </si>
  <si>
    <t>"1.3.38" 1,68</t>
  </si>
  <si>
    <t>"1.3.39" 1,68</t>
  </si>
  <si>
    <t>"1.3.43" 1,68</t>
  </si>
  <si>
    <t>"1.1.56" 1,68</t>
  </si>
  <si>
    <t>"2.np"</t>
  </si>
  <si>
    <t>"2.2.54" 1,89</t>
  </si>
  <si>
    <t>"2.2.54" 1,47</t>
  </si>
  <si>
    <t>"2.2.55" 1,89</t>
  </si>
  <si>
    <t>"2.2.50" 1,89</t>
  </si>
  <si>
    <t>"2.2.49" 1,89</t>
  </si>
  <si>
    <t>"2.2.48" 1,89</t>
  </si>
  <si>
    <t>"2.2.42" 1,68</t>
  </si>
  <si>
    <t>"2.2.43" 1,68</t>
  </si>
  <si>
    <t>"2.2.45d" 1,68</t>
  </si>
  <si>
    <t>"2.2.45a" 1,68</t>
  </si>
  <si>
    <t>"2.2.36" 1,68</t>
  </si>
  <si>
    <t>"2.2.37" 1,68</t>
  </si>
  <si>
    <t>"2.2.35" 1,89</t>
  </si>
  <si>
    <t>"2.2.34" 1,89</t>
  </si>
  <si>
    <t>"2.2.33" 1,89</t>
  </si>
  <si>
    <t>"2.2.30" 1,89</t>
  </si>
  <si>
    <t>"2.2.28a" 1,89</t>
  </si>
  <si>
    <t>"2.2.26" 1,89</t>
  </si>
  <si>
    <t>"2.2.23" 1,89</t>
  </si>
  <si>
    <t>"2.2.22" 1,89</t>
  </si>
  <si>
    <t>"2.2.21" 1,89</t>
  </si>
  <si>
    <t>"2.2.20" 1,89</t>
  </si>
  <si>
    <t>"2.2.19" 1,89</t>
  </si>
  <si>
    <t>"2.2.18" 1,89</t>
  </si>
  <si>
    <t>"2.2.17" 1,89</t>
  </si>
  <si>
    <t>"2.2.16" 1,89</t>
  </si>
  <si>
    <t>"2.2.13" 1,89</t>
  </si>
  <si>
    <t>"2.2.14" 1,89</t>
  </si>
  <si>
    <t>"2.1.03" 1,89</t>
  </si>
  <si>
    <t>"2.1.05" 1,89</t>
  </si>
  <si>
    <t>"2.1.06" 1,89</t>
  </si>
  <si>
    <t>"2.1.08" 1,68</t>
  </si>
  <si>
    <t>"2.1.07" 1,89</t>
  </si>
  <si>
    <t>"2.1.10" 1,89</t>
  </si>
  <si>
    <t>"2.1.11" 1,89</t>
  </si>
  <si>
    <t>"2.1.13" 1,89</t>
  </si>
  <si>
    <t>"2.1.15" 1,89</t>
  </si>
  <si>
    <t>"2.1.16" 1,68</t>
  </si>
  <si>
    <t>"2.1.18" 1,68</t>
  </si>
  <si>
    <t>"2.1.19a" 1,68</t>
  </si>
  <si>
    <t>"2.1.16a" 1,68</t>
  </si>
  <si>
    <t>"2.1.15" 1,68</t>
  </si>
  <si>
    <t>"2.1.22" 1,89</t>
  </si>
  <si>
    <t>"2.1.23" 1,89</t>
  </si>
  <si>
    <t>"2.1.24" 1,89</t>
  </si>
  <si>
    <t>"2.1.25" 1,89</t>
  </si>
  <si>
    <t>"2.1.26" 1,89</t>
  </si>
  <si>
    <t>"2.2.53" 1,89</t>
  </si>
  <si>
    <t>"2.2.23" 1,47</t>
  </si>
  <si>
    <t>"2.2.52" 1,89</t>
  </si>
  <si>
    <t>"2.2.51" 1,89</t>
  </si>
  <si>
    <t>"2.2.47" 1,89</t>
  </si>
  <si>
    <t>"2.2.46" 1,89</t>
  </si>
  <si>
    <t>"2.2.40" 1,89</t>
  </si>
  <si>
    <t>"2.2.39" 1,89</t>
  </si>
  <si>
    <t>"2.2.32" 1,89</t>
  </si>
  <si>
    <t>"2.2.31" 1,89</t>
  </si>
  <si>
    <t>"2.2.27" 1,89</t>
  </si>
  <si>
    <t>"2.2.25" 1,89</t>
  </si>
  <si>
    <t>"2.2.02" 1,68</t>
  </si>
  <si>
    <t>"2.2.04" 1,68</t>
  </si>
  <si>
    <t>"2.2.03" 1,68</t>
  </si>
  <si>
    <t>"2.2.07a" 1,68</t>
  </si>
  <si>
    <t>"2.2.09" 1,89</t>
  </si>
  <si>
    <t>"2.2.09" 1,68</t>
  </si>
  <si>
    <t>"2.2.11" 1,89</t>
  </si>
  <si>
    <t>"2.1.09" 1,89</t>
  </si>
  <si>
    <t>"3.2.49" 1,89</t>
  </si>
  <si>
    <t>"3.2.48" 1,89</t>
  </si>
  <si>
    <t>"3.2.47" 1,89</t>
  </si>
  <si>
    <t>"3.2.46" 1,89</t>
  </si>
  <si>
    <t>"3.2.40" 1,68</t>
  </si>
  <si>
    <t>"3.2.41" 1,68</t>
  </si>
  <si>
    <t>"3.2.42" 1,68</t>
  </si>
  <si>
    <t>"3.2.45a" 1,68</t>
  </si>
  <si>
    <t>"3.2.38" 1,68</t>
  </si>
  <si>
    <t>"3.2.39" 1,68</t>
  </si>
  <si>
    <t>"3.2.37" 1,89</t>
  </si>
  <si>
    <t>"3.2.36" 1,89</t>
  </si>
  <si>
    <t>"3.2.35" 1,89</t>
  </si>
  <si>
    <t>"3.2.34" 1,89</t>
  </si>
  <si>
    <t>"3.2.33" 1,89</t>
  </si>
  <si>
    <t>"3.2.32" 1,89</t>
  </si>
  <si>
    <t>"3.2.16" 1,89</t>
  </si>
  <si>
    <t>"3.2.15" 1,89</t>
  </si>
  <si>
    <t>"3.2.14" 1,89</t>
  </si>
  <si>
    <t>"3.2.13" 1,89</t>
  </si>
  <si>
    <t>"3.2.07" 1,89</t>
  </si>
  <si>
    <t>"3.2.07" 1,47</t>
  </si>
  <si>
    <t>"3.2.02" 1,68</t>
  </si>
  <si>
    <t>"3.2.04" 1,68</t>
  </si>
  <si>
    <t>"3.2.03" 1,68</t>
  </si>
  <si>
    <t>"3.2.06" 1,68</t>
  </si>
  <si>
    <t>"3.2.07a" 1,68</t>
  </si>
  <si>
    <t>"3.2.30" 1,89</t>
  </si>
  <si>
    <t>"3.2.29" 1,89</t>
  </si>
  <si>
    <t>"3.2.28" 1,89</t>
  </si>
  <si>
    <t>"3.2.27" 1,89</t>
  </si>
  <si>
    <t>"3.2.26" 1,89</t>
  </si>
  <si>
    <t>"3.2.25" 1,89</t>
  </si>
  <si>
    <t>"3.2.25" 1,47</t>
  </si>
  <si>
    <t>"3.2.24" 1,68</t>
  </si>
  <si>
    <t>"3.2.23" 1,68</t>
  </si>
  <si>
    <t>"3.2.22" 1,68</t>
  </si>
  <si>
    <t>"3.2.21" 1,68</t>
  </si>
  <si>
    <t>"3.2.21" 1,47</t>
  </si>
  <si>
    <t>"3.2.20" 1,89</t>
  </si>
  <si>
    <t>"3.2.19" 1,89</t>
  </si>
  <si>
    <t>"3.2.31" 1,47</t>
  </si>
  <si>
    <t>"4.2.66" 1,89</t>
  </si>
  <si>
    <t>"4.2.63" 1,89</t>
  </si>
  <si>
    <t>"4.2.62" 1,89</t>
  </si>
  <si>
    <t>"4.2.61" 1,68</t>
  </si>
  <si>
    <t>"4.2.52" 1,68</t>
  </si>
  <si>
    <t>"4.2.53" 1,68</t>
  </si>
  <si>
    <t>"4.2.55" 1,68</t>
  </si>
  <si>
    <t>"4.2.54" 1,68</t>
  </si>
  <si>
    <t>"4.2.58" 1,68</t>
  </si>
  <si>
    <t>"4.2.50" 1,68</t>
  </si>
  <si>
    <t>"4.2.49" 1,89</t>
  </si>
  <si>
    <t>"4.2.48" 1,89</t>
  </si>
  <si>
    <t>"4.2.47" 1,89</t>
  </si>
  <si>
    <t>"4.2.46" 1,89</t>
  </si>
  <si>
    <t>"4.2.45" 1,89</t>
  </si>
  <si>
    <t>"4.2.44" 1,89</t>
  </si>
  <si>
    <t>"4.2.24" 1,89</t>
  </si>
  <si>
    <t>"4.2.23" 1,89</t>
  </si>
  <si>
    <t>"4.2.22" 1,89</t>
  </si>
  <si>
    <t>"4.2.21" 1,89</t>
  </si>
  <si>
    <t>"4.2.20" 1,68</t>
  </si>
  <si>
    <t>"4.2.19" 1,89</t>
  </si>
  <si>
    <t>"4.2.16" 1,89</t>
  </si>
  <si>
    <t>"4.2.15" 1,89</t>
  </si>
  <si>
    <t>"4.2.14" 1,89</t>
  </si>
  <si>
    <t>"4.2.13" 1,89</t>
  </si>
  <si>
    <t>"4.2.10" 1,89</t>
  </si>
  <si>
    <t>"4.2.12" 1,89</t>
  </si>
  <si>
    <t>"4.2.08" 1,47</t>
  </si>
  <si>
    <t>"4.2.11" 1,89</t>
  </si>
  <si>
    <t>"4.2.01" 1,68</t>
  </si>
  <si>
    <t>"4.2.02" 1,68</t>
  </si>
  <si>
    <t>"4.2.06" 1,68</t>
  </si>
  <si>
    <t>"4.2.04" 1,68</t>
  </si>
  <si>
    <t>"4.2.42" 1,89</t>
  </si>
  <si>
    <t>"4.2.41" 1,89</t>
  </si>
  <si>
    <t>"4.2.40" 1,89</t>
  </si>
  <si>
    <t>"4.2.39" 1,89</t>
  </si>
  <si>
    <t>"4.2.38" 1,89</t>
  </si>
  <si>
    <t>"4.2.37" 1,89</t>
  </si>
  <si>
    <t>"4.2.35" 1,89</t>
  </si>
  <si>
    <t>"4.2.34" 1,89</t>
  </si>
  <si>
    <t>"4.2.33" 1,89</t>
  </si>
  <si>
    <t>"4.2.32" 1,89</t>
  </si>
  <si>
    <t>"4.2.29" 1,89</t>
  </si>
  <si>
    <t>"4.2.28" 1,89</t>
  </si>
  <si>
    <t>dmtždveřepřes2</t>
  </si>
  <si>
    <t>"0.2.03" 2,625</t>
  </si>
  <si>
    <t>"0.2.01d" 2,52</t>
  </si>
  <si>
    <t>"0.2.01b" 2,31</t>
  </si>
  <si>
    <t>"0.2.42" 3,255</t>
  </si>
  <si>
    <t>"0.2.44" 4,485</t>
  </si>
  <si>
    <t>"0.2.45" 2,1</t>
  </si>
  <si>
    <t>"0.2.44" 3,255</t>
  </si>
  <si>
    <t>"0.2.49e" 6,27</t>
  </si>
  <si>
    <t>"0.2.50" 2,1</t>
  </si>
  <si>
    <t>"0.2.49e" 2,1</t>
  </si>
  <si>
    <t>"0.2.49c" 2,1</t>
  </si>
  <si>
    <t>"0.2.55" 3,255</t>
  </si>
  <si>
    <t>"0.1.20" 1,995</t>
  </si>
  <si>
    <t>"0.1.19" 2,1</t>
  </si>
  <si>
    <t>"0.1.23a" 3,99</t>
  </si>
  <si>
    <t>"0.1.26" 3,99</t>
  </si>
  <si>
    <t>"0.1.31" 4,5</t>
  </si>
  <si>
    <t>"0.1.31" 3,57</t>
  </si>
  <si>
    <t>"0.1.15" 2,1</t>
  </si>
  <si>
    <t>"0.1.04a" 3,255</t>
  </si>
  <si>
    <t>"0.2.01a" 6,27</t>
  </si>
  <si>
    <t>"0.2.01c" 2,1</t>
  </si>
  <si>
    <t>"0.2.49a" 6,27</t>
  </si>
  <si>
    <t>"0.2.49a" 3,255</t>
  </si>
  <si>
    <t>"0.3.22" 2,1</t>
  </si>
  <si>
    <t>"exteriér" 6,82</t>
  </si>
  <si>
    <t>"1.1.18" 2,1</t>
  </si>
  <si>
    <t>"1.1.23" 2,1</t>
  </si>
  <si>
    <t>"1.1.27" 2,1</t>
  </si>
  <si>
    <t>"1.1.28" 4,94</t>
  </si>
  <si>
    <t>"1.1.32" 2,1</t>
  </si>
  <si>
    <t>"1.1.41" 2,1</t>
  </si>
  <si>
    <t>"1.1.43" 2,1</t>
  </si>
  <si>
    <t>"1.1.45" 2,1</t>
  </si>
  <si>
    <t>"1.1.50" 2,1</t>
  </si>
  <si>
    <t>"1.1.66" 2,1</t>
  </si>
  <si>
    <t>"1.1.68" 2,31</t>
  </si>
  <si>
    <t>"1.1.70" 2,31</t>
  </si>
  <si>
    <t>"1.2.03" 3,15</t>
  </si>
  <si>
    <t>"1.2.57" 3,99</t>
  </si>
  <si>
    <t>"1.2.41" 3,99</t>
  </si>
  <si>
    <t>"1.2.39" 3,99</t>
  </si>
  <si>
    <t>"1.2.26" 3,99</t>
  </si>
  <si>
    <t>"1.2.24" 3,99</t>
  </si>
  <si>
    <t>"1.2.19" 3,99</t>
  </si>
  <si>
    <t>"1.2.02" 3,99</t>
  </si>
  <si>
    <t>"1.2.14" 3,99</t>
  </si>
  <si>
    <t>"1.1.18" 9,89</t>
  </si>
  <si>
    <t>"1.1.27" 10,23</t>
  </si>
  <si>
    <t>"1.1.02a" 9,8</t>
  </si>
  <si>
    <t>"1.1.02a" 35,02</t>
  </si>
  <si>
    <t>"1.1.30" 2,64</t>
  </si>
  <si>
    <t>"1.1.40" 2,64</t>
  </si>
  <si>
    <t>"1.1.56" 4,56</t>
  </si>
  <si>
    <t>"1.1.70" 4,8</t>
  </si>
  <si>
    <t>"1.1.72" 4,37</t>
  </si>
  <si>
    <t>"1.1.73" 4,37</t>
  </si>
  <si>
    <t>"1.1.74" 5,52</t>
  </si>
  <si>
    <t>"1.1.76" 4,32</t>
  </si>
  <si>
    <t>"1.1.01" 8,99</t>
  </si>
  <si>
    <t>"1.1.02a" 8,99</t>
  </si>
  <si>
    <t>"1.1.02a" 14,56</t>
  </si>
  <si>
    <t>"1.1.02a" 11,18</t>
  </si>
  <si>
    <t>"1.1.06" 3,91</t>
  </si>
  <si>
    <t>"1.1.02a" 2,31</t>
  </si>
  <si>
    <t>"1.3.02" 3,99</t>
  </si>
  <si>
    <t>"1.3.11" 3,99</t>
  </si>
  <si>
    <t>"1.3.27a" 6,82</t>
  </si>
  <si>
    <t>"1.3.23" 2,1</t>
  </si>
  <si>
    <t>"1.1.55" 7,82</t>
  </si>
  <si>
    <t>"exteriér" 2,94</t>
  </si>
  <si>
    <t>"exteriér" 3,57</t>
  </si>
  <si>
    <t>"exteriér" 18,49</t>
  </si>
  <si>
    <t>"exteriér" 6,16</t>
  </si>
  <si>
    <t>"exteriér" 5,28</t>
  </si>
  <si>
    <t>"exteriér" 7,48</t>
  </si>
  <si>
    <t>"exteriér" 7,04</t>
  </si>
  <si>
    <t>"exteriér" 3,08</t>
  </si>
  <si>
    <t>"1.2.02" 3,57</t>
  </si>
  <si>
    <t>"1.2.02" 2,47</t>
  </si>
  <si>
    <t>"1.1.02b" 7,13</t>
  </si>
  <si>
    <t>"1.1.01" 52,7</t>
  </si>
  <si>
    <t>"1.1.02a" 37,4</t>
  </si>
  <si>
    <t>"2.1.12" 2,1</t>
  </si>
  <si>
    <t>"2.1.12" 2,94</t>
  </si>
  <si>
    <t>"2.1.04" 5,94</t>
  </si>
  <si>
    <t>"2.1.21" 5,67</t>
  </si>
  <si>
    <t>"2.2.38" 5,13</t>
  </si>
  <si>
    <t>"2.2.01" 5,13</t>
  </si>
  <si>
    <t>"2.2.01" 5,4</t>
  </si>
  <si>
    <t>"2.2.13" 3,57</t>
  </si>
  <si>
    <t>"2.1.02" 5,67</t>
  </si>
  <si>
    <t>"2.1.12" 5,94</t>
  </si>
  <si>
    <t>"3.2.12" 2,1</t>
  </si>
  <si>
    <t>"3.2.10" 2,52</t>
  </si>
  <si>
    <t>"3.2.10" 2,1</t>
  </si>
  <si>
    <t>"3.2.18" 5,13</t>
  </si>
  <si>
    <t>"3.2.01" 5,13</t>
  </si>
  <si>
    <t>"3.2.07" 5,13</t>
  </si>
  <si>
    <t>"4.2.26" 5,13</t>
  </si>
  <si>
    <t>"4.2.36" 5,13</t>
  </si>
  <si>
    <t>"4.2.01" 5,13</t>
  </si>
  <si>
    <t>"4.2.08" 3,36</t>
  </si>
  <si>
    <t>dmtžDW</t>
  </si>
  <si>
    <t>"1.1.01 - vstupní stěna" 14,4*3,3</t>
  </si>
  <si>
    <t>"1.1.69" 4,4*2,24</t>
  </si>
  <si>
    <t>"1.1.40 - kasy" (4,9+6,2)*2,3</t>
  </si>
  <si>
    <t>"1.1.58" 0,86*1,16</t>
  </si>
  <si>
    <t>"1.1.01 - pokladny" 1,93*1,23*4</t>
  </si>
  <si>
    <t>dmtžfibrex</t>
  </si>
  <si>
    <t>"desky fibrex"</t>
  </si>
  <si>
    <t>"1PP"</t>
  </si>
  <si>
    <t>"0.1.01a, Schodiště, plocha 2,4 m2" 2,4</t>
  </si>
  <si>
    <t>"0.1.01b, Chodba, plocha 15,3 m2" 15,3</t>
  </si>
  <si>
    <t>"0.1.02a, Chodba, plocha 9,4 m2" 9,4</t>
  </si>
  <si>
    <t>"0.1.02b, Šachta býv. nákladního výtahu, plocha 0,9 m2" 0,9</t>
  </si>
  <si>
    <t>"0.1.02c, Komora zdviže, plocha 1,1 m2" 1,1</t>
  </si>
  <si>
    <t>"0.1.02d, Nevyužitý prostor, plocha 3,1 m2" 3,1</t>
  </si>
  <si>
    <t>"0.1.03, Nevyužitý prostor, plocha 10 m2" 10</t>
  </si>
  <si>
    <t>"0.1.04a, Nevyužitý prostor, plocha 16,3 m2" 16,3</t>
  </si>
  <si>
    <t>"0.1.04b, Komora zdviže, plocha 2,2 m2" 2,2</t>
  </si>
  <si>
    <t>"0.1.06, Nevyužitý prostor, plocha 11,6 m2" 11,6</t>
  </si>
  <si>
    <t>"0.1.07, Chodba, plocha 24,3 m2" 24,3</t>
  </si>
  <si>
    <t>"0.1.08, Nevyužitý prostor, plocha 12,2 m2" 12,2</t>
  </si>
  <si>
    <t>"0.1.09, Nevyužitý prostor, plocha 21,9 m2" 21,9</t>
  </si>
  <si>
    <t>"0.1.10, Nevyužitý prostor, plocha 10,5 m2" 10,5</t>
  </si>
  <si>
    <t>"0.1.13, Nevyužitý prostor, plocha 22,4 m2" 22,4</t>
  </si>
  <si>
    <t>"0.1.14, Nevyužitý prostor, plocha 11,2 m2" 11,2</t>
  </si>
  <si>
    <t>"0.1.15, Nevyužitý prostor, plocha 21,8 m2" 21,8</t>
  </si>
  <si>
    <t>"0.1.16, Nevyužitý prostor, plocha 18,3 m2" 18,3</t>
  </si>
  <si>
    <t>"0.1.17, Nevyužitý prostor, plocha 7,7 m2" 7,7</t>
  </si>
  <si>
    <t>"0.1.18, Nevyužitý prostor, plocha 18,3 m2" 18,3</t>
  </si>
  <si>
    <t>"0.2.31, Umývárna - býv. kryt CO, plocha 4,4 m2" 4,4</t>
  </si>
  <si>
    <t>"0.2.32, Předsíň WC, plocha 4,1 m2" 4,1</t>
  </si>
  <si>
    <t>"0.2.33, Kabina WC, plocha 1,4 m2" 1,4</t>
  </si>
  <si>
    <t>"0.2.34, Kabina WC, plocha 1,4 m2" 1,4</t>
  </si>
  <si>
    <t>"0.2.35, Umývárna, plocha 4,7 m2" 4,7</t>
  </si>
  <si>
    <t>"0.2.36, Předsíň WC, plocha 6,7 m2" 6,7</t>
  </si>
  <si>
    <t>"0.2.37, Kabina WC, plocha 1,6 m2" 1,6</t>
  </si>
  <si>
    <t>"0.2.68, Předsíň WC, plocha 2,1 m2" 2,1</t>
  </si>
  <si>
    <t>"0.2.69, Kabina WC, plocha 1,3 m2" 1,3</t>
  </si>
  <si>
    <t>"0.2.70, Předsíň WC, plocha 2,4 m2" 2,4</t>
  </si>
  <si>
    <t>"0.2.71, Kabina WC, plocha 1,3 m2" 1,3</t>
  </si>
  <si>
    <t>"1.1.01, Výpravní hala, plocha 708,2 m2" 708,2</t>
  </si>
  <si>
    <t>"1.1.02, Kancelář, plocha 23,2 m2" 23,2</t>
  </si>
  <si>
    <t>"1.1.03, Komerční prostor, plocha 22,8 m2" 22,8</t>
  </si>
  <si>
    <t>"1.1.04, Chodba - východ, plocha 32,9 m2" 32,9</t>
  </si>
  <si>
    <t>"1.1.05, Nevyužitý prostor, plocha 30,2 m2" 30,2</t>
  </si>
  <si>
    <t>"1.1.06, Nevyužitý prostor, plocha 12,8 m2" 12,8</t>
  </si>
  <si>
    <t>"1.1.07, Předsíň WC, plocha 2,8 m2" 2,8</t>
  </si>
  <si>
    <t>"1.1.08, Kabina WC, plocha 1,4 m2" 1,4</t>
  </si>
  <si>
    <t>"1.1.09, Komerční prostor, plocha 14 m2" 14</t>
  </si>
  <si>
    <t>"1.1.10, , plocha 28,8 m2" 28,8</t>
  </si>
  <si>
    <t>"1.1.26, Večejné WC - ženy - chodba, plocha 5,8 m2" 5,8</t>
  </si>
  <si>
    <t>"1.1.27, Veřejné WC - ženy - předsíň, plocha 13,8 m2" 13,8</t>
  </si>
  <si>
    <t>"1.1.28a, Veřejné WC - ženy - kabina, plocha 1 m2" 1</t>
  </si>
  <si>
    <t>"1.1.28b, Veřejné WC - ženy - kabina, plocha 1 m2" 1</t>
  </si>
  <si>
    <t>"1.1.28c, Veřejné WC - ženy - kabina, plocha 1 m2" 1</t>
  </si>
  <si>
    <t>"1.1.28d, Veřejné WC - ženy - kabina, plocha 1,1 m2" 1,1</t>
  </si>
  <si>
    <t>"1.1.28e, Veřejné WC - sprcha, plocha 4,3 m2" 4,3</t>
  </si>
  <si>
    <t>"1.1.29, Místnost služby WC , plocha 5,7 m2" 5,7</t>
  </si>
  <si>
    <t>"1.1.30, Veřejné WC - muži - chodba, plocha 5,8 m2" 5,8</t>
  </si>
  <si>
    <t>"1.1.31, Veřejné WC - muži - předsíň, plocha 14,8 m2" 14,8</t>
  </si>
  <si>
    <t>"1.1.32a, Veřejné WC - muži - kabina, plocha 1 m2" 1</t>
  </si>
  <si>
    <t>"1.1.32b, Veřejné WC - muži - kabina, plocha 1 m2" 1</t>
  </si>
  <si>
    <t>"1.1.32c, Veřejné WC - muži - kabina, plocha 1 m2" 1</t>
  </si>
  <si>
    <t>"1.1.32d, Veřejné WC - muži - kabina, plocha 1,1 m2" 1,1</t>
  </si>
  <si>
    <t>"1.1.33, Nevyužitý prostor, plocha 6,6 m2" 6,6</t>
  </si>
  <si>
    <t>"1.1.34, Nevyužitý prostor, plocha 5 m2" 5</t>
  </si>
  <si>
    <t>"1.1.35, Nevyužitý prostor, plocha 43,5 m2" 43,5</t>
  </si>
  <si>
    <t>"1.1.36, Nevyužitý prostor, plocha 5,2 m2" 5,2</t>
  </si>
  <si>
    <t>"1.1.37, Nevyužitý prostor, plocha 1,7 m2" 1,7</t>
  </si>
  <si>
    <t>"1.1.38, Nevyužitý prostor, plocha 1,5 m2" 1,5</t>
  </si>
  <si>
    <t>"1.1.39, Nevyužitý prostor, plocha 147,4 m2" 147,4</t>
  </si>
  <si>
    <t>"1.1.40, Nevyužitý prostor, plocha 8 m2" 8</t>
  </si>
  <si>
    <t>"1.1.41a, Nevyužitý prostor, plocha 8 m2" 8</t>
  </si>
  <si>
    <t>"1.1.41b, Nevyužitý prostor, plocha 28,8 m2" 28,8</t>
  </si>
  <si>
    <t>"1.1.42, Nevyužitý prostor, plocha 66,4 m2" 66,4</t>
  </si>
  <si>
    <t>"1.1.43, Nevyužitý prostor, plocha 46,1 m2" 46,1</t>
  </si>
  <si>
    <t>"1.1.44, Nevyužitý prostor, plocha 3,8 m2" 3,8</t>
  </si>
  <si>
    <t>"1.1.45, Nevyužitý prostor, plocha 9 m2" 9</t>
  </si>
  <si>
    <t>"1.1.46, Nevyužitý prostor, plocha 2,7 m2" 2,7</t>
  </si>
  <si>
    <t>"1.1.47, Nevyužitý prostor, plocha 10,7 m2" 10,7</t>
  </si>
  <si>
    <t>"1.1.48, Nevyužitý prostor, plocha 4,9 m2" 4,9</t>
  </si>
  <si>
    <t>"1.1.49a, Nevyužitý prostor, plocha 0,7 m2" 0,7</t>
  </si>
  <si>
    <t>"1.1.49b, Nevyužitý prostor, plocha 0,9 m2" 0,9</t>
  </si>
  <si>
    <t>"1.1.50, Nevyužitý prostor, plocha 1,3 m2" 1,3</t>
  </si>
  <si>
    <t>"1.1.51, Nevyužitý prostor, plocha 2,3 m2" 2,3</t>
  </si>
  <si>
    <t>"1.1.52, Nevyužitý prostor, plocha 3,3 m2" 3,3</t>
  </si>
  <si>
    <t>"1.1.53a, Nevyužitý prostor, plocha 0,7 m2" 0,7</t>
  </si>
  <si>
    <t>"1.1.53b, Nevyužitý prostor, plocha 0,9 m2" 0,9</t>
  </si>
  <si>
    <t>"1.1.54, Nevyužitý prostor, plocha 1,3 m2" 1,3</t>
  </si>
  <si>
    <t>"1.1.55, Nevyužitý prostor, plocha 7,7 m2" 7,7</t>
  </si>
  <si>
    <t>"1.1.56, Nevyužitý prostor, plocha 58,8 m2" 58,8</t>
  </si>
  <si>
    <t>"1.1.57, Nevyužitý prostor, plocha 7,1 m2" 7,1</t>
  </si>
  <si>
    <t>"1.1.58, Nevyužitý prostor, plocha 11,9 m2" 11,9</t>
  </si>
  <si>
    <t>"1.1.59, Nevyužitý prostor, plocha 11,8 m2" 11,8</t>
  </si>
  <si>
    <t>"1.1.60, Nevyužitý prostor, plocha 17,4 m2" 17,4</t>
  </si>
  <si>
    <t>"1.1.69, Nevyužitý prostor, plocha 42,5 m2" 42,5</t>
  </si>
  <si>
    <t>"1.1.70, Nevyužitý prostor, plocha 5,4 m2" 5,4</t>
  </si>
  <si>
    <t>"1.1.71a, Nevyužitý prostor, plocha 7,6 m2" 7,6</t>
  </si>
  <si>
    <t>"1.1.71b, Nevyužitý prostor, plocha 1,2 m2" 1,2</t>
  </si>
  <si>
    <t>"1.2.04, WC muži - chodba, plocha 3,5 m2" 3,5</t>
  </si>
  <si>
    <t>"1.2.05, WC muži - předsíň, plocha 6,9 m2" 6,9</t>
  </si>
  <si>
    <t>"1.2.06, WC muži - kabina, plocha 1,3 m2" 1,3</t>
  </si>
  <si>
    <t>"1.2.07, WC muži - kabina, plocha 1,3 m2" 1,3</t>
  </si>
  <si>
    <t>"1.2.08, WC ženy - chodba, plocha 4,1 m2" 4,1</t>
  </si>
  <si>
    <t>"1.2.09, WC ženy - předsíň, plocha 3,4 m2" 3,4</t>
  </si>
  <si>
    <t>"1.2.10, WC ženy - kabina, plocha 1,4 m2" 1,4</t>
  </si>
  <si>
    <t>"1.2.11, WC ženy - kabina, plocha 1,3 m2" 1,3</t>
  </si>
  <si>
    <t>"1.2.12, Sklad, plocha 18,8 m2" 18,8</t>
  </si>
  <si>
    <t>"1.2.45, WC - předsíň + sprcha, plocha 6,5 m2" 6,5</t>
  </si>
  <si>
    <t>"1.2.46, WC - předsíň + sprcha, plocha 1,7 m2" 1,7</t>
  </si>
  <si>
    <t>"1.2.47, WC - kabina, plocha 1,5 m2" 1,5</t>
  </si>
  <si>
    <t>"1.2.48, WC - předsíň, plocha 2,2 m2" 2,2</t>
  </si>
  <si>
    <t>"1.2.49, WC - kabina, plocha 1,5 m2" 1,5</t>
  </si>
  <si>
    <t>"1.2.51, WC - předsín, plocha 2,8 m2" 2,8</t>
  </si>
  <si>
    <t>"1.2.52, WC - kabina, plocha 1,4 m2" 1,4</t>
  </si>
  <si>
    <t>"1.3.18, Chodba, plocha 4,1 m2" 4,1</t>
  </si>
  <si>
    <t>"1.3.19, WC - předsíň, plocha 4,7 m2" 4,7</t>
  </si>
  <si>
    <t>"1.3.20a, WC - kabina, plocha 1 m2" 1</t>
  </si>
  <si>
    <t>"1.3.21, WC - kabina, plocha 0,9 m2" 0,9</t>
  </si>
  <si>
    <t>"1.3.22, Komora, plocha 1,1 m2" 1,1</t>
  </si>
  <si>
    <t>"2.2.02, WC - umývárna, plocha 5 m2" 5</t>
  </si>
  <si>
    <t>"2.2.03, WC - předsíň, plocha 2,6 m2" 2,6</t>
  </si>
  <si>
    <t>"2.2.04a, WC - kabina, plocha 1,1 m2" 1,1</t>
  </si>
  <si>
    <t>"2.2.04b, WC - kabina, plocha 1,1 m2" 1,1</t>
  </si>
  <si>
    <t>"2.2.05, WC - předsíň, plocha 3,8 m2" 3,8</t>
  </si>
  <si>
    <t>"2.2.06, WC - předsíň+umývárna, plocha 7,8 m2" 7,8</t>
  </si>
  <si>
    <t>"2.2.07a, WC - kabina, plocha 1,1 m2" 1,1</t>
  </si>
  <si>
    <t>"2.2.07b, WC - kabina, plocha 1 m2" 1</t>
  </si>
  <si>
    <t>"2.2.07c, WC - kabina, plocha 1,1 m2" 1,1</t>
  </si>
  <si>
    <t>"2.2.41, Chodba, plocha 30,4 m2" 30,4</t>
  </si>
  <si>
    <t>"2.2.42, WC - předsíň, plocha 2,9 m2" 2,9</t>
  </si>
  <si>
    <t>"2.2.43, WC - předsíň, plocha 4,1 m2" 4,1</t>
  </si>
  <si>
    <t>"2.2.44, WC - kabina, plocha 1,1 m2" 1,1</t>
  </si>
  <si>
    <t>"2.2.45, WC - kabina, plocha 0,9 m2" 0,9</t>
  </si>
  <si>
    <t>"2.2.48, Komerční prostor, plocha 18,5 m2" 18,5</t>
  </si>
  <si>
    <t>"3.2.02, WC muži - předsíň, plocha 5,3 m2" 5,3</t>
  </si>
  <si>
    <t>"3.2.03, WC muži - kabina, plocha 1,4 m2" 1,4</t>
  </si>
  <si>
    <t>"3.2.04, WC ženy - předsíň, plocha 5,7 m2" 5,7</t>
  </si>
  <si>
    <t>"3.2.05, WC ženy - předsíň, plocha 3,3 m2" 3,3</t>
  </si>
  <si>
    <t>"3.2.06, WC ženy - kabina, plocha 1,4 m2" 1,4</t>
  </si>
  <si>
    <t>"3.2.38, WC - přesdsíň, plocha 2,7 m2" 2,7</t>
  </si>
  <si>
    <t>"3.2.39, WC - přesdsíň, plocha 4 m2" 4</t>
  </si>
  <si>
    <t>"3.2.40, WC - kabina, plocha 1,1 m2" 1,1</t>
  </si>
  <si>
    <t>"3.2.41, WC - kabina, plocha 1,1 m2" 1,1</t>
  </si>
  <si>
    <t>"3.2.42, WC - přesdsíň, plocha 2,7 m2" 2,7</t>
  </si>
  <si>
    <t>"3.2.43, WC - přesdsíň, plocha 4,1 m2" 4,1</t>
  </si>
  <si>
    <t>"3.2.44, WC - kabina, plocha 1,1 m2" 1,1</t>
  </si>
  <si>
    <t>"3.2.45, WC - kabina, plocha 0,9 m2" 0,9</t>
  </si>
  <si>
    <t>"3.2.46, Komerční prostor - kancelář, plocha 19 m2" 19</t>
  </si>
  <si>
    <t>"4.2.02, WC muži - předsíň, plocha 3,9 m2" 3,9</t>
  </si>
  <si>
    <t>"4.2.03, WC muži - kabina, plocha 1,4 m2" 1,4</t>
  </si>
  <si>
    <t>"4.2.04, WC ženy - předsíň, plocha 4,2 m2" 4,2</t>
  </si>
  <si>
    <t>"4.2.05, WC ženy - předsíň, plocha 5,3 m2" 5,3</t>
  </si>
  <si>
    <t>"4.2.06, WC ženy - kabina, plocha 1,4 m2" 1,4</t>
  </si>
  <si>
    <t>"4.2.07, WC ženy - kabina, plocha 1,4 m2" 1,4</t>
  </si>
  <si>
    <t>"4.2.36, Komerční prostor , plocha 47,9 m2" 47,9</t>
  </si>
  <si>
    <t>"4.2.43, Komerční prostor , plocha 10 m2" 10</t>
  </si>
  <si>
    <t>"4.2.44, Komerční prostor , plocha 16,1 m2" 16,1</t>
  </si>
  <si>
    <t>"4.2.45, Komerční prostor , plocha 16,9 m2" 16,9</t>
  </si>
  <si>
    <t>"4.2.46, Komerční prostor , plocha 9,4 m2" 9,4</t>
  </si>
  <si>
    <t>"4.2.52, Komerční prostor - chodba, plocha 3,5 m2" 3,5</t>
  </si>
  <si>
    <t>"4.2.53, Komerční prostor - umývárna, plocha 14,9 m2" 14,9</t>
  </si>
  <si>
    <t>"4.2.54, Komerční prostor - předsíň WC, plocha 6,7 m2" 6,7</t>
  </si>
  <si>
    <t>"4.2.55, Komerční prostor - kabina WC, plocha 1 m2" 1</t>
  </si>
  <si>
    <t>"4.2.56, Komerční prostor - kabina WC, plocha 1 m2" 1</t>
  </si>
  <si>
    <t>"4.2.57, Komerční prostor - chodba, plocha 4,9 m2" 4,9</t>
  </si>
  <si>
    <t>"4.2.58, Komerční prostor - sklad, plocha 1,4 m2" 1,4</t>
  </si>
  <si>
    <t>"4.2.59, Komerční prostor - předsíň WC, plocha 3,5 m2" 3,5</t>
  </si>
  <si>
    <t>"4.2.60a, Komerční prostor - kabina WC, plocha 1,2 m2" 1,2</t>
  </si>
  <si>
    <t>"4.2.60b, Komerční prostor - kabina WC, plocha 1 m2" 1</t>
  </si>
  <si>
    <t>"4.2.61, Komerční prostor - umývárna, plocha 7,9 m2" 7,9</t>
  </si>
  <si>
    <t>"4.2.62, Komerční prostor - sprcha, plocha 1,4 m2" 1,4</t>
  </si>
  <si>
    <t>"4.2.63, Komerční prostor - sprcha, plocha 1,4 m2" 1,4</t>
  </si>
  <si>
    <t>"4.2.64, Komerční prostor - sprchy, plocha 3,8 m2" 3,8</t>
  </si>
  <si>
    <t>dmtžHIs</t>
  </si>
  <si>
    <t>"0.1.01c - HI do 1,0 m pod ÚT, délka x výška, 2 vrstvy" 5,2*1,1*2</t>
  </si>
  <si>
    <t>"0.1.16 - HI do 1,0 m pod ÚT, délka x výška, 2 vrstvy" 4,3*1,1*2</t>
  </si>
  <si>
    <t>dmtžHIv</t>
  </si>
  <si>
    <t>"0.1.01a, Schodiště, 2,4 m2" 2,4</t>
  </si>
  <si>
    <t>"0.1.01b, Chodba, 15,3 m2" 15,3</t>
  </si>
  <si>
    <t>"0.1.02a, Chodba, 9,4 m2" 9,4</t>
  </si>
  <si>
    <t>"0.1.02b, Šachta býv. nákladního výtahu, 0,9 m2" 0,9</t>
  </si>
  <si>
    <t>"0.1.02c, Komora zdviže, 1,1 m2" 1,1</t>
  </si>
  <si>
    <t>"0.1.02d, Nevyužitý prostor, 3,1 m2" 3,1</t>
  </si>
  <si>
    <t>"0.1.03, Nevyužitý prostor, 10 m2" 10</t>
  </si>
  <si>
    <t>"0.1.04a, Nevyužitý prostor, 16,3 m2" 16,3</t>
  </si>
  <si>
    <t>"0.1.04b, Komora zdviže, 2,2 m2" 2,2</t>
  </si>
  <si>
    <t>"0.1.06, Nevyužitý prostor, 11,6 m2" 11,6</t>
  </si>
  <si>
    <t>"0.1.07, Chodba, 24,3 m2" 24,3</t>
  </si>
  <si>
    <t>"0.1.08, Nevyužitý prostor, 12,2 m2" 12,2</t>
  </si>
  <si>
    <t>"0.1.09, Nevyužitý prostor, 21,9 m2" 21,9</t>
  </si>
  <si>
    <t>"0.1.10, Nevyužitý prostor, 10,5 m2" 10,5</t>
  </si>
  <si>
    <t>"0.1.13, Nevyužitý prostor, 22,4 m2" 22,4</t>
  </si>
  <si>
    <t>"0.1.14, Nevyužitý prostor, 11,2 m2" 11,2</t>
  </si>
  <si>
    <t>"0.1.15, Nevyužitý prostor, 21,8 m2" 21,8</t>
  </si>
  <si>
    <t>"0.1.16, Nevyužitý prostor, 18,3 m2" 18,3</t>
  </si>
  <si>
    <t>"0.1.17, Nevyužitý prostor, 7,7 m2" 7,7</t>
  </si>
  <si>
    <t>"0.1.18, Nevyužitý prostor, 18,3 m2" 18,3</t>
  </si>
  <si>
    <t>dmtžKerDlažba</t>
  </si>
  <si>
    <t>"0.1.19, Schodiště, 19,2 m2" 19,2</t>
  </si>
  <si>
    <t>"0.1.27a, Schodiště, 13,2 m2" 13,2</t>
  </si>
  <si>
    <t>"0.1.27b, Chodba, 8,4 m2" 8,4</t>
  </si>
  <si>
    <t>"0.1.28, Nevyužitý prostor, 5,5 m2" 5,5</t>
  </si>
  <si>
    <t>"0.1.29a, Kabina WC, 1,2 m2" 1,2</t>
  </si>
  <si>
    <t>"0.1.29b, Sprchy, 2,5 m2" 2,5</t>
  </si>
  <si>
    <t>"0.2.01c, Chodba, 28,7 m2" 28,7</t>
  </si>
  <si>
    <t>"0.2.40, Komerční prostor - výrobna pečiva, 20,6 m2" 20,6</t>
  </si>
  <si>
    <t>"0.2.41, Komerční prostor - sklad výr. pečiva, 4,5 m2" 4,5</t>
  </si>
  <si>
    <t>"0.2.42, Nevyužitý prostor, 22,2 m2" 22,2</t>
  </si>
  <si>
    <t>"0.2.46, Nevyužitý prostor, 17,9 m2" 17,9</t>
  </si>
  <si>
    <t>"0.2.47, Nevyužitý prostor, 6,3 m2" 6,3</t>
  </si>
  <si>
    <t>"0.2.48, Nevyužitý prostor, 26,2 m2" 26,2</t>
  </si>
  <si>
    <t>"0.2.49b, Chodba, 11,4 m2" 11,4</t>
  </si>
  <si>
    <t>"0.2.49e, Chodba, 26,7 m2" 26,7</t>
  </si>
  <si>
    <t>"0.2.50, Nevyužitý prostor, 7,3 m2" 7,3</t>
  </si>
  <si>
    <t>"0.2.51, Nevyužitý prostor, 6,3 m2" 6,3</t>
  </si>
  <si>
    <t>"0.2.52, Nevyužitý prostor, 4,7 m2" 4,7</t>
  </si>
  <si>
    <t>"0.2.56, Nev. prostor - býv. kryt CO, 3,6 m2" 3,6</t>
  </si>
  <si>
    <t>"0.2.57, Nev. prostor - býv. kryt CO, 3,4 m2" 3,4</t>
  </si>
  <si>
    <t>"0.2.67, Nevyužitý prostor, 11 m2" 11</t>
  </si>
  <si>
    <t>"0.3.04, Komora s uzávěrem vody, 2,3 m2" 2,3</t>
  </si>
  <si>
    <t>"0.3.05, Kabina WC ženy, 1,4 m2" 1,4</t>
  </si>
  <si>
    <t>"0.3.06, Předsíň, 4,7 m2" 4,7</t>
  </si>
  <si>
    <t>"0.3.18, Sprchy, 13,9 m2" 13,9</t>
  </si>
  <si>
    <t>"0.3.19, Sprchy, 11,3 m2" 11,3</t>
  </si>
  <si>
    <t>"0.2.31, Umývárna - býv. kryt CO, 4,4 m2" 4,4</t>
  </si>
  <si>
    <t>"0.2.32, Předsíň WC, 4,1 m2" 4,1</t>
  </si>
  <si>
    <t>"0.2.33, Kabina WC, 1,4 m2" 1,4</t>
  </si>
  <si>
    <t>"0.2.34, Kabina WC, 1,4 m2" 1,4</t>
  </si>
  <si>
    <t>"0.2.35, Umývárna, 4,7 m2" 4,7</t>
  </si>
  <si>
    <t>"0.2.36, Předsíň WC, 6,7 m2" 6,7</t>
  </si>
  <si>
    <t>"0.2.37, Kabina WC, 1,6 m2" 1,6</t>
  </si>
  <si>
    <t>"0.2.68, Předsíň WC, 2,1 m2" 2,1</t>
  </si>
  <si>
    <t>"0.2.69, Kabina WC, 1,3 m2" 1,3</t>
  </si>
  <si>
    <t>"0.2.70, Předsíň WC, 2,4 m2" 2,4</t>
  </si>
  <si>
    <t>"0.2.71, Kabina WC, 1,3 m2" 1,3</t>
  </si>
  <si>
    <t>"1.1.01, Výpravní hala, 708,2 m2" 708,2</t>
  </si>
  <si>
    <t>"1.1.04, Chodba - východ, 32,9 m2" 32,9</t>
  </si>
  <si>
    <t>"1.1.07, Předsíň WC, 2,8 m2" 2,8</t>
  </si>
  <si>
    <t>"1.1.08, Kabina WC, 1,4 m2" 1,4</t>
  </si>
  <si>
    <t>"1.1.12, Chodba , 28,9 m2" 28,9</t>
  </si>
  <si>
    <t>"1.1.13, Schodiště, 20,4 m2" 20,4</t>
  </si>
  <si>
    <t>"1.1.14, Chodba, 19,2 m2" 19,2</t>
  </si>
  <si>
    <t>"1.1.17, Zázemí pokladem, 30,9 m2" 30,9</t>
  </si>
  <si>
    <t>"1.1.18, Hygienické zázemí, 5,9 m2" 5,9</t>
  </si>
  <si>
    <t>"1.1.19, Místnost s lůžkem, 8,7 m2" 8,7</t>
  </si>
  <si>
    <t>"1.1.23, Chodba, 24,2 m2" 24,2</t>
  </si>
  <si>
    <t>"1.1.24, Schodiště, 14,3 m2" 14,3</t>
  </si>
  <si>
    <t>"1.1.25, Nevyužitý prostor, 6,1 m2" 6,1</t>
  </si>
  <si>
    <t>"1.1.26, Večejné WC - ženy - chodba, 5,8 m2" 5,8</t>
  </si>
  <si>
    <t>"1.1.27, Veřejné WC - ženy - předsíň, 13,8 m2" 13,8</t>
  </si>
  <si>
    <t>"1.1.28a, Veřejné WC - ženy - kabina, 1 m2" 1</t>
  </si>
  <si>
    <t>"1.1.28b, Veřejné WC - ženy - kabina, 1 m2" 1</t>
  </si>
  <si>
    <t>"1.1.28c, Veřejné WC - ženy - kabina, 1 m2" 1</t>
  </si>
  <si>
    <t>"1.1.28d, Veřejné WC - ženy - kabina, 1,1 m2" 1,1</t>
  </si>
  <si>
    <t>"1.1.28e, Veřejné WC - sprcha, 4,3 m2" 4,3</t>
  </si>
  <si>
    <t>"1.1.29, Místnost služby WC , 5,7 m2" 5,7</t>
  </si>
  <si>
    <t>"1.1.30, Veřejné WC - muži - chodba, 5,8 m2" 5,8</t>
  </si>
  <si>
    <t>"1.1.31, Veřejné WC - muži - předsíň, 14,8 m2" 14,8</t>
  </si>
  <si>
    <t>"1.1.32a, Veřejné WC - muži - kabina, 1 m2" 1</t>
  </si>
  <si>
    <t>"1.1.32b, Veřejné WC - muži - kabina, 1 m2" 1</t>
  </si>
  <si>
    <t>"1.1.32c, Veřejné WC - muži - kabina, 1 m2" 1</t>
  </si>
  <si>
    <t>"1.1.32d, Veřejné WC - muži - kabina, 1,1 m2" 1,1</t>
  </si>
  <si>
    <t>"1.1.33, Nevyužitý prostor, 6,6 m2" 6,6</t>
  </si>
  <si>
    <t>"1.1.34, Nevyužitý prostor, 5 m2" 5</t>
  </si>
  <si>
    <t>"1.1.35, Nevyužitý prostor, 43,5 m2" 43,5</t>
  </si>
  <si>
    <t>"1.1.36, Nevyužitý prostor, 5,2 m2" 5,2</t>
  </si>
  <si>
    <t>"1.1.39, Nevyužitý prostor, 147,4 m2" 147,4</t>
  </si>
  <si>
    <t>"1.1.40, Nevyužitý prostor, 8 m2" 8</t>
  </si>
  <si>
    <t>"1.1.41b, Nevyužitý prostor, 28,8 m2" 28,8</t>
  </si>
  <si>
    <t>"1.1.42, Nevyužitý prostor, 66,4 m2" 66,4</t>
  </si>
  <si>
    <t>"1.1.43, Nevyužitý prostor, 46,1 m2" 46,1</t>
  </si>
  <si>
    <t>"1.1.44, Nevyužitý prostor, 3,8 m2" 3,8</t>
  </si>
  <si>
    <t>"1.1.45, Nevyužitý prostor, 9 m2" 9</t>
  </si>
  <si>
    <t>"1.1.46, Nevyužitý prostor, 2,7 m2" 2,7</t>
  </si>
  <si>
    <t>"1.1.47, Nevyužitý prostor, 10,7 m2" 10,7</t>
  </si>
  <si>
    <t>"1.1.48, Nevyužitý prostor, 4,9 m2" 4,9</t>
  </si>
  <si>
    <t>"1.1.49a, Nevyužitý prostor, 0,7 m2" 0,7</t>
  </si>
  <si>
    <t>"1.1.49b, Nevyužitý prostor, 0,9 m2" 0,9</t>
  </si>
  <si>
    <t>"1.1.50, Nevyužitý prostor, 1,3 m2" 1,3</t>
  </si>
  <si>
    <t>"1.1.51, Nevyužitý prostor, 2,3 m2" 2,3</t>
  </si>
  <si>
    <t>"1.1.52, Nevyužitý prostor, 3,3 m2" 3,3</t>
  </si>
  <si>
    <t>"1.1.53a, Nevyužitý prostor, 0,7 m2" 0,7</t>
  </si>
  <si>
    <t>"1.1.53b, Nevyužitý prostor, 0,9 m2" 0,9</t>
  </si>
  <si>
    <t>"1.1.54, Nevyužitý prostor, 1,3 m2" 1,3</t>
  </si>
  <si>
    <t>"1.1.55, Nevyužitý prostor, 7,7 m2" 7,7</t>
  </si>
  <si>
    <t>"1.1.56, Nevyužitý prostor, 58,8 m2" 58,8</t>
  </si>
  <si>
    <t>"1.1.57, Nevyužitý prostor, 7,1 m2" 7,1</t>
  </si>
  <si>
    <t>"1.1.58, Nevyužitý prostor, 11,9 m2" 11,9</t>
  </si>
  <si>
    <t>"1.1.60, Nevyužitý prostor, 17,4 m2" 17,4</t>
  </si>
  <si>
    <t>"1.1.61, Nevyužitý prostor, 10,6 m2" 10,6</t>
  </si>
  <si>
    <t>"1.1.65, Nevyužitý prostor, 17,7 m2" 17,7</t>
  </si>
  <si>
    <t>"1.1.69, Nevyužitý prostor, 42,5 m2" 42,5</t>
  </si>
  <si>
    <t>"1.1.70, Nevyužitý prostor, 5,4 m2" 5,4</t>
  </si>
  <si>
    <t>"1.1.71a, Nevyužitý prostor, 7,6 m2" 7,6</t>
  </si>
  <si>
    <t>"1.1.71b, Nevyužitý prostor, 1,2 m2" 1,2</t>
  </si>
  <si>
    <t>"1.2.04, WC muži - chodba, 3,5 m2" 3,5</t>
  </si>
  <si>
    <t>"1.2.05, WC muži - předsíň, 6,9 m2" 6,9</t>
  </si>
  <si>
    <t>"1.2.06, WC muži - kabina, 1,3 m2" 1,3</t>
  </si>
  <si>
    <t>"1.2.07, WC muži - kabina, 1,3 m2" 1,3</t>
  </si>
  <si>
    <t>"1.2.08, WC ženy - chodba, 4,1 m2" 4,1</t>
  </si>
  <si>
    <t>"1.2.09, WC ženy - předsíň, 3,4 m2" 3,4</t>
  </si>
  <si>
    <t>"1.2.10, WC ženy - kabina, 1,4 m2" 1,4</t>
  </si>
  <si>
    <t>"1.2.11, WC ženy - kabina, 1,3 m2" 1,3</t>
  </si>
  <si>
    <t>"1.2.12, Sklad, 18,8 m2" 18,8</t>
  </si>
  <si>
    <t>"1.2.25, Nevyužitý prostor, 56,4 m2" 56,4</t>
  </si>
  <si>
    <t>"1.2.26, Chodba, 17,4 m2" 17,4</t>
  </si>
  <si>
    <t>"1.2.32, WC muži - chodba, 3,9 m2" 3,9</t>
  </si>
  <si>
    <t>"1.2.33, WC muži - předsíň, 2,9 m2" 2,9</t>
  </si>
  <si>
    <t>"1.2.34, WC muži - předsíň, 2,8 m2" 2,8</t>
  </si>
  <si>
    <t>"1.2.35, WC muži - kabina, 1,2 m2" 1,2</t>
  </si>
  <si>
    <t>"1.2.36, WC ženy - chodba, 3,5 m2" 3,5</t>
  </si>
  <si>
    <t>"1.2.37, WC ženy - předsíň, 2,5 m2" 2,5</t>
  </si>
  <si>
    <t>"1.2.38, WC ženy - kabina, 1,3 m2" 1,3</t>
  </si>
  <si>
    <t>"1.2.41, Chodba, 17,2 m2" 17,2</t>
  </si>
  <si>
    <t>"1.2.45, WC - předsíň + sprcha, 6,5 m2" 6,5</t>
  </si>
  <si>
    <t>"1.2.46, WC - předsíň + sprcha, 1,7 m2" 1,7</t>
  </si>
  <si>
    <t>"1.2.47, WC - kabina, 1,5 m2" 1,5</t>
  </si>
  <si>
    <t>"1.2.48, WC - předsíň, 2,2 m2" 2,2</t>
  </si>
  <si>
    <t>"1.2.49, WC - kabina, 1,5 m2" 1,5</t>
  </si>
  <si>
    <t>"1.2.51, WC - předsín, 2,8 m2" 2,8</t>
  </si>
  <si>
    <t>"1.2.52, WC - kabina, 1,4 m2" 1,4</t>
  </si>
  <si>
    <t>"1.2.55, Chodba, 3,5 m2" 3,5</t>
  </si>
  <si>
    <t>"1.2.57, Chodba, 10,5 m2" 10,5</t>
  </si>
  <si>
    <t>"1.3.11, WC - předsíň + sprcha, 10,8 m2" 10,8</t>
  </si>
  <si>
    <t>"1.3.12, WC - kabina, 13,4 m2" 13,4</t>
  </si>
  <si>
    <t>"1.3.13, Chodba, 4 m2" 4</t>
  </si>
  <si>
    <t>"1.3.14, WC - předsíň, 4,4 m2" 4,4</t>
  </si>
  <si>
    <t>"1.3.15a, WC - kabina, 1,1 m2" 1,1</t>
  </si>
  <si>
    <t>"1.3.15b, WC - kabina, 1,1 m2" 1,1</t>
  </si>
  <si>
    <t>"1.3.15c, WC - kabina, 1,1 m2" 1,1</t>
  </si>
  <si>
    <t>"1.3.16, Komora, 1,1 m2" 1,1</t>
  </si>
  <si>
    <t>"1.3.18, Chodba, 4,1 m2" 4,1</t>
  </si>
  <si>
    <t>"1.3.19, WC - předsíň, 4,7 m2" 4,7</t>
  </si>
  <si>
    <t>"1.3.20a, WC - kabina, 1 m2" 1</t>
  </si>
  <si>
    <t>"1.3.21, WC - kabina, 0,9 m2" 0,9</t>
  </si>
  <si>
    <t>"1.3.22, Komora, 1,1 m2" 1,1</t>
  </si>
  <si>
    <t>"2.1.01, Schodiště, plocha 14,5 m2" 14,5</t>
  </si>
  <si>
    <t>"2.1.02, Chodba (úsek výpravní haly), plocha 28,1 m2" 28,1</t>
  </si>
  <si>
    <t>"2.1.04, Chodba, plocha 17,6 m2" 17,6</t>
  </si>
  <si>
    <t>"2.1.09, Vlekové čety - chodba, plocha 17,9 m2" 17,9</t>
  </si>
  <si>
    <t>"2.1.12, Vlekové čety - chodba, plocha 19,7 m2" 19,7</t>
  </si>
  <si>
    <t>"2.1.14, Vlakové čety - pokoj, plocha 14,2 m2" 14,2</t>
  </si>
  <si>
    <t>"2.1.15, Vlakové čety - předsíň WC, plocha 3,8 m2" 3,8</t>
  </si>
  <si>
    <t>"2.1.16, Vlakové čety - umývárna WC + sprcha, plocha 3,5 m2" 3,5</t>
  </si>
  <si>
    <t>"2.1.17, Vlakové čety - kabina WC, plocha 1,5 m2" 1,5</t>
  </si>
  <si>
    <t>"2.1.18, Vlakové čety - umývárna WC + sprcha, plocha 6,4 m2" 6,4</t>
  </si>
  <si>
    <t>"2.1.19, Vlakové čety - kabina WC, plocha 1,2 m2" 1,2</t>
  </si>
  <si>
    <t>"2.1.20, Vlakové čety - kabina WC, plocha 1,3 m2" 1,3</t>
  </si>
  <si>
    <t>"2.1.21, Vlekové čety - chodba, plocha 27,6 m2" 27,6</t>
  </si>
  <si>
    <t>"2.2.01, Schodiště, plocha 24,3 m2" 24,3</t>
  </si>
  <si>
    <t>"2.2.24, Chodba, plocha 47,5 m2" 47,5</t>
  </si>
  <si>
    <t>"2.2.28, Chodba, plocha 25,7 m2" 25,7</t>
  </si>
  <si>
    <t>"2.2.36, Oblast. ředitelství SŽDC - kuchyňka, plocha 3 m2" 3</t>
  </si>
  <si>
    <t>"2.2.37, Oblast. ředitelství SŽDC - sklad, plocha 6,2 m2" 6,2</t>
  </si>
  <si>
    <t>"2.2.38, Schodiště, plocha 19,8 m2" 19,8</t>
  </si>
  <si>
    <t>"3.2.17, Schodiště, plocha 13,5 m2" 13,5</t>
  </si>
  <si>
    <t>"3.2.18, Chodba, plocha 79,6 m2" 79,6</t>
  </si>
  <si>
    <t>"3.2.31, Komerční prostor - kancelář, plocha 4,1 m2" 4,1</t>
  </si>
  <si>
    <t>"4.2.01, Schodiště, plocha 23,9 m2" 23,9</t>
  </si>
  <si>
    <t>"4.2.25, Schodiště, plocha 10,8 m2" 10,8</t>
  </si>
  <si>
    <t>"4.2.26, Komerční prostor - chodba, plocha 12,4 m2" 12,4</t>
  </si>
  <si>
    <t>"4.2.27, Komerční prostor - chodba, plocha 30,7 m2" 30,7</t>
  </si>
  <si>
    <t>dmtžKersokl</t>
  </si>
  <si>
    <t>"0.1.19, Schodiště, 17,7 m" 17,7</t>
  </si>
  <si>
    <t>"0.1.27a, Schodiště, 26 m" 26</t>
  </si>
  <si>
    <t>"0.2.01c, Chodba, 30,5 m" 30,5</t>
  </si>
  <si>
    <t>"0.2.40, Komerční prostor - výrobna pečiva, 20,4 m" 20,4</t>
  </si>
  <si>
    <t>"0.2.41, Komerční prostor - sklad výr. pečiva, 8,5 m" 8,5</t>
  </si>
  <si>
    <t>"0.2.42, Nevyužitý prostor, 16,5 m" 16,5</t>
  </si>
  <si>
    <t>"0.2.46, Nevyužitý prostor, 16,9 m" 16,9</t>
  </si>
  <si>
    <t>"0.2.47, Nevyužitý prostor, 12,4 m" 12,4</t>
  </si>
  <si>
    <t>"0.2.48, Nevyužitý prostor, 20,5 m" 20,5</t>
  </si>
  <si>
    <t>"0.2.49b, Chodba, 11,6 m" 11,6</t>
  </si>
  <si>
    <t>"0.2.49e, Chodba, 28 m" 28</t>
  </si>
  <si>
    <t>"0.2.50, Nevyužitý prostor, 10,8 m" 10,8</t>
  </si>
  <si>
    <t>"0.2.51, Nevyužitý prostor, 10,2 m" 10,2</t>
  </si>
  <si>
    <t>"0.2.52, Nevyužitý prostor, 9,3 m" 9,3</t>
  </si>
  <si>
    <t>"0.2.56, Nev. prostor - býv. kryt CO, 7,6 m" 7,6</t>
  </si>
  <si>
    <t>"0.2.57, Nev. prostor - býv. kryt CO, 6,9 m" 6,9</t>
  </si>
  <si>
    <t>"0.2.67, Nevyužitý prostor, 13,8 m" 13,8</t>
  </si>
  <si>
    <t>"0.3.04, Komora s uzávěrem vody, 4,2 m" 4,2</t>
  </si>
  <si>
    <t>"0.3.18, Sprchy, 13,6 m" 13,6</t>
  </si>
  <si>
    <t>"0.3.19, Sprchy, 13,4 m" 13,4</t>
  </si>
  <si>
    <t>"0.2.36, Předsíň WC, 7,5 m" 7,5</t>
  </si>
  <si>
    <t>"0.2.68, Předsíň WC, 3,9 m" 3,9</t>
  </si>
  <si>
    <t>"0.2.69, Kabina WC, 1,8 m" 1,8</t>
  </si>
  <si>
    <t>"0.2.70, Předsíň WC, 4,3 m" 4,3</t>
  </si>
  <si>
    <t>"0.2.71, Kabina WC, 1,8 m" 1,8</t>
  </si>
  <si>
    <t>"1.1.01, Výpravní hala, 170,7 m" 170,7</t>
  </si>
  <si>
    <t>"1.1.04, Chodba - východ, 24,3 m" 24,3</t>
  </si>
  <si>
    <t>"1.1.07, Předsíň WC, 7 m" 7</t>
  </si>
  <si>
    <t>"1.1.08, Kabina WC, 5 m" 5</t>
  </si>
  <si>
    <t>"1.1.12, Chodba , 23,1 m" 23,1</t>
  </si>
  <si>
    <t>"1.1.13, Schodiště, 29,9 m" 29,9</t>
  </si>
  <si>
    <t>"1.1.14, Chodba, 23,8 m" 23,8</t>
  </si>
  <si>
    <t>"1.1.17, Zázemí pokladem, 23,2 m" 23,2</t>
  </si>
  <si>
    <t>"1.1.18, Hygienické zázemí, 10 m" 10</t>
  </si>
  <si>
    <t>"1.1.19, Místnost s lůžkem, 11,5 m" 11,5</t>
  </si>
  <si>
    <t>"1.1.23, Chodba, 21 m" 21</t>
  </si>
  <si>
    <t>"1.1.24, Schodiště, 16,6 m" 16,6</t>
  </si>
  <si>
    <t>"1.1.25, Nevyužitý prostor, 10,3 m" 10,3</t>
  </si>
  <si>
    <t>"1.1.26, Večejné WC - ženy - chodba, 10,5 m" 10,5</t>
  </si>
  <si>
    <t>"1.1.28e, Veřejné WC - sprcha, 5,8 m" 5,8</t>
  </si>
  <si>
    <t>"1.1.29, Místnost služby WC , 9,9 m" 9,9</t>
  </si>
  <si>
    <t>"1.1.30, Veřejné WC - muži - chodba, 10,8 m" 10,8</t>
  </si>
  <si>
    <t>"1.1.33, Nevyužitý prostor, 10,9 m" 10,9</t>
  </si>
  <si>
    <t>"1.1.34, Nevyužitý prostor, 9,2 m" 9,2</t>
  </si>
  <si>
    <t>"1.1.35, Nevyužitý prostor, 27,5 m" 27,5</t>
  </si>
  <si>
    <t>"1.1.36, Nevyužitý prostor, 9,5 m" 9,5</t>
  </si>
  <si>
    <t>"1.1.39, Nevyužitý prostor, 60,5 m" 60,5</t>
  </si>
  <si>
    <t>"1.1.40, Nevyužitý prostor, 12,8 m" 12,8</t>
  </si>
  <si>
    <t>"1.1.41b, Nevyužitý prostor, 22,1 m" 22,1</t>
  </si>
  <si>
    <t>"1.1.42, Nevyužitý prostor, 36 m" 36</t>
  </si>
  <si>
    <t>"1.1.43, Nevyužitý prostor, 36,1 m" 36,1</t>
  </si>
  <si>
    <t>"1.1.44, Nevyužitý prostor, 9,1 m" 9,1</t>
  </si>
  <si>
    <t>"1.1.45, Nevyužitý prostor, 15,8 m" 15,8</t>
  </si>
  <si>
    <t>"1.1.46, Nevyužitý prostor, 7,1 m" 7,1</t>
  </si>
  <si>
    <t>"1.1.47, Nevyužitý prostor, 14,7 m" 14,7</t>
  </si>
  <si>
    <t>"1.1.48, Nevyužitý prostor, 9,7 m" 9,7</t>
  </si>
  <si>
    <t>"1.1.49a, Nevyužitý prostor, 3,3 m" 3,3</t>
  </si>
  <si>
    <t>"1.1.49b, Nevyužitý prostor, 3,9 m" 3,9</t>
  </si>
  <si>
    <t>"1.1.50, Nevyužitý prostor, 4,6 m" 4,6</t>
  </si>
  <si>
    <t>"1.1.51, Nevyužitý prostor, 6,4 m" 6,4</t>
  </si>
  <si>
    <t>"1.1.52, Nevyužitý prostor, 7,7 m" 7,7</t>
  </si>
  <si>
    <t>"1.1.53a, Nevyužitý prostor, 3,1 m" 3,1</t>
  </si>
  <si>
    <t>"1.1.53b, Nevyužitý prostor, 3,9 m" 3,9</t>
  </si>
  <si>
    <t>"1.1.54, Nevyužitý prostor, 4,3 m" 4,3</t>
  </si>
  <si>
    <t>"1.1.55, Nevyužitý prostor, 11,6 m" 11,6</t>
  </si>
  <si>
    <t>"1.1.56, Nevyužitý prostor, 38,5 m" 38,5</t>
  </si>
  <si>
    <t>"1.1.57, Nevyužitý prostor, 14,9 m" 14,9</t>
  </si>
  <si>
    <t>"1.1.58, Nevyužitý prostor, 14,4 m" 14,4</t>
  </si>
  <si>
    <t>"1.1.60, Nevyužitý prostor, 26,1 m" 26,1</t>
  </si>
  <si>
    <t>"1.1.61, Nevyužitý prostor, 13,2 m" 13,2</t>
  </si>
  <si>
    <t>"1.1.65, Nevyužitý prostor, 19,1 m" 19,1</t>
  </si>
  <si>
    <t>"1.1.69, Nevyužitý prostor, 31,8 m" 31,8</t>
  </si>
  <si>
    <t>"1.1.70, Nevyužitý prostor, 11,7 m" 11,7</t>
  </si>
  <si>
    <t>"1.1.71a, Nevyužitý prostor, 3,6 m" 3,6</t>
  </si>
  <si>
    <t>"1.1.71b, Nevyužitý prostor, 4,5 m" 4,5</t>
  </si>
  <si>
    <t>"1.2.12, Sklad, 18,3 m" 18,3</t>
  </si>
  <si>
    <t>"1.2.25, Nevyužitý prostor, 32,8 m" 32,8</t>
  </si>
  <si>
    <t>"1.2.26, Chodba, 24,1 m" 24,1</t>
  </si>
  <si>
    <t>"1.2.41, Chodba, 24,6 m" 24,6</t>
  </si>
  <si>
    <t>"1.2.55, Chodba, 8 m" 8</t>
  </si>
  <si>
    <t>"1.2.57, Chodba, 15,9 m" 15,9</t>
  </si>
  <si>
    <t>"1.3.13, Chodba, 8,7 m" 8,7</t>
  </si>
  <si>
    <t>"1.3.16, Komora, 4,4 m" 4,4</t>
  </si>
  <si>
    <t>"1.3.18, Chodba, 8,8 m" 8,8</t>
  </si>
  <si>
    <t>"1.3.22, Komora, 4,3 m" 4,3</t>
  </si>
  <si>
    <t>"2.1.01, Schodiště, délka 16,67 m" 16,67</t>
  </si>
  <si>
    <t>"2.1.02, Chodba (úsek výpravní haly), délka 33,3 m" 33,3</t>
  </si>
  <si>
    <t>"2.1.04, Chodba, délka 22,86 m" 22,86</t>
  </si>
  <si>
    <t>"2.1.09, Vlekové čety - chodba, délka 22,34 m" 22,34</t>
  </si>
  <si>
    <t>"2.1.12, Vlekové čety - chodba, délka 24,48 m" 24,48</t>
  </si>
  <si>
    <t>"2.1.14, Vlakové čety - pokoj, délka 16,6 m" 16,6</t>
  </si>
  <si>
    <t>"2.1.21, Vlekové čety - chodba, délka 35,58 m" 35,58</t>
  </si>
  <si>
    <t>"2.2.01, Schodiště, délka 22,85 m" 22,85</t>
  </si>
  <si>
    <t>"2.2.04a, WC - kabina, délka 4,1 m" 4,1</t>
  </si>
  <si>
    <t>"2.2.04b, WC - kabina, délka 4,23 m" 4,23</t>
  </si>
  <si>
    <t>"2.2.07a, WC - kabina, délka 4,11 m" 4,11</t>
  </si>
  <si>
    <t>"2.2.07b, WC - kabina, délka 4,08 m" 4,08</t>
  </si>
  <si>
    <t>"2.2.07c, WC - kabina, délka 4,11 m" 4,11</t>
  </si>
  <si>
    <t>"2.2.24, Chodba, délka 57,97 m" 57,97</t>
  </si>
  <si>
    <t>"2.2.28, Chodba, délka 20,79 m" 20,79</t>
  </si>
  <si>
    <t>"2.2.36, Oblast. ředitelství SŽDC - kuchyňka, délka 6,92 m" 6,92</t>
  </si>
  <si>
    <t>"2.2.37, Oblast. ředitelství SŽDC - sklad, délka 10,51 m" 10,51</t>
  </si>
  <si>
    <t>"2.2.38, Schodiště, délka 21,43 m" 21,43</t>
  </si>
  <si>
    <t>"2.2.41, Chodba, délka 39,04 m" 39,04</t>
  </si>
  <si>
    <t>"3.2.17, Schodiště, délka 16,01 m" 16,01</t>
  </si>
  <si>
    <t>"3.2.18, Chodba, délka 96,91 m" 96,91</t>
  </si>
  <si>
    <t>"3.2.31, Komerční prostor - kancelář, délka 7,34 m" 7,34</t>
  </si>
  <si>
    <t>"4.2.01, Schodiště, délka 22,4 m" 22,4</t>
  </si>
  <si>
    <t>"4.2.25, Schodiště, délka 15,12 m" 15,12</t>
  </si>
  <si>
    <t>"4.2.26, Komerční prostor - chodba, délka 14,22 m" 14,22</t>
  </si>
  <si>
    <t>"4.2.27, Komerční prostor - chodba, délka 40,01 m" 40,01</t>
  </si>
  <si>
    <t>"4.2.36, Komerční prostor , délka 59,92 m" 59,92</t>
  </si>
  <si>
    <t>"4.2.52, Komerční prostor - chodba, délka 8,04 m" 8,04</t>
  </si>
  <si>
    <t>"4.2.57, Komerční prostor - chodba, délka 9,58 m" 9,58</t>
  </si>
  <si>
    <t>"4.2.58, Komerční prostor - sklad, délka 5,32 m" 5,32</t>
  </si>
  <si>
    <t>"4.2.60a, Komerční prostor - kabina WC, délka 4,5 m" 4,5</t>
  </si>
  <si>
    <t>"4.2.60b, Komerční prostor - kabina WC, délka 4,16 m" 4,16</t>
  </si>
  <si>
    <t>dmtžkiosek</t>
  </si>
  <si>
    <t>m3OP</t>
  </si>
  <si>
    <t>"půdorys 1.NP výpravní hala"</t>
  </si>
  <si>
    <t>3,2*2,5*2,3*2</t>
  </si>
  <si>
    <t>3,1*6,0*2,3*1</t>
  </si>
  <si>
    <t>5,0*4,0*2,3*1</t>
  </si>
  <si>
    <t>dmtžkomín</t>
  </si>
  <si>
    <t>"nadstřešní část"</t>
  </si>
  <si>
    <t>2,0*0,45*(1,2)+1,5*0,45*(1,2)+0,55*0,45*(1,2)+0,5*0,5*(1,2)+0,4*1,0*(1,2)+0,4*0,55*(1,2)+0,4*1,2*(1,2)+0,4*1,0*(1,2)</t>
  </si>
  <si>
    <t>0,4*0,55*(1,2)+1,1*0,4*(1,2)+1,8*0,45*(1,2)+0,45*1,4*(1,2)</t>
  </si>
  <si>
    <t>1,0*0,58*(1,2)+0,6*1,8*(1,2)+0,6*1,8*(1,2)+0,6*0,75*(1,2)+1,2*0,9*(1,2)+0,8*1,2*(1,2)+1,7*(1,2)+0,6*1,2*(1,2)+0,6*1,5*(1,2)+0,6*0,8*(1,2)+0,5*0,5*1,2</t>
  </si>
  <si>
    <t>dmtžkrycíchD</t>
  </si>
  <si>
    <t>"krycí desky komínů"</t>
  </si>
  <si>
    <t>(2,0+0,45)*2+(1,5+0,45)*2+(0,55+0,45)*2+(0,5+0,5)*2+(0,4+1,0)*2+(0,4+0,55)*2+(0,4+1,2)*2+(0,4+1,0)*2+(0,4+0,55)*2+(1,1+0,4)*2+(1,8+0,45)*2</t>
  </si>
  <si>
    <t>(0,45+1,4)*2+(1,0+0,58)*2+(0,6+1,8)*+(0,6+1,8)*2+(0,6+0,75)*2+(1,2+0,9)*2+(0,8+1,2)*2+(1,5+1,5)*2+(0,6+1,2)*2+(0,6+1,5)*2+(0,6+0,8)*2+(0,5+0,5)*2</t>
  </si>
  <si>
    <t>dmtžKRYTINA</t>
  </si>
  <si>
    <t>"půdory střechy a sondy stavebně technického průkumu"</t>
  </si>
  <si>
    <t>"plocha" ST1</t>
  </si>
  <si>
    <t>"plocha + svislé části" ST2*1,12</t>
  </si>
  <si>
    <t>"plocha + svislé části" ST3*1,12</t>
  </si>
  <si>
    <t>"plocha + svislé části" ST5*1,12</t>
  </si>
  <si>
    <t>"plocha" ST6</t>
  </si>
  <si>
    <t>"půdorys střechy, krytina nad instalačními jádry" 31</t>
  </si>
  <si>
    <t>"půdorysy, stříška nad vstupem" 1,75*14,5</t>
  </si>
  <si>
    <t>dmtžLIŠTY</t>
  </si>
  <si>
    <t>"Půdorys střechy" 523 "odměřeno digitálně"</t>
  </si>
  <si>
    <t>dmtžLUX</t>
  </si>
  <si>
    <t>"2.2.08" 1,2*0,8*5</t>
  </si>
  <si>
    <t>"3.2.18" 1,1*0,7*3</t>
  </si>
  <si>
    <t>"4.2.36" 1,1*0,7*4</t>
  </si>
  <si>
    <t>dmtžmalba1</t>
  </si>
  <si>
    <t>"výpravní hala, stěny + strop" 2181,5+829,8</t>
  </si>
  <si>
    <t>"administrativní budova, stěny + strop" (2982,3-702)+(902-233)</t>
  </si>
  <si>
    <t>"drážní budova, stěny + strop" 961+344,8</t>
  </si>
  <si>
    <t>"výpravní hala, stěny + strop" (5624,4-4159)+(1965,68-1542)</t>
  </si>
  <si>
    <t>"administrativní budova, stěny + strop" 2781,4+931,4</t>
  </si>
  <si>
    <t>"drážní budova, stěny + strop" 1530,5+345,1</t>
  </si>
  <si>
    <t>"výpravní hala, stěny + strop" (1560,74-253,69-99,4)+(560,30-53,8-148,2)</t>
  </si>
  <si>
    <t>"administrativní budova, stěny + strop" 3290,47+986,1</t>
  </si>
  <si>
    <t>"administrativní budova, stěny + strop" 2910,8+955,7</t>
  </si>
  <si>
    <t>"administrativní budova, stěny + strop" 3078,9+933</t>
  </si>
  <si>
    <t>dmtžmalba2</t>
  </si>
  <si>
    <t>"administrativní budova, stěny + strop" 702+233</t>
  </si>
  <si>
    <t>"výpravní hala, stěny + strop" 4159+1542</t>
  </si>
  <si>
    <t>dmtžmalba3</t>
  </si>
  <si>
    <t>"výpravní hala, stěny + strop" 1344+689</t>
  </si>
  <si>
    <t>"výpravní hala, stěny + strop" 253,69+53,8</t>
  </si>
  <si>
    <t>dmtžmozaik</t>
  </si>
  <si>
    <t>"odborný odhad" 5000*0,10</t>
  </si>
  <si>
    <t>dmtžobklad</t>
  </si>
  <si>
    <t>"odborný odhad" 5000*0,05</t>
  </si>
  <si>
    <t>dmtžObkladK</t>
  </si>
  <si>
    <t>dmtžObkladker</t>
  </si>
  <si>
    <t>"0.1.28" (5,15+0,7)*1,8</t>
  </si>
  <si>
    <t>"0.2.31" (2,41+1,2)*1,8</t>
  </si>
  <si>
    <t>"0.2.32" (1,8)*1,8</t>
  </si>
  <si>
    <t>"0.2.33" (1,46+1,01)*1,8</t>
  </si>
  <si>
    <t>"0.2.34" (1,04)*1,8</t>
  </si>
  <si>
    <t>"0.2.35" (1,72+1,06)*1,8</t>
  </si>
  <si>
    <t>"0.2.38" (1,46)*1,8</t>
  </si>
  <si>
    <t>"0.2.43" (14,1)*1,8</t>
  </si>
  <si>
    <t>"0.2.67" (1,7+2,3+8,5)*1,8</t>
  </si>
  <si>
    <t>"0.2.70" (2,3+1,56)*1,8</t>
  </si>
  <si>
    <t>"0.2.71" (0,6+0,9)*1,8</t>
  </si>
  <si>
    <t>"0.2.69" (0,9+0,9)*1,8</t>
  </si>
  <si>
    <t>"0.2.68" (0,63+3,0)*1,8</t>
  </si>
  <si>
    <t>"0.2.60" (3,8+1,1+0,7+0,8)*1,8</t>
  </si>
  <si>
    <t>"0.2.61a" (3,3)*1,8</t>
  </si>
  <si>
    <t>"0.2.61b" (3,3)*1,8</t>
  </si>
  <si>
    <t>"0.3.06" (8,1)*1,8</t>
  </si>
  <si>
    <t>"0.3.04" (1,5+0,9+1,8)*1,8</t>
  </si>
  <si>
    <t>"0.3.05" (4,0)*1,8</t>
  </si>
  <si>
    <t>"0.3.03" (6,5)*1,8</t>
  </si>
  <si>
    <t>"0.3.11" (5,05+1,65)*1,8</t>
  </si>
  <si>
    <t>"0.3.12, 13, 14" (5,8+4,8)*1,8</t>
  </si>
  <si>
    <t>"0.3.18" (10,6+3,0)*1,8</t>
  </si>
  <si>
    <t>"0.3.19" (13,4)*1,8</t>
  </si>
  <si>
    <t>dmtžparapetTR*0,35</t>
  </si>
  <si>
    <t>"1.1.01, Výpravní hala, plocha 200" 200</t>
  </si>
  <si>
    <t>"1.1.27, Veřejné WC - ženy - předsíň, 38,01 m2" 38,01</t>
  </si>
  <si>
    <t>"1.1.28a, Veřejné WC - ženy - kabina, 11,97 m2" 11,97</t>
  </si>
  <si>
    <t>"1.1.31, Veřejné WC - muži - předsíň, 38,64 m2" 38,64</t>
  </si>
  <si>
    <t>"1.1.32a, Veřejné WC - muži - kabina, 11,55 m2" 11,55</t>
  </si>
  <si>
    <t>"1.1.39, Nevyužitý prostor, plocha 60,465 m2" 737-3,0*2,3*2-3,2*2,3-1,5*2,3*2-1*2,2*3</t>
  </si>
  <si>
    <t>"1.2.04, WC muži - chodba, 16,8 m2" 16,8</t>
  </si>
  <si>
    <t>"1.2.05, WC muži - předsíň, 16,8 m2" 16,8</t>
  </si>
  <si>
    <t>"1.2.06, WC muži - kabina, 16,8 m2" 16,8</t>
  </si>
  <si>
    <t>"1.2.07, WC muži - kabina, 16,8 m2" 16,8</t>
  </si>
  <si>
    <t>"1.2.08, WC ženy - chodba, 16,8 m2" 16,8</t>
  </si>
  <si>
    <t>"1.2.09, WC ženy - předsíň, 16,8 m2" 16,8</t>
  </si>
  <si>
    <t>"1.2.10, WC ženy - kabina, 16,8 m2" 16,8</t>
  </si>
  <si>
    <t>"1.2.11, WC ženy - kabina, 16,8 m2" 16,8</t>
  </si>
  <si>
    <t>"1.2.32, WC muži - chodba, 16,8 m2" 16,8</t>
  </si>
  <si>
    <t>"1.2.33, WC muži - předsíň, 14,07 m2" 14,07</t>
  </si>
  <si>
    <t>"1.2.34, WC muži - předsíň, 14,49 m2" 14,49</t>
  </si>
  <si>
    <t>"1.2.35, WC muži - kabina, 9,5676 m2" 9,5676</t>
  </si>
  <si>
    <t>"1.2.36, WC ženy - chodba, 16,2477 m2" 16,2477</t>
  </si>
  <si>
    <t>"1.2.37, WC ženy - předsíň, 14,3304 m2" 14,3304</t>
  </si>
  <si>
    <t>"1.2.38, WC ženy - kabina, 9,87 m2" 9,87</t>
  </si>
  <si>
    <t>"1.2.45, WC - předsíň + sprcha, 23,2008 m2" 23,2008</t>
  </si>
  <si>
    <t>"1.2.46, WC - předsíň + sprcha, 10,6281 m2" 10,6281</t>
  </si>
  <si>
    <t>"1.2.47, WC - kabina, 12,0372 m2" 12,0372</t>
  </si>
  <si>
    <t>"1.2.48, WC - předsíň, 13,944 m2" 13,944</t>
  </si>
  <si>
    <t>"1.2.49, WC - kabina, 10,7667 m2" 10,7667</t>
  </si>
  <si>
    <t>"1.2.51, WC - předsín, 14,28 m2" 14,28</t>
  </si>
  <si>
    <t>"1.2.52, WC - kabina, 10,626 m2" 10,626</t>
  </si>
  <si>
    <t>"1.3.06, WC - předsíň, 18,7656 m2" 18,7656</t>
  </si>
  <si>
    <t>"1.3.07, WC - kabina, 9,1875 m2" 9,1875</t>
  </si>
  <si>
    <t>"1.3.11, WC - předsíň + sprcha, 43,6527 m2" 43,6527</t>
  </si>
  <si>
    <t>"1.3.12, WC - kabina, 10,7709 m2" 10,7709</t>
  </si>
  <si>
    <t>"1.3.14, WC - předsíň, 20,5905 m2" 20,5905</t>
  </si>
  <si>
    <t>"1.3.15a, WC - kabina, 9,7587 m2" 9,7587</t>
  </si>
  <si>
    <t>"1.3.15b, WC - kabina, 9,3198 m2" 9,3198</t>
  </si>
  <si>
    <t>"1.3.15c, WC - kabina, 9,3849 m2" 9,3849</t>
  </si>
  <si>
    <t>"1.3.19, WC - předsíň, 20,9517 m2" 20,9517</t>
  </si>
  <si>
    <t>"1.3.20a, WC - kabina, 8,9481 m2" 8,9481</t>
  </si>
  <si>
    <t>"1.3.20a, WC - kabina, 8,5029 m2" 8,5029</t>
  </si>
  <si>
    <t>"1.3.21, WC - kabina, 8,3034 m2" 8,3034</t>
  </si>
  <si>
    <t>"2.1.15, Vlakové čety - předsíň WC, plocha 15 m2" 15</t>
  </si>
  <si>
    <t>"2.1.16, Vlakové čety - umývárna WC + sprcha, plocha 17,27 m2" 17,27</t>
  </si>
  <si>
    <t>"2.1.17, Vlakové čety - kabina WC, plocha 9,78 m2" 9,78</t>
  </si>
  <si>
    <t>"2.1.18, Vlakové čety - umývárna WC + sprcha, plocha 25,85 m2" 25,85</t>
  </si>
  <si>
    <t>"2.1.19, Vlakové čety - kabina WC, plocha 8,81 m2" 8,81</t>
  </si>
  <si>
    <t>"2.1.20, Vlakové čety - kabina WC, plocha 8,9 m2" 8,9</t>
  </si>
  <si>
    <t>"2.2.02, WC - umývárna, plocha 17,73 m2" 17,73</t>
  </si>
  <si>
    <t>"2.2.03, WC - předsíň, plocha 18,38 m2" 18,38</t>
  </si>
  <si>
    <t>"2.2.05, WC - předsíň, plocha 16,74 m2" 16,74</t>
  </si>
  <si>
    <t>"2.2.06, WC - předsíň+umývárna, plocha 30,1 m2" 30,1</t>
  </si>
  <si>
    <t>"2.2.42, WC - předsíň, plocha 15,29 m2" 15,29</t>
  </si>
  <si>
    <t>"2.2.43, WC - předsíň, plocha 17,9 m2" 17,9</t>
  </si>
  <si>
    <t>"2.2.44, WC - kabina, plocha 9,76 m2" 9,76</t>
  </si>
  <si>
    <t>"2.2.45, WC - kabina, plocha 8,88 m2" 8,88</t>
  </si>
  <si>
    <t>"3.2.08, plocha za umyvadlem" 1,5*1,5</t>
  </si>
  <si>
    <t>"3.2.09, plocha za umyvadlem" 1,5*1,5</t>
  </si>
  <si>
    <t>"3.2.02, WC muži - předsíň, plocha 21 m2" 21</t>
  </si>
  <si>
    <t>"3.2.03, WC muži - kabina, plocha 9,49 m2" 9,49</t>
  </si>
  <si>
    <t>"3.2.04, WC ženy - předsíň, plocha 22,07 m2" 22,07</t>
  </si>
  <si>
    <t>"3.2.05, WC ženy - předsíň, plocha 14,01 m2" 14,01</t>
  </si>
  <si>
    <t>"3.2.06, WC ženy - kabina, plocha 9,29 m2" 9,29</t>
  </si>
  <si>
    <t>"3.2.38, WC - přesdsíň, plocha 13 m2" 13</t>
  </si>
  <si>
    <t>"3.2.39, WC - přesdsíň, plocha 13,46 m2" 13,46</t>
  </si>
  <si>
    <t>"3.2.40, WC - kabina, plocha 8,24 m2" 8,24</t>
  </si>
  <si>
    <t>"3.2.41, WC - kabina, plocha 8,28 m2" 8,28</t>
  </si>
  <si>
    <t>"3.2.42, WC - přesdsíň, plocha 12,98 m2" 12,98</t>
  </si>
  <si>
    <t>"3.2.43, WC - přesdsíň, plocha 13,57 m2" 13,57</t>
  </si>
  <si>
    <t>"3.2.44, WC - kabina, plocha 8,4 m2" 8,4</t>
  </si>
  <si>
    <t>"3.2.45, WC - kabina, plocha 8,48 m2" 8,48</t>
  </si>
  <si>
    <t>"4.2.02, WC muži - předsíň, plocha 16,15 m2" 16,15</t>
  </si>
  <si>
    <t>"4.2.03, WC muži - kabina, plocha 9,92 m2" 9,92</t>
  </si>
  <si>
    <t>"4.2.04, WC ženy - předsíň, plocha 17,9 m2" 17,9</t>
  </si>
  <si>
    <t>"4.2.05, WC ženy - předsíň, plocha 17,68 m2" 17,68</t>
  </si>
  <si>
    <t>"4.2.06, WC ženy - kabina, plocha 9,36 m2" 9,36</t>
  </si>
  <si>
    <t>"4.2.07, WC ženy - kabina, plocha 9,34 m2" 9,34</t>
  </si>
  <si>
    <t>"4.2.53, Komerční prostor - umývárna, plocha 43,98 m2" 43,98</t>
  </si>
  <si>
    <t>"4.2.54, Komerční prostor - předsíň WC, plocha 21,61 m2" 21,61</t>
  </si>
  <si>
    <t>"4.2.55, Komerční prostor - kabina WC, plocha 7,95 m2" 7,95</t>
  </si>
  <si>
    <t>"4.2.56, Komerční prostor - kabina WC, plocha 7,95 m2" 7,95</t>
  </si>
  <si>
    <t>"4.2.59, Komerční prostor - předsíň WC, plocha 21,02 m2" 21,02</t>
  </si>
  <si>
    <t>"4.2.61, Komerční prostor - umývárna, plocha 25,22 m2" 25,22</t>
  </si>
  <si>
    <t>"4.2.62, Komerční prostor - sprcha, plocha 10,12 m2" 10,12</t>
  </si>
  <si>
    <t>"4.2.63, Komerční prostor - sprcha, plocha 11,07 m2" 11,07</t>
  </si>
  <si>
    <t>"4.2.64, Komerční prostor - sprchy, plocha 16,4 m2" 16,4</t>
  </si>
  <si>
    <t>dmtžoken</t>
  </si>
  <si>
    <t>1,8*2,1+0,9*0,6*12+1,2*0,9*14+0,9*1,2*4+1,5*0,8*2+0,9*2,1+0,9*0,6*40+1,2*0,6*36+1,75*1,13+0,55*0,85</t>
  </si>
  <si>
    <t>0,6*0,95*(2)+0,6*1,2*(2+2)+4+0,9*0,95*(2+2)+1,2*2,1*(2+4+2+12+9+19)+1,5*2,15*(1)+2,1*2,15*(10+6+11+4)+2,1*1,8*(12+6+3+22+3)</t>
  </si>
  <si>
    <t>2,1*3,3*(2+2)+0,9*2,1*(1+1)+1,1*2,1*(1+2)+3,0*2,2*(1)+4,17*2,2*(1)+1,5*2,2*(1+1)+2,1*2,1*(3)+1,7*2,1*(12+2)+1,4*2,1*(1+1+1)</t>
  </si>
  <si>
    <t>16,4*3,0*2+4,8*2,35*6+2,4*2,4*3</t>
  </si>
  <si>
    <t>1,5*2,1*(2)+1,2*1,8*(9+15+3+12+8+9+13)+2,1*1,8*(1+1)+1,2*2,1*(7+12+2+3)+1,5*2,8+0,6*1,2*(2+2)+1,5*2,5+0,9*1,5*2</t>
  </si>
  <si>
    <t>1,2*1,8*(9+13+2+12+8)+1,2*2,1*(2+6+4+7+12)+0,9*1,5*(2)+1,5*2,7*(1)+0,6*1,2*(2+2)+1,5*2,5*(1)+1,5*2,1*(1)</t>
  </si>
  <si>
    <t>1,2*1,8*(24+37+1)+0,9*1,5*(2)+1,5*3,1*(1)+1,2*1,5*(12+6)+0,6*1,2*(2+2)+1,5*3,5*(1)+1,5*2,1*(1)</t>
  </si>
  <si>
    <t>dmtžomítky1PP</t>
  </si>
  <si>
    <t>"0.1.01a, Schodiště " 18,5</t>
  </si>
  <si>
    <t>"0.1.01b, Chodba" 9,12</t>
  </si>
  <si>
    <t>"0.1.02, Sklepní prostor" 33,32</t>
  </si>
  <si>
    <t>"0.1.03, Sklepní prostor" 21,2</t>
  </si>
  <si>
    <t>"0.1.04a, Sklepní prostor" 25,65</t>
  </si>
  <si>
    <t>"0.1.05, Sklepní prostor" 77,65</t>
  </si>
  <si>
    <t>"0.1.06, Sklepní prostor" 19</t>
  </si>
  <si>
    <t>"0.1.07, Chodba" 36,02</t>
  </si>
  <si>
    <t>"0.1.08, Sklepní prostor" 20,8</t>
  </si>
  <si>
    <t>"0.1.09, Sklepní prostor" 28,2</t>
  </si>
  <si>
    <t>"0.1.10, Sklepní prostor" 17,6</t>
  </si>
  <si>
    <t>"0.1.11, Sklepní prostor" 7,85</t>
  </si>
  <si>
    <t>"0.1.12, Sklepní prostor" 13,05</t>
  </si>
  <si>
    <t>"0.1.13, Sklepní prostor" 28,5</t>
  </si>
  <si>
    <t>"0.1.14, Sklepní prostor" 17,9</t>
  </si>
  <si>
    <t>"0.1.15, Sklepní prostor" 33,2</t>
  </si>
  <si>
    <t>"0.1.16, Sklepní prostor" 34,3</t>
  </si>
  <si>
    <t>"0.1.17, Sklepní prostor" 15,7</t>
  </si>
  <si>
    <t>"0.1.18, Sklepní prostor" 23,9</t>
  </si>
  <si>
    <t>"0.1.36, Chodba" 54,35</t>
  </si>
  <si>
    <t>"0.1.41, Serverovna SLB" 23,1</t>
  </si>
  <si>
    <t>"0.2.48, Sklepní prostor" 34,09</t>
  </si>
  <si>
    <t>"0.2.50, Sklepní prostor" 7,7</t>
  </si>
  <si>
    <t>"0.2.51, Sklepní prostor" 14,38</t>
  </si>
  <si>
    <t>"0.2.52, Sklepní prostor" 12,7</t>
  </si>
  <si>
    <t>dmtžparapetKL</t>
  </si>
  <si>
    <t>"1.PP" 0,9*16+1,2*40+2,1*20</t>
  </si>
  <si>
    <t>"1.NP" 0,6*(2+2+2)+0,9*(4)+1,2*(6+14+28)+1,5*(1)+2,1*(10+6+21+1+10+25+4)</t>
  </si>
  <si>
    <t>"2.NP" 16,4*(2)+1,5*(1+1+1+1)+1,2*(9+15+22+12+9+23+3)+2,1*(1+1)+0,6*(4)+0,9*(2)</t>
  </si>
  <si>
    <t>"3.NP" 1,2*(9+13+2+12+8)+1,2*(2+6+4+7+12)+0,9*(2)+1,5*(1)+0,6*(2+2)+1,5*(1)+1,5*(1)</t>
  </si>
  <si>
    <t>"4.NP" 1,2*(24+37+1+1)+0,9*(2)+1,5*(1)+1,2*(12+6)+0,6*(2+2)+1,5*(1)+1,5*(1)</t>
  </si>
  <si>
    <t>dmtžparapetTR</t>
  </si>
  <si>
    <t>"1.PP" 0,9*52+1,2*40+1,5*2</t>
  </si>
  <si>
    <t>"1.NP" 0,6*(2+2+2)+0,9*(4)+1,2*(6+14+28)+1,5*(1)+2,1*(10+6+21+1+10+25+4)+2,2*2+1,4*2</t>
  </si>
  <si>
    <t>"2.NP" 16,4*(2)+1,5*(1+1+1+1)+1,2*(9+15+22+12+9+23+3)+2,1*(1+1)+0,6*(4)+0,9*(2)+2,4*6+4,8*12</t>
  </si>
  <si>
    <t>dmtžPDdřevo</t>
  </si>
  <si>
    <t>"dle půdorysu bouracích prací, poznámky"</t>
  </si>
  <si>
    <t>"1.1.01" 661 "odměřeno digitálně v půdorysu 2.NP"</t>
  </si>
  <si>
    <t>"2.1.28" 148 "odměřeno digitálně v půdorysu 2.NP"</t>
  </si>
  <si>
    <t>dmtžPDmineral</t>
  </si>
  <si>
    <t>"kanceláře" 50 "odborný odhad"</t>
  </si>
  <si>
    <t>dmtžPDsdk</t>
  </si>
  <si>
    <t>"kanceláře, WC" 100 "odborný odhad"</t>
  </si>
  <si>
    <t>dmtžpodklbet</t>
  </si>
  <si>
    <t>"betonová podkladní mazanina"</t>
  </si>
  <si>
    <t>"0.1.01a, Schodiště, 2,4 m2x0,1" 2,4*0,1</t>
  </si>
  <si>
    <t>"0.1.01b, Chodba, 15,3 m2x0,1" 15,3*0,1</t>
  </si>
  <si>
    <t>"0.1.02a, Chodba, 9,4 m2x0,1" 9,4*0,1</t>
  </si>
  <si>
    <t>"0.1.02b, Šachta býv. nákladního výtahu, 0,9 m2x0,1" 0,9*0,1</t>
  </si>
  <si>
    <t>"0.1.02c, Komora zdviže, 1,1 m2x0,1" 1,1*0,1</t>
  </si>
  <si>
    <t>"0.1.02d, Nevyužitý prostor, 3,1 m2x0,1" 3,1*0,1</t>
  </si>
  <si>
    <t>"0.1.03, Nevyužitý prostor, 10 m2x0,1" 10*0,1</t>
  </si>
  <si>
    <t>"0.1.04a, Nevyužitý prostor, 16,3 m2x0,1" 16,3*0,1</t>
  </si>
  <si>
    <t>"0.1.04b, Komora zdviže, 2,2 m2x0,1" 2,2*0,1</t>
  </si>
  <si>
    <t>"0.1.06, Nevyužitý prostor, 11,6 m2x0,1" 11,6*0,1</t>
  </si>
  <si>
    <t>"0.1.07, Chodba, 24,3 m2x0,1" 24,3*0,1</t>
  </si>
  <si>
    <t>"0.1.08, Nevyužitý prostor, 12,2 m2x0,1" 12,2*0,1</t>
  </si>
  <si>
    <t>"0.1.09, Nevyužitý prostor, 21,9 m2x0,1" 21,9*0,1</t>
  </si>
  <si>
    <t>"0.1.10, Nevyužitý prostor, 10,5 m2x0,1" 10,5*0,1</t>
  </si>
  <si>
    <t>"0.1.13, Nevyužitý prostor, 22,4 m2x0,1" 22,4*0,1</t>
  </si>
  <si>
    <t>"0.1.14, Nevyužitý prostor, 11,2 m2x0,1" 11,2*0,1</t>
  </si>
  <si>
    <t>"0.1.15, Nevyužitý prostor, 21,8 m2x0,1" 21,8*0,1</t>
  </si>
  <si>
    <t>"0.1.16, Nevyužitý prostor, 18,3 m2x0,1" 18,3*0,1</t>
  </si>
  <si>
    <t>"0.1.17, Nevyužitý prostor, 7,7 m2x0,1" 7,7*0,1</t>
  </si>
  <si>
    <t>"0.1.18, Nevyužitý prostor, 18,3 m2x0,1" 18,3*0,1</t>
  </si>
  <si>
    <t>dmtžPROSTUPY</t>
  </si>
  <si>
    <t>M2</t>
  </si>
  <si>
    <t>"půdorys střechy" 38 "odměřeno digitálně"</t>
  </si>
  <si>
    <t>dmtžPVC</t>
  </si>
  <si>
    <t>"0.1.24, Nevyužitý prostor, 10,8 m2" 10,8</t>
  </si>
  <si>
    <t>"0.1.25, Nevyužitý prostor, 10,9 m2" 10,9</t>
  </si>
  <si>
    <t>"0.2.44, Sklad, 115,4 m2" 115,4</t>
  </si>
  <si>
    <t>"0.3.09, Sprchy, 12,8 m2" 12,8</t>
  </si>
  <si>
    <t>"1.NP-koberec"</t>
  </si>
  <si>
    <t>"1.1.09, Komerční prostor, 14 m2" 14</t>
  </si>
  <si>
    <t>"1.1.10, , 28,8 m2" 28,8</t>
  </si>
  <si>
    <t>"1.2.20, Kancelář, 16,9 m2" 16,9</t>
  </si>
  <si>
    <t>"1.2.27, Nevyužitý prostor, 18,3 m2" 18,3</t>
  </si>
  <si>
    <t>"1.2.30, Nevyužitý prostor, 10,5 m2" 10,5</t>
  </si>
  <si>
    <t>"1.2.42, Předsíň, 1,7 m2" 1,7</t>
  </si>
  <si>
    <t>"1.2.43, Předsíň, 2,1 m2" 2,1</t>
  </si>
  <si>
    <t>"1.2.44, Kancelář, 23,1 m2" 23,1</t>
  </si>
  <si>
    <t>"1.2.50, Kancelář, 17,3 m2" 17,3</t>
  </si>
  <si>
    <t>"1.2.53, Kancelář, 19,1 m2" 19,1</t>
  </si>
  <si>
    <t>"1.NP-PVC"</t>
  </si>
  <si>
    <t>"1.1.02, Kancelář, 23,2 m2" 23,2</t>
  </si>
  <si>
    <t>"1.1.03, Komerční prostor, 22,8 m2" 22,8</t>
  </si>
  <si>
    <t>"1.1.05, Nevyužitý prostor, 30,2 m2" 30,2</t>
  </si>
  <si>
    <t>"1.1.06, Nevyužitý prostor, 12,8 m2" 12,8</t>
  </si>
  <si>
    <t>"1.1.20a, Pokladny - chodba, 17,5 m2" 17,5</t>
  </si>
  <si>
    <t>"1.1.20b, Pokladny - chodba, 20,9 m2" 20,9</t>
  </si>
  <si>
    <t>"1.1.21, Místnost s lůžkem - zázemí pokladen, 10,1 m2" 10,1</t>
  </si>
  <si>
    <t>"1.1.22, Sklad - zázemí podkladen, 10,3 m2" 10,3</t>
  </si>
  <si>
    <t>"1.1.37, Nevyužitý prostor, 1,7 m2" 1,7</t>
  </si>
  <si>
    <t>"1.1.38, Nevyužitý prostor, 1,5 m2" 1,5</t>
  </si>
  <si>
    <t>"1.1.41a, Nevyužitý prostor, 8 m2" 8</t>
  </si>
  <si>
    <t>"1.1.59, Nevyužitý prostor, 11,8 m2" 11,8</t>
  </si>
  <si>
    <t>"1.1.64, Nevyužitý prostor, 10,5 m2" 10,5</t>
  </si>
  <si>
    <t>"1.2.21, Kancelář, 17,5 m2" 17,5</t>
  </si>
  <si>
    <t>"1.2.22, Kancelář, 10,4 m2" 10,4</t>
  </si>
  <si>
    <t>"1.2.23, Kancelář, 9,3 m2" 9,3</t>
  </si>
  <si>
    <t>"1.2.24, Sdělovací místnost, 76,2 m2" 76,2</t>
  </si>
  <si>
    <t>"1.2.28, Kancelář, 17,6 m2" 17,6</t>
  </si>
  <si>
    <t>"1.2.29, Kancelář, 9,3 m2" 9,3</t>
  </si>
  <si>
    <t>"1.2.31, Technická místnost + kancelář, 20,2 m2" 20,2</t>
  </si>
  <si>
    <t>"1.2.54, Kancelář, 18,5 m2" 18,5</t>
  </si>
  <si>
    <t>"1.2.56, Kancelář, 9,5 m2" 9,5</t>
  </si>
  <si>
    <t>"1.2.58, Kancelář, 13,9 m2" 13,9</t>
  </si>
  <si>
    <t>"1.2.59, Kancelář, 8,1 m2" 8,1</t>
  </si>
  <si>
    <t>"1.2.60, Sklad, 4,3 m2" 4,3</t>
  </si>
  <si>
    <t>"1.2.61, Kancelář, 6 m2" 6</t>
  </si>
  <si>
    <t>"1.2.62, Kancelář, 16,8 m2" 16,8</t>
  </si>
  <si>
    <t>"1.2.63, Sklad, 3,8 m2" 3,8</t>
  </si>
  <si>
    <t>"1.3.01, Chodba, 5,7 m2" 5,7</t>
  </si>
  <si>
    <t>"1.3.02, Kancelář, 9,4 m2" 9,4</t>
  </si>
  <si>
    <t>"1.3.03, Kancelář, 9,3 m2" 9,3</t>
  </si>
  <si>
    <t>"1.3.04, Kancelář, 26 m2" 26</t>
  </si>
  <si>
    <t>"1.3.05, Kancelář, 21,2 m2" 21,2</t>
  </si>
  <si>
    <t>"1.3.06, WC - předsíň, 3,2 m2" 3,2</t>
  </si>
  <si>
    <t>"1.3.07, WC - kabina, 1,2 m2" 1,2</t>
  </si>
  <si>
    <t>"1.3.08, Kancelář, 13,5 m2" 13,5</t>
  </si>
  <si>
    <t>"1.3.09, Kancelář, 13,5 m2" 13,5</t>
  </si>
  <si>
    <t>"1.3.10, Kancelář, 26,9 m2" 26,9</t>
  </si>
  <si>
    <t>"1.3.28, Kancelář, 11,3 m2" 11,3</t>
  </si>
  <si>
    <t>"1.3.29, Komora, 1 m2" 1</t>
  </si>
  <si>
    <t>"1.3.30, Kancelář, 14,1 m2" 14,1</t>
  </si>
  <si>
    <t>"1.3.31, Kancelář, 13,6 m2" 13,6</t>
  </si>
  <si>
    <t>"1.3.32, Sklad, 6,4 m2" 6,4</t>
  </si>
  <si>
    <t>"1.3.33, Nevyužitý prostor, 6,3 m2" 6,3</t>
  </si>
  <si>
    <t>"1.3.34, Nevyužitý prostor, 27,3 m2" 27,3</t>
  </si>
  <si>
    <t>"1.3.35, Nevyužitý prostor, 14 m2" 14</t>
  </si>
  <si>
    <t>"1.3.36, Nevyužitý prostor, 12,8 m2" 12,8</t>
  </si>
  <si>
    <t>"1.3.37, Sklad, 13 m2" 13</t>
  </si>
  <si>
    <t>"1.3.38, Nevyužitý prostor, 18 m2" 18</t>
  </si>
  <si>
    <t>"2.1.03, Komerční prostor, plocha 25,1 m2" 25,1</t>
  </si>
  <si>
    <t>"2.1.05, Vlakové čety - pokoj, plocha 11,8 m2" 11,8</t>
  </si>
  <si>
    <t>"2.1.06, Vlakové čety - pokoj, plocha 19,2 m2" 19,2</t>
  </si>
  <si>
    <t>"2.1.07, Vlakové čety - pokoj, plocha 19,2 m2" 19,2</t>
  </si>
  <si>
    <t>"2.1.08, Vlakové čety - pokoj, plocha 9,1 m2" 9,1</t>
  </si>
  <si>
    <t>"2.1.10, Vlakové čety - pokoj, plocha 9,6 m2" 9,6</t>
  </si>
  <si>
    <t>"2.1.11, Vlakové čety - pokoj, plocha 29,7 m2" 29,7</t>
  </si>
  <si>
    <t>"2.1.13, Vlakové čety - pokoj, plocha 16,1 m2" 16,1</t>
  </si>
  <si>
    <t>"2.1.22, Vlakové čety - pokoj, plocha 18,5 m2" 18,5</t>
  </si>
  <si>
    <t>"2.1.23, Vlakové čety - pokoj, plocha 18,5 m2" 18,5</t>
  </si>
  <si>
    <t>"2.1.24, Vlakové čety - pokoj, plocha 18,6 m2" 18,6</t>
  </si>
  <si>
    <t>"2.1.25, Vlakové čety - předsíň, plocha 2,6 m2" 2,6</t>
  </si>
  <si>
    <t>"2.1.26, Vlakové čety - pokoj, plocha 7,5 m2" 7,5</t>
  </si>
  <si>
    <t>"2.2.09, Kancelář - správa budov SŽDC, plocha 18,8 m2" 18,8</t>
  </si>
  <si>
    <t>"2.2.10, Sklad - správa budov SŽDC, plocha 4,3 m2" 4,3</t>
  </si>
  <si>
    <t>"2.2.12, Komerční prostor, plocha 63,4 m2" 63,4</t>
  </si>
  <si>
    <t>"2.2.14, Komerční prostor, plocha 19,2 m2" 19,2</t>
  </si>
  <si>
    <t>"2.2.15, Komerční prostor, plocha 9 m2" 9</t>
  </si>
  <si>
    <t>"2.2.19, Komerční prostor, plocha 17,7 m2" 17,7</t>
  </si>
  <si>
    <t>"2.2.22, Sdělovací místnost - chodba, plocha 21 m2" 21</t>
  </si>
  <si>
    <t>"2.2.23, Sdělovací místnost, plocha 38,5 m2" 38,5</t>
  </si>
  <si>
    <t>"2.2.25, Komerční prostor, plocha 17,6 m2" 17,6</t>
  </si>
  <si>
    <t>"2.2.26, Komerční prostor, plocha 28,1 m2" 28,1</t>
  </si>
  <si>
    <t>"2.2.27, Komerční prostor, plocha 18,1 m2" 18,1</t>
  </si>
  <si>
    <t>"2.2.29, Oblast. ředitelství SŽDC - kancelář, plocha 18,3 m2" 18,3</t>
  </si>
  <si>
    <t>"2.2.31, Oblast. ředitelství SŽDC - kancelář, plocha 27,8 m2" 27,8</t>
  </si>
  <si>
    <t>"2.2.32, Oblast. ředitelství SŽDC - kancelář, plocha 17,9 m2" 17,9</t>
  </si>
  <si>
    <t>"2.2.35, Oblast. ředitelství SŽDC - kancelář, plocha 19 m2" 19</t>
  </si>
  <si>
    <t>"2.2.39, Oblast. ředitelství SŽDC - kancelář, plocha 18,3 m2" 18,3</t>
  </si>
  <si>
    <t>"2.2.46, Komerční prostor, plocha 9,8 m2" 9,8</t>
  </si>
  <si>
    <t>"2.2.47, Komerční prostor, plocha 17,2 m2" 17,2</t>
  </si>
  <si>
    <t>"2.2.49, Komerční prostor, plocha 18,2 m2" 18,2</t>
  </si>
  <si>
    <t>"2.2.50, Komerční prostor, plocha 18,4 m2" 18,4</t>
  </si>
  <si>
    <t>"2.2.51, Komerční prostor, plocha 27,5 m2" 27,5</t>
  </si>
  <si>
    <t>"2.2.52, Komerční prostor, plocha 11,2 m2" 11,2</t>
  </si>
  <si>
    <t>"2.2.53, Komerční prostor, plocha 6,8 m2" 6,8</t>
  </si>
  <si>
    <t>"2.2.54, Komerční prostor, plocha 6,9 m2" 6,9</t>
  </si>
  <si>
    <t>"2.2.55, Komerční prostor, plocha 11,2 m2" 11,2</t>
  </si>
  <si>
    <t>"3.2.07, Chodba, plocha 16,9 m2" 16,9</t>
  </si>
  <si>
    <t>"3.2.14, Nevyužitý prostor SŽDC, plocha 18,9 m2" 18,9</t>
  </si>
  <si>
    <t>"3.2.15, Nevyužitý prostor SŽDC, plocha 11 m2" 11</t>
  </si>
  <si>
    <t>"3.2.16, Nevyužitý prostor SŽDC, plocha 18,2 m2" 18,2</t>
  </si>
  <si>
    <t>"3.2.19, Komerční prostor - kancelář, plocha 28 m2" 28</t>
  </si>
  <si>
    <t>"3.2.20, Komerční prostor - kancelář, plocha 17,9 m2" 17,9</t>
  </si>
  <si>
    <t>"3.2.21, Komerční prostor - kancelář, plocha 9,4 m2" 9,4</t>
  </si>
  <si>
    <t>"3.2.22, Komerční prostor - kancelář, plocha 16,7 m2" 16,7</t>
  </si>
  <si>
    <t>"3.2.23, Komerční prostor - kancelář, plocha 36,6 m2" 36,6</t>
  </si>
  <si>
    <t>"3.2.24, Komerční prostor - kancelář, plocha 10,5 m2" 10,5</t>
  </si>
  <si>
    <t>"3.2.25, Komerční prostor - kancelář, plocha 16,8 m2" 16,8</t>
  </si>
  <si>
    <t>"3.2.26, Komerční prostor - kancelář, plocha 19,5 m2" 19,5</t>
  </si>
  <si>
    <t>"3.2.27, Komerční prostor - kancelář, plocha 35,9 m2" 35,9</t>
  </si>
  <si>
    <t>"3.2.30, Komerční prostor - kancelář, plocha 18 m2" 18</t>
  </si>
  <si>
    <t>"3.2.32, Komerční prostor - kancelář, plocha 17,4 m2" 17,4</t>
  </si>
  <si>
    <t>"3.2.33, Komerční prostor - kancelář, plocha 19,3 m2" 19,3</t>
  </si>
  <si>
    <t>"3.2.34, Komerční prostor - kancelář, plocha 27,2 m2" 27,2</t>
  </si>
  <si>
    <t>"3.2.35, Komerční prostor - kancelář, plocha 18,5 m2" 18,5</t>
  </si>
  <si>
    <t>"3.2.36, Komerční prostor - kancelář, plocha 17,7 m2" 17,7</t>
  </si>
  <si>
    <t>"3.2.37, Komerční prostor - kancelář, plocha 19 m2" 19</t>
  </si>
  <si>
    <t>"3.2.47, Komerční prostor - kancelář, plocha 18,2 m2" 18,2</t>
  </si>
  <si>
    <t>"3.2.48, Komerční prostor - kancelář, plocha 18,4 m2" 18,4</t>
  </si>
  <si>
    <t>"3.2.49, Komerční prostor - kancelář, plocha 18,4 m2" 18,4</t>
  </si>
  <si>
    <t>"4.2.10, Chodba, plocha 10,6 m2" 10,6</t>
  </si>
  <si>
    <t>"4.2.12, Kancelář SŽDC, plocha 28,4 m2" 28,4</t>
  </si>
  <si>
    <t>"4.2.13, Komerční prostor - kancelář, plocha 10,3 m2" 10,3</t>
  </si>
  <si>
    <t>"4.2.14, Komerční prostor - kancelář, plocha 18,9 m2" 18,9</t>
  </si>
  <si>
    <t>"4.2.16, Šatna SŽDC, plocha 19,4 m2" 19,4</t>
  </si>
  <si>
    <t>"4.2.20, Komerční prostor - kancelář, plocha 18 m2" 18</t>
  </si>
  <si>
    <t>"4.2.21, Komerční prostor - kancelář, plocha 20,7 m2" 20,7</t>
  </si>
  <si>
    <t>"4.2.22, Komerční prostor - kancelář, plocha 18,5 m2" 18,5</t>
  </si>
  <si>
    <t>"4.2.23, Komerční prostor - kancelář, plocha 11,2 m2" 11,2</t>
  </si>
  <si>
    <t>"4.2.24, Komerční prostor - kancelář, plocha 18,4 m2" 18,4</t>
  </si>
  <si>
    <t>"4.2.28, Komerční prostor - kancelář, plocha 17,1 m2" 17,1</t>
  </si>
  <si>
    <t>"4.2.29, Komerční prostor - chodba, plocha 2,2 m2" 2,2</t>
  </si>
  <si>
    <t>"4.2.30, Komerční prostor , plocha 9,2 m2" 9,2</t>
  </si>
  <si>
    <t>"4.2.31, Komerční prostor, plocha 7 m2" 7</t>
  </si>
  <si>
    <t>"4.2.32, Komerční prostor, plocha 16,4 m2" 16,4</t>
  </si>
  <si>
    <t>"4.2.33, Komerční prostor, plocha 9,7 m2" 9,7</t>
  </si>
  <si>
    <t>"4.2.34, Komerční prostor, plocha 18,7 m2" 18,7</t>
  </si>
  <si>
    <t>"4.2.35, Komerční prostor , plocha 10,6 m2" 10,6</t>
  </si>
  <si>
    <t>"4.2.37, Komerční prostor , plocha 29,5 m2" 29,5</t>
  </si>
  <si>
    <t>"4.2.38, Komerční prostor , plocha 15,7 m2" 15,7</t>
  </si>
  <si>
    <t>"4.2.39, Komerční prostor , plocha 9,7 m2" 9,7</t>
  </si>
  <si>
    <t>"4.2.40, Komerční prostor - kancelář, plocha 15,4 m2" 15,4</t>
  </si>
  <si>
    <t>"4.2.41, Komerční prostor , plocha 10 m2" 10</t>
  </si>
  <si>
    <t>"4.2.42, Komerční prostor , plocha 15,7 m2" 15,7</t>
  </si>
  <si>
    <t>"4.2.47, Komerční prostor , plocha 15,3 m2" 15,3</t>
  </si>
  <si>
    <t>"4.2.48, Komerční prostor , plocha 9,7 m2" 9,7</t>
  </si>
  <si>
    <t>"4.2.49, Komerční prostor , plocha 15,5 m2" 15,5</t>
  </si>
  <si>
    <t>"4.2.50, Komerční prostor , plocha 9,7 m2" 9,7</t>
  </si>
  <si>
    <t>"4.2.51, Komerční prostor , plocha 15,9 m2" 15,9</t>
  </si>
  <si>
    <t>"4.2.65, Komerční prostor , plocha 17,5 m2" 17,5</t>
  </si>
  <si>
    <t>"4.2.66, Komerční prostor - chodba, plocha 2 m2" 2</t>
  </si>
  <si>
    <t>"4.2.67, Komerční prostor , plocha 6,3 m2" 6,3</t>
  </si>
  <si>
    <t>"4.2.68, Komerční prostor , plocha 8,3 m2" 8,3</t>
  </si>
  <si>
    <t>"4.2.69, Komerční prostor , plocha 17,9 m2" 17,9</t>
  </si>
  <si>
    <t>dmtžPVCsokl</t>
  </si>
  <si>
    <t>"0.1.24, Nevyužitý prostor, 13 m" 13</t>
  </si>
  <si>
    <t>"0.1.25, Nevyužitý prostor, 13 m" 13</t>
  </si>
  <si>
    <t>"0.2.44, Sklad, 46,9 m" 46,9</t>
  </si>
  <si>
    <t>"0.3.09, Sprchy, 14,3 m" 14,3</t>
  </si>
  <si>
    <t>"1.1.09, Komerční prostor, 16,1 m" 16,1</t>
  </si>
  <si>
    <t>"1.1.10, , 22,9 m" 22,9</t>
  </si>
  <si>
    <t>"1.2.20, Kancelář, 17,7 m" 17,7</t>
  </si>
  <si>
    <t>"1.2.27, Nevyužitý prostor, 17,5 m" 17,5</t>
  </si>
  <si>
    <t>"1.2.30, Nevyužitý prostor, 14,6 m" 14,6</t>
  </si>
  <si>
    <t>"1.2.42, Předsíň, 5,6 m" 5,6</t>
  </si>
  <si>
    <t>"1.2.43, Předsíň, 6,5 m" 6,5</t>
  </si>
  <si>
    <t>"1.2.44, Kancelář, 21,7 m" 21,7</t>
  </si>
  <si>
    <t>"1.2.50, Kancelář, 18 m" 18</t>
  </si>
  <si>
    <t>"1.2.53, Kancelář, 18,5 m" 18,5</t>
  </si>
  <si>
    <t>"1.1.02, Kancelář, 20,7 m" 20,7</t>
  </si>
  <si>
    <t>"1.1.03, Komerční prostor, 19,2 m" 19,2</t>
  </si>
  <si>
    <t>"1.1.05, Nevyužitý prostor, 23,3 m" 23,3</t>
  </si>
  <si>
    <t>"1.1.06, Nevyužitý prostor, 15,1 m" 15,1</t>
  </si>
  <si>
    <t>"1.1.20a, Pokladny - chodba, 15,4 m" 15,4</t>
  </si>
  <si>
    <t>"1.1.20b, Pokladny - chodba, 20,9 m" 20,9</t>
  </si>
  <si>
    <t>"1.1.21, Místnost s lůžkem - zázemí pokladen, 12,4 m" 12,4</t>
  </si>
  <si>
    <t>"1.1.22, Sklad - zázemí podkladen, 12,5 m" 12,5</t>
  </si>
  <si>
    <t>"1.1.37, Nevyužitý prostor, 6,6 m" 6,6</t>
  </si>
  <si>
    <t>"1.1.38, Nevyužitý prostor, 5,3 m" 5,3</t>
  </si>
  <si>
    <t>"1.1.41a, Nevyužitý prostor, 12 m" 12</t>
  </si>
  <si>
    <t>"1.1.59, Nevyužitý prostor, 14,3 m" 14,3</t>
  </si>
  <si>
    <t>"1.1.64, Nevyužitý prostor, 13,3 m" 13,3</t>
  </si>
  <si>
    <t>"1.2.21, Kancelář, 18,1 m" 18,1</t>
  </si>
  <si>
    <t>"1.2.22, Kancelář, 14,7 m" 14,7</t>
  </si>
  <si>
    <t>"1.2.23, Kancelář, 14,1 m" 14,1</t>
  </si>
  <si>
    <t>"1.2.24, Sdělovací místnost, 48,7 m" 48,7</t>
  </si>
  <si>
    <t>"1.2.28, Kancelář, 18,1 m" 18,1</t>
  </si>
  <si>
    <t>"1.2.29, Kancelář, 13,7 m" 13,7</t>
  </si>
  <si>
    <t>"1.2.31, Technická místnost + kancelář, 18,9 m" 18,9</t>
  </si>
  <si>
    <t>"1.2.54, Kancelář, 18,3 m" 18,3</t>
  </si>
  <si>
    <t>"1.2.56, Kancelář, 14,2 m" 14,2</t>
  </si>
  <si>
    <t>"1.2.58, Kancelář, 16,7 m" 16,7</t>
  </si>
  <si>
    <t>"1.2.59, Kancelář, 11,7 m" 11,7</t>
  </si>
  <si>
    <t>"1.2.60, Sklad, 15,5 m" 15,5</t>
  </si>
  <si>
    <t>"1.2.61, Kancelář, 10,7 m" 10,7</t>
  </si>
  <si>
    <t>"1.2.62, Kancelář, 16,8 m" 16,8</t>
  </si>
  <si>
    <t>"1.2.63, Sklad, 8,1 m" 8,1</t>
  </si>
  <si>
    <t>"1.3.01, Chodba, 12,4 m" 12,4</t>
  </si>
  <si>
    <t>"1.3.02, Kancelář, 12,9 m" 12,9</t>
  </si>
  <si>
    <t>"1.3.03, Kancelář, 12,7 m" 12,7</t>
  </si>
  <si>
    <t>"1.3.04, Kancelář, 23,6 m" 23,6</t>
  </si>
  <si>
    <t>"1.3.05, Kancelář, 20,7 m" 20,7</t>
  </si>
  <si>
    <t>"1.3.06, WC - předsíň, 8,9 m" 8,9</t>
  </si>
  <si>
    <t>"1.3.07, WC - kabina, 4,4 m" 4,4</t>
  </si>
  <si>
    <t>"1.3.08, Kancelář, 10,1 m" 10,1</t>
  </si>
  <si>
    <t>"1.3.09, Kancelář, 16,2 m" 16,2</t>
  </si>
  <si>
    <t>"1.3.10, Kancelář, 21,8 m" 21,8</t>
  </si>
  <si>
    <t>"1.3.28, Kancelář, 16,1 m" 16,1</t>
  </si>
  <si>
    <t>"1.3.29, Komora, 4,2 m" 4,2</t>
  </si>
  <si>
    <t>"1.3.30, Kancelář, 16,1 m" 16,1</t>
  </si>
  <si>
    <t>"1.3.31, Kancelář, 16,4 m" 16,4</t>
  </si>
  <si>
    <t>"1.3.32, Sklad, 10,1 m" 10,1</t>
  </si>
  <si>
    <t>"1.3.33, Nevyužitý prostor, 22,2 m" 22,2</t>
  </si>
  <si>
    <t>"1.3.34, Nevyužitý prostor, 10,3 m" 10,3</t>
  </si>
  <si>
    <t>"1.3.35, Nevyužitý prostor, 16,3 m" 16,3</t>
  </si>
  <si>
    <t>"1.3.36, Nevyužitý prostor, 15,6 m" 15,6</t>
  </si>
  <si>
    <t>"1.3.37, Sklad, 16 m" 16</t>
  </si>
  <si>
    <t>"1.3.38, Nevyužitý prostor, 18 m" 18</t>
  </si>
  <si>
    <t>"2.1.03, Komerční prostor, délka 7,76 m" 7,76</t>
  </si>
  <si>
    <t>"2.1.05, Vlakové čety - pokoj, délka 15,74 m" 15,74</t>
  </si>
  <si>
    <t>"2.1.06, Vlakové čety - pokoj, délka 18,53 m" 18,53</t>
  </si>
  <si>
    <t>"2.1.07, Vlakové čety - pokoj, délka 18,75 m" 18,75</t>
  </si>
  <si>
    <t>"2.1.08, Vlakové čety - pokoj, délka 14,13 m" 14,13</t>
  </si>
  <si>
    <t>"2.1.10, Vlakové čety - pokoj, délka 14,97 m" 14,97</t>
  </si>
  <si>
    <t>"2.1.11, Vlakové čety - pokoj, délka 22,44 m" 22,44</t>
  </si>
  <si>
    <t>"2.1.13, Vlakové čety - pokoj, délka 17,64 m" 17,64</t>
  </si>
  <si>
    <t>"2.1.22, Vlakové čety - pokoj, délka 18,25 m" 18,25</t>
  </si>
  <si>
    <t>"2.1.23, Vlakové čety - pokoj, délka 18,26 m" 18,26</t>
  </si>
  <si>
    <t>"2.1.24, Vlakové čety - pokoj, délka 18,31 m" 18,31</t>
  </si>
  <si>
    <t>"2.1.25, Vlakové čety - předsíň, délka 6,95 m" 6,95</t>
  </si>
  <si>
    <t>"2.1.26, Vlakové čety - pokoj, délka 11,84 m" 11,84</t>
  </si>
  <si>
    <t>"2.2.09, Kancelář - správa budov SŽDC, délka 18,28 m" 18,28</t>
  </si>
  <si>
    <t>"2.2.10, Sklad - správa budov SŽDC, délka 8,48 m" 8,48</t>
  </si>
  <si>
    <t>"2.2.12, Komerční prostor, délka 35,68 m" 35,68</t>
  </si>
  <si>
    <t>"2.2.14, Komerční prostor, délka 18,46 m" 18,46</t>
  </si>
  <si>
    <t>"2.2.15, Komerční prostor, délka 14,25 m" 14,25</t>
  </si>
  <si>
    <t>"2.2.19, Komerční prostor, délka 18,23 m" 18,23</t>
  </si>
  <si>
    <t>"2.2.22, Sdělovací místnost - chodba, délka 19,62 m" 19,62</t>
  </si>
  <si>
    <t>"2.2.23, Sdělovací místnost, délka 27,12 m" 27,12</t>
  </si>
  <si>
    <t>"2.2.25, Komerční prostor, délka 17,92 m" 17,92</t>
  </si>
  <si>
    <t>"2.2.26, Komerční prostor, délka 22,61 m" 22,61</t>
  </si>
  <si>
    <t>"2.2.27, Komerční prostor, délka 18,31 m" 18,31</t>
  </si>
  <si>
    <t>"2.2.29, Oblast. ředitelství SŽDC - kancelář, délka 17,76 m" 17,76</t>
  </si>
  <si>
    <t>"2.2.31, Oblast. ředitelství SŽDC - kancelář, délka 21,16 m" 21,16</t>
  </si>
  <si>
    <t>"2.2.32, Oblast. ředitelství SŽDC - kancelář, délka 18,19 m" 18,19</t>
  </si>
  <si>
    <t>"2.2.35, Oblast. ředitelství SŽDC - kancelář, délka 18,19 m" 18,19</t>
  </si>
  <si>
    <t>"2.2.39, Oblast. ředitelství SŽDC - kancelář, délka 18,32 m" 18,32</t>
  </si>
  <si>
    <t>"2.2.46, Komerční prostor, délka 14,29 m" 14,29</t>
  </si>
  <si>
    <t>"2.2.47, Komerční prostor, délka 17,97 m" 17,97</t>
  </si>
  <si>
    <t>"2.2.48, Komerční prostor, délka 17,96 m" 17,96</t>
  </si>
  <si>
    <t>"2.2.49, Komerční prostor, délka 18,14 m" 18,14</t>
  </si>
  <si>
    <t>"2.2.50, Komerční prostor, délka 18,6 m" 18,6</t>
  </si>
  <si>
    <t>"2.2.51, Komerční prostor, délka 22,52 m" 22,52</t>
  </si>
  <si>
    <t>"2.2.52, Komerční prostor, délka 13,6 m" 13,6</t>
  </si>
  <si>
    <t>"2.2.53, Komerční prostor, délka 11,68 m" 11,68</t>
  </si>
  <si>
    <t>"2.2.54, Komerční prostor, délka 11,75 m" 11,75</t>
  </si>
  <si>
    <t>"2.2.55, Komerční prostor, délka 13,6 m" 13,6</t>
  </si>
  <si>
    <t>"3.2.07, Chodba, délka 23,09 m" 23,09</t>
  </si>
  <si>
    <t>"3.2.14, Nevyužitý prostor SŽDC, délka 18,76 m" 18,76</t>
  </si>
  <si>
    <t>"3.2.15, Nevyužitý prostor SŽDC, délka 15,29 m" 15,29</t>
  </si>
  <si>
    <t>"3.2.16, Nevyužitý prostor SŽDC, délka 18,53 m" 18,53</t>
  </si>
  <si>
    <t>"3.2.19, Komerční prostor - kancelář, délka 22,86 m" 22,86</t>
  </si>
  <si>
    <t>"3.2.20, Komerční prostor - kancelář, délka 17,81 m" 17,81</t>
  </si>
  <si>
    <t>"3.2.21, Komerční prostor - kancelář, délka 14,75 m" 14,75</t>
  </si>
  <si>
    <t>"3.2.22, Komerční prostor - kancelář, délka 17,64 m" 17,64</t>
  </si>
  <si>
    <t>"3.2.23, Komerční prostor - kancelář, délka 25,88 m" 25,88</t>
  </si>
  <si>
    <t>"3.2.24, Komerční prostor - kancelář, délka 14,96 m" 14,96</t>
  </si>
  <si>
    <t>"3.2.25, Komerční prostor - kancelář, délka 17,67 m" 17,67</t>
  </si>
  <si>
    <t>"3.2.26, Komerční prostor - kancelář, délka 19,13 m" 19,13</t>
  </si>
  <si>
    <t>"3.2.27, Komerční prostor - kancelář, délka 25,86 m" 25,86</t>
  </si>
  <si>
    <t>"3.2.30, Komerční prostor - kancelář, délka 17,86 m" 17,86</t>
  </si>
  <si>
    <t>"3.2.32, Komerční prostor - kancelář, délka 18,2 m" 18,2</t>
  </si>
  <si>
    <t>"3.2.33, Komerční prostor - kancelář, délka 18,45 m" 18,45</t>
  </si>
  <si>
    <t>"3.2.34, Komerční prostor - kancelář, délka 22,24 m" 22,24</t>
  </si>
  <si>
    <t>"3.2.35, Komerční prostor - kancelář, délka 18,36 m" 18,36</t>
  </si>
  <si>
    <t>"3.2.36, Komerční prostor - kancelář, délka 18,28 m" 18,28</t>
  </si>
  <si>
    <t>"3.2.37, Komerční prostor - kancelář, délka 18,45 m" 18,45</t>
  </si>
  <si>
    <t>"3.2.46, Komerční prostor - kancelář, délka 17,92 m" 17,92</t>
  </si>
  <si>
    <t>"3.2.47, Komerční prostor - kancelář, délka 18,55 m" 18,55</t>
  </si>
  <si>
    <t>"3.2.48, Komerční prostor - kancelář, délka 18,54 m" 18,54</t>
  </si>
  <si>
    <t>"3.2.49, Komerční prostor - kancelář, délka 18,16 m" 18,16</t>
  </si>
  <si>
    <t>"4.2.10, Chodba, délka 16,67 m" 16,67</t>
  </si>
  <si>
    <t>"4.2.12, Kancelář SŽDC, délka 22,14 m" 22,14</t>
  </si>
  <si>
    <t>"4.2.13, Komerční prostor - kancelář, délka 15,16 m" 15,16</t>
  </si>
  <si>
    <t>"4.2.14, Komerční prostor - kancelář, délka 18,96 m" 18,96</t>
  </si>
  <si>
    <t>"4.2.16, Šatna SŽDC, délka 18,34 m" 18,34</t>
  </si>
  <si>
    <t>"4.2.20, Komerční prostor - kancelář, délka 18,5 m" 18,5</t>
  </si>
  <si>
    <t>"4.2.21, Komerční prostor - kancelář, délka 19,6 m" 19,6</t>
  </si>
  <si>
    <t>"4.2.22, Komerční prostor - kancelář, délka 18,57 m" 18,57</t>
  </si>
  <si>
    <t>"4.2.23, Komerční prostor - kancelář, délka 15,41 m" 15,41</t>
  </si>
  <si>
    <t>"4.2.24, Komerční prostor - kancelář, délka 18,59 m" 18,59</t>
  </si>
  <si>
    <t>"4.2.28, Komerční prostor - kancelář, délka 17,6 m" 17,6</t>
  </si>
  <si>
    <t>"4.2.29, Komerční prostor - chodba, délka 6,44 m" 6,44</t>
  </si>
  <si>
    <t>"4.2.30, Komerční prostor , délka 13,97 m" 13,97</t>
  </si>
  <si>
    <t>"4.2.31, Komerční prostor, délka 11,39 m" 11,39</t>
  </si>
  <si>
    <t>"4.2.32, Komerční prostor, délka 17,33 m" 17,33</t>
  </si>
  <si>
    <t>"4.2.33, Komerční prostor, délka 14,31 m" 14,31</t>
  </si>
  <si>
    <t>"4.2.34, Komerční prostor, délka 18,81 m" 18,81</t>
  </si>
  <si>
    <t>"4.2.35, Komerční prostor , délka 13,04 m" 13,04</t>
  </si>
  <si>
    <t>"4.2.37, Komerční prostor , délka 23,51 m" 23,51</t>
  </si>
  <si>
    <t>"4.2.38, Komerční prostor , délka 17,07 m" 17,07</t>
  </si>
  <si>
    <t>"4.2.39, Komerční prostor , délka 14,29 m" 14,29</t>
  </si>
  <si>
    <t>"4.2.40, Komerční prostor - kancelář, délka 16,99 m" 16,99</t>
  </si>
  <si>
    <t>"4.2.41, Komerční prostor , délka 14,41 m" 14,41</t>
  </si>
  <si>
    <t>"4.2.42, Komerční prostor , délka 17,11 m" 17,11</t>
  </si>
  <si>
    <t>"4.2.43, Komerční prostor , délka 14,3 m" 14,3</t>
  </si>
  <si>
    <t>"4.2.44, Komerční prostor , délka 17,33 m" 17,33</t>
  </si>
  <si>
    <t>"4.2.45, Komerční prostor , délka 17,56 m" 17,56</t>
  </si>
  <si>
    <t>"4.2.46, Komerční prostor , délka 14,14 m" 14,14</t>
  </si>
  <si>
    <t>"4.2.47, Komerční prostor , délka 17,17 m" 17,17</t>
  </si>
  <si>
    <t>"4.2.48, Komerční prostor , délka 14,3 m" 14,3</t>
  </si>
  <si>
    <t>"4.2.49, Komerční prostor , délka 16,98 m" 16,98</t>
  </si>
  <si>
    <t>"4.2.50, Komerční prostor , délka 14,28 m" 14,28</t>
  </si>
  <si>
    <t>"4.2.51, Komerční prostor , délka 17,18 m" 17,18</t>
  </si>
  <si>
    <t>"4.2.65, Komerční prostor , délka 17,76 m" 17,76</t>
  </si>
  <si>
    <t>"4.2.66, Komerční prostor - chodba, délka 6,02 m" 6,02</t>
  </si>
  <si>
    <t>"4.2.67, Komerční prostor , délka 11,08 m" 11,08</t>
  </si>
  <si>
    <t>"4.2.68, Komerční prostor , délka 13,62 m" 13,62</t>
  </si>
  <si>
    <t>"4.2.69, Komerční prostor , délka 17,95 m" 17,95</t>
  </si>
  <si>
    <t>dmtžrohož</t>
  </si>
  <si>
    <t>"1.NP" 0,45*0,9*3+0,45*1,2*4</t>
  </si>
  <si>
    <t>dmtžŘÍMSY</t>
  </si>
  <si>
    <t>"půdorys střechy, římsy, délka" 2,6+2,1+2,6+2,5+39+71+2,1+23+8+2,2</t>
  </si>
  <si>
    <t>dmtžSanitDV</t>
  </si>
  <si>
    <t>"1.1.31" 4</t>
  </si>
  <si>
    <t>"1.1.27" 4</t>
  </si>
  <si>
    <t>"1.3.14" 3</t>
  </si>
  <si>
    <t>"1.3.19" 2</t>
  </si>
  <si>
    <t>"1.1.22 a 1.1.21" 2</t>
  </si>
  <si>
    <t>"2.2.03" 2</t>
  </si>
  <si>
    <t>"2.2.06" 3</t>
  </si>
  <si>
    <t>dmtžSanitpříček</t>
  </si>
  <si>
    <t>"1.1.31" (3,6+1,2*3)*2,3</t>
  </si>
  <si>
    <t>"1.1.27" (3,6+1,2*3)*2,3</t>
  </si>
  <si>
    <t>"1.3.14" (2,9+1,4*2)*2,3</t>
  </si>
  <si>
    <t>"1.3.19" (2,0+1,2)*2,3</t>
  </si>
  <si>
    <t>"1.1.22 a 1.1.21" (5,1+3,78*2)*4,8</t>
  </si>
  <si>
    <t>"2.2.03" (1,8+1,3)*2,3</t>
  </si>
  <si>
    <t>"2.2.06" (2,7+1,2)*2,3</t>
  </si>
  <si>
    <t>dmtžSCHpods</t>
  </si>
  <si>
    <t>"1.1.13, Schodiště, délka 25,2 m, 150/300 mm" 1,2*(10+11)</t>
  </si>
  <si>
    <t>"1.1.24, Schodiště, délka 22,8 m, 150/300 mm" 1,2*(11+8)</t>
  </si>
  <si>
    <t>"2.1.01, Schodiště, délka 28,8 m, 150/300 mm" 1,2*(12+12)</t>
  </si>
  <si>
    <t>"2.2.01, Schodiště, délka 36,0 m, 150/300 mm" 1,5*(12+12)</t>
  </si>
  <si>
    <t>"2.2.38, Schodiště, délka 28,8 m, 150/300 mm" 1,2*(12+12)</t>
  </si>
  <si>
    <t>"3.2.17, Schodiště, délka 1,5 m, 150/300 mm" 1,2*(12+10)</t>
  </si>
  <si>
    <t>"4.2.01, Schodiště, délka 39 m, 150/300 mm" 1,5*(13+13)</t>
  </si>
  <si>
    <t>"4.2.25, Schodiště, délka 26,4 m, 150/300 mm" 1,2*(10+12)</t>
  </si>
  <si>
    <t>dmtžSCHsokl</t>
  </si>
  <si>
    <t>"1.1.13, Schodiště, 150/300 mm" (0,15+0,3)*(10+11)</t>
  </si>
  <si>
    <t>"1.1.24, Schodiště, 150/300 mm" (0,15+0,3)*(11+8)</t>
  </si>
  <si>
    <t>"2.1.01, Schodiště, 150/300 mm" (0,15+0,3)*(12+12)</t>
  </si>
  <si>
    <t>"2.2.01, Schodiště, 150/300 mm" (0,15+0,3)*(12+12)</t>
  </si>
  <si>
    <t>"2.2.38, Schodiště, 150/300 mm" (0,15+0,3)*(12+12)</t>
  </si>
  <si>
    <t>"3.2.17, Schodiště, 150/300 mm" (0,15+0,3)*(12+10)</t>
  </si>
  <si>
    <t>"4.2.01, Schodiště, 150/300 mm" (0,15+0,3)*(13+13)</t>
  </si>
  <si>
    <t>"4.2.25, Schodiště, 150/300 mm" (0,15+0,3)*(10+12)</t>
  </si>
  <si>
    <t>dmtžSCHstup</t>
  </si>
  <si>
    <t>dmtžSVOD</t>
  </si>
  <si>
    <t>"admin. budova"</t>
  </si>
  <si>
    <t>"východní fasáda, délka x počet ks" 16*1+15*6</t>
  </si>
  <si>
    <t>"drážní objekt"</t>
  </si>
  <si>
    <t>"severní fasáda, délka" 3,5+6,5</t>
  </si>
  <si>
    <t>"jižní fasáda, délka" 3,6*5</t>
  </si>
  <si>
    <t>dmtžŽBschod</t>
  </si>
  <si>
    <t>"0.1.01a" 2,5*(0,35/0,3)*0,9*(0,15*1,6)+0,9*0,9*0,2+2,2*(0,35/0,3)*0,9*(0,15*1,6)</t>
  </si>
  <si>
    <t>0,5*(2,0*1,2)/2+0,5*2,0*0,8+0,9*1,6*1,2</t>
  </si>
  <si>
    <t>dmtžŽLAB</t>
  </si>
  <si>
    <t>"admin objekt" 31+46</t>
  </si>
  <si>
    <t>"drážní objekt" 71</t>
  </si>
  <si>
    <t>kapsyPD_D100</t>
  </si>
  <si>
    <t>kapsyZD_D100</t>
  </si>
  <si>
    <t>mřížeAD</t>
  </si>
  <si>
    <t>"0.1.01c" 1,0*2,0</t>
  </si>
  <si>
    <t>"0.1.16" 1,0*2,0</t>
  </si>
  <si>
    <t>2,4*0,8*8</t>
  </si>
  <si>
    <t>MS1</t>
  </si>
  <si>
    <t>násypD200</t>
  </si>
  <si>
    <t>"násyp pod podlahama ze ŠP"</t>
  </si>
  <si>
    <t>otvorD025tl600</t>
  </si>
  <si>
    <t>"3.1.1" 2</t>
  </si>
  <si>
    <t>otvorD025tl750</t>
  </si>
  <si>
    <t>otvorD1tl600</t>
  </si>
  <si>
    <t>"3.1.1" 0,8*0,8*0,46</t>
  </si>
  <si>
    <t>otvorST3ŽB</t>
  </si>
  <si>
    <t>"vybourání otvoru v nosné konstrukci střechy ST3 pro světlovod"</t>
  </si>
  <si>
    <t>"2.1.28, dl. 0,6x0,6, 14 ks, tl. 80 mm" 0,6*0,6*10*0,08</t>
  </si>
  <si>
    <t>otvorstrop1</t>
  </si>
  <si>
    <t>"přípomoce ZTI" 196</t>
  </si>
  <si>
    <t>otvorstrop2</t>
  </si>
  <si>
    <t>"přípomoce ZTI" 40</t>
  </si>
  <si>
    <t>otvorzedCPP1</t>
  </si>
  <si>
    <t>"přípomoce ZTI" 95</t>
  </si>
  <si>
    <t>otvorzedCPP2</t>
  </si>
  <si>
    <t>"přípomoce ZTI" 14</t>
  </si>
  <si>
    <t>otvorzedCPP3</t>
  </si>
  <si>
    <t>"přípomoce ZTI" 157</t>
  </si>
  <si>
    <t>otvorzedCPP4</t>
  </si>
  <si>
    <t>"přípomoce ZTI" 7</t>
  </si>
  <si>
    <t>otvorzedCPP5</t>
  </si>
  <si>
    <t>"přípomoce ZTI" 30</t>
  </si>
  <si>
    <t>otvorzedCPP6</t>
  </si>
  <si>
    <t>"přípomoce ZTI" 10</t>
  </si>
  <si>
    <t>Pozn13v1NP</t>
  </si>
  <si>
    <t>"Pozn. 13 v 1.NP"</t>
  </si>
  <si>
    <t>"1.1.01, Výpravní hala, plocha 708,2 m2 odtěžit původní terén o 15 cm" 708,2*0,15</t>
  </si>
  <si>
    <t>"1.1.02, Kancelář, plocha 23,2 m2 odtěžit původní terén o 15 cm" 23,2*0,15</t>
  </si>
  <si>
    <t>"1.1.03, Komerční prostor, plocha 22,8 m2 odtěžit původní terén o 15 cm" 22,8*0,15</t>
  </si>
  <si>
    <t>"1.1.04, Chodba - východ, plocha 32,9 m2 odtěžit původní terén o 15 cm" 32,9*0,15</t>
  </si>
  <si>
    <t>"1.1.05, Nevyužitý prostor, plocha 30,2 m2 odtěžit původní terén o 15 cm" 30,2*0,15</t>
  </si>
  <si>
    <t>"1.1.06, Nevyužitý prostor, plocha 12,8 m2 odtěžit původní terén o 15 cm" 12,8*0,15</t>
  </si>
  <si>
    <t>"1.1.07, Předsíň WC, plocha 2,8 m2 odtěžit původní terén o 15 cm" 2,8*0,15</t>
  </si>
  <si>
    <t>"1.1.08, Kabina WC, plocha 1,4 m2 odtěžit původní terén o 15 cm" 1,4*0,15</t>
  </si>
  <si>
    <t>"1.1.09, Komerční prostor, plocha 14 m2 odtěžit původní terén o 15 cm" 14*0,15</t>
  </si>
  <si>
    <t>"1.1.10, , plocha 28,8 m2 odtěžit původní terén o 15 cm" 28,8*0,15</t>
  </si>
  <si>
    <t>"1.1.39, Nevyužitý prostor, plocha 147,4 m2 odtěžit původní terén o 15 cm" 147,4*0,15</t>
  </si>
  <si>
    <t>"1.1.40, Nevyužitý prostor, plocha 8 m2 odtěžit původní terén o 15 cm" 8*0,15</t>
  </si>
  <si>
    <t>"1.1.69, Nevyužitý prostor, plocha 42,5 m2 odtěžit původní terén o 15 cm" 42,5*0,15</t>
  </si>
  <si>
    <t>"1.1.70, Nevyužitý prostor, plocha 5,4 m2 odtěžit původní terén o 15 cm" 5,4*0,15</t>
  </si>
  <si>
    <t>"1.1.71a, Nevyužitý prostor, plocha 7,6 m2 odtěžit původní terén o 15 cm" 7,6*0,15</t>
  </si>
  <si>
    <t>"1.1.71b, Nevyužitý prostor, plocha 1,2 m2 odtěžit původní terén o 15 cm" 1,2*0,15</t>
  </si>
  <si>
    <t>Pozn13v1PP</t>
  </si>
  <si>
    <t>"Pozn 13 v 1.PP"</t>
  </si>
  <si>
    <t>"0.1.01a, Schodiště, plocha2,4 m2 odtěžit původní terén o 17 cm" 2,4*0,17</t>
  </si>
  <si>
    <t>"0.1.01b, Chodba, plocha15,3 m2 odtěžit původní terén o 17 cm" 15,3*0,17</t>
  </si>
  <si>
    <t>"0.1.02a, Chodba, plocha9,4 m2 odtěžit původní terén o 17 cm" 9,4*0,17</t>
  </si>
  <si>
    <t>"0.1.02b, Šachta býv. nákladního výtahu, plocha0,9 m2 odtěžit původní terén o 17 cm" 0,9*0,17</t>
  </si>
  <si>
    <t>"0.1.02c, Komora zdviže, plocha1,1 m2 odtěžit původní terén o 17 cm" 1,1*0,17</t>
  </si>
  <si>
    <t>"0.1.02d, Nevyužitý prostor, plocha3,1 m2 odtěžit původní terén o 17 cm" 3,1*0,17</t>
  </si>
  <si>
    <t>"0.1.03, Nevyužitý prostor, plocha10 m2 odtěžit původní terén o 17 cm" 10*0,17</t>
  </si>
  <si>
    <t>"0.1.04a, Nevyužitý prostor, plocha16,3 m2 odtěžit původní terén o 17 cm" 16,3*0,17</t>
  </si>
  <si>
    <t>"0.1.04b, Komora zdviže, plocha2,2 m2 odtěžit původní terén o 17 cm" 2,2*0,17</t>
  </si>
  <si>
    <t>"0.1.06, Nevyužitý prostor, plocha11,6 m2 odtěžit původní terén o 17 cm" 11,6*0,17</t>
  </si>
  <si>
    <t>"0.1.07, Chodba, plocha24,3 m2 odtěžit původní terén o 17 cm" 24,3*0,17</t>
  </si>
  <si>
    <t>"0.1.08, Nevyužitý prostor, plocha12,2 m2 odtěžit původní terén o 17 cm" 12,2*0,17</t>
  </si>
  <si>
    <t>"0.1.09, Nevyužitý prostor, plocha21,9 m2 odtěžit původní terén o 17 cm" 21,9*0,17</t>
  </si>
  <si>
    <t>"0.1.10, Nevyužitý prostor, plocha10,5 m2 odtěžit původní terén o 17 cm" 10,5*0,17</t>
  </si>
  <si>
    <t>"0.1.13, Nevyužitý prostor, plocha22,4 m2 odtěžit původní terén o 17 cm" 22,4*0,17</t>
  </si>
  <si>
    <t>"0.1.14, Nevyužitý prostor, plocha11,2 m2 odtěžit původní terén o 17 cm" 11,2*0,17</t>
  </si>
  <si>
    <t>"0.1.15, Nevyužitý prostor, plocha21,8 m2 odtěžit původní terén o 17 cm" 21,8*0,17</t>
  </si>
  <si>
    <t>"0.1.16, Nevyužitý prostor, plocha18,3 m2 odtěžit původní terén o 17 cm" 18,3*0,17</t>
  </si>
  <si>
    <t>"0.1.17, Nevyužitý prostor, plocha7,7 m2 odtěžit původní terén o 17 cm" 7,7*0,17</t>
  </si>
  <si>
    <t>"0.1.18, Nevyužitý prostor, plocha18,3 m2 odtěžit původní terén o 17 cm" 18,3*0,17</t>
  </si>
  <si>
    <t>Pozn14</t>
  </si>
  <si>
    <t>"Pozn 14 v 1.PP"</t>
  </si>
  <si>
    <t>"0.3.10, Rozvodna topení, plocha hlíny 17,5 m2x(220,18-219,86)" 17,5*(220,18-219,86)</t>
  </si>
  <si>
    <t>rýhyCPP1</t>
  </si>
  <si>
    <t>"přípomoce ZTI" 83</t>
  </si>
  <si>
    <t>rýhyCPP2</t>
  </si>
  <si>
    <t>"přípomoce ZTI" 31</t>
  </si>
  <si>
    <t>rýhyCPP3</t>
  </si>
  <si>
    <t>"přípomoce ZTI" 62</t>
  </si>
  <si>
    <t>rýhyCPP4</t>
  </si>
  <si>
    <t>"přípomoce ZTI" 34</t>
  </si>
  <si>
    <t>rýhyCPP5</t>
  </si>
  <si>
    <t>rýhyCPP6</t>
  </si>
  <si>
    <t>"přípomoce ZTI" 68</t>
  </si>
  <si>
    <t>rýhyPB_100x100</t>
  </si>
  <si>
    <t>ST1</t>
  </si>
  <si>
    <t>"odměřeno digitálně"</t>
  </si>
  <si>
    <t>"administrativa" 1182</t>
  </si>
  <si>
    <t>"drážní objekt" 454</t>
  </si>
  <si>
    <t>Mezisoučet ST1</t>
  </si>
  <si>
    <t>ST2</t>
  </si>
  <si>
    <t>"výpravní budova" 303</t>
  </si>
  <si>
    <t>"odpočet VZT kanálu a strojovny" -15</t>
  </si>
  <si>
    <t>Mezisoučet ST2</t>
  </si>
  <si>
    <t>ST3</t>
  </si>
  <si>
    <t>"výpravní budova" 178</t>
  </si>
  <si>
    <t>Mezisoučet ST3</t>
  </si>
  <si>
    <t>ST4</t>
  </si>
  <si>
    <t>"výpravní budova" 204+125</t>
  </si>
  <si>
    <t>"odpočet VZT kanálu a strojovny" -13</t>
  </si>
  <si>
    <t>Mezisoučet ST4</t>
  </si>
  <si>
    <t>ST5</t>
  </si>
  <si>
    <t>Mezisoučet ST5</t>
  </si>
  <si>
    <t>ST6</t>
  </si>
  <si>
    <t>"výpravní budova" 263+327+252</t>
  </si>
  <si>
    <t>Mezisoučet ST6</t>
  </si>
  <si>
    <t>strojVZT</t>
  </si>
  <si>
    <t xml:space="preserve">"2.1.27" </t>
  </si>
  <si>
    <t>"VZT kanál" 13*0,9</t>
  </si>
  <si>
    <t>"strojovna VZT" 15*2,5</t>
  </si>
  <si>
    <t>teracostupně</t>
  </si>
  <si>
    <t>"1.2.01, Schodiště, 27,5 mb stupně, teraco tl. do 5 cm" 27,5</t>
  </si>
  <si>
    <t>"1.2.02, Chodba + schodiště, 30,9 mb stupně, teraco tl. do 5 cm" 30,9</t>
  </si>
  <si>
    <t>"1.2.39, Schodiště, 15,8 mb stupně, teraco tl. do 5 cm" 15,8</t>
  </si>
  <si>
    <t>"1.2.40, Chodba + schodiště, 26,4 mb stupně, teraco tl. do 5 cm" 26,4</t>
  </si>
  <si>
    <t>"3.2.01, Schodiště, délka 39 m" 39</t>
  </si>
  <si>
    <t>základŽB</t>
  </si>
  <si>
    <t>"0.1.01c-odbourání do 1,0 m pod ÚT, plocha x výška" 1,4*1,1+2,4*0,15*1,1</t>
  </si>
  <si>
    <t>"0.1.16, plocha x výška" 1,05*1,1+2,1*0,15*1,1</t>
  </si>
  <si>
    <t>"0.2.02 - základky pod stroje" (2,82*1,21+0,5*1,1*6)*0,15</t>
  </si>
  <si>
    <t>zdivodo1m3</t>
  </si>
  <si>
    <t>"0.1.29b a 0.1.29a a 0.1.28" (1,15+0,7+1,4+1,0)*3,0*0,11</t>
  </si>
  <si>
    <t>"0.3.10 a 0.3.09" 0,9*0,35*2,1</t>
  </si>
  <si>
    <t>"0.3.06" 0,96*0,11*3,0</t>
  </si>
  <si>
    <t>"0.3.12 a 0.3.13 a 0.3.14" (1,3+1,8)*0,08*3,0</t>
  </si>
  <si>
    <t>"0.3.16" 0,9*2,3*0,11</t>
  </si>
  <si>
    <t>"0.3.19" 0,91*3,0*0,11*2</t>
  </si>
  <si>
    <t>"0.2.01c a 0.2.39)" (0,316+0,179)*2,2</t>
  </si>
  <si>
    <t>"0.2.67 až 0.2.71" 0,8*0,23*2,4+1,5*3,0*0,11*3+0,56*0,11*0,6+0,17*0,56*0,6</t>
  </si>
  <si>
    <t>"1.1.60" 0,7*0,11*4,2</t>
  </si>
  <si>
    <t>"1.1.71a" (0,9+0,9)*0,11*3,6</t>
  </si>
  <si>
    <t>"1.1.65" 1,1*0,12*2,2</t>
  </si>
  <si>
    <t>"1.1.43" 1,0*0,11*2,2*2</t>
  </si>
  <si>
    <t>"1.1.44" 0,91*0,11*2,4+0,22*0,6*2,4</t>
  </si>
  <si>
    <t>"1.1.38" 1,62*0,1*3,0</t>
  </si>
  <si>
    <t>"1.1.37" 1,1*0,1*3,0</t>
  </si>
  <si>
    <t>"1.1.36" 2,1*0,1*3,0+0,65*0,1*3,0</t>
  </si>
  <si>
    <t>"1.1.33" 2,1*0,11*3,0</t>
  </si>
  <si>
    <t>"1.1.34" 2,1*0,11*3,0</t>
  </si>
  <si>
    <t>"1.1.30" 2,06*0,11*4,0</t>
  </si>
  <si>
    <t>"1.1.29" 2,06*0,11*4,0</t>
  </si>
  <si>
    <t>"1.1.07" 1,37*0,11*4,0</t>
  </si>
  <si>
    <t>"1.2.08" 0,16*0,46*2,4+0,7*0,11*0,3</t>
  </si>
  <si>
    <t>"1.2.04 až 1.2.11" (4,01+1,5*2+5,4+1,9*2+1,5)*0,13*3,0</t>
  </si>
  <si>
    <t>"1.2.03" 0,11*0,5*2,4+0,7*0,11*0,4</t>
  </si>
  <si>
    <t>"1.2.02" (1,8*2,4-1,54*2,0)*0,26+0,65*0,29*3,0</t>
  </si>
  <si>
    <t>"1.2.19" (1,8*2,4-1,55*2,0)*0,11</t>
  </si>
  <si>
    <t>"1.2.26" (1,8*2,4-1,55*2,0)*0,11</t>
  </si>
  <si>
    <t>"1.2.32 až 1.2.40" 1,0</t>
  </si>
  <si>
    <t>"1.2.42" (1,8+0,8)*0,1*3,3</t>
  </si>
  <si>
    <t>"1.2.43" (2,18+0,8)*0,1*3,3</t>
  </si>
  <si>
    <t>"1.2.41" 0,2*0,2*2,4+0,4*0,16*2,4</t>
  </si>
  <si>
    <t>"1.2.63" 1,66*0,1*3,3</t>
  </si>
  <si>
    <t>"1.2.57" (1,77*2,4-1,55*2,0)*0,16</t>
  </si>
  <si>
    <t>"1.2.60" 2,37*0,1*3,3</t>
  </si>
  <si>
    <t>"1.3.06" 1,0*0,1*3,7</t>
  </si>
  <si>
    <t>"1.3.16" (1,3+0,8)*0,1*3,7</t>
  </si>
  <si>
    <t>"1.3.17" (2,08*2,4-1,6*2,1)*0,32</t>
  </si>
  <si>
    <t>"1.3.18" (2,08*2,4-1,6*2,1)*0,32</t>
  </si>
  <si>
    <t>"1.3.23" (2,08*2,4-1,6*2,1)*0,32</t>
  </si>
  <si>
    <t>"1.3.30" 2,0*0,1*3,7</t>
  </si>
  <si>
    <t>"1.3.31" (2,08*2,4-1,6*2,1)*0,32</t>
  </si>
  <si>
    <t>"1.3.33" (2,08*2,4-1,6*2,1)*0,32</t>
  </si>
  <si>
    <t>"1.3.35" (2,08*2,4-1,6*2,1)*0,32</t>
  </si>
  <si>
    <t>"1.3.37" (2,08*2,4-1,6*2,1)*0,32</t>
  </si>
  <si>
    <t>"mezipatro" 0,1*2,05*2,15*2</t>
  </si>
  <si>
    <t>"2.1.12" (2,1*2,8-0,8*2)*0,17</t>
  </si>
  <si>
    <t>"2.2.26" 0,64*0,21*3,0</t>
  </si>
  <si>
    <t>"2.2.48" 0,9*2,2*0,31</t>
  </si>
  <si>
    <t>"3.2.37" 0,2*0,56*2,92</t>
  </si>
  <si>
    <t>"4.2.45" 1,12*2,68*0,25+(1,2*2,7-0,8*2)*0,17</t>
  </si>
  <si>
    <t>"4.2.46" (1,5*2,7-0,8*2)*0,17</t>
  </si>
  <si>
    <t>"4.2.53" 0,85*0,18*3,0+0,23*0,31*3,0</t>
  </si>
  <si>
    <t>"4.2.54" 0,85*2,2*0,28</t>
  </si>
  <si>
    <t>"4.2.59" 0,22*0,34*3,0</t>
  </si>
  <si>
    <t>"4.2.62" 0,4*0,15*3,0</t>
  </si>
  <si>
    <t>"4.2.63" 0,8*2,2*0,22</t>
  </si>
  <si>
    <t>"4.2.64" 1,2*1,5*0,48</t>
  </si>
  <si>
    <t>"4.2.61" 0,2*0,48*1,5+0,14*0,48*1,5</t>
  </si>
  <si>
    <t>"4.2.65" 0,28*0,26*3,0</t>
  </si>
  <si>
    <t xml:space="preserve"> E.2/ Z3/ A11.R2</t>
  </si>
  <si>
    <t>APU</t>
  </si>
  <si>
    <t>"W.01, 0,88m x 0,6m, celkem 41 ks" 85,3</t>
  </si>
  <si>
    <t>"W.02, 1,2m x 0,6m, celkem 32 ks" (1,2+0,6*2)*32</t>
  </si>
  <si>
    <t>"W.03, 0,6m x 0,6m, celkem 3 ks" 5,4</t>
  </si>
  <si>
    <t>"W.04, 1,2m x 2,05m, celkem 99 ks" 524,7</t>
  </si>
  <si>
    <t>"W.05, 1,5m x 1,45m, celkem 2 ks" 8,8</t>
  </si>
  <si>
    <t>"W.06, 1,2m x 1,8m, celkem 143 ks" (1,2+1,8*2)*143</t>
  </si>
  <si>
    <t>"W.07, 1,2m x 1,45m, celkem 3 ks" 12,3</t>
  </si>
  <si>
    <t>"W.08, 1,2m x 1,5m, celkem 18 ks" 75,6</t>
  </si>
  <si>
    <t>"W.09, 0,6m x 1,15m, celkem 24 ks" 69,6</t>
  </si>
  <si>
    <t>"W.10, 1,33m x 1,96m, celkem 3 ks" 15,8</t>
  </si>
  <si>
    <t>"W.11, 1,52m x 1,96m, celkem 3 ks" 16,3</t>
  </si>
  <si>
    <t>"W.12, 1,48m x 2,06m, celkem 3 ks" 16,8</t>
  </si>
  <si>
    <t>"W.13, 2,05m x 2,1m, celkem 39 ks" 243,8</t>
  </si>
  <si>
    <t>"W.14, 2,3m x 2,1m, celkem 1 ks" 6,5</t>
  </si>
  <si>
    <t>"W.15, 2,1m x 2,1m, celkem 19 ks" 119,7</t>
  </si>
  <si>
    <t>"W.16, 2,1m x 2,1m, celkem 2 ks" 12,6</t>
  </si>
  <si>
    <t>"W.17, 1,45m x 2,1m, celkem 1 ks" 5,7</t>
  </si>
  <si>
    <t>"W.21, 2,1m x 1,76m, celkem 2 ks" 11,2</t>
  </si>
  <si>
    <t>"W.22, 2,08m x 1,76m, celkem 7 ks" 39,2</t>
  </si>
  <si>
    <t>"W.23, 0,79m x 1,8m, celkem 5 ks" 22</t>
  </si>
  <si>
    <t>"W.24, 0,89m x 0,92m, celkem 4 ks" 10,9</t>
  </si>
  <si>
    <t>"W.25, 0,6m x 0,92m, celkem 2 ks" 4,9</t>
  </si>
  <si>
    <t>"W.26, 1,18m x 1,8m, celkem 27 ks" 129,1</t>
  </si>
  <si>
    <t>"W.27, 2,1m x 1,8m, celkem 2 ks" 11,4</t>
  </si>
  <si>
    <t>"W.28, 1,9m x 1,49m, celkem 1 ks" 4,9</t>
  </si>
  <si>
    <t>"W.29, 14,43m x 6,82m, celkem 1 ks" 28,1</t>
  </si>
  <si>
    <t>"W.30, 16,43m x 3,05m, celkem 2 ks" 45,1</t>
  </si>
  <si>
    <t>"W.32, 0,9m x 1,45m, celkem 6 ks" 22,8</t>
  </si>
  <si>
    <t>"W.33, 1,2m x 1,8m, celkem 2 ks" 9,6</t>
  </si>
  <si>
    <t>"W.34, 1,1m x 1,51m, celkem 2 ks" 8,2</t>
  </si>
  <si>
    <t>"W.35, 1,18m x 1,15m, celkem 1 ks" 3,5</t>
  </si>
  <si>
    <t>bedněníatik</t>
  </si>
  <si>
    <t>ST1plochaAT+ST2plochaAT+ST2VPplochaAT+ST3plochaAT+ST4plochaAT+ST5plochaAT+ST6plochaAT+ST7plochaAT+ST8plochaAT+(43+28)*0,4</t>
  </si>
  <si>
    <t>broušenído4m</t>
  </si>
  <si>
    <t>"0.1.21, Sklepní prostor" 2,88</t>
  </si>
  <si>
    <t>"0.1.22b, Sklepní prostor" 2,88</t>
  </si>
  <si>
    <t>"0.1.23b, Sklepní prostor" 5,18</t>
  </si>
  <si>
    <t>"0.1.24, Sklepní prostor" 3,48</t>
  </si>
  <si>
    <t>"0.1.28, Sklepní prostor" 1,42</t>
  </si>
  <si>
    <t>"0.1.33, Sklepní prostor" 1,42</t>
  </si>
  <si>
    <t>"0.2.01a, Schodiště " 3,52</t>
  </si>
  <si>
    <t>"0.2.01b, Chodba" 12,76</t>
  </si>
  <si>
    <t>"0.2.01d, Chodba" 1,5</t>
  </si>
  <si>
    <t>"0.2.02, Výměníková stanice, kotelna" 13,53</t>
  </si>
  <si>
    <t>"0.2.03, Chodba" 13,53</t>
  </si>
  <si>
    <t>"0.2.32, WC- chodba" 19,04</t>
  </si>
  <si>
    <t>"0.2.39, Sklepní prostor" 2,64</t>
  </si>
  <si>
    <t>"0.2.49a, Schodiště " 3,35</t>
  </si>
  <si>
    <t>"0.2.49b, Chodba" 0,3</t>
  </si>
  <si>
    <t>"0.2.49c, Chodba" 1,98</t>
  </si>
  <si>
    <t>"0.2.67, WC- chodba" 17,44</t>
  </si>
  <si>
    <t>"0.2.69a, WC ženy - předsíň" 16,07</t>
  </si>
  <si>
    <t>"0.2.74, Chodba" 64,94</t>
  </si>
  <si>
    <t>"0.3.02, Chodba" 2,4</t>
  </si>
  <si>
    <t>"0.3.10, Rozvodna topení" 61,31</t>
  </si>
  <si>
    <t>"0.3.16, Sklepní prostor" 10,2</t>
  </si>
  <si>
    <t>"0.3.16a, Serverovna SLB" 10,2</t>
  </si>
  <si>
    <t>"0.3.18, Sklepní prostor" 45,82</t>
  </si>
  <si>
    <t>"0.3.19, Sklepní prostor" 42,12</t>
  </si>
  <si>
    <t>"1.1.10, Komerční prostor" 19,79</t>
  </si>
  <si>
    <t>"1.1.11, Komerční prostor" 21,18</t>
  </si>
  <si>
    <t>"1.1.17, Rozvodna elektro" 58,85</t>
  </si>
  <si>
    <t>"1.1.19, Schodiště" 87,16</t>
  </si>
  <si>
    <t>"1.1.20, Šatna pracoviště SŽDC" 73,68</t>
  </si>
  <si>
    <t>"1.1.28, Schodiště" 65,4</t>
  </si>
  <si>
    <t>"1.1.29, Místnost bankomat" 32,23</t>
  </si>
  <si>
    <t>"1.1.30, Předsíň" 32,46</t>
  </si>
  <si>
    <t>"1.1.31, Chodba" 39,65</t>
  </si>
  <si>
    <t>"1.1.32, Zázemí s trezory" 62,18</t>
  </si>
  <si>
    <t>"1.1.33, Pokladna" 39,66</t>
  </si>
  <si>
    <t>"1.1.34, Šatna s lůžkem" 39,99</t>
  </si>
  <si>
    <t>"1.1.39, Denní místnost" 38,01</t>
  </si>
  <si>
    <t>"1.1.40, Kancelář - ztráty a nálezy, půjčovna kol" 59,45</t>
  </si>
  <si>
    <t>"1.1.41, Sklad - půjčovna kol" 64,86</t>
  </si>
  <si>
    <t>"1.1.42, Šatna s lůžkem" 40,32</t>
  </si>
  <si>
    <t>"1.1.43, Veřejné WC - Chodba" 62,68</t>
  </si>
  <si>
    <t>"1.1.44, Veřejné WC - místnost služby" 22,76</t>
  </si>
  <si>
    <t>"1.1.70, Zádveří" 50,47</t>
  </si>
  <si>
    <t>"1.1.76, Úschovna zavazadel - skříňky" 46,05</t>
  </si>
  <si>
    <t>"1.2.01, Schodiště" 56,05</t>
  </si>
  <si>
    <t>"1.2.02, Schodiště" 91,4</t>
  </si>
  <si>
    <t>"1.2.03, Chodba" 131,7</t>
  </si>
  <si>
    <t>"1.2.05, WC- Chodba" 19,6</t>
  </si>
  <si>
    <t>"1.2.12, Sklad" 60,62</t>
  </si>
  <si>
    <t>"1.2.14, Chodba" 30,3</t>
  </si>
  <si>
    <t>"1.2.19, Chodba" 30,72</t>
  </si>
  <si>
    <t>"1.2.20, Místnost ostrahy objektu" 76,17</t>
  </si>
  <si>
    <t>"1.2.21, Místnost ostrahy objektu" 59,47</t>
  </si>
  <si>
    <t>"1.2.22, Kancelář" 79,75</t>
  </si>
  <si>
    <t>"1.2.23, Kancelář" 57,96</t>
  </si>
  <si>
    <t>"1.2.26, Chodba" 48,52</t>
  </si>
  <si>
    <t>"1.2.27, Kancelář" 80,51</t>
  </si>
  <si>
    <t>"1.2.28, Kancelář" 79,1</t>
  </si>
  <si>
    <t>"1.2.29, Kancelář" 56,23</t>
  </si>
  <si>
    <t>"1.2.30, Kancelář" 60,42</t>
  </si>
  <si>
    <t>"1.2.32, WC- Chodba" 20,16</t>
  </si>
  <si>
    <t>"1.2.36, WC ženy - Chodba" 19,04</t>
  </si>
  <si>
    <t>"1.2.39, Schodiště" 38,9</t>
  </si>
  <si>
    <t>"1.2.40, Schodiště" 73,1</t>
  </si>
  <si>
    <t>"1.2.41, Chodba" 57,84</t>
  </si>
  <si>
    <t>"1.2.44, Kancelář" 80,38</t>
  </si>
  <si>
    <t>"1.2.45, WC- Chodba" 20,72</t>
  </si>
  <si>
    <t>"1.2.51, Kuchyňka" 20,16</t>
  </si>
  <si>
    <t>"1.2.52, Kancelář" 78,75</t>
  </si>
  <si>
    <t>"1.2.53, Kancelář" 76,28</t>
  </si>
  <si>
    <t>"1.2.54, Kancelář" 83,02</t>
  </si>
  <si>
    <t>"1.2.56, Kancelář" 79,3</t>
  </si>
  <si>
    <t>"1.2.57, Schodiště" 47,31</t>
  </si>
  <si>
    <t>"1.2.58, Kancelář" 101,38</t>
  </si>
  <si>
    <t>"1.2.62, Kancelář" 103,24</t>
  </si>
  <si>
    <t>"1.3.01a, Kancelář" 66,44</t>
  </si>
  <si>
    <t>"1.3.01b, Chodba" 48,08</t>
  </si>
  <si>
    <t>"1.3.01c, Kancelář" 55,04</t>
  </si>
  <si>
    <t>"1.3.01d, Kancelář" 50,89</t>
  </si>
  <si>
    <t>"1.3.02, Zádveří" 21,95</t>
  </si>
  <si>
    <t>"1.3.03, Šatna" 58,14</t>
  </si>
  <si>
    <t>"1.3.04, Chodba" 47,36</t>
  </si>
  <si>
    <t>"1.3.09, Kancelář" 52,11</t>
  </si>
  <si>
    <t>"1.3.10, Kancelář" 97,31</t>
  </si>
  <si>
    <t>"1.3.11, Zádveří" 20</t>
  </si>
  <si>
    <t>"1.3.12, Šatna" 50,68</t>
  </si>
  <si>
    <t>"1.3.13, Chodba" 66,63</t>
  </si>
  <si>
    <t>"1.3.18, Kancelář" 49,54</t>
  </si>
  <si>
    <t>"1.3.19, Kancelář" 49,44</t>
  </si>
  <si>
    <t>"1.3.20, Schodiště" 62,58</t>
  </si>
  <si>
    <t>"1.3.22, Denní místnost" 65,14</t>
  </si>
  <si>
    <t>"1.3.28, Chodba se šatnou" 55,95</t>
  </si>
  <si>
    <t>"1.3.29, Místnost s lůžky" 42,25</t>
  </si>
  <si>
    <t>"1.3.30, Místnost s lůžky" 39,97</t>
  </si>
  <si>
    <t>"1.3.31, Denní místnost s kuchyňkou" 44,22</t>
  </si>
  <si>
    <t>"1.3.36, Sklad" 40,88</t>
  </si>
  <si>
    <t>"1.3.37, Šatna" 64,57</t>
  </si>
  <si>
    <t>"1.3.38, Kancelář" 101,58</t>
  </si>
  <si>
    <t>"1.3.39, Sklad" 64,53</t>
  </si>
  <si>
    <t>"1.3.43, Šatna" 61,51</t>
  </si>
  <si>
    <t>"1.3.47, Sklad" 80,14</t>
  </si>
  <si>
    <t>"2.1.01, Schodiště" 55,2</t>
  </si>
  <si>
    <t>"2.1.02, Chodba" 40,53</t>
  </si>
  <si>
    <t>"2.1.03, Pronajímatelný prostor" 103,48</t>
  </si>
  <si>
    <t>"2.1.04, Chodba" 47,2</t>
  </si>
  <si>
    <t>"2.1.05, Vlakové čety - šatna" 67,49</t>
  </si>
  <si>
    <t>"2.1.06, Vlakové čety - šatna" 86,54</t>
  </si>
  <si>
    <t>"2.1.07, Vlakové čety - šatna" 86,34</t>
  </si>
  <si>
    <t>"2.1.08, Vlakové čety - šatna" 59,39</t>
  </si>
  <si>
    <t>"2.1.09, Vlakové čety - chodba" 55,6</t>
  </si>
  <si>
    <t>"2.1.10, Vlakové čety - pokoj" 62,84</t>
  </si>
  <si>
    <t>"2.1.11, Vlakové čety - pokoj" 113,25</t>
  </si>
  <si>
    <t>"2.1.12, Vlakové čety - chodba" 25,6</t>
  </si>
  <si>
    <t>"2.1.13, Vlakové čety - pokoj" 80,89</t>
  </si>
  <si>
    <t>"2.1.14, Schodiště" 50,33</t>
  </si>
  <si>
    <t>"2.1.15, Vlakové čety - WC- chodba" 16,6</t>
  </si>
  <si>
    <t>"2.1.21, Vlakové čety - chodba" 63,04</t>
  </si>
  <si>
    <t>"2.1.22, Vlakové čety - pokoj" 83,99</t>
  </si>
  <si>
    <t>"2.1.23, Vlakové čety - pokoj" 85,29</t>
  </si>
  <si>
    <t>"2.1.24, Vlakové čety - pokoj" 69,24</t>
  </si>
  <si>
    <t>"2.1.25, Vlakové čety - předsíň" 36,45</t>
  </si>
  <si>
    <t>"2.1.26, Vlakové čety - pokoj" 60,63</t>
  </si>
  <si>
    <t>"2.2.01, Schodiště" 93,37</t>
  </si>
  <si>
    <t>"2.2.02, WC- chodba" 18,76</t>
  </si>
  <si>
    <t>"2.2.08, Chodba" 235,37</t>
  </si>
  <si>
    <t>"2.2.09, Kancelář SŽDC" 86,42</t>
  </si>
  <si>
    <t>"2.2.10, Sklad SŽDC" 33,6</t>
  </si>
  <si>
    <t>"2.2.11, Sklad" 45,72</t>
  </si>
  <si>
    <t>"2.2.12, Kancelář" 185,21</t>
  </si>
  <si>
    <t>"2.2.14, Kancelář" 79,43</t>
  </si>
  <si>
    <t>"2.2.15, Kancelář" 55,48</t>
  </si>
  <si>
    <t>"2.2.24, Chodba" 125,8</t>
  </si>
  <si>
    <t>"2.2.25, Kancelář SŽDC" 73,57</t>
  </si>
  <si>
    <t>"2.2.26, Kancelář SŽDC" 102,33</t>
  </si>
  <si>
    <t>"2.2.27, Kancelář SŽDC" 77,17</t>
  </si>
  <si>
    <t>"2.2.28, Chodba" 30,93</t>
  </si>
  <si>
    <t>"2.2.28a, Serverovna SLB" 34,25</t>
  </si>
  <si>
    <t>"2.2.29, Kancelář SŽDC" 75,94</t>
  </si>
  <si>
    <t>"2.2.30, Kancelář SŽDC" 80,01</t>
  </si>
  <si>
    <t>"2.2.31, Kancelář SŽDC" 98,15</t>
  </si>
  <si>
    <t>"2.2.32, Kancelář SŽDC" 78,35</t>
  </si>
  <si>
    <t>"2.2.33, Kancelář SŽDC" 72,47</t>
  </si>
  <si>
    <t>"2.2.34, Kancelář SŽDC" 53,44</t>
  </si>
  <si>
    <t>"2.2.35, Kancelář SŽDC" 79,92</t>
  </si>
  <si>
    <t>"2.2.36, Kuchyňka SŽDC" 22,3</t>
  </si>
  <si>
    <t>"2.2.37, Sklad SŽDC" 43,63</t>
  </si>
  <si>
    <t>"2.2.38, Schodiště" 83,56</t>
  </si>
  <si>
    <t>"2.2.39, Kancelář SŽDC" 77,06</t>
  </si>
  <si>
    <t>"2.2.40, Kancelář SŽDC" 123,49</t>
  </si>
  <si>
    <t>"2.2.41, Chodba" 84,19</t>
  </si>
  <si>
    <t>"2.2.42, WC - předsíň" 14,28</t>
  </si>
  <si>
    <t>"2.2.46, Kancelář" 55,9</t>
  </si>
  <si>
    <t>"2.2.47, Kancelář" 77,5</t>
  </si>
  <si>
    <t>"2.2.48, Kancelář" 51,71</t>
  </si>
  <si>
    <t>"2.2.49, Kancelář" 76,91</t>
  </si>
  <si>
    <t>"2.2.50, Kancelář" 74,79</t>
  </si>
  <si>
    <t>"2.2.51, Kancelář" 102,26</t>
  </si>
  <si>
    <t>"2.2.52, Kancelář" 53,81</t>
  </si>
  <si>
    <t>"2.2.53, Kancelář" 43,33</t>
  </si>
  <si>
    <t>"2.2.54, Kancelář" 43,75</t>
  </si>
  <si>
    <t>"2.2.55, Kancelář" 53,81</t>
  </si>
  <si>
    <t>"3.2.01, Schodiště" 85,56</t>
  </si>
  <si>
    <t>"3.2.02, WC- chodba" 17,36</t>
  </si>
  <si>
    <t>"3.2.14, Kancelář" 91,35</t>
  </si>
  <si>
    <t>"3.2.15, Kancelář" 69,17</t>
  </si>
  <si>
    <t>"3.2.16, Kancelář" 90,04</t>
  </si>
  <si>
    <t>"3.2.17, Schodiště" 76,42</t>
  </si>
  <si>
    <t>"3.2.18a, Chodba" 146,2</t>
  </si>
  <si>
    <t>"3.2.18b, Chodba" 103,48</t>
  </si>
  <si>
    <t>"3.2.19, Kancelář" 101,04</t>
  </si>
  <si>
    <t>"3.2.20, Kancelář" 71,31</t>
  </si>
  <si>
    <t>"3.2.21, Kancelář" 55,73</t>
  </si>
  <si>
    <t>"3.2.22, Kancelář" 71,67</t>
  </si>
  <si>
    <t>"3.2.23, Kancelář" 120,94</t>
  </si>
  <si>
    <t>"3.2.24, Kancelář" 56,06</t>
  </si>
  <si>
    <t>"3.2.25, Kancelář" 70,12</t>
  </si>
  <si>
    <t>"3.2.26, Kancelář" 80,64</t>
  </si>
  <si>
    <t>"3.2.27, Kancelář" 119,59</t>
  </si>
  <si>
    <t>"3.2.28, Kancelář" 58,88</t>
  </si>
  <si>
    <t>"3.2.29, Kancelář" 52,96</t>
  </si>
  <si>
    <t>"3.2.30, Kancelář" 73,04</t>
  </si>
  <si>
    <t>"3.2.31, Sklad" 25,14</t>
  </si>
  <si>
    <t>"3.2.32, Kancelář" 74,49</t>
  </si>
  <si>
    <t>"3.2.33, Kancelář" 78,42</t>
  </si>
  <si>
    <t>"3.2.34, Kancelář" 98,55</t>
  </si>
  <si>
    <t>"3.2.35, Kancelář" 73,39</t>
  </si>
  <si>
    <t>"3.2.36, Kancelář" 75,96</t>
  </si>
  <si>
    <t>"3.2.37, Kancelář" 78,23</t>
  </si>
  <si>
    <t>"3.2.38, Kuchyňka" 22,52</t>
  </si>
  <si>
    <t>"3.2.39, Sklad" 41,65</t>
  </si>
  <si>
    <t>"3.2.40, WC- chodba" 13,16</t>
  </si>
  <si>
    <t>"3.2.46, Sklad" 48,51</t>
  </si>
  <si>
    <t>"3.2.47, Kancelář" 75,16</t>
  </si>
  <si>
    <t>"3.2.48, Kancelář" 74,24</t>
  </si>
  <si>
    <t>"3.2.49, Kancelář" 74,63</t>
  </si>
  <si>
    <t>"4.2.01, Schodiště" 61,3</t>
  </si>
  <si>
    <t>"4.2.02, WC- chodba" 18,76</t>
  </si>
  <si>
    <t>"4.2.08, Chodba" 113,14</t>
  </si>
  <si>
    <t>"4.2.09, Sklad" 18,92</t>
  </si>
  <si>
    <t>"4.2.10, Chodba" 67,08</t>
  </si>
  <si>
    <t>"4.2.12, Kancelář" 112,94</t>
  </si>
  <si>
    <t>"4.2.13, Kancelář" 65,73</t>
  </si>
  <si>
    <t>"4.2.14, Kancelář" 88,32</t>
  </si>
  <si>
    <t>"4.2.15, Kancelář" 63,76</t>
  </si>
  <si>
    <t>"4.2.16, Kancelář" 86,05</t>
  </si>
  <si>
    <t>"4.2.20, Kancelář" 81,61</t>
  </si>
  <si>
    <t>"4.2.21, Kancelář" 87,53</t>
  </si>
  <si>
    <t>"4.2.22, Kancelář" 81,42</t>
  </si>
  <si>
    <t>"4.2.23, Kancelář" 60,77</t>
  </si>
  <si>
    <t>"4.2.24, Kancelář" 81,41</t>
  </si>
  <si>
    <t>"4.2.25, Schodiště" 34,75</t>
  </si>
  <si>
    <t>"4.2.26, Chodba" 30,8</t>
  </si>
  <si>
    <t>"4.2.27, Chodba" 94,26</t>
  </si>
  <si>
    <t>"4.2.28, Kancelář" 78</t>
  </si>
  <si>
    <t>"4.2.29, Kancelář" 81,07</t>
  </si>
  <si>
    <t>"4.2.32, Kancelář" 76,74</t>
  </si>
  <si>
    <t>"4.2.33, Kancelář" 58,68</t>
  </si>
  <si>
    <t>"4.2.34, Kancelář" 84,85</t>
  </si>
  <si>
    <t>"4.2.35, Kancelář" 57,03</t>
  </si>
  <si>
    <t>"4.2.36, Chodba" 107,32</t>
  </si>
  <si>
    <t>"4.2.37, Kancelář" 113,25</t>
  </si>
  <si>
    <t>"4.2.38, Kancelář" 77,83</t>
  </si>
  <si>
    <t>"4.2.39, Kancelář" 58,66</t>
  </si>
  <si>
    <t>"4.2.40, Kancelář" 75,09</t>
  </si>
  <si>
    <t>"4.2.41, Kancelář" 59,34</t>
  </si>
  <si>
    <t>"4.2.42, Kancelář" 76,07</t>
  </si>
  <si>
    <t>"4.2.43, Strojovna chlazení" 224,84</t>
  </si>
  <si>
    <t>"4.2.44, Kancelář" 67,31</t>
  </si>
  <si>
    <t>"4.2.45, Serverovna SLB" 51,39</t>
  </si>
  <si>
    <t>"4.2.46, Kancelář" 67,75</t>
  </si>
  <si>
    <t>"4.2.47, Kancelář" 51,38</t>
  </si>
  <si>
    <t>"4.2.48, Kancelář" 67,8</t>
  </si>
  <si>
    <t>"4.2.49, Kancelář" 73,36</t>
  </si>
  <si>
    <t>"4.2.50, Kuchyňka" 21,27</t>
  </si>
  <si>
    <t>"4.2.51, Sklad" 38,33</t>
  </si>
  <si>
    <t>"4.2.52, WC- chodba" 13,16</t>
  </si>
  <si>
    <t>"4.2.53, WC - úklidová místnost" 1,4</t>
  </si>
  <si>
    <t>"4.2.61, Sklad" 45,42</t>
  </si>
  <si>
    <t>"4.2.62, Kancelář" 72,84</t>
  </si>
  <si>
    <t>"4.2.63, Kancelář" 71,84</t>
  </si>
  <si>
    <t>"4.2.66, Kancelář" 73,75</t>
  </si>
  <si>
    <t>broušenído5m</t>
  </si>
  <si>
    <t>"0.2.44, Sklad SŽDC" 41,5</t>
  </si>
  <si>
    <t>"0.2.47, Chodba" 41,5</t>
  </si>
  <si>
    <t>"1.1.03, Komerční prostor" 88,6</t>
  </si>
  <si>
    <t>"1.1.05, Komerční prostor" 83,65</t>
  </si>
  <si>
    <t>"1.1.06, Komerční prostor" 81,79</t>
  </si>
  <si>
    <t>"1.1.08, Komerční prostor" 86,51</t>
  </si>
  <si>
    <t>"1.1.23, Komerční prostor" 146,46</t>
  </si>
  <si>
    <t>"1.1.25, Komerční prostor" 193,81</t>
  </si>
  <si>
    <t>"1.1.26b, Komerční prost.- kabina WC" 2,94</t>
  </si>
  <si>
    <t>"1.1.57, Chodba" 49,24</t>
  </si>
  <si>
    <t>"1.1.58, Komerční prostor" 159,98</t>
  </si>
  <si>
    <t>"1.1.60, Komerční prostor" 77,43</t>
  </si>
  <si>
    <t>"1.1.61, Komerční prostor" 178,93</t>
  </si>
  <si>
    <t>"1.1.63, Komerční prostor" 78,43</t>
  </si>
  <si>
    <t>"1.1.64, Komerční prostor" 96,94</t>
  </si>
  <si>
    <t>"1.1.66, Chodba" 66,25</t>
  </si>
  <si>
    <t>"1.1.67, Komerční prostor" 55,16</t>
  </si>
  <si>
    <t>"1.1.68, Schodiště" 24,94</t>
  </si>
  <si>
    <t>"1.1.69, Komerční prostor" 74,64</t>
  </si>
  <si>
    <t>"1.1.74, Komerční prostor" 81,98</t>
  </si>
  <si>
    <t>"2.2.19, Kancelář" 90,23</t>
  </si>
  <si>
    <t>"2.2.20, Kancelář" 69,44</t>
  </si>
  <si>
    <t>"2.2.21, Kancelář" 118,45</t>
  </si>
  <si>
    <t>"2.2.22, Kancelář" 98,44</t>
  </si>
  <si>
    <t>"2.2.23, Kancelář" 148,52</t>
  </si>
  <si>
    <t>dmtžHIsokl</t>
  </si>
  <si>
    <t>"očištění a vyrovnání plochy izolace soklu, odhad 40%" (HIsokluRT+HIsokluKOM)*0,4</t>
  </si>
  <si>
    <t>KG</t>
  </si>
  <si>
    <t>fasáda</t>
  </si>
  <si>
    <t>G61+G61soklEPS+G62soklMW+G62soklEPS+(0+podhledMW160)</t>
  </si>
  <si>
    <t>G01aSTR</t>
  </si>
  <si>
    <t>"1.1.17, Rozvodna elektro" 12,8</t>
  </si>
  <si>
    <t>"1.1.19, Schodiště" 19,5</t>
  </si>
  <si>
    <t>"1.1.28, Schodiště" 13,5</t>
  </si>
  <si>
    <t>"1.2.02, Schodiště" 25,3</t>
  </si>
  <si>
    <t>"1.2.20, Místnost ostrahy objektu" 17,1</t>
  </si>
  <si>
    <t>"1.2.21, Místnost ostrahy objektu" 10,6</t>
  </si>
  <si>
    <t>"1.2.22, Kancelář" 17,7</t>
  </si>
  <si>
    <t>"1.2.23, Kancelář" 9,5</t>
  </si>
  <si>
    <t>"1.2.27, Kancelář" 18,7</t>
  </si>
  <si>
    <t>"1.2.28, Kancelář" 17,9</t>
  </si>
  <si>
    <t>"1.2.29, Kancelář" 9,5</t>
  </si>
  <si>
    <t>"1.2.30, Kancelář" 10,6</t>
  </si>
  <si>
    <t>"1.2.40, Schodiště" 19,5</t>
  </si>
  <si>
    <t>"1.2.44, Kancelář" 19</t>
  </si>
  <si>
    <t>"1.2.52, Kancelář" 16,6</t>
  </si>
  <si>
    <t>"1.2.53, Kancelář" 16,6</t>
  </si>
  <si>
    <t>"1.2.54, Kancelář" 18,5</t>
  </si>
  <si>
    <t>"1.2.56, Kancelář" 18,6</t>
  </si>
  <si>
    <t>"1.2.58, Kancelář" 27</t>
  </si>
  <si>
    <t>"1.2.62, Kancelář" 27,2</t>
  </si>
  <si>
    <t>"1.NP, Drážní budova"</t>
  </si>
  <si>
    <t>"1.3.01a, Kancelář" 14,4</t>
  </si>
  <si>
    <t>"1.3.01b, Chodba" 5,7</t>
  </si>
  <si>
    <t>"1.3.01c, Kancelář" 10,3</t>
  </si>
  <si>
    <t>"1.3.01d, Kancelář" 9,3</t>
  </si>
  <si>
    <t>"1.3.02, Zádveří" 3</t>
  </si>
  <si>
    <t>"1.3.03, Šatna" 12,4</t>
  </si>
  <si>
    <t>"1.3.04, Chodba" 6,7</t>
  </si>
  <si>
    <t>"1.3.09, Kancelář" 9,8</t>
  </si>
  <si>
    <t>"1.3.10, Kancelář" 23,7</t>
  </si>
  <si>
    <t>"1.3.11, Zádveří" 2,8</t>
  </si>
  <si>
    <t>"1.3.12, Šatna" 11,7</t>
  </si>
  <si>
    <t>"1.3.13, Chodba" 9,5</t>
  </si>
  <si>
    <t>"1.3.18, Kancelář" 8,8</t>
  </si>
  <si>
    <t>"1.3.19, Kancelář" 8,9</t>
  </si>
  <si>
    <t>"1.3.20, Schodiště" 13,1</t>
  </si>
  <si>
    <t>"1.3.22, Denní místnost" 13,8</t>
  </si>
  <si>
    <t>"1.3.29, Místnost s lůžky" 6,6</t>
  </si>
  <si>
    <t>"1.3.30, Místnost s lůžky" 6,4</t>
  </si>
  <si>
    <t>"1.3.31, Denní místnost s kuchyňkou" 7,7</t>
  </si>
  <si>
    <t>"1.3.36, Sklad" 6,6</t>
  </si>
  <si>
    <t>"1.3.37, Šatna" 13,9</t>
  </si>
  <si>
    <t>"1.3.38, Kancelář" 28,3</t>
  </si>
  <si>
    <t>"1.3.39, Sklad" 13,1</t>
  </si>
  <si>
    <t>"1.3.43, Šatna" 13,3</t>
  </si>
  <si>
    <t>"1.3.47, Sklad" 18,2</t>
  </si>
  <si>
    <t>"2.1.01, Schodiště" 13,3</t>
  </si>
  <si>
    <t>"2.1.03, Pronajímatelný prostor" 26,2</t>
  </si>
  <si>
    <t>"2.1.05, Vlakové čety - šatna" 12</t>
  </si>
  <si>
    <t>"2.1.06, Vlakové čety - šatna" 19,1</t>
  </si>
  <si>
    <t>"2.1.07, Vlakové čety - šatna" 19,6</t>
  </si>
  <si>
    <t>"2.1.08, Vlakové čety - šatna" 9,3</t>
  </si>
  <si>
    <t>"2.1.10, Vlakové čety - pokoj" 9,8</t>
  </si>
  <si>
    <t>"2.1.11, Vlakové čety - pokoj" 30,3</t>
  </si>
  <si>
    <t>"2.1.13, Vlakové čety - pokoj" 16,6</t>
  </si>
  <si>
    <t>"2.1.14, Schodiště" 12,9</t>
  </si>
  <si>
    <t>"2.1.22, Vlakové čety - pokoj" 18,3</t>
  </si>
  <si>
    <t>"2.1.23, Vlakové čety - pokoj" 18,9</t>
  </si>
  <si>
    <t>"2.1.24, Vlakové čety - pokoj" 14,4</t>
  </si>
  <si>
    <t>"2.1.25, Vlakové čety - předsíň" 4,5</t>
  </si>
  <si>
    <t>"2.1.26, Vlakové čety - pokoj" 10</t>
  </si>
  <si>
    <t>"2.NP, Administrativní budova"</t>
  </si>
  <si>
    <t>"2.2.01, Schodiště" 26,1</t>
  </si>
  <si>
    <t>"2.2.09, Kancelář SŽDC" 19,2</t>
  </si>
  <si>
    <t>"2.2.10, Sklad SŽDC" 4,4</t>
  </si>
  <si>
    <t>"2.2.11, Sklad" 7</t>
  </si>
  <si>
    <t>"2.2.12, Kancelář" 63,4</t>
  </si>
  <si>
    <t>"2.2.14, Kancelář" 19,7</t>
  </si>
  <si>
    <t>"2.2.15, Kancelář" 9,3</t>
  </si>
  <si>
    <t>"2.2.19, Kancelář" 18,1</t>
  </si>
  <si>
    <t>"2.2.20, Kancelář" 11</t>
  </si>
  <si>
    <t>"2.2.21, Kancelář" 28,5</t>
  </si>
  <si>
    <t>"2.2.22, Kancelář" 21,4</t>
  </si>
  <si>
    <t>"2.2.23, Kancelář" 39,2</t>
  </si>
  <si>
    <t>"2.2.25, Kancelář SŽDC" 17,8</t>
  </si>
  <si>
    <t>"2.2.26, Kancelář SŽDC" 28,2</t>
  </si>
  <si>
    <t>"2.2.27, Kancelář SŽDC" 18,4</t>
  </si>
  <si>
    <t>"2.2.28a, Serverovna SLB" 9,5</t>
  </si>
  <si>
    <t>"2.2.29, Kancelář SŽDC" 18,8</t>
  </si>
  <si>
    <t>"2.2.30, Kancelář SŽDC" 20,6</t>
  </si>
  <si>
    <t>"2.2.31, Kancelář SŽDC" 28,4</t>
  </si>
  <si>
    <t>"2.2.32, Kancelář SŽDC" 18,3</t>
  </si>
  <si>
    <t>"2.2.33, Kancelář SŽDC" 16,9</t>
  </si>
  <si>
    <t>"2.2.34, Kancelář SŽDC" 9,5</t>
  </si>
  <si>
    <t>"2.2.35, Kancelář SŽDC" 19,4</t>
  </si>
  <si>
    <t>"2.2.36, Kuchyňka SŽDC" 2,7</t>
  </si>
  <si>
    <t>"2.2.37, Sklad SŽDC" 6,4</t>
  </si>
  <si>
    <t>"2.2.38, Schodiště" 20,8</t>
  </si>
  <si>
    <t>"2.2.39, Kancelář SŽDC" 18,7</t>
  </si>
  <si>
    <t>"2.2.40, Kancelář SŽDC" 37,3</t>
  </si>
  <si>
    <t>"2.2.46, Kancelář" 10</t>
  </si>
  <si>
    <t>"2.2.47, Kancelář" 17,6</t>
  </si>
  <si>
    <t>"2.2.48, Kancelář" 8,1</t>
  </si>
  <si>
    <t>"2.2.49, Kancelář" 18,5</t>
  </si>
  <si>
    <t>"2.2.50, Kancelář" 18,8</t>
  </si>
  <si>
    <t>"2.2.51, Kancelář" 28,1</t>
  </si>
  <si>
    <t>"2.2.52, Kancelář" 11,4</t>
  </si>
  <si>
    <t>"2.2.53, Kancelář" 7</t>
  </si>
  <si>
    <t>"2.2.54, Kancelář" 7,1</t>
  </si>
  <si>
    <t>"2.2.55, Kancelář" 11,4</t>
  </si>
  <si>
    <t>"3.NP, Administrativní budova"</t>
  </si>
  <si>
    <t>"3.2.01, Schodiště" 17,5</t>
  </si>
  <si>
    <t>"3.2.14, Kancelář" 19,3</t>
  </si>
  <si>
    <t>"3.2.15, Kancelář" 11,2</t>
  </si>
  <si>
    <t>"3.2.16, Kancelář" 18,7</t>
  </si>
  <si>
    <t>"3.2.17, Schodiště" 13,3</t>
  </si>
  <si>
    <t>"3.2.19, Kancelář" 29,2</t>
  </si>
  <si>
    <t>"3.2.20, Kancelář" 16,9</t>
  </si>
  <si>
    <t>"3.2.21, Kancelář" 11</t>
  </si>
  <si>
    <t>"3.2.22, Kancelář" 16,7</t>
  </si>
  <si>
    <t>"3.2.23, Kancelář" 37,2</t>
  </si>
  <si>
    <t>"3.2.24, Kancelář" 11,1</t>
  </si>
  <si>
    <t>"3.2.25, Kancelář" 16,7</t>
  </si>
  <si>
    <t>"3.2.26, Kancelář" 20,5</t>
  </si>
  <si>
    <t>"3.2.27, Kancelář" 35,9</t>
  </si>
  <si>
    <t>"3.2.28, Kancelář" 11,1</t>
  </si>
  <si>
    <t>"3.2.29, Kancelář" 9,2</t>
  </si>
  <si>
    <t>"3.2.30, Kancelář" 17,5</t>
  </si>
  <si>
    <t>"3.2.31, Sklad" 3,4</t>
  </si>
  <si>
    <t>"3.2.32, Kancelář" 18</t>
  </si>
  <si>
    <t>"3.2.33, Kancelář" 19,3</t>
  </si>
  <si>
    <t>"3.2.34, Kancelář" 27,6</t>
  </si>
  <si>
    <t>"3.2.35, Kancelář" 18,4</t>
  </si>
  <si>
    <t>"3.2.36, Kancelář" 18,1</t>
  </si>
  <si>
    <t>"3.2.37, Kancelář" 18,3</t>
  </si>
  <si>
    <t>"3.2.38, Kuchyňka" 3</t>
  </si>
  <si>
    <t>"3.2.39, Sklad" 6,8</t>
  </si>
  <si>
    <t>"3.2.46, Sklad" 7,9</t>
  </si>
  <si>
    <t>"3.2.47, Kancelář" 19</t>
  </si>
  <si>
    <t>"3.2.48, Kancelář" 18,7</t>
  </si>
  <si>
    <t>"3.2.49, Kancelář" 18,4</t>
  </si>
  <si>
    <t>"4.NP, administrativní budova"</t>
  </si>
  <si>
    <t>"4.2.09, Sklad" 1,4</t>
  </si>
  <si>
    <t>"4.2.10, Chodba" 10,7</t>
  </si>
  <si>
    <t>"4.2.12, Kancelář" 28,5</t>
  </si>
  <si>
    <t>"4.2.13, Kancelář" 10,8</t>
  </si>
  <si>
    <t>"4.2.14, Kancelář" 19,5</t>
  </si>
  <si>
    <t>"4.2.15, Kancelář" 10,4</t>
  </si>
  <si>
    <t>"4.2.16, Kancelář" 19,7</t>
  </si>
  <si>
    <t>"4.2.20, Kancelář" 18,5</t>
  </si>
  <si>
    <t>"4.2.21, Kancelář" 20,9</t>
  </si>
  <si>
    <t>"4.2.22, Kancelář" 18,7</t>
  </si>
  <si>
    <t>"4.2.23, Kancelář" 11,4</t>
  </si>
  <si>
    <t>"4.2.24, Kancelář" 18,7</t>
  </si>
  <si>
    <t>"4.2.28, Kancelář" 17,3</t>
  </si>
  <si>
    <t>"4.2.29, Kancelář" 19,1</t>
  </si>
  <si>
    <t>"4.2.32, Kancelář" 16,7</t>
  </si>
  <si>
    <t>"4.2.33, Kancelář" 9,9</t>
  </si>
  <si>
    <t>"4.2.34, Kancelář" 19</t>
  </si>
  <si>
    <t>"4.2.35, Kancelář" 10,9</t>
  </si>
  <si>
    <t>"4.2.37, Kancelář" 30</t>
  </si>
  <si>
    <t>"4.2.38, Kancelář" 16</t>
  </si>
  <si>
    <t>"4.2.39, Kancelář" 9,9</t>
  </si>
  <si>
    <t>"4.2.40, Kancelář" 15,7</t>
  </si>
  <si>
    <t>"4.2.41, Kancelář" 10,2</t>
  </si>
  <si>
    <t>"4.2.42, Kancelář" 16</t>
  </si>
  <si>
    <t>"4.2.43, Strojovna chlazení" 66,1</t>
  </si>
  <si>
    <t>"4.2.44, Kancelář" 15,8</t>
  </si>
  <si>
    <t>"4.2.45, Serverovna SLB" 9,9</t>
  </si>
  <si>
    <t>"4.2.46, Kancelář" 15,8</t>
  </si>
  <si>
    <t>"4.2.47, Kancelář" 9,9</t>
  </si>
  <si>
    <t>"4.2.48, Kancelář" 16,3</t>
  </si>
  <si>
    <t>"4.2.49, Kancelář" 18,4</t>
  </si>
  <si>
    <t>"4.2.50, Kuchyňka" 2,9</t>
  </si>
  <si>
    <t>"4.2.51, Sklad" 6,6</t>
  </si>
  <si>
    <t>"4.2.61, Sklad" 7,4</t>
  </si>
  <si>
    <t>"4.2.62, Kancelář" 17,8</t>
  </si>
  <si>
    <t>"4.2.63, Kancelář" 17,4</t>
  </si>
  <si>
    <t>"4.2.66, Kancelář" 18,1</t>
  </si>
  <si>
    <t>G05</t>
  </si>
  <si>
    <t>"0.2.01b, Chodba" 11,67</t>
  </si>
  <si>
    <t>G33</t>
  </si>
  <si>
    <t>"G33"</t>
  </si>
  <si>
    <t>"1.2.51, Kuchyňka" 1,44</t>
  </si>
  <si>
    <t>"2.2.36, Kuchyňka SŽDC" 1,56</t>
  </si>
  <si>
    <t>"3.NP, administrativní budova"</t>
  </si>
  <si>
    <t>"3.2.38, Kuchyňka" 2,32</t>
  </si>
  <si>
    <t>"4.2.50, Kuchyňka" 1,62</t>
  </si>
  <si>
    <t>Mezisoučet G33</t>
  </si>
  <si>
    <t>G41</t>
  </si>
  <si>
    <t>"4.2.43, Strojovna chlazení" 158,74</t>
  </si>
  <si>
    <t>G52do5m</t>
  </si>
  <si>
    <t>"1.NP stěny"</t>
  </si>
  <si>
    <t>"1.1.68, Schodiště" 37,56</t>
  </si>
  <si>
    <t>"1.NP strop"</t>
  </si>
  <si>
    <t>"1.1.66, Chodba" 9,9</t>
  </si>
  <si>
    <t>G54_1NP</t>
  </si>
  <si>
    <t>G55</t>
  </si>
  <si>
    <t>"0.1.01a, Schodiště " 33,9</t>
  </si>
  <si>
    <t>"0.1.01b, Chodba" 31,36</t>
  </si>
  <si>
    <t>"0.1.02, Sklepní prostor" 50,79</t>
  </si>
  <si>
    <t>"0.1.03, Sklepní prostor" 37,4</t>
  </si>
  <si>
    <t>"0.1.04a, Sklepní prostor" 49,2</t>
  </si>
  <si>
    <t>"0.1.05, Sklepní prostor" 90,3</t>
  </si>
  <si>
    <t>"0.1.06, Sklepní prostor" 42,2</t>
  </si>
  <si>
    <t>"0.1.07, Chodba" 114,56</t>
  </si>
  <si>
    <t>"0.1.08, Sklepní prostor" 41</t>
  </si>
  <si>
    <t>"0.1.09, Sklepní prostor" 54,8</t>
  </si>
  <si>
    <t>"0.1.10, Sklepní prostor" 36,5</t>
  </si>
  <si>
    <t>"0.1.11, Sklepní prostor" 24,3</t>
  </si>
  <si>
    <t>"0.1.12, Sklepní prostor" 24,3</t>
  </si>
  <si>
    <t>"0.1.13, Sklepní prostor" 54,7</t>
  </si>
  <si>
    <t>"0.1.14, Sklepní prostor" 39,1</t>
  </si>
  <si>
    <t>"0.1.15, Sklepní prostor" 61,5</t>
  </si>
  <si>
    <t>"0.1.16, Sklepní prostor" 50,9</t>
  </si>
  <si>
    <t>"0.1.17, Sklepní prostor" 34,1</t>
  </si>
  <si>
    <t>"0.1.18, Sklepní prostor" 50,9</t>
  </si>
  <si>
    <t>"0.1.35, Serverovna SLB" 46,4</t>
  </si>
  <si>
    <t>"0.1.36, Chodba" 87,4</t>
  </si>
  <si>
    <t>"0.1.37, Sklepní prostor" 48,2</t>
  </si>
  <si>
    <t>"0.1.38, Sklepní prostor" 47,9</t>
  </si>
  <si>
    <t>"0.1.39, Sklepní prostor" 47,9</t>
  </si>
  <si>
    <t>"0.1.40, Sklepní prostor" 47,9</t>
  </si>
  <si>
    <t>"0.1.41, Serverovna SLB" 52,1</t>
  </si>
  <si>
    <t>"0.2.48, Sklepní prostor" 68,61</t>
  </si>
  <si>
    <t>"0.2.49e, Předsíň přečerpávací stanice" 10,1</t>
  </si>
  <si>
    <t>"0.2.49f, Přečerpávací stanice" 15,45</t>
  </si>
  <si>
    <t>"0.2.50, Sklepní prostor" 33,16</t>
  </si>
  <si>
    <t>"0.2.51, Sklepní prostor" 31,84</t>
  </si>
  <si>
    <t>"0.2.52, Sklepní prostor" 29,28</t>
  </si>
  <si>
    <t>"Výpravní budova"</t>
  </si>
  <si>
    <t>"jižní fasáda" 35,2+76,5+0,7*3,7+13,8*0,6+0,7*3,1+19,5*0,85*2+432+(16*2,4)</t>
  </si>
  <si>
    <t>"severní fasáda" (8,5+83,6+46,9)+(29)+(18+188,8+60)+1,05*5,1</t>
  </si>
  <si>
    <t>"západní fasáda" 15+29,3*4,64+3,81*0,89+13,2*(2,4+2,9)+8,4*5+85</t>
  </si>
  <si>
    <t>"východní, hmota plocha" 85</t>
  </si>
  <si>
    <t>"vnitřní část atiky výpravní haly" (19,3*1,4+10,4)*2</t>
  </si>
  <si>
    <t>"odpočet otvorů, 1.NP" -1,8*1,8*(12+5+1+3)-1,7*3,0-1,6*1,9-1,1*1,8*1-1,7*2,3-1,8*1,4*(6+3)</t>
  </si>
  <si>
    <t>"odpočet otvorů, 2.NP" -0,8*1,5*27-1,8*1,5*2</t>
  </si>
  <si>
    <t>"Administrativní budova"</t>
  </si>
  <si>
    <t>"jižní fasáda, plocha - 30 cm sokl" (215+8)</t>
  </si>
  <si>
    <t>"severní fasáda, plocha - 30 cm sokl" (16+217+7,5)</t>
  </si>
  <si>
    <t>"východní fasáda, plocha - 30 cm sokl + odskok půdorysu" (477+7+650+26)+0,45*15,8</t>
  </si>
  <si>
    <t>"západní fasáda, plocha - 30 cm sokl + odskok půdorysu" (691,5+19,5+325,5+1,5)+0,45*15,8</t>
  </si>
  <si>
    <t>"odpočet otvorů, 1.NP" -0,8*1,8*(2+6+11+8+8+11)-1,1*1,8*3-0,8*1,6-1,2*2,8-1,3*1,8*1-1,4*2,9</t>
  </si>
  <si>
    <t>"odpočet otvorů, 2.NP" -0,8*1,8*(19+2)-1,0*2,4-0,9*1,5*(12+8+8+13)-1,1*2,1-1,2*1,8</t>
  </si>
  <si>
    <t>"odpočet otvorů, 3.NP" -0,8*1,8*(19+2+5+4)-1,1*2,4*1-0,9*1,5*(12+8+8+13)-1,1*2,2*1-1,2*1,8*1-0,9*1,6*2</t>
  </si>
  <si>
    <t>"odpočet otvorů, 4.NP" -0,8*1,8*(19+2+5+4)-1,1*2,4*1-0,9*1,5*(12+8+8+13)-1,1*2,2*1-1,2*1,8*1-0,9*1,6*2</t>
  </si>
  <si>
    <t>"jižní fasáda, plocha - 30 cm sokl" (198+36)</t>
  </si>
  <si>
    <t>"severní fasáda, plocha - 30 cm sokl" (355,5+50,5)</t>
  </si>
  <si>
    <t>"východní fasáda, plocha - 30 cm sokl" (26+4)</t>
  </si>
  <si>
    <t>"odpočet otvorů" -1,5*1,5*43-1,4*1,7*8</t>
  </si>
  <si>
    <t>-G61soklEPS-G62soklEPS</t>
  </si>
  <si>
    <t>"východní fasáda, 30 cm sokl" 15*0,3</t>
  </si>
  <si>
    <t>"západní fasáda, 30 cm sokl" 2*0,3</t>
  </si>
  <si>
    <t>G62soklEPS</t>
  </si>
  <si>
    <t>"jižní fasáda" 70*0,3</t>
  </si>
  <si>
    <t>"severní fasáda" 56,4*0,3</t>
  </si>
  <si>
    <t>"východní fasáda" 1,1*0,3+0,7*0,3</t>
  </si>
  <si>
    <t>"západní fasáda" 29,5*0,3</t>
  </si>
  <si>
    <t>"jižní fasáda, plocha - 30 cm sokl" 13*0,3</t>
  </si>
  <si>
    <t>"severní fasáda, plocha - 30 cm sokl" 13*0,3</t>
  </si>
  <si>
    <t>"východní fasáda, plocha - 30 cm sokl" (12,5+46+0,45)*0,3</t>
  </si>
  <si>
    <t>"západní fasáda, plocha - 30 cm sokl" (46+4+0,45)*0,3</t>
  </si>
  <si>
    <t>"jižní fasáda, plocha - 30 cm sokl" 60*0,3</t>
  </si>
  <si>
    <t>"severní fasáda, plocha - 30 cm sokl" 70,8*0,3</t>
  </si>
  <si>
    <t>"východní fasáda, plocha - 30 cm sokl" 5,4*0,3</t>
  </si>
  <si>
    <t>G62soklMW</t>
  </si>
  <si>
    <t>"jižní fasáda" 35,2</t>
  </si>
  <si>
    <t>"severní fasáda"26,5</t>
  </si>
  <si>
    <t>"východní fasáda" (0,7+1,1)*0,6</t>
  </si>
  <si>
    <t>"západní fasáda" 15</t>
  </si>
  <si>
    <t>"jižní fasáda, plocha sokl" 8</t>
  </si>
  <si>
    <t>"severní fasáda, plocha sokl" 7,5</t>
  </si>
  <si>
    <t>"východní fasáda, plocha - sokl + odskok půdorysu" 7+26+0,6*0,45</t>
  </si>
  <si>
    <t>"západní fasáda, plocha - sokl + odskok půdorysu" 19,5+1,5+0,6*0,45</t>
  </si>
  <si>
    <t>"jižní fasáda, plocha - 30 cm sokl" 36</t>
  </si>
  <si>
    <t>"severní fasáda, plocha - 30 cm sokl" 45</t>
  </si>
  <si>
    <t>"východní fasáda, plocha - 30 cm sokl" 4</t>
  </si>
  <si>
    <t>-G62soklEPS</t>
  </si>
  <si>
    <t>"1.1.01, Výpravní hala - zádveří" 3,65*8,6*2</t>
  </si>
  <si>
    <t>Mezisoučet 1.NP G63</t>
  </si>
  <si>
    <t>"odpočet plochy soklu" -G65</t>
  </si>
  <si>
    <t>Mezisoučet G64</t>
  </si>
  <si>
    <t>G72STR</t>
  </si>
  <si>
    <t>"1.1.18, Zádveří - východ od perónů" 28,5</t>
  </si>
  <si>
    <t>"1.1.27, Zádveří - příchod k perónů" 24,2</t>
  </si>
  <si>
    <t>"1.1.56, Schodiště - příchod k perónů" 22,5</t>
  </si>
  <si>
    <t>"1.2.01, Schodiště" 17,4</t>
  </si>
  <si>
    <t>"1.2.39, Schodiště" 9,9</t>
  </si>
  <si>
    <t>"1.2.57, Schodiště" 11</t>
  </si>
  <si>
    <t>G73</t>
  </si>
  <si>
    <t>"0.1.01a, Schodiště " 13,4</t>
  </si>
  <si>
    <t>"0.1.01b, Chodba" 12,36</t>
  </si>
  <si>
    <t>"0.1.02, Sklepní prostor" 15</t>
  </si>
  <si>
    <t>"0.1.03, Sklepní prostor" 10</t>
  </si>
  <si>
    <t>"0.1.04a, Sklepní prostor" 17,1</t>
  </si>
  <si>
    <t>"0.1.05, Sklepní prostor" 50,7</t>
  </si>
  <si>
    <t>"0.1.06, Sklepní prostor" 11,6</t>
  </si>
  <si>
    <t>"0.1.07, Chodba" 24,3</t>
  </si>
  <si>
    <t>"0.1.08, Sklepní prostor" 12,2</t>
  </si>
  <si>
    <t>"0.1.09, Sklepní prostor" 21,9</t>
  </si>
  <si>
    <t>"0.1.10, Sklepní prostor" 12,6</t>
  </si>
  <si>
    <t>"0.1.11, Sklepní prostor" 4,1</t>
  </si>
  <si>
    <t>"0.1.12, Sklepní prostor" 4,1</t>
  </si>
  <si>
    <t>"0.1.13, Sklepní prostor" 22,5</t>
  </si>
  <si>
    <t>"0.1.14, Sklepní prostor" 11,2</t>
  </si>
  <si>
    <t>"0.1.15, Sklepní prostor" 21,9</t>
  </si>
  <si>
    <t>"0.1.16, Sklepní prostor" 18,3</t>
  </si>
  <si>
    <t>"0.1.17, Sklepní prostor" 7,6</t>
  </si>
  <si>
    <t>"0.1.18, Sklepní prostor" 18,3</t>
  </si>
  <si>
    <t>"0.1.19, Schodiště" 22,8</t>
  </si>
  <si>
    <t>"0.1.20, Chodba" 11,8</t>
  </si>
  <si>
    <t>"0.1.21, Sklepní prostor" 27,2</t>
  </si>
  <si>
    <t>"0.1.22a, Chodba" 10,8</t>
  </si>
  <si>
    <t>"0.1.22b, Sklepní prostor" 28,3</t>
  </si>
  <si>
    <t>"0.1.23a, Chodba" 34,1</t>
  </si>
  <si>
    <t>"0.1.23b, Sklepní prostor" 108,12</t>
  </si>
  <si>
    <t>"0.1.23c, Sklepní prostor" 1,3</t>
  </si>
  <si>
    <t>"0.1.24, Sklepní prostor" 10,8</t>
  </si>
  <si>
    <t>"0.1.25, Sklepní prostor" 10,9</t>
  </si>
  <si>
    <t>"0.1.26, Chodba" 58,32</t>
  </si>
  <si>
    <t>"0.1.27a, Schodiště " 12,9</t>
  </si>
  <si>
    <t>"0.1.27b, Chodba" 8,7</t>
  </si>
  <si>
    <t>"0.1.28, Sklepní prostor" 9,6</t>
  </si>
  <si>
    <t>"0.1.30, Sklepní prostor" 5,7</t>
  </si>
  <si>
    <t>"0.1.31, Chodba" 28,9</t>
  </si>
  <si>
    <t>"0.1.32, Sklepní prostor" 7,9</t>
  </si>
  <si>
    <t>"0.1.33, Sklepní prostor" 8</t>
  </si>
  <si>
    <t>"0.1.35, Serverovna SLB" 13,3</t>
  </si>
  <si>
    <t>"0.1.36, Chodba" 28,5</t>
  </si>
  <si>
    <t>"0.1.37, Sklepní prostor" 14,1</t>
  </si>
  <si>
    <t>"0.1.38, Sklepní prostor" 13,7</t>
  </si>
  <si>
    <t>"0.1.39, Sklepní prostor" 13,7</t>
  </si>
  <si>
    <t>"0.1.40, Sklepní prostor" 13,7</t>
  </si>
  <si>
    <t>"0.1.41, Serverovna SLB" 16,1</t>
  </si>
  <si>
    <t>"0.2.01b, Chodba" 10,6</t>
  </si>
  <si>
    <t>"0.2.01c, Chodba" 9,3</t>
  </si>
  <si>
    <t>"0.2.01d, Chodba" 21,5</t>
  </si>
  <si>
    <t>"0.2.03, Chodba" 14,28</t>
  </si>
  <si>
    <t>"0.2.30, Sklepní prostor" 16</t>
  </si>
  <si>
    <t>"0.2.39, Sklepní prostor" 19,92</t>
  </si>
  <si>
    <t>"0.2.40, Sklepní prostor" 24,96</t>
  </si>
  <si>
    <t>"0.2.41, Sklepní prostor" 4,4</t>
  </si>
  <si>
    <t>"0.2.42, Chodba" 27,12</t>
  </si>
  <si>
    <t>"0.2.43, Rozvodna topení" 14,3</t>
  </si>
  <si>
    <t>"0.2.44, Sklad SŽDC" 96,1</t>
  </si>
  <si>
    <t>"0.2.45, Kabelová místnost" 24,1</t>
  </si>
  <si>
    <t>"0.2.46, Kotelna" 25</t>
  </si>
  <si>
    <t>"0.2.47, Chodba" 16,9</t>
  </si>
  <si>
    <t>"0.2.48, Sklepní prostor" 26,4</t>
  </si>
  <si>
    <t>"0.2.49b, Chodba" 7,1</t>
  </si>
  <si>
    <t>"0.2.49c, Chodba" 12,7</t>
  </si>
  <si>
    <t>"0.2.49d, Chodba" 10,4</t>
  </si>
  <si>
    <t>"0.2.50, Sklepní prostor" 6,5</t>
  </si>
  <si>
    <t>"0.2.51, Sklepní prostor" 6,2</t>
  </si>
  <si>
    <t>"0.2.52, Sklepní prostor" 4,8</t>
  </si>
  <si>
    <t>"0.2.53, Sklepní prostor" 20,2</t>
  </si>
  <si>
    <t>"0.2.54, Sklepní prostor" 7,5</t>
  </si>
  <si>
    <t>"0.2.55, Sklepní prostor" 20,5</t>
  </si>
  <si>
    <t>"0.2.56, Sklepní prostor" 3,8</t>
  </si>
  <si>
    <t>"0.2.74, Chodba" 23,76</t>
  </si>
  <si>
    <t>"1.PP, drážní budova"</t>
  </si>
  <si>
    <t>"0.3.02, Chodba" 28,5</t>
  </si>
  <si>
    <t>"0.3.03, Sklepní prostor" 3,6</t>
  </si>
  <si>
    <t>"0.3.04, Sklepní prostor" 2,4</t>
  </si>
  <si>
    <t>"0.3.05, Sklepní prostor" 1,3</t>
  </si>
  <si>
    <t>"0.3.06, Sklepní prostor" 4,7</t>
  </si>
  <si>
    <t>"0.3.07, Sklepní prostor" 17,4</t>
  </si>
  <si>
    <t>"0.3.08, Sklepní prostor" 38,7</t>
  </si>
  <si>
    <t>"0.3.09, Sklepní prostor" 13,1</t>
  </si>
  <si>
    <t>"0.3.10, Rozvodna topení" 25,8</t>
  </si>
  <si>
    <t>"0.3.11, Sklepní prostor" 3,9</t>
  </si>
  <si>
    <t>"0.3.12, Sklepní prostor" 7</t>
  </si>
  <si>
    <t>"0.3.15, Sklepní prostor" 1,9</t>
  </si>
  <si>
    <t>"0.3.16, Sklepní prostor" 8,4</t>
  </si>
  <si>
    <t>"0.3.16a, Serverovna SLB" 4,5</t>
  </si>
  <si>
    <t>"0.3.17, Sklepní prostor" 80</t>
  </si>
  <si>
    <t>"0.3.18, Sklepní prostor" 13,7</t>
  </si>
  <si>
    <t>"0.3.19, Sklepní prostor" 10,8</t>
  </si>
  <si>
    <t>"0.3.20, Sklepní prostor" 24,7</t>
  </si>
  <si>
    <t>"0.3.21, Sklepní prostor" 48</t>
  </si>
  <si>
    <t>G74a</t>
  </si>
  <si>
    <t>G74b</t>
  </si>
  <si>
    <t>"0.2.01c, Chodba" 22,89</t>
  </si>
  <si>
    <t>"0.2.39, Sklepní prostor" 20,12</t>
  </si>
  <si>
    <t>"0.2.49d, Chodba" 15,9</t>
  </si>
  <si>
    <t>H01</t>
  </si>
  <si>
    <t>"0.1.01a, Schodiště " 13,5</t>
  </si>
  <si>
    <t>"0.1.02, Sklepní prostor" 27,9</t>
  </si>
  <si>
    <t>"0.1.03, Sklepní prostor" 15</t>
  </si>
  <si>
    <t>"0.1.04a, Sklepní prostor" 24</t>
  </si>
  <si>
    <t>"0.1.05, Sklepní prostor" 76,5</t>
  </si>
  <si>
    <t>"0.1.06, Sklepní prostor" 10,5</t>
  </si>
  <si>
    <t>"0.1.08, Sklepní prostor" 12</t>
  </si>
  <si>
    <t>"0.1.09, Sklepní prostor" 16,5</t>
  </si>
  <si>
    <t>"0.1.10, Sklepní prostor" 10,5</t>
  </si>
  <si>
    <t>"0.1.12, Sklepní prostor" 9</t>
  </si>
  <si>
    <t>"0.1.13, Sklepní prostor" 16,5</t>
  </si>
  <si>
    <t>"0.1.14, Sklepní prostor" 9,9</t>
  </si>
  <si>
    <t>"0.1.15, Sklepní prostor" 12,6</t>
  </si>
  <si>
    <t>"0.1.16, Sklepní prostor" 28,5</t>
  </si>
  <si>
    <t>"0.1.17, Sklepní prostor" 7,5</t>
  </si>
  <si>
    <t>"0.1.18, Sklepní prostor" 13,5</t>
  </si>
  <si>
    <t>"0.1.35, Serverovna SLB" 9</t>
  </si>
  <si>
    <t>"0.1.36, Chodba" 42</t>
  </si>
  <si>
    <t>"0.1.37, Sklepní prostor" 8,4</t>
  </si>
  <si>
    <t>"0.1.38, Sklepní prostor" 8,4</t>
  </si>
  <si>
    <t>"0.1.39, Sklepní prostor" 8,4</t>
  </si>
  <si>
    <t>"0.1.40, Sklepní prostor" 8,4</t>
  </si>
  <si>
    <t>"0.1.41, Serverovna SLB" 10,8</t>
  </si>
  <si>
    <t>"0.2.01b, Chodba" 16,68</t>
  </si>
  <si>
    <t>"0.2.49e, Předsíň přečerpávací stanice" 6,5</t>
  </si>
  <si>
    <t>"0.2.49f, Přečerpávací stanice" 14,75</t>
  </si>
  <si>
    <t>H02</t>
  </si>
  <si>
    <t>"hydroizolace soklu rozsah dle situace, v rostlém terénu, výška 1,0 m pod ÚT a 0,3 m nad, délka x výška" 131*(1,0+0,3)</t>
  </si>
  <si>
    <t>"hydroizolace soklu rozsah dle situace, v komunikaci, výška 1,0 m pod ÚT a 0,3 m nad, délka x výška" 147*(1,0+0,3)</t>
  </si>
  <si>
    <t>HIfólie</t>
  </si>
  <si>
    <t>"ST1"</t>
  </si>
  <si>
    <t>"výpravní budova - plocha" (178)+(258)+(290)+(239,5)</t>
  </si>
  <si>
    <t>"výpravní budova, vytažení na atiku, délka x výška" (13,15*0,1)+(12,9*0,3)+(68,6*0,5)+(19,5*0,6+12,8*0,3)</t>
  </si>
  <si>
    <t>"výpravní budova, vytažení na svislé kce, délka x výška" (13,15*0,3)+(12,9*0,35)+(0)+(12,8*0,3)</t>
  </si>
  <si>
    <t>"ST2"</t>
  </si>
  <si>
    <t>"administrativní budova, plocha - plocha konstrukce nad rovinou" 654-(0,4+0,8+1,0+0,9)+389-(0,5+0,6+0,3)</t>
  </si>
  <si>
    <t>"admin. budova, vytažení na atiku, délka x výška" 14,0*(15,85-14,9)+45,5*(15,85-15,58)+14,8*(17,29-16,39)+25,4*(17,29-17,1)</t>
  </si>
  <si>
    <t>"administrativní budova, vytažení na svislé kce, délka x výška" (2,9+4,9+5,0+3,9)*0,7+14,2*(15,85-14,9)+(3,2+3,8+2,3)*0,7</t>
  </si>
  <si>
    <t>"výpravní budova, plocha - plocha konstrukce nad rovinou" 633-(0,6+2,0+0,3+0,2+0,4+0,2+0,4+0,5+0,2+0,4+0,6)</t>
  </si>
  <si>
    <t>"výpravní budova, vytažení na atiku, délka x výška" (34,6+19,1)*(9,37-8,9)+5,5*2*(9,37-8,68)+5,5*1,4+13,6*(5,25-5,05)+5,5*(5,25-4,77)+60,8*(5,25-4,83)</t>
  </si>
  <si>
    <t>"výpravní budova, vytažení na svislé kce, délka x výška" 5,7*0,5+5,7*0,5+(7,24+2,3+2,0+2,9+2+2,9+3,1+2+2,9+2,0+3,9)*0,5</t>
  </si>
  <si>
    <t>"ST3"</t>
  </si>
  <si>
    <t>"výpravní budova, plocha - plocha konstrukce nad rovinou" (173,5+12,1)+(102,5)</t>
  </si>
  <si>
    <t>"výpravní budova, vytažení na atiku, délka x výška" (6,2*0,8+32,9*0,7)+(19,5*0,7+19,5*0,6)</t>
  </si>
  <si>
    <t>"výpravní budova, vytažení na svislé kce, délka x výška" (5,3*0,4+13,1*0,5)+(5,0*0,4*2)</t>
  </si>
  <si>
    <t>"ST4"</t>
  </si>
  <si>
    <t>"výpravní budova, plocha - plocha konstrukce nad rovinou" 56-0,3</t>
  </si>
  <si>
    <t>"výpravní budova, vytažení na atiku, délka x výška" 1,5*(5,25-4,58)+3,1*(5,25-4,58)</t>
  </si>
  <si>
    <t>"výpravní budova, vytažení na svislé kce, délka x výška" 2,6*(0,5)+13,2*(0,3)</t>
  </si>
  <si>
    <t>"ST5"</t>
  </si>
  <si>
    <t>"výpravní budova, plocha - plocha konstrukce nad rovinou" (35-0,4+0,4*13,3)+(59-0,5-0,4-1,2-0,4+0,4*19,1)+(102,5-2,5+0,4*34,7)</t>
  </si>
  <si>
    <t>"výpravní budova, vytažení na atiku, délka x výška" (2,6*0,65+2,6*0,4)+(3,1*0,4+3,1*0,4)+(3*0,7)</t>
  </si>
  <si>
    <t>"výpravní budova, vytažení na svislé kce, délka x výška" (13,6*0,5+2,6*0,6+3,2*0,5)+(19,1*0,1+(3+3+6,7+3,1)*0,5)+(34,8*0,1+3*0,5+6,4*0,4)</t>
  </si>
  <si>
    <t>"ST6"</t>
  </si>
  <si>
    <t>"výpravní budova, plocha" (19,8+19,5)*0,95</t>
  </si>
  <si>
    <t>"výpravní budova, vytažení na svislou konstrukcei - délka x výška" (19,8+19,5)*0,3+0,95*0,3*3</t>
  </si>
  <si>
    <t>"ST7"</t>
  </si>
  <si>
    <t>"administrativní budova, plocha" 115,5</t>
  </si>
  <si>
    <t>"admin. budova, vytažení na atiku, délka x výška" 7,4*(17,29-17,1)+14,8*(17,29-16,39)</t>
  </si>
  <si>
    <t>"ST8"</t>
  </si>
  <si>
    <t>"drážní objekt, plocha" 447,5</t>
  </si>
  <si>
    <t>"drážní objekt - vytažení na atiku, délka x výška" 43,4*(0,17)+28,4*(0,17)+6,0*(0,27)*3+1,03*(0,1)</t>
  </si>
  <si>
    <t>"administrativní budova, vytažení na svislé kce, délka x výška" 6,2*0,3</t>
  </si>
  <si>
    <t>"ST9"</t>
  </si>
  <si>
    <t>"drážní objekt, délka x šířka" (17,4+32,9+19,5)*0,75</t>
  </si>
  <si>
    <t>HIs</t>
  </si>
  <si>
    <t>(P15obvod+P16obvod)*0,15+HIsokluRT+HIsokluKOM</t>
  </si>
  <si>
    <t>HIsokluKOM</t>
  </si>
  <si>
    <t>HIsokluKOMmb</t>
  </si>
  <si>
    <t>HIsokluKOM/(1,0+0,3)</t>
  </si>
  <si>
    <t>HIsokluRT</t>
  </si>
  <si>
    <t>HIsokluRTmb</t>
  </si>
  <si>
    <t>HIsokluRT/(1,0+0,3)</t>
  </si>
  <si>
    <t>HIST1</t>
  </si>
  <si>
    <t>HIST2</t>
  </si>
  <si>
    <t>HIST3</t>
  </si>
  <si>
    <t>Mezisoučet ST3paro</t>
  </si>
  <si>
    <t>HIST4</t>
  </si>
  <si>
    <t>HIST5</t>
  </si>
  <si>
    <t>HIST6</t>
  </si>
  <si>
    <t>HIST7</t>
  </si>
  <si>
    <t>Mezisoučet ST7</t>
  </si>
  <si>
    <t>HIST8</t>
  </si>
  <si>
    <t>Mezisoučet ST8</t>
  </si>
  <si>
    <t>HIST9</t>
  </si>
  <si>
    <t>K31</t>
  </si>
  <si>
    <t>"dle tabulky klempířských výrobků"</t>
  </si>
  <si>
    <t>"K31" 149,5</t>
  </si>
  <si>
    <t>kamenivo</t>
  </si>
  <si>
    <t>"dle situace, odměřeno digitálně" 223*0,035</t>
  </si>
  <si>
    <t>lešeníF</t>
  </si>
  <si>
    <t>"fasáda V" 1300+50</t>
  </si>
  <si>
    <t>"fasáda J" 1300</t>
  </si>
  <si>
    <t>"fasáda S" 420+260+720</t>
  </si>
  <si>
    <t>"fasáda Z" 1500</t>
  </si>
  <si>
    <t>lešeníP</t>
  </si>
  <si>
    <t>"Výpravní hala" 6174</t>
  </si>
  <si>
    <t>lešeníVŠ</t>
  </si>
  <si>
    <t>"1.PP" 3,7</t>
  </si>
  <si>
    <t>"1.NP" 3,4</t>
  </si>
  <si>
    <t>"2.NP" 3,9</t>
  </si>
  <si>
    <t>"3.NP" 3,3</t>
  </si>
  <si>
    <t>"4.NP" 3,3</t>
  </si>
  <si>
    <t>obsypZTI</t>
  </si>
  <si>
    <t>"posdyp a obsyp ZTI + vytlačená kubatura pažení 0,3*(12+14)*0,6" 98,3+0,3*(12+14)*0,6</t>
  </si>
  <si>
    <t>"směsný stavební odpad - odborný odhad" 100</t>
  </si>
  <si>
    <t>P15</t>
  </si>
  <si>
    <t>"0.1.01b, Chodba" 10,3</t>
  </si>
  <si>
    <t>"0.3.10, Rozvodna topení" 21,5</t>
  </si>
  <si>
    <t>P15obvod</t>
  </si>
  <si>
    <t>"P15obvod"</t>
  </si>
  <si>
    <t>"0.1.01a, Schodiště " 11,3</t>
  </si>
  <si>
    <t>"0.1.01b, Chodba" 13,12</t>
  </si>
  <si>
    <t>"0.1.02, Sklepní prostor" 16,9</t>
  </si>
  <si>
    <t>"0.1.03, Sklepní prostor" 13</t>
  </si>
  <si>
    <t>"0.1.04a, Sklepní prostor" 17,9</t>
  </si>
  <si>
    <t>"0.1.05, Sklepní prostor" 30,1</t>
  </si>
  <si>
    <t>"0.1.06, Sklepní prostor" 14,6</t>
  </si>
  <si>
    <t>"0.1.07, Chodba" 42,52</t>
  </si>
  <si>
    <t>"0.1.08, Sklepní prostor" 14,2</t>
  </si>
  <si>
    <t>"0.1.09, Sklepní prostor" 18,8</t>
  </si>
  <si>
    <t>"0.1.10, Sklepní prostor" 13,7</t>
  </si>
  <si>
    <t>"0.1.11, Sklepní prostor" 8,6</t>
  </si>
  <si>
    <t>"0.1.12, Sklepní prostor" 8,6</t>
  </si>
  <si>
    <t>"0.1.13, Sklepní prostor" 19,3</t>
  </si>
  <si>
    <t>"0.1.14, Sklepní prostor" 14,1</t>
  </si>
  <si>
    <t>"0.1.15, Sklepní prostor" 21,1</t>
  </si>
  <si>
    <t>"0.1.16, Sklepní prostor" 17,5</t>
  </si>
  <si>
    <t>"0.1.17, Sklepní prostor" 11,9</t>
  </si>
  <si>
    <t>"0.1.18, Sklepní prostor" 17,5</t>
  </si>
  <si>
    <t>"0.3.10, Rozvodna topení" 20,8</t>
  </si>
  <si>
    <t>Mezisoučet P15obvod</t>
  </si>
  <si>
    <t>P15sokl</t>
  </si>
  <si>
    <t>"0.1.02, Sklepní prostor" 16,1</t>
  </si>
  <si>
    <t>"0.1.03, Sklepní prostor" 12,2</t>
  </si>
  <si>
    <t>"0.1.04a, Sklepní prostor" 15,65</t>
  </si>
  <si>
    <t>"0.1.05, Sklepní prostor" 28,65</t>
  </si>
  <si>
    <t>"0.1.06, Sklepní prostor" 13,8</t>
  </si>
  <si>
    <t>"0.1.08, Sklepní prostor" 13,4</t>
  </si>
  <si>
    <t>"0.1.09, Sklepní prostor" 18</t>
  </si>
  <si>
    <t>"0.1.10, Sklepní prostor" 11,4</t>
  </si>
  <si>
    <t>"0.1.12, Sklepní prostor" 7,85</t>
  </si>
  <si>
    <t>"0.1.13, Sklepní prostor" 17,7</t>
  </si>
  <si>
    <t>"0.1.14, Sklepní prostor" 12,5</t>
  </si>
  <si>
    <t>"0.1.15, Sklepní prostor" 20,2</t>
  </si>
  <si>
    <t>"0.1.16, Sklepní prostor" 16,7</t>
  </si>
  <si>
    <t>"0.1.17, Sklepní prostor" 11,1</t>
  </si>
  <si>
    <t>"0.1.18, Sklepní prostor" 16,7</t>
  </si>
  <si>
    <t>"0.3.10, Rozvodna topení" 20</t>
  </si>
  <si>
    <t>P16</t>
  </si>
  <si>
    <t>P16obvod</t>
  </si>
  <si>
    <t>"P16obvod"</t>
  </si>
  <si>
    <t>"0.2.48, Sklepní prostor" 20,9</t>
  </si>
  <si>
    <t>"0.2.50, Sklepní prostor" 11,1</t>
  </si>
  <si>
    <t>"0.2.51, Sklepní prostor" 10,3</t>
  </si>
  <si>
    <t>"0.2.52, Sklepní prostor" 9,5</t>
  </si>
  <si>
    <t>Mezisoučet P16obvod</t>
  </si>
  <si>
    <t>P16sokl</t>
  </si>
  <si>
    <t>"0.2.48, Sklepní prostor" 20</t>
  </si>
  <si>
    <t>"0.2.51, Sklepní prostor" 9,5</t>
  </si>
  <si>
    <t>"0.2.52, Sklepní prostor" 8,7</t>
  </si>
  <si>
    <t>P17</t>
  </si>
  <si>
    <t>"4.PP, administrativní budova"</t>
  </si>
  <si>
    <t>P17obvod</t>
  </si>
  <si>
    <t>"P17obvod"</t>
  </si>
  <si>
    <t>"4.2.43, Strojovna chlazení" 46,76</t>
  </si>
  <si>
    <t>Mezisoučet P17obvod</t>
  </si>
  <si>
    <t>P17sokl</t>
  </si>
  <si>
    <t>P21obvod</t>
  </si>
  <si>
    <t>"P21obvod"</t>
  </si>
  <si>
    <t>"1.1.03, Komerční prostor" 0</t>
  </si>
  <si>
    <t>"1.1.04a, Komerční prost.- předsíň WC" 0</t>
  </si>
  <si>
    <t>"1.1.04b, Komerční prost.- kabina WC" 0</t>
  </si>
  <si>
    <t>"1.1.05, Komerční prostor" 25,3</t>
  </si>
  <si>
    <t>"1.1.06, Komerční prostor" 15,2</t>
  </si>
  <si>
    <t>"1.1.07a, Komerční prost.- předsíň WC" 4,5</t>
  </si>
  <si>
    <t>"1.1.07b, Komerční prost.- kabina WC" 5,7</t>
  </si>
  <si>
    <t>"1.1.08, Komerční prostor" 23,6</t>
  </si>
  <si>
    <t>"1.1.09a, Komerční prost.- předsíň WC" 6,8</t>
  </si>
  <si>
    <t>"1.1.09b, Komerční prost.- kabina WC" 5,1</t>
  </si>
  <si>
    <t>Mezisoučet P21 obvod</t>
  </si>
  <si>
    <t>P22obvod</t>
  </si>
  <si>
    <t>"P22obvod"</t>
  </si>
  <si>
    <t>"1.1.23, Komerční prostor" 32,6</t>
  </si>
  <si>
    <t>"1.1.24a, Komerční prost.- předsíň WC" 5,8</t>
  </si>
  <si>
    <t>"1.1.24b, Komerční prost.- kabina WC" 5,7</t>
  </si>
  <si>
    <t>"1.1.25, Komerční prostor" 41,9</t>
  </si>
  <si>
    <t>"1.1.26a, Komerční prost.- předsíň WC" 5,9</t>
  </si>
  <si>
    <t>"1.1.26b, Komerční prost.- kabina WC" 5,7</t>
  </si>
  <si>
    <t>"1.1.57, Chodba" 14</t>
  </si>
  <si>
    <t>"1.1.58, Komerční prostor" 37,1</t>
  </si>
  <si>
    <t>"1.1.59a, Komerční prost.- předsíň WC" 6,2</t>
  </si>
  <si>
    <t>"1.1.59b, Komerční prost.- kabina WC" 5,8</t>
  </si>
  <si>
    <t>"1.1.60, Komerční prostor" 18,9</t>
  </si>
  <si>
    <t>"1.1.61, Komerční prostor" 43,5</t>
  </si>
  <si>
    <t>"1.1.62a, Komerční prost.- předsíň WC" 4,3</t>
  </si>
  <si>
    <t>"1.1.62b, Komerční prost.- kabina WC" 4,2</t>
  </si>
  <si>
    <t>"1.1.63, Komerční prostor" 20,3</t>
  </si>
  <si>
    <t>"1.1.64, Komerční prostor" 23,4</t>
  </si>
  <si>
    <t>"1.1.65a, Komerční prost.- předsíň WC" 4,3</t>
  </si>
  <si>
    <t>"1.1.65b, Komerční prost.- kabina WC" 3,7</t>
  </si>
  <si>
    <t>"1.1.69, Komerční prostor" 17,7</t>
  </si>
  <si>
    <t>Mezisoučet P22 obvod</t>
  </si>
  <si>
    <t>P31a</t>
  </si>
  <si>
    <t>"P31a"</t>
  </si>
  <si>
    <t>"1.1.19, Schodiště" 6,9</t>
  </si>
  <si>
    <t>"1.1.28, Schodiště" 5,7</t>
  </si>
  <si>
    <t>"1.1.68, Schodiště" 1,56</t>
  </si>
  <si>
    <t>"1.2.01, Schodiště" 4,9</t>
  </si>
  <si>
    <t>"1.2.02, Schodiště" 11,7</t>
  </si>
  <si>
    <t>"1.2.03, Chodba" 45,4</t>
  </si>
  <si>
    <t>"1.2.14, Chodba" 7</t>
  </si>
  <si>
    <t>"1.2.19, Chodba" 9,7</t>
  </si>
  <si>
    <t>"1.2.26, Chodba" 17,6</t>
  </si>
  <si>
    <t>"1.2.39, Schodiště" 3,1</t>
  </si>
  <si>
    <t>"1.2.40, Schodiště" 10</t>
  </si>
  <si>
    <t>"1.2.41, Chodba" 20,3</t>
  </si>
  <si>
    <t>"1.2.57, Schodiště" 3,6</t>
  </si>
  <si>
    <t>"1.3.20, Schodiště" 4,2</t>
  </si>
  <si>
    <t>"2.1.02, Chodba" 19</t>
  </si>
  <si>
    <t>"2.1.04, Chodba" 20,7</t>
  </si>
  <si>
    <t>"2.1.09, Vlakové čety - chodba" 24,2</t>
  </si>
  <si>
    <t>"2.1.12, Vlakové čety - chodba" 12,9</t>
  </si>
  <si>
    <t>"2.1.21, Vlakové čety - chodba" 28</t>
  </si>
  <si>
    <t>"2.2.01, Schodiště" 10</t>
  </si>
  <si>
    <t>"2.2.08, Chodba" 61,3</t>
  </si>
  <si>
    <t>"2.2.24, Chodba" 45,6</t>
  </si>
  <si>
    <t>"2.2.28, Chodba" 16,8</t>
  </si>
  <si>
    <t>"2.2.38, Schodiště" 9,3</t>
  </si>
  <si>
    <t>"2.2.41, Chodba" 29,8</t>
  </si>
  <si>
    <t>"3.2.07, Chodba" 15,9</t>
  </si>
  <si>
    <t>"3.2.18a, Chodba" 42,5</t>
  </si>
  <si>
    <t>"3.2.18b, Chodba" 30,1</t>
  </si>
  <si>
    <t>"4.2.08, Chodba" 38,7</t>
  </si>
  <si>
    <t>"4.2.26, Chodba" 13,8</t>
  </si>
  <si>
    <t>"4.2.27, Chodba" 30,1</t>
  </si>
  <si>
    <t>"4.2.36, Chodba" 37,1</t>
  </si>
  <si>
    <t>Mezisoučet P31a</t>
  </si>
  <si>
    <t>P31asokl_1</t>
  </si>
  <si>
    <t>"P31asokl"</t>
  </si>
  <si>
    <t>"1.1.19, Schodiště" 23,75</t>
  </si>
  <si>
    <t>"1.1.28, Schodiště" 16</t>
  </si>
  <si>
    <t>"1.1.68, Schodiště" 11,51</t>
  </si>
  <si>
    <t>"1.2.01, Schodiště" 15,1</t>
  </si>
  <si>
    <t>"1.2.02, Schodiště" 20</t>
  </si>
  <si>
    <t>"1.2.03, Chodba" 44,05</t>
  </si>
  <si>
    <t>"1.2.14, Chodba" 8,1</t>
  </si>
  <si>
    <t>"1.2.19, Chodba" 9,6</t>
  </si>
  <si>
    <t>"1.2.26, Chodba" 15,1</t>
  </si>
  <si>
    <t>"1.2.39, Schodiště" 15,2</t>
  </si>
  <si>
    <t>"1.2.40, Schodiště" 20,83</t>
  </si>
  <si>
    <t>"1.2.41, Chodba" 18,2</t>
  </si>
  <si>
    <t>"1.2.57, Schodiště" 12,1</t>
  </si>
  <si>
    <t>"1.3.02, Zádveří" 4,5</t>
  </si>
  <si>
    <t>"1.3.11, Zádveří" 4</t>
  </si>
  <si>
    <t>"1.3.20, Schodiště" 12,75</t>
  </si>
  <si>
    <t>"2.1.02, Chodba" 17,8</t>
  </si>
  <si>
    <t>"2.1.04, Chodba" 19</t>
  </si>
  <si>
    <t>"2.1.09, Vlakové čety - chodba" 22,5</t>
  </si>
  <si>
    <t>"2.1.12, Vlakové čety - chodba" 10</t>
  </si>
  <si>
    <t>"2.1.21, Vlakové čety - chodba" 25,6</t>
  </si>
  <si>
    <t>"2.2.01, Schodiště" 7,36</t>
  </si>
  <si>
    <t>"2.2.08, Chodba" 58,8</t>
  </si>
  <si>
    <t>"2.2.24, Chodba" 41,3</t>
  </si>
  <si>
    <t>"2.2.28, Chodba" 14,7</t>
  </si>
  <si>
    <t>"2.2.38, Schodiště" 7,75</t>
  </si>
  <si>
    <t>"2.2.41, Chodba" 27,7</t>
  </si>
  <si>
    <t>"3.2.07, Chodba" 14,3</t>
  </si>
  <si>
    <t>"3.2.18a, Chodba" 40,7</t>
  </si>
  <si>
    <t>"3.2.18b, Chodba" 30,3</t>
  </si>
  <si>
    <t>"4.2.08, Chodba" 36,85</t>
  </si>
  <si>
    <t>"4.2.10, Chodba" 14,4</t>
  </si>
  <si>
    <t>"4.2.26, Chodba" 9,4</t>
  </si>
  <si>
    <t>"4.2.27, Chodba" 31,1</t>
  </si>
  <si>
    <t>"4.2.36, Chodba" 34,7</t>
  </si>
  <si>
    <t>P31b</t>
  </si>
  <si>
    <t>"P31b"</t>
  </si>
  <si>
    <t>"1.3.05, WC - Předsíň" 5</t>
  </si>
  <si>
    <t>"1.3.06, WC - kabina" 1,37</t>
  </si>
  <si>
    <t>"1.3.07, WC - sprcha" 1,3</t>
  </si>
  <si>
    <t>"1.3.08, Úklidová místnost" 1,45</t>
  </si>
  <si>
    <t>"1.3.14, WC - Předsíň" 5</t>
  </si>
  <si>
    <t>"1.3.15, WC - kabina" 1,37</t>
  </si>
  <si>
    <t>"1.3.16, WC - sprcha" 1,3</t>
  </si>
  <si>
    <t>"1.3.17, Úklidová místnost" 1,44</t>
  </si>
  <si>
    <t>"1.3.33, WC - Předsíň" 3,9</t>
  </si>
  <si>
    <t>"1.3.34, WC - kabina" 1,4</t>
  </si>
  <si>
    <t>"1.3.35, WC - sprcha" 0,9</t>
  </si>
  <si>
    <t>Mezisoučet P31b</t>
  </si>
  <si>
    <t>P31bsokl_1</t>
  </si>
  <si>
    <t>"P31bsokl"</t>
  </si>
  <si>
    <t>"1.3.05, WC - Předsíň" 8,9</t>
  </si>
  <si>
    <t>"1.3.06, WC - kabina" 3,8</t>
  </si>
  <si>
    <t>"1.3.07, WC - sprcha" 3,4</t>
  </si>
  <si>
    <t>"1.3.08, Úklidová místnost" 4,3</t>
  </si>
  <si>
    <t>"1.3.14, WC - Předsíň" 8,9</t>
  </si>
  <si>
    <t>"1.3.15, WC - kabina" 3,8</t>
  </si>
  <si>
    <t>"1.3.16, WC - sprcha" 3,4</t>
  </si>
  <si>
    <t>"1.3.17, Úklidová místnost" 4,3</t>
  </si>
  <si>
    <t>"1.3.33, WC - Předsíň" 7,4</t>
  </si>
  <si>
    <t>"1.3.34, WC - kabina" 4,1</t>
  </si>
  <si>
    <t>"1.3.35, WC - sprcha" 2,9</t>
  </si>
  <si>
    <t>P31csokl_1</t>
  </si>
  <si>
    <t>"P31csokl"</t>
  </si>
  <si>
    <t>"1.1.18, Zádveří - východ od perónů" 12,23</t>
  </si>
  <si>
    <t>"1.1.27, Zádveří - příchod k perónů" 12,18</t>
  </si>
  <si>
    <t>"1.1.29, Místnost bankomat" 9,12</t>
  </si>
  <si>
    <t>P32a</t>
  </si>
  <si>
    <t>"P32a"</t>
  </si>
  <si>
    <t>"0.2.32, WC- chodba" 3,5</t>
  </si>
  <si>
    <t>"0.2.67, WC- chodba" 2,6</t>
  </si>
  <si>
    <t>"0.2.69a, WC ženy - předsíň" 3,5</t>
  </si>
  <si>
    <t>"1.1.35, WC - Předsíň" 3,4</t>
  </si>
  <si>
    <t>"1.1.40, Kancelář - ztráty a nálezy, půjčovna kol" 14,8</t>
  </si>
  <si>
    <t>"1.1.41, Sklad - půjčovna kol" 20,4</t>
  </si>
  <si>
    <t>"1.2.05, WC- Chodba" 3,6</t>
  </si>
  <si>
    <t>"1.2.32, WC- Chodba" 3,9</t>
  </si>
  <si>
    <t>"1.2.36, WC ženy - Chodba" 3,5</t>
  </si>
  <si>
    <t>"1.2.45, WC- Chodba" 4,1</t>
  </si>
  <si>
    <t>"1.2.51, Kuchyňka" 3,3</t>
  </si>
  <si>
    <t>"1.3.27a, WC - Chodba" 3,7</t>
  </si>
  <si>
    <t>"2.1.15, Vlakové čety - WC- chodba" 3,4</t>
  </si>
  <si>
    <t>"2.1.16a, Vlakové čety - WC muži - předsíň" 4,1</t>
  </si>
  <si>
    <t>"2.1.17, Vlakové čety - WC muži - sprcha" 1,15</t>
  </si>
  <si>
    <t>"2.1.18, Vlakové čety - WC ženy - sprcha" 0,72</t>
  </si>
  <si>
    <t>"2.1.19a, Vlakové čety - WC ženy - předsíň" 3,4</t>
  </si>
  <si>
    <t>"2.2.02, WC- chodba" 4,1</t>
  </si>
  <si>
    <t>"2.2.42, WC - předsíň" 2,9</t>
  </si>
  <si>
    <t>"3.2.02, WC- chodba" 3,8</t>
  </si>
  <si>
    <t>"3.2.40, WC- chodba" 2,7</t>
  </si>
  <si>
    <t>"4.2.02, WC- chodba" 3,9</t>
  </si>
  <si>
    <t>"4.2.52, WC- chodba" 2,8</t>
  </si>
  <si>
    <t>Mezisoučet P32a</t>
  </si>
  <si>
    <t>P32aobvod</t>
  </si>
  <si>
    <t>"P32aobvod"</t>
  </si>
  <si>
    <t>"0.2.32, WC- chodba" 8,3</t>
  </si>
  <si>
    <t>"0.2.67, WC- chodba" 7,2</t>
  </si>
  <si>
    <t>"0.2.69a, WC ženy - předsíň" 5,46</t>
  </si>
  <si>
    <t>"1.1.35, WC - Předsíň" 8</t>
  </si>
  <si>
    <t>"1.1.40, Kancelář - ztráty a nálezy, půjčovna kol" 21</t>
  </si>
  <si>
    <t>"1.1.41, Sklad - půjčovna kol" 23,1</t>
  </si>
  <si>
    <t>"1.1.66, Chodba" 17,5</t>
  </si>
  <si>
    <t>"1.2.05, WC- Chodba" 8,5</t>
  </si>
  <si>
    <t>"1.2.32, WC- Chodba" 8,2</t>
  </si>
  <si>
    <t>"1.2.36, WC ženy - Chodba" 7,8</t>
  </si>
  <si>
    <t>"1.2.45, WC- Chodba" 9,9</t>
  </si>
  <si>
    <t>"1.2.51, Kuchyňka" 7,7</t>
  </si>
  <si>
    <t>"1.3.27a, WC - Chodba" 9,1</t>
  </si>
  <si>
    <t>"2.1.15, Vlakové čety - WC- chodba" 8</t>
  </si>
  <si>
    <t>"2.1.16a, Vlakové čety - WC muži - předsíň" 9,3</t>
  </si>
  <si>
    <t>"2.1.17, Vlakové čety - WC muži - sprcha" 4,4</t>
  </si>
  <si>
    <t>"2.1.18, Vlakové čety - WC ženy - sprcha" 2,5</t>
  </si>
  <si>
    <t>"2.1.19a, Vlakové čety - WC ženy - předsíň" 4,6</t>
  </si>
  <si>
    <t>"2.2.02, WC- chodba" 9,2</t>
  </si>
  <si>
    <t>"2.2.42, WC - předsíň" 7,6</t>
  </si>
  <si>
    <t>"3.2.02, WC- chodba" 8,7</t>
  </si>
  <si>
    <t>"3.2.38, Kuchyňka" 7,2</t>
  </si>
  <si>
    <t>"3.2.40, WC- chodba" 7,2</t>
  </si>
  <si>
    <t>Mezisoučet P32aobvod</t>
  </si>
  <si>
    <t>P32asokl_1</t>
  </si>
  <si>
    <t>"P32asokl"</t>
  </si>
  <si>
    <t>"0.2.32, WC- chodba" 6,2</t>
  </si>
  <si>
    <t>"0.2.67, WC- chodba" 4,4</t>
  </si>
  <si>
    <t>"0.2.69a, WC ženy - předsíň" 4,76</t>
  </si>
  <si>
    <t>"1.1.35, WC - Předsíň" 5,2</t>
  </si>
  <si>
    <t>"1.1.40, Kancelář - ztráty a nálezy, půjčovna kol" 16,68</t>
  </si>
  <si>
    <t>"1.1.41, Sklad - půjčovna kol" 18,08</t>
  </si>
  <si>
    <t>"1.1.66, Chodba" 13</t>
  </si>
  <si>
    <t>"1.2.05, WC- Chodba" 6,4</t>
  </si>
  <si>
    <t>"1.2.32, WC- Chodba" 6,8</t>
  </si>
  <si>
    <t>"1.2.36, WC ženy - Chodba" 6,4</t>
  </si>
  <si>
    <t>"1.2.45, WC- Chodba" 6,4</t>
  </si>
  <si>
    <t>"1.2.51, Kuchyňka" 7</t>
  </si>
  <si>
    <t>"1.3.27a, WC - Chodba" 7</t>
  </si>
  <si>
    <t>"2.1.15, Vlakové čety - WC- chodba" 5,1</t>
  </si>
  <si>
    <t>"2.1.16a, Vlakové čety - WC muži - předsíň" 7,2</t>
  </si>
  <si>
    <t>"2.1.17, Vlakové čety - WC muži - sprcha" 3,7</t>
  </si>
  <si>
    <t>"2.1.19a, Vlakové čety - WC ženy - předsíň" 3,9</t>
  </si>
  <si>
    <t>"2.2.02, WC- chodba" 5,7</t>
  </si>
  <si>
    <t>"2.2.42, WC - předsíň" 4,1</t>
  </si>
  <si>
    <t>"3.2.02, WC- chodba" 5,2</t>
  </si>
  <si>
    <t>"3.2.38, Kuchyňka" 5,8</t>
  </si>
  <si>
    <t>"3.2.40, WC- chodba" 3,7</t>
  </si>
  <si>
    <t>"4.2.02, WC- chodba" 5,9</t>
  </si>
  <si>
    <t>"4.2.50, Kuchyňka" 5,9</t>
  </si>
  <si>
    <t>"4.2.52, WC- chodba" 3,7</t>
  </si>
  <si>
    <t>P32b</t>
  </si>
  <si>
    <t>"P32b"</t>
  </si>
  <si>
    <t>"0.2.31, WC - úklidová místnost" 1,9</t>
  </si>
  <si>
    <t>"0.2.33, WC ženy - předsíň" 5,7</t>
  </si>
  <si>
    <t>"0.2.34, WC ženy - sprcha" 1,3</t>
  </si>
  <si>
    <t>"0.2.35a, WC ženy - kabina" 1,7</t>
  </si>
  <si>
    <t>"0.2.35b, WC ženy - kabina" 1,7</t>
  </si>
  <si>
    <t>"0.2.36, WC muži - předsíň" 6</t>
  </si>
  <si>
    <t>"0.2.37, WC muži - sprcha" 1,2</t>
  </si>
  <si>
    <t>"0.2.38a, WC muži - kabina" 1,4</t>
  </si>
  <si>
    <t>"0.2.38b, WC muži - kabina" 1,4</t>
  </si>
  <si>
    <t>"0.2.68, WC - úklidová místnost" 1,61</t>
  </si>
  <si>
    <t>"0.2.69b, WC ženy - kabina" 1,5</t>
  </si>
  <si>
    <t>"0.2.69c, WC ženy - kabina" 1,5</t>
  </si>
  <si>
    <t>"0.2.70, WC muži - předsíň" 3,7</t>
  </si>
  <si>
    <t>"0.2.71, WC muži - kabina" 1,6</t>
  </si>
  <si>
    <t>"0.2.72, WC muži - kabina" 1,62</t>
  </si>
  <si>
    <t>"1.1.13, Komerční prost.- předsíň WC" 3</t>
  </si>
  <si>
    <t>"1.1.14, Komerční prost.- kabina WC" 1,81</t>
  </si>
  <si>
    <t>"1.1.15, Komerční prost.- kabina WC" 1,7</t>
  </si>
  <si>
    <t>"1.1.16, Komerční prost.- úklidová místnost" 1,64</t>
  </si>
  <si>
    <t>"1.1.36, WC - kabina" 1,5</t>
  </si>
  <si>
    <t>"1.1.37, WC - kabina" 1,9</t>
  </si>
  <si>
    <t>"1.1.38, WC - sprcha" 1,5</t>
  </si>
  <si>
    <t>"1.2.04, Úklidová místnost" 1,65</t>
  </si>
  <si>
    <t>"1.2.06, WC ženy - Předsíň" 4,6</t>
  </si>
  <si>
    <t>"1.2.07, WC ženy - sprcha" 1,2</t>
  </si>
  <si>
    <t>"1.2.08a, WC ženy - kabina" 1,47</t>
  </si>
  <si>
    <t>"1.2.08b, WC ženy - kabina" 1,47</t>
  </si>
  <si>
    <t>"1.2.09, WC muži - Předsíň" 6,7</t>
  </si>
  <si>
    <t>"1.2.10, WC muži - sprcha" 1,25</t>
  </si>
  <si>
    <t>"1.2.11a, WC muži - kabina" 1,35</t>
  </si>
  <si>
    <t>"1.2.11b, WC muži - kabina" 1,4</t>
  </si>
  <si>
    <t>"1.2.33, WC muži - Předsíň" 2,8</t>
  </si>
  <si>
    <t>"1.2.34, WC muži " 2,9</t>
  </si>
  <si>
    <t>"1.2.35, WC muži - kabina" 1,31</t>
  </si>
  <si>
    <t>"1.2.37, WC ženy - Předsíň" 2,8</t>
  </si>
  <si>
    <t>"1.2.38, WC ženy - kabina" 1,3</t>
  </si>
  <si>
    <t>"1.2.46, WC- úklidová místnost" 1,5</t>
  </si>
  <si>
    <t>"1.2.47, WC - společná sprcha" 1,1</t>
  </si>
  <si>
    <t>"1.2.48a, WC - Předsíň" 2</t>
  </si>
  <si>
    <t>"1.2.48b, WC - kabina" 1,7</t>
  </si>
  <si>
    <t>"1.2.49, WC - Předsíň" 2,8</t>
  </si>
  <si>
    <t>"1.2.50, WC - kabina" 1,7</t>
  </si>
  <si>
    <t>"1.3.27b, WC - Předsíň" 1,5</t>
  </si>
  <si>
    <t>"1.3.27c, WC - kabina" 1,2</t>
  </si>
  <si>
    <t>"1.3.27d, WC - sprcha" 1,2</t>
  </si>
  <si>
    <t>"1.3.27e, WC - Předsíň" 2,1</t>
  </si>
  <si>
    <t>"1.3.27f, WC - sprcha" 1,1</t>
  </si>
  <si>
    <t>"1.3.27g, WC - kabina" 1,1</t>
  </si>
  <si>
    <t>"2.1.16b, Vlakové čety - WC muži - kabina" 1,45</t>
  </si>
  <si>
    <t>"2.1.19b, Vlakové čety - WC ženy - kabina" 1,32</t>
  </si>
  <si>
    <t>"2.1.19c, Vlakové čety - WC ženy - kabina" 1,36</t>
  </si>
  <si>
    <t>"2.1.20, Vlakové čety - úklidová místnost" 1,4</t>
  </si>
  <si>
    <t>"2.2.03, WC - úklidová místnost" 1,2</t>
  </si>
  <si>
    <t>"2.2.04, WC ženy - předsíň" 2,2</t>
  </si>
  <si>
    <t>"2.2.05a, WC ženy - předsíň" 2,9</t>
  </si>
  <si>
    <t>"2.2.05b, WC ženy - kabina" 1,8</t>
  </si>
  <si>
    <t>"2.2.06, WC - společná sprcha" 1,1</t>
  </si>
  <si>
    <t>"2.2.07a, WC muži - předsíň" 6,94</t>
  </si>
  <si>
    <t>"2.2.07b, WC muži - kabina" 1,36</t>
  </si>
  <si>
    <t>"2.2.07c, WC muži - kabina" 1,31</t>
  </si>
  <si>
    <t>"2.2.43, WC - úklidová místnost" 1,6</t>
  </si>
  <si>
    <t>"2.2.44a, WC ženy - předsíň" 3,1</t>
  </si>
  <si>
    <t>"2.2.44b, WC ženy - kabina" 1,1</t>
  </si>
  <si>
    <t>"2.2.44c, WC ženy - kabina" 1,1</t>
  </si>
  <si>
    <t>"2.2.45a, WC muži - předsíň" 4,2</t>
  </si>
  <si>
    <t>"2.2.45b, WC muži - kabina" 1,1</t>
  </si>
  <si>
    <t>"2.2.45c, WC muži - kabina" 1,1</t>
  </si>
  <si>
    <t>"2.2.45d, WC - společná sprcha" 1,6</t>
  </si>
  <si>
    <t>"3.2.03, WC- úklidová místnost" 1,57</t>
  </si>
  <si>
    <t>"3.2.04, WC ženy - předsíň" 2,6</t>
  </si>
  <si>
    <t>"3.2.05a, WC ženy" 2,2</t>
  </si>
  <si>
    <t>"3.2.05b, WC ženy - kabina" 1,8</t>
  </si>
  <si>
    <t>"3.2.06, WC - společná sprcha" 1,5</t>
  </si>
  <si>
    <t>"3.2.07a, WC muži - předsíň" 7,7</t>
  </si>
  <si>
    <t>"3.2.07b, WC muži - kabina" 1,38</t>
  </si>
  <si>
    <t>"3.2.07c, WC muži - kabina" 1,38</t>
  </si>
  <si>
    <t>"3.2.41, WC- úklidová místnost" 1,5</t>
  </si>
  <si>
    <t>"3.2.42, WC - společná sprcha" 1,6</t>
  </si>
  <si>
    <t>"3.2.43, WC ženy - předsíň" 3</t>
  </si>
  <si>
    <t>"3.2.44a, WC ženy - kabina" 1,3</t>
  </si>
  <si>
    <t>"3.2.44b, WC ženy - kabina" 1,3</t>
  </si>
  <si>
    <t>"3.2.45a, WC muži - předsíň" 4,2</t>
  </si>
  <si>
    <t>"3.2.45b, WC muži - kabina" 1,29</t>
  </si>
  <si>
    <t>"3.2.45c, WC muži - kabina" 1,3</t>
  </si>
  <si>
    <t>"4.2.03, WC - úklidová místnost" 1,26</t>
  </si>
  <si>
    <t>"4.2.04, WC muži - předsíň" 1,26</t>
  </si>
  <si>
    <t>"4.2.05, WC muži - kabina" 1,26</t>
  </si>
  <si>
    <t>"4.2.06, WC ženy - předsíň" 1,26</t>
  </si>
  <si>
    <t>"4.2.07a, WC ženy - kabina" 1,26</t>
  </si>
  <si>
    <t>"4.2.07b, WC ženy - kabina" 1,26</t>
  </si>
  <si>
    <t>"4.2.53, WC - úklidová místnost" 1,26</t>
  </si>
  <si>
    <t>"4.2.54, WC - společná sprcha" 1,26</t>
  </si>
  <si>
    <t>"4.2.55, WC ženy - předsíň" 1,26</t>
  </si>
  <si>
    <t>"4.2.56, WC ženy - kabina" 1,26</t>
  </si>
  <si>
    <t>"4.2.57, WC ženy - kabina" 1,26</t>
  </si>
  <si>
    <t>"4.2.58, WC muži - předsíň" 1,26</t>
  </si>
  <si>
    <t>"4.2.59, WC muži - kabina" 1,26</t>
  </si>
  <si>
    <t>"4.2.60, WC muži - kabina" 1,26</t>
  </si>
  <si>
    <t>Mezisoučet P32b</t>
  </si>
  <si>
    <t>P32bobvod</t>
  </si>
  <si>
    <t>"P32bobvod"</t>
  </si>
  <si>
    <t>"0.2.31, WC - úklidová místnost" 5,8</t>
  </si>
  <si>
    <t>"0.2.33, WC ženy - předsíň" 6,5</t>
  </si>
  <si>
    <t>"0.2.34, WC ženy - sprcha" 3,7</t>
  </si>
  <si>
    <t>"0.2.35a, WC ženy - kabina" 2,6</t>
  </si>
  <si>
    <t>"0.2.35b, WC ženy - kabina" 2,6</t>
  </si>
  <si>
    <t>"0.2.36, WC muži - předsíň" 8,2</t>
  </si>
  <si>
    <t>"0.2.37, WC muži - sprcha" 3,6</t>
  </si>
  <si>
    <t>"0.2.38a, WC muži - kabina" 2,4</t>
  </si>
  <si>
    <t>"0.2.38b, WC muži - kabina" 2,4</t>
  </si>
  <si>
    <t>"0.2.68, WC - úklidová místnost" 5,6</t>
  </si>
  <si>
    <t>"0.2.69b, WC ženy - kabina" 2,8</t>
  </si>
  <si>
    <t>"0.2.69c, WC ženy - kabina" 2,8</t>
  </si>
  <si>
    <t>"0.2.70, WC muži - předsíň" 5,9</t>
  </si>
  <si>
    <t>"0.2.71, WC muži - kabina" 4</t>
  </si>
  <si>
    <t>"0.2.72, WC muži - kabina" 4</t>
  </si>
  <si>
    <t>"1.1.13, Komerční prost.- předsíň WC" 7,2</t>
  </si>
  <si>
    <t>"1.1.14, Komerční prost.- kabina WC" 5,6</t>
  </si>
  <si>
    <t>"1.1.15, Komerční prost.- kabina WC" 5,5</t>
  </si>
  <si>
    <t>"1.1.16, Komerční prost.- úklidová místnost" 5,3</t>
  </si>
  <si>
    <t>"1.1.36, WC - kabina" 5,1</t>
  </si>
  <si>
    <t>"1.1.37, WC - kabina" 6</t>
  </si>
  <si>
    <t>"1.1.38, WC - sprcha" 5</t>
  </si>
  <si>
    <t>"1.2.04, Úklidová místnost" 5,2</t>
  </si>
  <si>
    <t>"1.2.06, WC ženy - Předsíň" 6,3</t>
  </si>
  <si>
    <t>"1.2.07, WC ženy - sprcha" 3,6</t>
  </si>
  <si>
    <t>"1.2.08a, WC ženy - kabina" 2,5</t>
  </si>
  <si>
    <t>"1.2.08b, WC ženy - kabina" 2,5</t>
  </si>
  <si>
    <t>"1.2.09, WC muži - Předsíň" 8,6</t>
  </si>
  <si>
    <t>"1.2.10, WC muži - sprcha" 3,8</t>
  </si>
  <si>
    <t>"1.2.11a, WC muži - kabina" 2,4</t>
  </si>
  <si>
    <t>"1.2.11b, WC muži - kabina" 2,4</t>
  </si>
  <si>
    <t>"1.2.33, WC muži - Předsíň" 7</t>
  </si>
  <si>
    <t>"1.2.34, WC muži " 7</t>
  </si>
  <si>
    <t>"1.2.35, WC muži - kabina" 4,9</t>
  </si>
  <si>
    <t>"1.2.37, WC ženy - Předsíň" 6,9</t>
  </si>
  <si>
    <t>"1.2.38, WC ženy - kabina" 4,7</t>
  </si>
  <si>
    <t>"1.2.46, WC- úklidová místnost" 5,1</t>
  </si>
  <si>
    <t>"1.2.47, WC - společná sprcha" 4,2</t>
  </si>
  <si>
    <t>"1.2.48a, WC - Předsíň" 4</t>
  </si>
  <si>
    <t>"1.2.48b, WC - kabina" 3,7</t>
  </si>
  <si>
    <t>"1.2.49, WC - Předsíň" 5,3</t>
  </si>
  <si>
    <t>"1.2.50, WC - kabina" 4,3</t>
  </si>
  <si>
    <t>"1.3.27b, WC - Předsíň" 5,1</t>
  </si>
  <si>
    <t>"1.3.27c, WC - kabina" 4,4</t>
  </si>
  <si>
    <t>"1.3.27d, WC - sprcha" 4,4</t>
  </si>
  <si>
    <t>"1.3.27e, WC - Předsíň" 6,2</t>
  </si>
  <si>
    <t>"1.3.27f, WC - sprcha" 4,4</t>
  </si>
  <si>
    <t>"1.3.27g, WC - kabina" 4,4</t>
  </si>
  <si>
    <t>"2.1.16b, Vlakové čety - WC muži - kabina" 5,1</t>
  </si>
  <si>
    <t>"2.1.19b, Vlakové čety - WC ženy - kabina" 2,3</t>
  </si>
  <si>
    <t>"2.1.19c, Vlakové čety - WC ženy - kabina" 2,4</t>
  </si>
  <si>
    <t>"2.1.20, Vlakové čety - úklidová místnost" 4,9</t>
  </si>
  <si>
    <t>"2.2.03, WC - úklidová místnost" 4,5</t>
  </si>
  <si>
    <t>"2.2.04, WC ženy - předsíň" 6</t>
  </si>
  <si>
    <t>"2.2.05a, WC ženy - předsíň" 5,1</t>
  </si>
  <si>
    <t>"2.2.05b, WC ženy - kabina" 4,1</t>
  </si>
  <si>
    <t>"2.2.06, WC - společná sprcha" 4,4</t>
  </si>
  <si>
    <t>"2.2.07a, WC muži - předsíň" 9,5</t>
  </si>
  <si>
    <t>"2.2.07b, WC muži - kabina" 2,2</t>
  </si>
  <si>
    <t>"2.2.07c, WC muži - kabina" 2,6</t>
  </si>
  <si>
    <t>"2.2.43, WC - úklidová místnost" 5,3</t>
  </si>
  <si>
    <t>"2.2.44a, WC ženy - předsíň" 5,3</t>
  </si>
  <si>
    <t>"2.2.44b, WC ženy - kabina" 2,6</t>
  </si>
  <si>
    <t>"2.2.44c, WC ženy - kabina" 2,7</t>
  </si>
  <si>
    <t>"2.2.45a, WC muži - předsíň" 7</t>
  </si>
  <si>
    <t>"2.2.45b, WC muži - kabina" 2,5</t>
  </si>
  <si>
    <t>"2.2.45c, WC muži - kabina" 3</t>
  </si>
  <si>
    <t>"2.2.45d, WC - společná sprcha" 5,1</t>
  </si>
  <si>
    <t>"3.2.03, WC- úklidová místnost" 5,2</t>
  </si>
  <si>
    <t>"3.2.04, WC ženy - předsíň" 6,7</t>
  </si>
  <si>
    <t>"3.2.05a, WC ženy" 4,4</t>
  </si>
  <si>
    <t>"3.2.05b, WC ženy - kabina" 4</t>
  </si>
  <si>
    <t>"3.2.06, WC - společná sprcha" 4,9</t>
  </si>
  <si>
    <t>"3.2.07a, WC muži - předsíň" 10,15</t>
  </si>
  <si>
    <t>"3.2.07b, WC muži - kabina" 2,45</t>
  </si>
  <si>
    <t>"3.2.07c, WC muži - kabina" 2,45</t>
  </si>
  <si>
    <t>"3.2.41, WC- úklidová místnost" 5,3</t>
  </si>
  <si>
    <t>"3.2.42, WC - společná sprcha" 5,3</t>
  </si>
  <si>
    <t>"3.2.43, WC ženy - předsíň" 5,3</t>
  </si>
  <si>
    <t>"3.2.44a, WC ženy - kabina" 2,6</t>
  </si>
  <si>
    <t>"3.2.44b, WC ženy - kabina" 2,7</t>
  </si>
  <si>
    <t>"3.2.45a, WC muži - předsíň" 7</t>
  </si>
  <si>
    <t>"3.2.45b, WC muži - kabina" 2,3</t>
  </si>
  <si>
    <t>"3.2.45c, WC muži - kabina" 2,5</t>
  </si>
  <si>
    <t>Mezisoučet P32bobvod</t>
  </si>
  <si>
    <t>P32bsokl_1</t>
  </si>
  <si>
    <t>"P32bsokl"</t>
  </si>
  <si>
    <t>"1.1.13, Komerční prost.- předsíň WC" 5,1</t>
  </si>
  <si>
    <t>"1.1.14, Komerční prost.- kabina WC" 4,9</t>
  </si>
  <si>
    <t>"1.1.15, Komerční prost.- kabina WC" 4,1</t>
  </si>
  <si>
    <t>"1.1.16, Komerční prost.- úklidová místnost" 4,6</t>
  </si>
  <si>
    <t>"1.1.36, WC - kabina" 4,4</t>
  </si>
  <si>
    <t>"1.1.37, WC - kabina" 5,3</t>
  </si>
  <si>
    <t>"1.1.38, WC - sprcha" 4,3</t>
  </si>
  <si>
    <t>"1.2.04, Úklidová místnost" 4,5</t>
  </si>
  <si>
    <t>"1.2.06, WC ženy - Předsíň" 5,6</t>
  </si>
  <si>
    <t>"1.2.09, WC muži - Předsíň" 7,9</t>
  </si>
  <si>
    <t>"1.2.33, WC muži - Předsíň" 5,6</t>
  </si>
  <si>
    <t>"1.2.34, WC muži " 5,6</t>
  </si>
  <si>
    <t>"1.2.35, WC muži - kabina" 4,2</t>
  </si>
  <si>
    <t>"1.2.37, WC ženy - Předsíň" 5,5</t>
  </si>
  <si>
    <t>"1.2.38, WC ženy - kabina" 4</t>
  </si>
  <si>
    <t>"1.2.46, WC- úklidová místnost" 4,4</t>
  </si>
  <si>
    <t>"1.2.47, WC - společná sprcha" 3,5</t>
  </si>
  <si>
    <t>"1.2.48a, WC - Předsíň" 3,3</t>
  </si>
  <si>
    <t>"1.2.49, WC - Předsíň" 4,6</t>
  </si>
  <si>
    <t>"1.3.27b, WC - Předsíň" 2,8</t>
  </si>
  <si>
    <t>"1.3.27c, WC - kabina" 3,7</t>
  </si>
  <si>
    <t>"1.3.27d, WC - sprcha" 3,5</t>
  </si>
  <si>
    <t>"1.3.27e, WC - Předsíň" 3,9</t>
  </si>
  <si>
    <t>"1.3.27f, WC - sprcha" 3,5</t>
  </si>
  <si>
    <t>"1.3.27g, WC - kabina" 3,7</t>
  </si>
  <si>
    <t>"2.1.16b, Vlakové čety - WC muži - kabina" 4,4</t>
  </si>
  <si>
    <t>"2.1.20, Vlakové čety - úklidová místnost" 4,2</t>
  </si>
  <si>
    <t>"2.2.03, WC - úklidová místnost" 3,8</t>
  </si>
  <si>
    <t>"2.2.04, WC ženy - předsíň" 4,6</t>
  </si>
  <si>
    <t>"2.2.05a, WC ženy - předsíň" 4,4</t>
  </si>
  <si>
    <t>"2.2.06, WC - společná sprcha" 3,7</t>
  </si>
  <si>
    <t>"2.2.07a, WC muži - předsíň" 8,8</t>
  </si>
  <si>
    <t>"2.2.43, WC - úklidová místnost" 4,6</t>
  </si>
  <si>
    <t>"2.2.44a, WC ženy - předsíň" 3,71</t>
  </si>
  <si>
    <t>"2.2.45a, WC muži - předsíň" 6,3</t>
  </si>
  <si>
    <t>"2.2.45d, WC - společná sprcha" 4,4</t>
  </si>
  <si>
    <t>"3.2.03, WC- úklidová místnost" 4,5</t>
  </si>
  <si>
    <t>"3.2.04, WC ženy - předsíň" 5,3</t>
  </si>
  <si>
    <t>"3.2.05a, WC ženy" 3,7</t>
  </si>
  <si>
    <t>"3.2.06, WC - společná sprcha" 4,2</t>
  </si>
  <si>
    <t>"3.2.07a, WC muži - předsíň" 9,45</t>
  </si>
  <si>
    <t>"3.2.41, WC- úklidová místnost" 4,6</t>
  </si>
  <si>
    <t>"3.2.42, WC - společná sprcha" 4,6</t>
  </si>
  <si>
    <t>"3.2.43, WC ženy - předsíň" 4,6</t>
  </si>
  <si>
    <t>"3.2.45a, WC muži - předsíň" 6,3</t>
  </si>
  <si>
    <t>P32cobvod</t>
  </si>
  <si>
    <t>"P32cobvod"</t>
  </si>
  <si>
    <t>"1.1.43, Veřejné WC - Chodba" 26,6</t>
  </si>
  <si>
    <t>"1.1.44, Veřejné WC - místnost služby" 8,7</t>
  </si>
  <si>
    <t>Mezisoučet P32cobvod</t>
  </si>
  <si>
    <t>P32csokl_1</t>
  </si>
  <si>
    <t>"P32csokl"</t>
  </si>
  <si>
    <t>"1.1.43, Veřejné WC - Chodba" 20,97</t>
  </si>
  <si>
    <t>"1.1.44, Veřejné WC - místnost služby" 7,9</t>
  </si>
  <si>
    <t>P32dobvod</t>
  </si>
  <si>
    <t>"P32dobvod"</t>
  </si>
  <si>
    <t>"1.1.45, Veřejné WC - ženy - umývárna" 13</t>
  </si>
  <si>
    <t>"1.1.47e, Veřejné WC - ženy - sprcha" 4,1</t>
  </si>
  <si>
    <t>"1.1.47a, Veřejné WC - ženy - kabina" 2,4</t>
  </si>
  <si>
    <t>"1.1.47b, Veřejné WC - ženy - kabina" 2,5</t>
  </si>
  <si>
    <t>"1.1.47c, Veřejné WC - ženy - kabina" 2,6</t>
  </si>
  <si>
    <t>"1.1.47d, Veřejné WC - ženy - kabina" 2,5</t>
  </si>
  <si>
    <t>"1.1.48, Veřejné WC - ženy - imobilní" 8,6</t>
  </si>
  <si>
    <t>"1.1.49, Veřejné WC - úklidová místnost" 10,2</t>
  </si>
  <si>
    <t>"1.1.50, Veřejné WC - muži umývárna" 15,12</t>
  </si>
  <si>
    <t>"1.1.51, Veřejné WC - muži - sprcha" 3,8</t>
  </si>
  <si>
    <t>"1.1.52, Veřejné WC - muži - imobilní" 8,6</t>
  </si>
  <si>
    <t>"1.1.53a, Veřejné WC - muži - kabina" 2,8</t>
  </si>
  <si>
    <t>"1.1.53b, Veřejné WC - muži - kabina" 3</t>
  </si>
  <si>
    <t>"1.1.54, Veřejné WC - přebalovací pult" 7,6</t>
  </si>
  <si>
    <t>Mezisoučet P32dobvod</t>
  </si>
  <si>
    <t>P32dsokl_1</t>
  </si>
  <si>
    <t>"P32dsokl"</t>
  </si>
  <si>
    <t>"1.1.45, Veřejné WC - ženy - umývárna" 11,2</t>
  </si>
  <si>
    <t>"1.1.47e, Veřejné WC - ženy - sprcha" 1,0+1,4</t>
  </si>
  <si>
    <t>"1.1.48, Veřejné WC - ženy - imobilní" 7,7</t>
  </si>
  <si>
    <t>"1.1.49, Veřejné WC - úklidová místnost" 9,3</t>
  </si>
  <si>
    <t>"1.1.50, Veřejné WC - muži umývárna" 13,32</t>
  </si>
  <si>
    <t>"1.1.52, Veřejné WC - muži - imobilní" 7,7</t>
  </si>
  <si>
    <t>"1.1.54, Veřejné WC - přebalovací pult" 6,7</t>
  </si>
  <si>
    <t>P32eobvod</t>
  </si>
  <si>
    <t>"P32eobvod"</t>
  </si>
  <si>
    <t>"1.1.56, Schodiště - příchod k perónů" 24,7</t>
  </si>
  <si>
    <t>"1.1.70, Zádveří" 14,3</t>
  </si>
  <si>
    <t>Mezisoučet P32eobvod</t>
  </si>
  <si>
    <t>P32esokl_1</t>
  </si>
  <si>
    <t>"P32esokl"</t>
  </si>
  <si>
    <t>"1.1.56, Schodiště - příchod k perónů" 19,55</t>
  </si>
  <si>
    <t>P33aobvod</t>
  </si>
  <si>
    <t>"P33aobvod"</t>
  </si>
  <si>
    <t>"1.1.01, Výpravní hala - zádveří" 16,5</t>
  </si>
  <si>
    <t>"1.1.02a, Výpravní hala - čekárna" 119,6</t>
  </si>
  <si>
    <t>"1.1.02b, Výpravní hala - čekárna" 69,2</t>
  </si>
  <si>
    <t>"1.1.55, Čekárna MHD Beroun" 56,6</t>
  </si>
  <si>
    <t>"P33asokl"</t>
  </si>
  <si>
    <t>"1.NP, Výpravní hala" 0</t>
  </si>
  <si>
    <t>P33bobvod</t>
  </si>
  <si>
    <t>"P33bobvod"</t>
  </si>
  <si>
    <t>"1.1.03, Komerční prostor" 25,8</t>
  </si>
  <si>
    <t>"1.1.10, Komerční prostor" 10,62</t>
  </si>
  <si>
    <t>"1.1.11, Komerční prostor" 11,92</t>
  </si>
  <si>
    <t>"1.1.74, Komerční prostor" 30,84</t>
  </si>
  <si>
    <t>"1.1.76, Úschovna zavazadel - skříňky - zrušeno" 0</t>
  </si>
  <si>
    <t>Mezisoučet P33bobvod</t>
  </si>
  <si>
    <t>P33bsokl_1</t>
  </si>
  <si>
    <t>"P33bsokl"</t>
  </si>
  <si>
    <t>"1.1.10, Komerční prostor" 9,92</t>
  </si>
  <si>
    <t>"1.1.11, Komerční prostor" 11,22</t>
  </si>
  <si>
    <t>"1.1.76, Úschovna zavazadel - skříňky-zrušeno" 0</t>
  </si>
  <si>
    <t>"P33c"</t>
  </si>
  <si>
    <t>"1.1.04a, Komerční prost.- předsíň WC" 1,78</t>
  </si>
  <si>
    <t>"1.1.04b, Komerční prost.- kabina WC" 1,44</t>
  </si>
  <si>
    <t>"1.1.12a, Komerční prost.- předsíň WC" 1,4</t>
  </si>
  <si>
    <t>"1.1.12b, Komerční prost.- kabina WC" 1,5</t>
  </si>
  <si>
    <t>"1.1.75a, Komerční prost.- předsíň WC" 1,75</t>
  </si>
  <si>
    <t>"1.1.75b, Komerční prost.- kabina WC" 1,6</t>
  </si>
  <si>
    <t>Mezisoučet P33c</t>
  </si>
  <si>
    <t>P33cobvod</t>
  </si>
  <si>
    <t>"P33cobvod"</t>
  </si>
  <si>
    <t>"1.1.04a, Komerční prost.- předsíň WC" 5,75</t>
  </si>
  <si>
    <t>"1.1.04b, Komerční prost.- kabina WC" 4,93</t>
  </si>
  <si>
    <t>"1.1.12a, Komerční prost.- předsíň WC" 5</t>
  </si>
  <si>
    <t>"1.1.12b, Komerční prost.- kabina WC" 5,1</t>
  </si>
  <si>
    <t>"1.1.75a, Komerční prost.- předsíň WC" 5,5</t>
  </si>
  <si>
    <t>"1.1.75b, Komerční prost.- kabina WC" 5,3</t>
  </si>
  <si>
    <t>Mezisoučet P33cobvod</t>
  </si>
  <si>
    <t>P33csokl_1</t>
  </si>
  <si>
    <t>"P33csokl"</t>
  </si>
  <si>
    <t>"1.1.12a, Komerční prost.- předsíň WC" 3,6</t>
  </si>
  <si>
    <t>"1.1.12b, Komerční prost.- kabina WC" 4,4</t>
  </si>
  <si>
    <t>P33dobvod</t>
  </si>
  <si>
    <t>"P33dobvod"</t>
  </si>
  <si>
    <t>Mezisoučet P33dobvod</t>
  </si>
  <si>
    <t>P33dsokl_1</t>
  </si>
  <si>
    <t>"P33dsokl"</t>
  </si>
  <si>
    <t>"1.1.03, Komerční prostor" 19,66</t>
  </si>
  <si>
    <t>"1.1.74, Komerční prostor" 8,64</t>
  </si>
  <si>
    <t>P34a</t>
  </si>
  <si>
    <t>"P34a"</t>
  </si>
  <si>
    <t>"1.1.19, Schodiště" 34,8</t>
  </si>
  <si>
    <t>"1.1.28, Schodiště" 32,4</t>
  </si>
  <si>
    <t>"1.1.68, Schodiště" 24,7</t>
  </si>
  <si>
    <t>"1.2.01, Schodiště" 27</t>
  </si>
  <si>
    <t>"1.2.02, Schodiště" 31,5</t>
  </si>
  <si>
    <t>"1.2.39, Schodiště" 16,2</t>
  </si>
  <si>
    <t>"1.2.40, Schodiště" 26,4</t>
  </si>
  <si>
    <t>"1.2.57, Schodiště" 16,2</t>
  </si>
  <si>
    <t>"1.3.20, Schodiště" 21,6</t>
  </si>
  <si>
    <t>"2.1.01, Schodiště" 28,8</t>
  </si>
  <si>
    <t>"2.1.14, Schodiště" 27,6</t>
  </si>
  <si>
    <t>"2.NP, administrativní budova"</t>
  </si>
  <si>
    <t>"2.2.01, Schodiště" 37,5</t>
  </si>
  <si>
    <t>"2.2.38, Schodiště" 28,8</t>
  </si>
  <si>
    <t>"3.2.01, Schodiště" 39</t>
  </si>
  <si>
    <t>"3.2.17, Schodiště" 26,4</t>
  </si>
  <si>
    <t>"4.2.01, Schodiště" 39</t>
  </si>
  <si>
    <t>"4.2.25, Schodiště" 26,4</t>
  </si>
  <si>
    <t>Mezisoučet P34a</t>
  </si>
  <si>
    <t>P34asokl</t>
  </si>
  <si>
    <t>P34b</t>
  </si>
  <si>
    <t>"P34b"</t>
  </si>
  <si>
    <t>"1.1.19, Schodiště" 12,7</t>
  </si>
  <si>
    <t>"1.1.28, Schodiště" 2,8</t>
  </si>
  <si>
    <t>"1.1.68, Schodiště" 3,38</t>
  </si>
  <si>
    <t>"1.2.01, Schodiště" 5,2</t>
  </si>
  <si>
    <t>"1.2.02, Schodiště" 6,4</t>
  </si>
  <si>
    <t>"1.2.39, Schodiště" 3</t>
  </si>
  <si>
    <t>"1.2.40, Schodiště" 4,1</t>
  </si>
  <si>
    <t>"1.2.57, Schodiště" 2,9</t>
  </si>
  <si>
    <t>"1.3.20, Schodiště" 2,88</t>
  </si>
  <si>
    <t>"2.1.01, Schodiště" 5</t>
  </si>
  <si>
    <t>"2.1.14, Schodiště" 5,25</t>
  </si>
  <si>
    <t>"2.2.01, Schodiště" 6,36</t>
  </si>
  <si>
    <t>"2.2.38, Schodiště" 3,5</t>
  </si>
  <si>
    <t>"3.2.01, Schodiště" 18,05</t>
  </si>
  <si>
    <t>"3.2.17, Schodiště" 14,05</t>
  </si>
  <si>
    <t>"4.2.01, Schodiště" 14,1</t>
  </si>
  <si>
    <t>"4.2.25, Schodiště" 16,7</t>
  </si>
  <si>
    <t>Mezisoučet P34b</t>
  </si>
  <si>
    <t>P34bsokl_1</t>
  </si>
  <si>
    <t>"P34bsobkl"</t>
  </si>
  <si>
    <t>"1.1.19, Schodiště" 12,5</t>
  </si>
  <si>
    <t>"1.1.28, Schodiště" 4,8</t>
  </si>
  <si>
    <t>"1.1.68, Schodiště" 5,2</t>
  </si>
  <si>
    <t>"1.2.01, Schodiště" 5,4</t>
  </si>
  <si>
    <t>"1.2.02, Schodiště" 6,7</t>
  </si>
  <si>
    <t>"1.2.39, Schodiště" 3,54</t>
  </si>
  <si>
    <t>"1.2.40, Schodiště" 5</t>
  </si>
  <si>
    <t>"1.2.57, Schodiště" 3,9</t>
  </si>
  <si>
    <t>"1.3.20, Schodiště" 4,8</t>
  </si>
  <si>
    <t>"2.1.01, Schodiště" 16,8</t>
  </si>
  <si>
    <t>"2.1.14, Schodiště" 16,45</t>
  </si>
  <si>
    <t>"2.2.01, Schodiště" 24,76</t>
  </si>
  <si>
    <t>"2.2.38, Schodiště" 23,3</t>
  </si>
  <si>
    <t>"3.2.01, Schodiště" 15,05</t>
  </si>
  <si>
    <t>"3.2.17, Schodiště" 14</t>
  </si>
  <si>
    <t>"4.2.01, Schodiště" 16,3</t>
  </si>
  <si>
    <t>"4.2.25, Schodiště" 19,7</t>
  </si>
  <si>
    <t>P41</t>
  </si>
  <si>
    <t>"P41"</t>
  </si>
  <si>
    <t>"1.1.20, Šatna pracoviště SŽDC" 24,4</t>
  </si>
  <si>
    <t>"1.2.12, Sklad" 18,8</t>
  </si>
  <si>
    <t>"1.2.13, Hlavní rozvaděč" 51,7</t>
  </si>
  <si>
    <t>"1.2.24, Sdělovací místnost" 77,2</t>
  </si>
  <si>
    <t>"1.2.25, Sdělovací místnost" 57,4</t>
  </si>
  <si>
    <t>"1.2.31, Techn. místnost + kancelář" 20,2</t>
  </si>
  <si>
    <t>"1.3.28, Chodba se šatnou" 18,9</t>
  </si>
  <si>
    <t>Mezisoučet P41</t>
  </si>
  <si>
    <t>P41sokl</t>
  </si>
  <si>
    <t>"P41sokl"</t>
  </si>
  <si>
    <t>"1.1.20, Šatna pracoviště SŽDC" 25,4</t>
  </si>
  <si>
    <t>"1.2.12, Sklad" 17,5</t>
  </si>
  <si>
    <t>"1.2.13, Hlavní rozvaděč" 30,3</t>
  </si>
  <si>
    <t>"1.2.20, Místnost ostrahy objektu" 16,5</t>
  </si>
  <si>
    <t>"1.2.21, Místnost ostrahy objektu" 13,5</t>
  </si>
  <si>
    <t>"1.2.23, Kancelář" 13,7</t>
  </si>
  <si>
    <t>"1.2.24, Sdělovací místnost" 37,02</t>
  </si>
  <si>
    <t>"1.2.25, Sdělovací místnost" 33,7</t>
  </si>
  <si>
    <t>"1.2.27, Kancelář" 17,4</t>
  </si>
  <si>
    <t>"1.2.28, Kancelář" 16,9</t>
  </si>
  <si>
    <t>"1.2.29, Kancelář" 13,2</t>
  </si>
  <si>
    <t>"1.2.30, Kancelář" 14,1</t>
  </si>
  <si>
    <t>"1.2.31, Techn. místnost + kancelář" 18,2</t>
  </si>
  <si>
    <t>"1.2.44, Kancelář" 17,3</t>
  </si>
  <si>
    <t>"1.2.52, Kancelář" 16,8</t>
  </si>
  <si>
    <t>"1.2.53, Kancelář" 16,8</t>
  </si>
  <si>
    <t>"1.2.54, Kancelář" 17,5</t>
  </si>
  <si>
    <t>"1.2.56, Kancelář" 17,1</t>
  </si>
  <si>
    <t>"1.2.58, Kancelář" 20,9</t>
  </si>
  <si>
    <t>"1.2.62, Kancelář" 21,4</t>
  </si>
  <si>
    <t>"1.3.01a, Kancelář" 14</t>
  </si>
  <si>
    <t>"1.3.01b, Chodba" 10,7</t>
  </si>
  <si>
    <t>"1.3.01c, Kancelář" 12,6</t>
  </si>
  <si>
    <t>"1.3.01d, Kancelář" 11,7</t>
  </si>
  <si>
    <t>"1.3.03, Šatna" 12,2</t>
  </si>
  <si>
    <t>"1.3.04, Chodba" 10,3</t>
  </si>
  <si>
    <t>"1.3.09, Kancelář" 11,9</t>
  </si>
  <si>
    <t>"1.3.10, Kancelář" 21,4</t>
  </si>
  <si>
    <t>"1.3.12, Šatna" 11,9</t>
  </si>
  <si>
    <t>"1.3.13, Chodba" 15,2</t>
  </si>
  <si>
    <t>"1.3.18, Kancelář" 11,5</t>
  </si>
  <si>
    <t>"1.3.19, Kancelář" 11,4</t>
  </si>
  <si>
    <t>"1.3.22, Denní místnost" 13,7</t>
  </si>
  <si>
    <t>"1.3.28, Chodba se šatnou" 17,5</t>
  </si>
  <si>
    <t>"1.3.29, Místnost s lůžky" 10</t>
  </si>
  <si>
    <t>"1.3.30, Místnost s lůžky" 9,4</t>
  </si>
  <si>
    <t>"1.3.31, Denní místnost s kuchyňkou" 9,9</t>
  </si>
  <si>
    <t>"1.3.36, Sklad" 9,5</t>
  </si>
  <si>
    <t>"1.3.37, Šatna" 14,1</t>
  </si>
  <si>
    <t>"1.3.38, Kancelář" 20,9</t>
  </si>
  <si>
    <t>"1.3.39, Sklad" 14,7</t>
  </si>
  <si>
    <t>"1.3.43, Šatna" 13,1</t>
  </si>
  <si>
    <t>"1.3.47, Sklad" 17,7</t>
  </si>
  <si>
    <t>"2.1.03, Pronajímatelný prostor" 21,1</t>
  </si>
  <si>
    <t>"2.1.05, Vlakové čety - šatna" 15,3</t>
  </si>
  <si>
    <t>"2.1.06, Vlakové čety - šatna" 18,5</t>
  </si>
  <si>
    <t>"2.1.07, Vlakové čety - šatna" 18</t>
  </si>
  <si>
    <t>"2.1.08, Vlakové čety - šatna" 13,8</t>
  </si>
  <si>
    <t>"2.1.10, Vlakové čety - pokoj" 14,6</t>
  </si>
  <si>
    <t>"2.1.11, Vlakové čety - pokoj" 22,72</t>
  </si>
  <si>
    <t>"2.1.13, Vlakové čety - pokoj" 17,6</t>
  </si>
  <si>
    <t>"2.1.22, Vlakové čety - pokoj" 18</t>
  </si>
  <si>
    <t>"2.1.23, Vlakové čety - pokoj" 18,2</t>
  </si>
  <si>
    <t>"2.1.24, Vlakové čety - pokoj" 14,9</t>
  </si>
  <si>
    <t>"2.1.25, Vlakové čety - předsíň" 8,1</t>
  </si>
  <si>
    <t>"2.1.26, Vlakové čety - pokoj" 13,91</t>
  </si>
  <si>
    <t>"2.2.09, Kancelář SŽDC" 17,9</t>
  </si>
  <si>
    <t>"2.2.10, Sklad SŽDC" 7,8</t>
  </si>
  <si>
    <t>"2.2.11, Sklad" 10,4</t>
  </si>
  <si>
    <t>"2.2.12, Kancelář" 34,45</t>
  </si>
  <si>
    <t>"2.2.14, Kancelář" 17,6</t>
  </si>
  <si>
    <t>"2.2.15, Kancelář" 13,9</t>
  </si>
  <si>
    <t>"2.2.19, Kancelář" 18,2</t>
  </si>
  <si>
    <t>"2.2.20, Kancelář" 14,8</t>
  </si>
  <si>
    <t>"2.2.21, Kancelář" 22,7</t>
  </si>
  <si>
    <t>"2.2.22, Kancelář" 19,5</t>
  </si>
  <si>
    <t>"2.2.23, Kancelář" 27,6</t>
  </si>
  <si>
    <t>"2.2.25, Kancelář SŽDC" 16,6</t>
  </si>
  <si>
    <t>"2.2.26, Kancelář SŽDC" 22,4</t>
  </si>
  <si>
    <t>"2.2.27, Kancelář SŽDC" 17,3</t>
  </si>
  <si>
    <t>"2.2.29, Kancelář SŽDC" 16,8</t>
  </si>
  <si>
    <t>"2.2.30, Kancelář SŽDC" 17,5</t>
  </si>
  <si>
    <t>"2.2.31, Kancelář SŽDC" 20,5</t>
  </si>
  <si>
    <t>"2.2.32, Kancelář SŽDC" 18</t>
  </si>
  <si>
    <t>"2.2.33, Kancelář SŽDC" 16</t>
  </si>
  <si>
    <t>"2.2.34, Kancelář SŽDC" 12,9</t>
  </si>
  <si>
    <t>"2.2.35, Kancelář SŽDC" 17,2</t>
  </si>
  <si>
    <t>"2.2.36, Kuchyňka SŽDC" 5,6</t>
  </si>
  <si>
    <t>"2.2.37, Sklad SŽDC" 10,5</t>
  </si>
  <si>
    <t>"2.2.39, Kancelář SŽDC" 17,4</t>
  </si>
  <si>
    <t>"2.2.40, Kancelář SŽDC" 25,7</t>
  </si>
  <si>
    <t>"2.2.46, Kancelář" 13,8</t>
  </si>
  <si>
    <t>"2.2.47, Kancelář" 17</t>
  </si>
  <si>
    <t>"2.2.48, Kancelář" 13,1</t>
  </si>
  <si>
    <t>"2.2.49, Kancelář" 17,2</t>
  </si>
  <si>
    <t>"2.2.50, Kancelář" 16,8</t>
  </si>
  <si>
    <t>"2.2.51, Kancelář" 21,9</t>
  </si>
  <si>
    <t>"2.2.52, Kancelář" 12,5</t>
  </si>
  <si>
    <t>"2.2.53, Kancelář" 10,6</t>
  </si>
  <si>
    <t>"2.2.54, Kancelář" 10,7</t>
  </si>
  <si>
    <t>"2.2.55, Kancelář" 12,5</t>
  </si>
  <si>
    <t>"3.2.14, Kancelář" 18,7</t>
  </si>
  <si>
    <t>"3.2.15, Kancelář" 14,9</t>
  </si>
  <si>
    <t>"3.2.16, Kancelář" 18,5</t>
  </si>
  <si>
    <t>"3.2.19, Kancelář" 21,9</t>
  </si>
  <si>
    <t>"3.2.20, Kancelář" 16,3</t>
  </si>
  <si>
    <t>"3.2.21, Kancelář" 13,7</t>
  </si>
  <si>
    <t>"3.2.23, Kancelář" 25,5</t>
  </si>
  <si>
    <t>"3.2.24, Kancelář" 13,7</t>
  </si>
  <si>
    <t>"3.2.25, Kancelář" 15,9</t>
  </si>
  <si>
    <t>"3.2.26, Kancelář" 17,4</t>
  </si>
  <si>
    <t>"3.2.27, Kancelář" 25,5</t>
  </si>
  <si>
    <t>"3.2.28, Kancelář" 13,7</t>
  </si>
  <si>
    <t>"3.2.29, Kancelář" 13,6</t>
  </si>
  <si>
    <t>"3.2.30, Kancelář" 17,4</t>
  </si>
  <si>
    <t>"3.2.31, Sklad" 6,8</t>
  </si>
  <si>
    <t>"3.2.32, Kancelář" 17,7</t>
  </si>
  <si>
    <t>"3.2.33, Kancelář" 18,3</t>
  </si>
  <si>
    <t>"3.2.34, Kancelář" 21,6</t>
  </si>
  <si>
    <t>"3.2.35, Kancelář" 16,4</t>
  </si>
  <si>
    <t>"3.2.36, Kancelář" 17,9</t>
  </si>
  <si>
    <t>"3.2.37, Kancelář" 17,9</t>
  </si>
  <si>
    <t>"3.2.46, Sklad" 12,3</t>
  </si>
  <si>
    <t>"3.2.47, Kancelář" 16,8</t>
  </si>
  <si>
    <t>"3.2.48, Kancelář" 16,6</t>
  </si>
  <si>
    <t>"3.2.49, Kancelář" 17,1</t>
  </si>
  <si>
    <t>"4.2.09, Sklad" 4,6</t>
  </si>
  <si>
    <t>"4.2.12, Kancelář" 22,5</t>
  </si>
  <si>
    <t>"4.2.13, Kancelář" 14,7</t>
  </si>
  <si>
    <t>"4.2.14, Kancelář" 18</t>
  </si>
  <si>
    <t>"4.2.15, Kancelář" 13,9</t>
  </si>
  <si>
    <t>"4.2.16, Kancelář" 17,3</t>
  </si>
  <si>
    <t>"4.2.20, Kancelář" 18,3</t>
  </si>
  <si>
    <t>"4.2.21, Kancelář" 19,4</t>
  </si>
  <si>
    <t>"4.2.22, Kancelář" 18,4</t>
  </si>
  <si>
    <t>"4.2.23, Kancelář" 14,9</t>
  </si>
  <si>
    <t>"4.2.24, Kancelář" 18,4</t>
  </si>
  <si>
    <t>"4.2.28, Kancelář" 17,1</t>
  </si>
  <si>
    <t>"4.2.29, Kancelář" 18,1</t>
  </si>
  <si>
    <t>"4.2.32, Kancelář" 17,1</t>
  </si>
  <si>
    <t>"4.2.33, Kancelář" 13,8</t>
  </si>
  <si>
    <t>"4.2.34, Kancelář" 18,6</t>
  </si>
  <si>
    <t>"4.2.35, Kancelář" 12,8</t>
  </si>
  <si>
    <t>"4.2.37, Kancelář" 23,5</t>
  </si>
  <si>
    <t>"4.2.38, Kancelář" 16,8</t>
  </si>
  <si>
    <t>"4.2.39, Kancelář" 13,8</t>
  </si>
  <si>
    <t>"4.2.40, Kancelář" 16,7</t>
  </si>
  <si>
    <t>"4.2.41, Kancelář" 13,9</t>
  </si>
  <si>
    <t>"4.2.42, Kancelář" 16,9</t>
  </si>
  <si>
    <t>"4.2.44, Kancelář" 17</t>
  </si>
  <si>
    <t>"4.2.46, Kancelář" 16,8</t>
  </si>
  <si>
    <t>"4.2.47, Kancelář" 13,8</t>
  </si>
  <si>
    <t>"4.2.48, Kancelář" 17</t>
  </si>
  <si>
    <t>"4.2.62, Kancelář" 17,6</t>
  </si>
  <si>
    <t>"4.2.66, Kancelář" 17,8</t>
  </si>
  <si>
    <t>Mezisoučet P41sokl</t>
  </si>
  <si>
    <t>P41soklx</t>
  </si>
  <si>
    <t>P42</t>
  </si>
  <si>
    <t>"P42"</t>
  </si>
  <si>
    <t>"1.1.30, Předsíň" 6,2</t>
  </si>
  <si>
    <t>"1.1.31, Chodba" 8,7</t>
  </si>
  <si>
    <t>"1.1.32, Zázemí s trezory" 20</t>
  </si>
  <si>
    <t>"1.1.34, Šatna s lůžkem" 9,6</t>
  </si>
  <si>
    <t>"1.1.39, Denní místnost" 8,6</t>
  </si>
  <si>
    <t>"1.1.42, Šatna s lůžkem" 9,8</t>
  </si>
  <si>
    <t>Mezisoučet P42</t>
  </si>
  <si>
    <t>P42obvod</t>
  </si>
  <si>
    <t>"P42obvod"</t>
  </si>
  <si>
    <t>"1.1.30, Předsíň" 11</t>
  </si>
  <si>
    <t>"1.1.31, Chodba" 14,5</t>
  </si>
  <si>
    <t>"1.1.32, Zázemí s trezory" 22,6</t>
  </si>
  <si>
    <t>"1.1.34, Šatna s lůžkem" 12,7</t>
  </si>
  <si>
    <t>"1.1.39, Denní místnost" 12,1</t>
  </si>
  <si>
    <t>"1.1.42, Šatna s lůžkem" 12,8</t>
  </si>
  <si>
    <t>"3.2.39, Sklad" 10,9</t>
  </si>
  <si>
    <t>"4.2.49, Kancelář" 19</t>
  </si>
  <si>
    <t>"4.2.51, Sklad" 10,7</t>
  </si>
  <si>
    <t>"4.2.61, Sklad" 12,9</t>
  </si>
  <si>
    <t>Mezisoučet P42obvod</t>
  </si>
  <si>
    <t>P42sokl</t>
  </si>
  <si>
    <t>"P42sokl"</t>
  </si>
  <si>
    <t>"1.1.30, Předsíň" 9,2</t>
  </si>
  <si>
    <t>"1.1.31, Chodba" 10,4</t>
  </si>
  <si>
    <t>"1.1.32, Zázemí s trezory" 17,3</t>
  </si>
  <si>
    <t>"1.1.34, Šatna s lůžkem" 11,9</t>
  </si>
  <si>
    <t>"1.1.39, Denní místnost" 11,3</t>
  </si>
  <si>
    <t>"1.1.42, Šatna s lůžkem" 12</t>
  </si>
  <si>
    <t>"3.2.39, Sklad" 10,2</t>
  </si>
  <si>
    <t>"4.2.49, Kancelář" 18,2</t>
  </si>
  <si>
    <t>"4.2.51, Sklad" 10</t>
  </si>
  <si>
    <t>"4.2.61, Sklad" 12,2</t>
  </si>
  <si>
    <t>Mezisoučet P42sokl</t>
  </si>
  <si>
    <t>P42soklx</t>
  </si>
  <si>
    <t>P43a</t>
  </si>
  <si>
    <t>"P43a"</t>
  </si>
  <si>
    <t>Mezisoučet P43a</t>
  </si>
  <si>
    <t>P43asokl</t>
  </si>
  <si>
    <t>"P43asokl"</t>
  </si>
  <si>
    <t>"2.2.28a, Serverovna SLB" 13,7</t>
  </si>
  <si>
    <t>"4.2.45, Serverovna SLB" 13,8</t>
  </si>
  <si>
    <t>Mezisoučet P43asokl</t>
  </si>
  <si>
    <t>P44</t>
  </si>
  <si>
    <t>"P44"</t>
  </si>
  <si>
    <t>"1.1.33, Pokladna" 10,3</t>
  </si>
  <si>
    <t>P44obvod</t>
  </si>
  <si>
    <t>"P44obvod"</t>
  </si>
  <si>
    <t>"1.1.33, Pokladna" 14,2</t>
  </si>
  <si>
    <t>Mezisoučet P44obvod</t>
  </si>
  <si>
    <t>P44sokl</t>
  </si>
  <si>
    <t>"P44sokl"</t>
  </si>
  <si>
    <t>"1.1.33, Pokladna" 10,6</t>
  </si>
  <si>
    <t>Mezisoučet P44sokl</t>
  </si>
  <si>
    <t>P51</t>
  </si>
  <si>
    <t>"2.1.28, Terasa kavárny" 53,8</t>
  </si>
  <si>
    <t>P51obvod</t>
  </si>
  <si>
    <t>"P51obvod"</t>
  </si>
  <si>
    <t>"2.1.28, Terasa kavárny" 41,9</t>
  </si>
  <si>
    <t>Mezisoučet P51obvod</t>
  </si>
  <si>
    <t>P51sokl</t>
  </si>
  <si>
    <t>"P51sokl"</t>
  </si>
  <si>
    <t>"2.1.28, Terasa kavárny" 40,8</t>
  </si>
  <si>
    <t>Mezisoučet P51sokl</t>
  </si>
  <si>
    <t>P52</t>
  </si>
  <si>
    <t>"P52"</t>
  </si>
  <si>
    <t>"stupnice, 10+10ks, š. 280 mm, dl. 1000 mm" 0,28*1,0*(10+10)</t>
  </si>
  <si>
    <t>"podstupnice, 10+10ks, š. 171 mm, dl. 1000 mm" 0,171*1,0*(10+10)</t>
  </si>
  <si>
    <t>"podesta, 3,2 m2, odměřeno digitálně" 3,2</t>
  </si>
  <si>
    <t>parapet</t>
  </si>
  <si>
    <t>"W.01, 0,88m x 0,6m, celkem 41 ks" 36,1</t>
  </si>
  <si>
    <t>"W.02, 1,2m x 0,6m, celkem 32 ks" 1,2*32</t>
  </si>
  <si>
    <t>"W.03, 0,6m x 0,6m, celkem 3 ks" 1,8</t>
  </si>
  <si>
    <t>"W.04, 1,2m x 2,05m, celkem 99 ks" 118,8</t>
  </si>
  <si>
    <t>"W.05, 1,5m x 1,45m, celkem 2 ks" 3</t>
  </si>
  <si>
    <t>"W.06, 1,2m x 1,8m, celkem 143 ks" 1,2*143</t>
  </si>
  <si>
    <t>"W.07, 1,2m x 1,45m, celkem 3 ks" 3,6</t>
  </si>
  <si>
    <t>"W.08, 1,2m x 1,5m, celkem 18 ks" 21,6</t>
  </si>
  <si>
    <t>"W.09, 0,6m x 1,15m, celkem 24 ks" 14,4</t>
  </si>
  <si>
    <t>"W.10, 1,33m x 1,96m, celkem 3 ks" 4</t>
  </si>
  <si>
    <t>"W.11, 1,52m x 1,96m, celkem 3 ks" 4,6</t>
  </si>
  <si>
    <t>"W.12, 1,48m x 2,06m, celkem 3 ks" 4,4</t>
  </si>
  <si>
    <t>"W.13, 2,05m x 2,1m, celkem 39 ks" 80</t>
  </si>
  <si>
    <t>"W.14, 2,3m x 2,1m, celkem 1 ks" 2,3</t>
  </si>
  <si>
    <t>"W.15, 2,1m x 2,1m, celkem 19 ks" 39,9</t>
  </si>
  <si>
    <t>"W.16, 2,1m x 2,1m, celkem 2 ks" 4,2</t>
  </si>
  <si>
    <t>"W.17, 1,45m x 2,1m, celkem 1 ks" 1,5</t>
  </si>
  <si>
    <t>"W.21, 2,1m x 1,76m, celkem 2 ks" 4,2</t>
  </si>
  <si>
    <t>"W.22, 2,08m x 1,76m, celkem 7 ks" 14,6</t>
  </si>
  <si>
    <t>"W.23, 0,79m x 1,8m, celkem 5 ks" 4</t>
  </si>
  <si>
    <t>"W.24, 0,89m x 0,92m, celkem 4 ks" 3,6</t>
  </si>
  <si>
    <t>"W.25, 0,6m x 0,92m, celkem 2 ks" 1,2</t>
  </si>
  <si>
    <t>"W.26, 1,18m x 1,8m, celkem 27 ks" 31,9</t>
  </si>
  <si>
    <t>"W.27, 2,1m x 1,8m, celkem 2 ks" 4,2</t>
  </si>
  <si>
    <t>"W.28, 1,9m x 1,49m, celkem 1 ks" 1,9</t>
  </si>
  <si>
    <t>"W.29, 14,43m x 6,82m, celkem 1 ks" 14,4</t>
  </si>
  <si>
    <t>"W.30, 16,43m x 3,05m, celkem 2 ks" 32,9</t>
  </si>
  <si>
    <t>"W.32, 0,9m x 1,45m, celkem 6 ks" 5,4</t>
  </si>
  <si>
    <t>"W.33, 1,2m x 1,8m, celkem 2 ks" 2,4</t>
  </si>
  <si>
    <t>"W.34, 1,1m x 1,51m, celkem 2 ks" 2,2</t>
  </si>
  <si>
    <t>"W.35, 1,18m x 1,15m, celkem 1 ks" 1,2</t>
  </si>
  <si>
    <t>parapetext</t>
  </si>
  <si>
    <t>"K1" 37</t>
  </si>
  <si>
    <t>"K2" 360</t>
  </si>
  <si>
    <t>"K3" 14,5</t>
  </si>
  <si>
    <t>"K4" 46,5</t>
  </si>
  <si>
    <t>"K5" 3</t>
  </si>
  <si>
    <t>"K6" 2,2</t>
  </si>
  <si>
    <t>"K7" 6</t>
  </si>
  <si>
    <t>"K8" 1,9</t>
  </si>
  <si>
    <t>"K9" 32</t>
  </si>
  <si>
    <t>"K10" 4,5</t>
  </si>
  <si>
    <t>"K11" 11,2</t>
  </si>
  <si>
    <t>"K12" 4,5</t>
  </si>
  <si>
    <t>"K13" 82</t>
  </si>
  <si>
    <t>"K14" 2,5</t>
  </si>
  <si>
    <t>"K15" 3,5</t>
  </si>
  <si>
    <t>"K16" 3,5</t>
  </si>
  <si>
    <t>"K17" 1,5</t>
  </si>
  <si>
    <t>"K18" 1,0</t>
  </si>
  <si>
    <t>"K19" 4,2</t>
  </si>
  <si>
    <t>"K20" 17</t>
  </si>
  <si>
    <t>"K22" 32,9</t>
  </si>
  <si>
    <t>"K23" 14,5</t>
  </si>
  <si>
    <t>parozábrana</t>
  </si>
  <si>
    <t>"admin. budova, vytažení na atiku, délka x výška" 14*2*(15,85-14,9+0,22)+45,5*(15,85-15,58+0,22)+14,8*(17,29-16,39+0,22)+25,4*(17,29-17,1+0,22)</t>
  </si>
  <si>
    <t>"administrativní budova, vytažení na svislé kce, délka x výška" (2,9+4,9+5,0+3,9)*(0,22+0,3)+14*(15,85-14,9+0,22)+(3,2+3,8+2,3)*(0,22+0,3)</t>
  </si>
  <si>
    <t>"výpravní budova, vytažení na atiku, délka x výška" (34,6+19,1)*(9,37-8,9+0,22)+5,5*3*(9,37-8,68+0,22)</t>
  </si>
  <si>
    <t>13,6*(5,25-5,05+0,22)+5,5*(5,25-4,77+0,22)+60,8*(5,25-4,83+0,22)</t>
  </si>
  <si>
    <t>"výpravní budova, vytažení na svislé kce, délka x výška" 5,7*(0,5+0,22)+5,7*(0,5+0,22)+(7,24+2,3+2,0+2,9+2+2,9+3,1+2+2,9+2,0+3,9)*(0,5+0,22)</t>
  </si>
  <si>
    <t>"výpravní budova, vytažení na atiku, délka x výška" (6,2*1,0+32,9*0,9)+(19,5*0,95+19,5*1,0)</t>
  </si>
  <si>
    <t>"výpravní budova, vytažení na svislé kce, délka x výška" (5,3*0,9+13,1*1,0)+(5,0*0,6*2)</t>
  </si>
  <si>
    <t>"výpravní budova, vytažení na atiku, délka x výška" 1,5*(5,25-4,58+0,55)+3,1*(5,25-4,58+0,55)</t>
  </si>
  <si>
    <t>"výpravní budova, vytažení na svislé kce, délka x výška" 2,6*(0,5+0,55)+13,2*(0,8)</t>
  </si>
  <si>
    <t>"výpravní budova, vytažení na atiku, délka x výška" (2,6*0,81)+(3,1*1,9+3,1*1,2)+(3*1,0)</t>
  </si>
  <si>
    <t>"výpravní budova, vytažení na svislé kce, délka x výška" (13,6*1,0+2,6*0,65+3,2*0,6)+(19,1*0,15+(3+3+6,7+3,1)*0,6)+(34,8*0,2+3*0,6)</t>
  </si>
  <si>
    <t>"výpravní budova, čílko - délka x výška" (19,8+19,5)*0,15</t>
  </si>
  <si>
    <t>"výpravní budova, vytažení na svislou konstrukcei - délka x výška" (19,8+19,5)*0,4+0,95*0,4*3</t>
  </si>
  <si>
    <t>"admin. budova, vytažení na atiku, délka x výška" 7,4*(17,29-17,1+0,22)+14,8*(17,29-16,39+0,22)</t>
  </si>
  <si>
    <t>"drážní objekt - vytažení na atiku, délka x výška" 43,4*(0,6)+28,4*(0,6)+6,0*(0,4)*3+1,03*(0,2)</t>
  </si>
  <si>
    <t>"administrativní budova, vytažení na svislé kce, délka x výška" 6,2*0,8</t>
  </si>
  <si>
    <t>"drážní objekt, délka x šířka" (17,4+32,9+19,5)*0,6</t>
  </si>
  <si>
    <t>parozábrana11</t>
  </si>
  <si>
    <t>"výpravní budova, vytažení na atiku, délka x výška" (13,15*0,15)+(12,9*0,3)+(19,3*2*1,9+18,5*2)+(26+19,5*1,4)</t>
  </si>
  <si>
    <t>"výpravní budova, vytažení na svislé kce, délka x výška" (13,15*0,8)+(12,9*1,5)+(0)+(12,7*0,6)</t>
  </si>
  <si>
    <t>PD01_R2</t>
  </si>
  <si>
    <t>"1.1.01, Výpravní hala - zádveří" -54,2</t>
  </si>
  <si>
    <t>PD04</t>
  </si>
  <si>
    <t>"4.2.54, WC - společná sprcha" 1,3</t>
  </si>
  <si>
    <t>Součet PD04</t>
  </si>
  <si>
    <t>PD05</t>
  </si>
  <si>
    <t>"1.1.02a, Výpravní hala - čekárna" 77,76</t>
  </si>
  <si>
    <t>"1.1.02b, Výpravní hala - čekárna" 34,56</t>
  </si>
  <si>
    <t>"2.1.28, Terasa kavárny" 5,76</t>
  </si>
  <si>
    <t>"2.1.28a, Schodiště kavárna" 7,2</t>
  </si>
  <si>
    <t>"4.2.43, Strojovna chlazení" 5,76</t>
  </si>
  <si>
    <t>Součet PD05</t>
  </si>
  <si>
    <t>podhledMW160</t>
  </si>
  <si>
    <t>"r.š. x délka" 1,4*24,5+0,65*77,6</t>
  </si>
  <si>
    <t>"vstup" 2,2*0,8+0,5*2,1+0,5*2,6+0,5*2,1+(2,2+0,8*2+2,1+0,5*2+0,5*2+2,6+0,5*2+2,1)*0,3</t>
  </si>
  <si>
    <t>PRIMETR_50</t>
  </si>
  <si>
    <t>rýhaZTI</t>
  </si>
  <si>
    <t>"ZTI š. 90 cm + dopočet vtlačené kubatury pažením š. 0,3 hl. 1,7 m" 205,2+0,3*1,7*(12+14)</t>
  </si>
  <si>
    <t>SDK1a3</t>
  </si>
  <si>
    <t>"4.NP" 0,9*3,0+(1,9+2,0)*(1,2+0,23)+(0,23+0,23)*(3,0-1,2)+(0,23+0,32+0,23)*(3,0-1,2)+1,6*(1,2+0,23)+0,6*(3,7-1,2)+0,9*3,7*2</t>
  </si>
  <si>
    <t>"3.NP" 0,9*3+1,9*1,2+0,5*(3-1,2)+1,9*1,2+0,8*(3-1,2)+3,6*(1,2+0,23)+1,2*3,5+0,9*(1,2+0,23)+1,0*3,5+(1,2+0,23)*0,9</t>
  </si>
  <si>
    <t>"2.NP" 0,9*3,0+(1,9+1,9)*(1,2+0,23)+(0,5+0,8)*(3,0-1,2)+1,7*3,5+1,8*(1,2+0,23)+1,2*(3,5-1,2)+0,9*(1,2+0,23)+0,9*3,5+0,5*(3,3-1,2)+1,7*(1,2+0,23)+1*3,3</t>
  </si>
  <si>
    <t>"1.NP" 1,0*3,3+0,85*3,3*2+0,9*3,1+1,0*3,1+(1,0+0,9)*3,5+(0,95+1,2+0,9)*4,0+(0,95)*3,1+(3,2)*3,0+(0,95*2)*4,9+(2,1+1)*3,2+1,1*4,5</t>
  </si>
  <si>
    <t>(2,1+1,2)*3,3+(0,85+0,7)*(1,2+0,23)+(1,9)*(1,2+0,23)+0,9*3,3+0,95*4,1+1,05*4,3+0,9*4,3+0,95*(1,2+0,4)+0,95*4,7+7,1*4,8+(1,9+1,8)*(1,2+0,23)+1,25*4,8</t>
  </si>
  <si>
    <t>"1.PP" (1,2+1,6+0,9)*3,2+1,5*(1,2+0,23)+0,9*3,2+4,0*2,8+1,2*2,8+0,92*(1,2+0,23)+1,4*2,8+1,2*(1,2+0,23)+1,2*2,8</t>
  </si>
  <si>
    <t>SDK2</t>
  </si>
  <si>
    <t>"4.NP" 1,2*3,0+1,3*3,2</t>
  </si>
  <si>
    <t>"3.NP" 1,2*3,0+1,2*3,5</t>
  </si>
  <si>
    <t>"2.NP" 1,0*3,0+3,6*(1,2+0,15)</t>
  </si>
  <si>
    <t>"1.NP" 1,1*3,5*2+1,8*3,3+1,7*3,3*2+0,9*3,3+5,4*4,5</t>
  </si>
  <si>
    <t>SDK4</t>
  </si>
  <si>
    <t>"4.NP" 0</t>
  </si>
  <si>
    <t>"3.NP" 0</t>
  </si>
  <si>
    <t>"2.NP" 0,9*(1,2+0,19)</t>
  </si>
  <si>
    <t>"1.NP" (2,7+3,6)*3,2+2,7*4,8</t>
  </si>
  <si>
    <t xml:space="preserve">"1.PP" </t>
  </si>
  <si>
    <t>SDK5</t>
  </si>
  <si>
    <t>"SDK5 - plentování rozvodů"</t>
  </si>
  <si>
    <t>"4.NP" 0,6*3,3+0,8*2,9+0,6*3,7</t>
  </si>
  <si>
    <t>"3.NP" 0,7*3,0+0,7*3,0+(0,6+1,0)*3,5+0,5*3,5</t>
  </si>
  <si>
    <t>"2.NP" 0,8*3,0+(0,6+0,3+0,6)*3,5+(1,7*2)*3,8+2,1*3,5+0,5*3,5+1,5*3,5+1,8*3,5+0,5*3,3</t>
  </si>
  <si>
    <t>"1.NP" 0,5*3,4*2+0,5*3,2+0,9*3,2+0,5*3,2+0,55*3,3+0,65*3,3+0,5*3,3+0,65*4,3+0,7*4,7+0,6*4,7</t>
  </si>
  <si>
    <t>"1.PP" (0,5+0,6)*(3,2-1,2)+1,8*3,6</t>
  </si>
  <si>
    <t>SDK6</t>
  </si>
  <si>
    <t>"SDK6"</t>
  </si>
  <si>
    <t>"1.NP" (2,01+3,04+2,045)*2,22</t>
  </si>
  <si>
    <t>SDKnadpr</t>
  </si>
  <si>
    <t>"SDK nadpraží"</t>
  </si>
  <si>
    <t>"4.NP" 1,8*0,9*4</t>
  </si>
  <si>
    <t>"3.NP" 1,8*0,9*4</t>
  </si>
  <si>
    <t>"2.NP" 0</t>
  </si>
  <si>
    <t>"1.NP" 1,8*1,4*6+2,1*3,3</t>
  </si>
  <si>
    <t>"1.PP" 1,8*1,1*6</t>
  </si>
  <si>
    <t>dmtžHIsokl*0,073</t>
  </si>
  <si>
    <t>soklH02vyrovnání</t>
  </si>
  <si>
    <t>"očištění a vyrovnání plochy izolace soklu, odhad 65%" (HIsokluRT+HIsokluKOM)*0,65</t>
  </si>
  <si>
    <t>ST1kotvení</t>
  </si>
  <si>
    <t>"výpravní budova - plocha 2. vrstva" 178+258+290+239,5</t>
  </si>
  <si>
    <t>ST1paro</t>
  </si>
  <si>
    <t>Mezisoučet ST1paro</t>
  </si>
  <si>
    <t>ST1plochaAT</t>
  </si>
  <si>
    <t>"výpravní budova - atika, délka x šířka" (13,15*0,6)+(12,9*0,65)+(72*0,65)+(19,5*0,55)</t>
  </si>
  <si>
    <t>ST2kotvení</t>
  </si>
  <si>
    <t>"administrativní budova, plocha 2. vrstva" 654-(0,4+0,8+1,0+0,9)+374-(0,5+0,6+0,3)</t>
  </si>
  <si>
    <t>"výpravní budova, plocha 2. vrstva" (186,5+105+75+225,5)-(2,0+0,3+0,4)</t>
  </si>
  <si>
    <t>Mezisoučet ST2kotvení</t>
  </si>
  <si>
    <t>ST2paro</t>
  </si>
  <si>
    <t>Mezisoučet ST2paro</t>
  </si>
  <si>
    <t>ST2plochaAT</t>
  </si>
  <si>
    <t>"administrativní budova - atika, délka x šířka" (14,2+45,9)*0,45+(15,1+25,9)*0,45</t>
  </si>
  <si>
    <t>ST2VPplochaAT</t>
  </si>
  <si>
    <t>"výpravní budova - atika, délka x šířka" (70,6+4,0+5,8+54,2+5,2)*0,5</t>
  </si>
  <si>
    <t>ST3kotvení</t>
  </si>
  <si>
    <t>"výpravní budova, plocha 2. vrstva" (173,5+12,1)+(102,5)</t>
  </si>
  <si>
    <t>ST3paro</t>
  </si>
  <si>
    <t>ST3plochaAT</t>
  </si>
  <si>
    <t>"výpravní budova - atika, délka x šířka" 33*0,55+19,5*0,55</t>
  </si>
  <si>
    <t>ST3plochaTI</t>
  </si>
  <si>
    <t>"výpravní budova, spádová vrstva" (173,5+12,1)+(102,5)</t>
  </si>
  <si>
    <t>ST4kotvení</t>
  </si>
  <si>
    <t>"výpravní budova, plocha - plocha 1. vrstva" 56-0,3</t>
  </si>
  <si>
    <t>ST4paro</t>
  </si>
  <si>
    <t>Mezisoučet ST4paro</t>
  </si>
  <si>
    <t>ST4plochaAT</t>
  </si>
  <si>
    <t>"výpravní budova - atika, délka x šířka" 2,0*0,4+1,3*0,5</t>
  </si>
  <si>
    <t>ST4plochaTI</t>
  </si>
  <si>
    <t>"výpravní budova, spádová vrstva" 56-0,3</t>
  </si>
  <si>
    <t>ST5kotvení</t>
  </si>
  <si>
    <t>"výpravní budova, plocha 1. vrstva" (35-0,4)+(59-0,5-0,4-1,2-0,4)+(102,5-2,5)</t>
  </si>
  <si>
    <t>Mezisoučet ST5kotvení</t>
  </si>
  <si>
    <t>ST5paro</t>
  </si>
  <si>
    <t>Mezisoučet ST5paro</t>
  </si>
  <si>
    <t>ST5plochaAT</t>
  </si>
  <si>
    <t>"výpravní budova - atika, délka x šířka" 3,2*0,5+3,0*0,4</t>
  </si>
  <si>
    <t>ST6kotvení</t>
  </si>
  <si>
    <t>"výpravní budova, plocha 1. vrstva" (19,8+19,5)*0,95</t>
  </si>
  <si>
    <t>ST6paro</t>
  </si>
  <si>
    <t>Mezisoučet ST6paro</t>
  </si>
  <si>
    <t>ST6plochaAT</t>
  </si>
  <si>
    <t>"výpravní budova, spádová vrstva" (19,8+19,5)*0,95</t>
  </si>
  <si>
    <t>ST6plochaTI</t>
  </si>
  <si>
    <t>ST7kotvení</t>
  </si>
  <si>
    <t>"administrativní budova, plocha 2. vrstva" 109</t>
  </si>
  <si>
    <t>Mezisoučet ST7kotvení</t>
  </si>
  <si>
    <t>ST7paro</t>
  </si>
  <si>
    <t>Mezisoučet ST7paro</t>
  </si>
  <si>
    <t>ST7plochaAT</t>
  </si>
  <si>
    <t>"admin. budova - atika, délka x šířka" (7,7+15,1)*0,45</t>
  </si>
  <si>
    <t>ST8kotvení</t>
  </si>
  <si>
    <t>"drážní objekt, 2. vrstva - plocha x prům. tl." (253,5+165,5)</t>
  </si>
  <si>
    <t>ST8paro</t>
  </si>
  <si>
    <t>Mezisoučet ST8paro</t>
  </si>
  <si>
    <t>ST8plochaAT</t>
  </si>
  <si>
    <t>"drážní objekt - atika, délka x šířka" (72,3+6,0*2+1,03*0,77)</t>
  </si>
  <si>
    <t>ST8plochaTI</t>
  </si>
  <si>
    <t>"drážní objekt, spádová vrstva - plocha" (253,5+165,5)</t>
  </si>
  <si>
    <t>ST9kotvení</t>
  </si>
  <si>
    <t>"výpravní budova, spádová vrstva v místech žlabu - plocha" (17,4+32,9+19,5)*0,45</t>
  </si>
  <si>
    <t>Mezisoučet ST9kotvení</t>
  </si>
  <si>
    <t>ST9paro</t>
  </si>
  <si>
    <t>Mezisoučet ST9paro</t>
  </si>
  <si>
    <t>ST9plochaTI</t>
  </si>
  <si>
    <t>vykopeksokl1</t>
  </si>
  <si>
    <t>"odkopání soklové části objektů mimo nástupiště, svahování 1:2, 50% objemu"</t>
  </si>
  <si>
    <t>HIsokluRTmb*(0,6*1,1*1,5)</t>
  </si>
  <si>
    <t>HIsokluKOMmb*(0,6*1,1*1,5-0,9*0,25)</t>
  </si>
  <si>
    <t>vykopeksokl2</t>
  </si>
  <si>
    <t>vykopekšachta</t>
  </si>
  <si>
    <t>"1.PP" 6*6</t>
  </si>
  <si>
    <t>zásypZTI</t>
  </si>
  <si>
    <t>rýhaZTI*0,90-obsypZTI</t>
  </si>
  <si>
    <t xml:space="preserve"> E.2/ Z3/ B00.R2</t>
  </si>
  <si>
    <t>betmaz100do1</t>
  </si>
  <si>
    <t>"S1, vybourání pro osazení PL 450x450x20, 2 ks" 0,6*0,6*0,1*2</t>
  </si>
  <si>
    <t>HEA120</t>
  </si>
  <si>
    <t>"prostup 8, HEA120-2600, 20,4 kg/m, dl. 2,6 m, 2 ks" 2,6*0,0204*2</t>
  </si>
  <si>
    <t>"prostup 9, HEA120-2700, 20,4 kg/m, dl. 2,7 m, 2 ks" 2,7*0,0204*2</t>
  </si>
  <si>
    <t>"prostup 7, HEA120-2700, 20,4 kg/m, dl. 2,7 m, 2 ks" 2,7*0,0204*2</t>
  </si>
  <si>
    <t>"prostup 13, HEA120-2900, 20,4 kg/m, dl. 2,9 m, 1 ks" 2,9*0,0204*1</t>
  </si>
  <si>
    <t>"prostup 15, HEA120-3900, 20,4 kg/m, dl. 3,9 m, 3 ks" 3,9*0,0204*3</t>
  </si>
  <si>
    <t>"prostup 4, HEA120-2500, 20,4 kg/m, dl. 2,5 m, 2 ks" 2,5*0,0204*2</t>
  </si>
  <si>
    <t>HEA140</t>
  </si>
  <si>
    <t>"prostup 1, HEA140-5600, 25,3 kg/m, dl. 5,6 m, 5 ks" 5,6*0,0253*5</t>
  </si>
  <si>
    <t>"prostup 3, HEA140-4600, 25,3 kg/m, dl. 4,6 m, 1 ks" 4,6*0,0253*1</t>
  </si>
  <si>
    <t>"prostup 4, HEA140-5800, 25,3 kg/m, dl. 5,8 m, 1 ks" 5,8*0,0253*1</t>
  </si>
  <si>
    <t>"prostup 5, HEA140-5500, 25,3 kg/m, dl. 5,5 m, 9 ks" 5,5*0,0253*9</t>
  </si>
  <si>
    <t>"prostup 6, HEA140-6200, 25,3 kg/m, dl. 6,2 m, 1 ks" 6,2*0,0253*1</t>
  </si>
  <si>
    <t>"prostup 7, HEA140-5800, 25,3 kg/m, dl. 5,8 m, 8 ks" 5,8*0,0253*8</t>
  </si>
  <si>
    <t>"prostup 1, HEA140-5600, 25,3 kg/m, dl. 5,6 m, 6 ks" 5,6*0,0253*6</t>
  </si>
  <si>
    <t>"prostup 16, HEA140-6000, 25,3 kg/m, dl. 6 m, 1 ks" 6*0,0253*1</t>
  </si>
  <si>
    <t>"prostup 3, HEA140-6000, 25,3 kg/m, dl. 6 m, 2 ks" 6*0,0253*2</t>
  </si>
  <si>
    <t>"prostup 4, HEA140-4500, 25,3 kg/m, dl. 4,5 m, 1 ks" 4,5*0,0253*1</t>
  </si>
  <si>
    <t>"prostup 11, HEA180-5900, 36,4 kg/m, dl. 5,9 m, 4 ks" 5,9*0,0364*4</t>
  </si>
  <si>
    <t>"prostup 17, HEA200-5900, 43 kg/m, dl. 5,9 m, 2 ks" 5,9*0,043*2</t>
  </si>
  <si>
    <t>IPN120</t>
  </si>
  <si>
    <t>"P8, IPN120, dl. 1600 mm, 5 ks, 11,1 kg/m" 1,6*0,0111*5</t>
  </si>
  <si>
    <t>"P10, IPN120, dl. 1850 mm, 5 ks, 11,1 kg/m" 1,85*0,0111*5</t>
  </si>
  <si>
    <t>"P13, IPN120, dl. 1400 mm, 4 ks, 11,1 kg/m" 1,4*0,0111*4</t>
  </si>
  <si>
    <t>"prostup 8, IPN120-2200, 11,1 kg/m, dl. 2,2 m, 4 ks" 2,2*0,0111*4</t>
  </si>
  <si>
    <t>"prostup 12, IPN120-2200, 11,1 kg/m, dl. 2,2 m, 2 ks" 2,2*0,0111*2</t>
  </si>
  <si>
    <t>IPN140</t>
  </si>
  <si>
    <t>"P7, IPN140, dl. 2000 mm, 4 ks, 14,4 kg/m" 2,0*0,0144*4</t>
  </si>
  <si>
    <t>"P9, IPN140, dl. 2150 mm, 5 ks, 14,4 kg/m" 2,15*0,0144*5</t>
  </si>
  <si>
    <t>"P11, IPN140, dl. 2300 mm, 5 ks, 14,4 kg/m" 2,3*0,0144*5</t>
  </si>
  <si>
    <t>"P12, IPN140, dl. 2250 mm, 4 ks, 14,4 kg/m" 2,25*0,0144*4</t>
  </si>
  <si>
    <t>IPN240</t>
  </si>
  <si>
    <t>"P6, IPN240, dl. 3200 mm, 3 ks, 36,2 kg/m" 3,2*0,0362*3</t>
  </si>
  <si>
    <t>"P18, IPN240, dl. 3200 mm, 4 ks, 36,2 kg/m" 3,2*0,0362*4</t>
  </si>
  <si>
    <t>IPN300</t>
  </si>
  <si>
    <t>"P4, IPN300, dl. 4650 mm, 3 ks, 54,2 kg/m" 4,65*0,0542*3</t>
  </si>
  <si>
    <t>"P4, IPN300, dl. 5300 mm, 4 ks, 54,2 kg/m" 5,30*0,0542*4</t>
  </si>
  <si>
    <t>IPN360</t>
  </si>
  <si>
    <t>"P1, IPN360, dl. 5000 mm, 3 ks, 76,1 kg/m" 5,00*0,0761*3</t>
  </si>
  <si>
    <t>"P2, IPN360, dl. 5100 mm, 3 ks, 76,1 kg/m" 5,10*0,0761*3</t>
  </si>
  <si>
    <t>"P3, IPN360, dl. 5100 mm, 3 ks, 76,1 kg/m" 5,10*0,0761*3</t>
  </si>
  <si>
    <t>"P5, IPN360, dl. 5200 mm, 3 ks, 76,1 kg/m" 5,20*0,0761*3</t>
  </si>
  <si>
    <t>IPN80</t>
  </si>
  <si>
    <t>"P19, IPN80, dl. 1800 mm, 4 ks, 5,94 kg/m" 1,8*0,00594*4</t>
  </si>
  <si>
    <t>"prostup 14, IPN80-1000, 5,94 kg/m, dl. 1 m, 2 ks" 1*0,00594*2</t>
  </si>
  <si>
    <t>kapsa010do300</t>
  </si>
  <si>
    <t>"deska D1 u SCH1" 8</t>
  </si>
  <si>
    <t>L80x80x6</t>
  </si>
  <si>
    <t>"P17, P 50x5, dl. 1000 mm, 10 ks" 7,880*0,050*0,005*1,0*10</t>
  </si>
  <si>
    <t>"tabulka výkaz materiálu" 1,1528</t>
  </si>
  <si>
    <t>MS8</t>
  </si>
  <si>
    <t>"základ po stěnou D1190 ve vstupní hale, tabulka výztuže" 0,369</t>
  </si>
  <si>
    <t>OK1_IPN100</t>
  </si>
  <si>
    <t>"prostup 2, IPN100 dl. 1000, 8,34 kg/m, 3ks" 0,00834*1,0*3</t>
  </si>
  <si>
    <t>"prostup 2, IPN100-1000, 8,34 kg/m, dl. 1 m, 3 ks" 1*0,00834*3</t>
  </si>
  <si>
    <t>"prostup 12, IPN100-1500, 8,34 kg/m, dl. 1,5 m, 2 ks" 1,5*0,00834*2</t>
  </si>
  <si>
    <t>"prostup 10, IPN100-1700, 8,34 kg/m, dl. 1,7 m, 3 ks" 1,7*0,00834*3</t>
  </si>
  <si>
    <t>"prostup 2, IPN100-1000, 8,34 kg/m, dl. 1 m, 4 ks" 1*0,00834*4</t>
  </si>
  <si>
    <t>"prostup 8, IPN100-1300, 8,34 kg/m, dl. 1,3 m, 2 ks" 1,3*0,00834*2</t>
  </si>
  <si>
    <t>"prostup 11, IPN100-1000, 8,34 kg/m, dl. 1 m, 4 ks" 1*0,00834*4</t>
  </si>
  <si>
    <t>OK1_IPN120</t>
  </si>
  <si>
    <t>"prostup 18, IPN120-1000, 11,1 kg/m, dl. 1 m, 2 ks" 1*0,0111*2</t>
  </si>
  <si>
    <t>OK1_IPN200</t>
  </si>
  <si>
    <t>"prostup 14, IPN200-1200, 26,3 kg/m, dl. 1,2 m, 2 ks" 1,2*0,0263*2</t>
  </si>
  <si>
    <t>OK1_PL10</t>
  </si>
  <si>
    <t>"prostup 2, PL 10-200x300 mm, 4ks" 7,88*0,2*0,3*0,01*4</t>
  </si>
  <si>
    <t>"prostup 2, PL 10-100x140 mm, 4ks" 7,88*0,1*0,14*0,01*4</t>
  </si>
  <si>
    <t>"prostup 2, PL 10-100x160 mm, 4ks" 7,88*0,1*0,16*0,01*4</t>
  </si>
  <si>
    <t>"prostup 2 PL 10-200x200, 8 ks" 0,003152*8</t>
  </si>
  <si>
    <t>"prostup 11,2 PL 10-200x300, 16 ks" 0,004728*16</t>
  </si>
  <si>
    <t>"prostup 11,2 PL 10-100x140, 16 ks" 0,0011032*16</t>
  </si>
  <si>
    <t>"prostup 11,2 PL 10-100x160, 16 ks" 0,0012608*16</t>
  </si>
  <si>
    <t>"prostup 11,2 PL 10-200x200, 8 ks" 0,003152*8</t>
  </si>
  <si>
    <t>"prostup 2 PL 10-200x300, 16 ks" 0,004728*16</t>
  </si>
  <si>
    <t>"prostup 2 PL 10-100x140, 16 ks" 0,0011032*16</t>
  </si>
  <si>
    <t>"prostup 2 PL 10-100x160, 16 ks" 0,0012608*16</t>
  </si>
  <si>
    <t>OK1_PL50</t>
  </si>
  <si>
    <t>"výtahová šachta, PL5-50x350 mm, 12 ks" 7,880*0,005*0,05*0,35*12</t>
  </si>
  <si>
    <t>OK1_UE100</t>
  </si>
  <si>
    <t>"výtahová šachta, U100, dl. 1800 mm, 10,6 kg/m, 4 ks" 1,8*0,0106*4</t>
  </si>
  <si>
    <t>OK2_IPN100</t>
  </si>
  <si>
    <t>"prostup 6, IPN100-1000, 8,34 kg/m, dl. 1 m, 4 ks" 1*0,00834*4</t>
  </si>
  <si>
    <t>OK2_IPN360</t>
  </si>
  <si>
    <t>"stojka S1, IPN360, dl. 450 mm, 2 ks, 76,1 kg/m" 0,45*0,0761*2</t>
  </si>
  <si>
    <t>OK2_PL10</t>
  </si>
  <si>
    <t>"prostup 6 PL 10-200x300, 16 ks" 0,004728*16</t>
  </si>
  <si>
    <t>"prostup 6 PL 10-100x140, 16 ks" 0,0011032*16</t>
  </si>
  <si>
    <t>"prostup 6 PL 10-100x160, 16 ks" 0,0012608*16</t>
  </si>
  <si>
    <t>OK2_PL20</t>
  </si>
  <si>
    <t>"stojka S1, PL20x450x450 mm, 4ks" 7,880*0,020*0,45*0,45*4</t>
  </si>
  <si>
    <t>OK2_TR108</t>
  </si>
  <si>
    <t>"stojka S1, TR108/8, dl. 150 mm, 2 ks, 19,7 kg/m" 0,15*2</t>
  </si>
  <si>
    <t>OK2_TR245</t>
  </si>
  <si>
    <t>"stojka S1, TR245/8, dl. 3000 mm, 2 ks, 46,8 kg/m" 3,0*2</t>
  </si>
  <si>
    <t>OK3_HEA100</t>
  </si>
  <si>
    <t>"prostup 12, HEA100-3000, 17,1 kg/m, dl. 3 m, 2 ks" 3*0,0171*2</t>
  </si>
  <si>
    <t>OK3_IPN100</t>
  </si>
  <si>
    <t>"prostup 2, IPN100-1000, 8,34 kg/m, dl. 1 m, 5 ks" 1*0,00834*5</t>
  </si>
  <si>
    <t>OK3_JEKL90x90x4</t>
  </si>
  <si>
    <t>"prostup 7, JEKL90/90/4-1000, 11,1 kg/m, dl. 1 m, 12 ks" 1*0,0111*12</t>
  </si>
  <si>
    <t>"prostup 8, JEKL90/90/4-1100, 11,1 kg/m, dl. 1,1 m, 6 ks" 1,1*0,0111*6</t>
  </si>
  <si>
    <t>"prostup 11, JEKL90/90/4-5100, 11,1 kg/m, dl. 5,1 m, 4 ks" 5,1*0,0111*4</t>
  </si>
  <si>
    <t>OK3_PL</t>
  </si>
  <si>
    <t>OK3_PL10</t>
  </si>
  <si>
    <t>"prostup 4-12 PL 10-200x300, 16 ks" 0,004728*16</t>
  </si>
  <si>
    <t>"prostup 4-12 PL 10-100x140, 16 ks" 0,0011032*16</t>
  </si>
  <si>
    <t>"prostup 4-12 PL 10-100x160, 16 ks" 0,0012608*16</t>
  </si>
  <si>
    <t>otlučOC100</t>
  </si>
  <si>
    <t>"17, osekání omítky pro osazení 17" 3,0*(0,5*2+0,4*2)</t>
  </si>
  <si>
    <t>otvD1mTL150</t>
  </si>
  <si>
    <t>"1.NP" 0,54*0,6</t>
  </si>
  <si>
    <t>otvD1mTL600</t>
  </si>
  <si>
    <t>"1.NP" 1,3*0,3*0,51*2+1,7*0,5*0,51</t>
  </si>
  <si>
    <t>"2.NP" 0,5*0,3*0,5*2+0,4*0,4*0,5</t>
  </si>
  <si>
    <t>otvD1mTL900</t>
  </si>
  <si>
    <t>"1.NP" 0,7*0,5*0,65+0,8*0,5*0,65+0,7*0,5*0,65+0,8*0,5*0,65+1,3*0,4*0,65</t>
  </si>
  <si>
    <t>"2.NP" 0,7*0,5*0,65+0,8*0,5*0,65</t>
  </si>
  <si>
    <t>otvD1pres80</t>
  </si>
  <si>
    <t>"1.NP" 0,5*0,6*0,3+0,84*0,52*0,3*2+0,85*0,55*0,3+0,65*1,0*0,3+0,95*0,55*0,3*2+0,4*0,7*0,3*2+0,25*0,5*0,3</t>
  </si>
  <si>
    <t>"2.NP" 1,0*0,9*0,3+0,6*0,5*0,2*2+0,9*0,55*0,3*2</t>
  </si>
  <si>
    <t>"3.NP" 0,9*0,9*0,2+0,5*0,5*0,2+0,9*0,9*0,2+0,6*0,6*0,2+0,5*0,5*0,2</t>
  </si>
  <si>
    <t>otvD4mTL300</t>
  </si>
  <si>
    <t>"2.NP" 1,68*0,8*0,3*2</t>
  </si>
  <si>
    <t>otvD4pres80</t>
  </si>
  <si>
    <t>"2.NP" 1,1*1,1*0,3</t>
  </si>
  <si>
    <t>"3.NP" 1,1*1,5*0,3</t>
  </si>
  <si>
    <t>otvSTR025D150</t>
  </si>
  <si>
    <t>"2.NP" 1</t>
  </si>
  <si>
    <t>"3.NP" 2</t>
  </si>
  <si>
    <t>"4.NP" 2</t>
  </si>
  <si>
    <t>PLocel</t>
  </si>
  <si>
    <t>"P17, L80/80x6, dl. 3000 mm, 4 ks, 7,34 kg/m" 3,0*0,00734*4</t>
  </si>
  <si>
    <t>ryha150150</t>
  </si>
  <si>
    <t>"det1" 1,7*2</t>
  </si>
  <si>
    <t>ryha150200</t>
  </si>
  <si>
    <t>"P19" (0,1+1,8+0,1)*1</t>
  </si>
  <si>
    <t>"P21" (0,1+1+0,1)*2</t>
  </si>
  <si>
    <t>"prostup 4" (0,1+1,8+0,1)*2</t>
  </si>
  <si>
    <t>"prostup 5" (0,1+1,3+0,1)*2</t>
  </si>
  <si>
    <t>"prostup 7" (0,1+1,8+0,1)*2</t>
  </si>
  <si>
    <t>"prostup 8" (0,1+2,2+0,1)*2</t>
  </si>
  <si>
    <t>"prostup 15" (0,1+1+0,1)*2</t>
  </si>
  <si>
    <t>"prostup 5" (0,1+2,8+0,1)*2</t>
  </si>
  <si>
    <t>"prostup 6" (0,1+2,5+0,1)*2</t>
  </si>
  <si>
    <t>"prostup 9" (0,1+1+0,1)*2</t>
  </si>
  <si>
    <t>"prostup 10" (0,1+1,7+0,1)*2</t>
  </si>
  <si>
    <t>"prostup 14" (0,1+1+0,1)*2</t>
  </si>
  <si>
    <t>ryha300200</t>
  </si>
  <si>
    <t>"det2" 1,7*2+1,4*1</t>
  </si>
  <si>
    <t>"det3" 1,4*1</t>
  </si>
  <si>
    <t>ryha400300</t>
  </si>
  <si>
    <t>"P8" (0,1+1,6+0,1)*2</t>
  </si>
  <si>
    <t>ryhaP100150</t>
  </si>
  <si>
    <t>"P1" (0,1+5+0,1)*1</t>
  </si>
  <si>
    <t>"P2" (0,1+5,1+0,1)*1</t>
  </si>
  <si>
    <t>"P3" (0,1+5,1+0,1)*1</t>
  </si>
  <si>
    <t>"P4" (0,1+4,7+0,1)*1</t>
  </si>
  <si>
    <t>"P5" (0,1+5,2+0,1)*1</t>
  </si>
  <si>
    <t>"P6" (0,1+3,2+0,1)*1</t>
  </si>
  <si>
    <t>"P18" (0,1+3,2+0,1)*1</t>
  </si>
  <si>
    <t>UE200</t>
  </si>
  <si>
    <t>"prostup 13, U200-5600, 25,3 kg/m, dl. 5,6 m, 4 ks" 5,6*0,0253*4</t>
  </si>
  <si>
    <t>UE200_STR</t>
  </si>
  <si>
    <t>vrt110</t>
  </si>
  <si>
    <t>"S1, vrtání pro čep TR108/8, 2 ks" 0,15*2</t>
  </si>
  <si>
    <t>vrt200</t>
  </si>
  <si>
    <t>"1.PP" 0,5*14</t>
  </si>
  <si>
    <t>"1.NP" 0,5*6+0,6*2+0,9*2+0,5+0,65*2+0,5+0,4</t>
  </si>
  <si>
    <t>vrt200vz</t>
  </si>
  <si>
    <t>"1.PP" 0,4</t>
  </si>
  <si>
    <t>"1.NP" 0,4*2</t>
  </si>
  <si>
    <t>vrt300</t>
  </si>
  <si>
    <t>"1.PP" 0,5*2</t>
  </si>
  <si>
    <t>"1.NP" 0,5*2+0,4*4</t>
  </si>
  <si>
    <t>vrt300vz</t>
  </si>
  <si>
    <t>"1.NP" 0,4</t>
  </si>
  <si>
    <t>"2.NP" 0,4</t>
  </si>
  <si>
    <t xml:space="preserve"> E.2/ Z3/ PO.R2</t>
  </si>
  <si>
    <t>FÁZE1</t>
  </si>
  <si>
    <t>"FÁZE 1" 25</t>
  </si>
  <si>
    <t>FÁZE2</t>
  </si>
  <si>
    <t>"FÁZE 2" 18</t>
  </si>
  <si>
    <t>FÁZE3</t>
  </si>
  <si>
    <t>"FÁZE 3" 11</t>
  </si>
  <si>
    <t>Struktura údajů, formát souboru a metodika pro zpracování</t>
  </si>
  <si>
    <t>Struktura</t>
  </si>
  <si>
    <t>Soubor je složen ze záložky Rekapitulace stavby a záložek s názvem soupisu prací pro jednotlivé objekty ve formátu XLSX. Každá ze záložek přitom obsahuje</t>
  </si>
  <si>
    <t>ještě samostatné sestavy vymezené orámovaním a nadpisem sestavy.</t>
  </si>
  <si>
    <r>
      <rPr>
        <rFont val="Arial CE"/>
        <charset val="238"/>
        <i val="1"/>
        <color auto="1"/>
        <sz val="8"/>
        <scheme val="none"/>
      </rPr>
      <t xml:space="preserve">Rekapitulace stavby </t>
    </r>
    <r>
      <rPr>
        <rFont val="Arial CE"/>
        <charset val="238"/>
        <color auto="1"/>
        <sz val="8"/>
        <scheme val="none"/>
      </rPr>
      <t>obsahuje sestavu Rekapitulace stavby a Rekapitulace objektů stavby a soupisů prací.</t>
    </r>
  </si>
  <si>
    <r>
      <t xml:space="preserve">V sestavě </t>
    </r>
    <r>
      <rPr>
        <rFont val="Arial CE"/>
        <charset val="238"/>
        <b val="1"/>
        <color auto="1"/>
        <sz val="8"/>
        <scheme val="none"/>
      </rPr>
      <t>Rekapitulace stavby</t>
    </r>
    <r>
      <rPr>
        <rFont val="Arial CE"/>
        <charset val="238"/>
        <color auto="1"/>
        <sz val="8"/>
        <scheme val="none"/>
      </rPr>
      <t xml:space="preserve"> jsou uvedeny informace identifikující předmět veřejné zakázky na stavební práce, KSO, CC-CZ, CZ-CPV, CZ-CPA a rekapitulaci </t>
    </r>
  </si>
  <si>
    <t>celkové nabídkové ceny uchazeče.</t>
  </si>
  <si>
    <t xml:space="preserve">Termínem "uchazeč" (resp. zhotovitel) se myslí "účastník zadávacího řízení" ve smyslu zákona o zadávání veřejných zakázek. </t>
  </si>
  <si>
    <r>
      <t xml:space="preserve">V sestavě </t>
    </r>
    <r>
      <rPr>
        <rFont val="Arial CE"/>
        <charset val="238"/>
        <b val="1"/>
        <color auto="1"/>
        <sz val="8"/>
        <scheme val="none"/>
      </rPr>
      <t>Rekapitulace objektů stavby a soupisů prací</t>
    </r>
    <r>
      <rPr>
        <rFont val="Arial CE"/>
        <charset val="238"/>
        <color auto="1"/>
        <sz val="8"/>
        <scheme val="none"/>
      </rPr>
      <t xml:space="preserve"> je uvedena rekapitulace stavebních objektů, inženýrských objektů, provozních souborů,</t>
    </r>
  </si>
  <si>
    <t>vedlejších a ostatních nákladů a ostatních nákladů s rekapitulací nabídkové ceny za jednotlivé soupisy prací. Na základě údaje Typ je možné</t>
  </si>
  <si>
    <t>identifikovat, zda se jedná o objekt nebo soupis prací pro daný objekt:</t>
  </si>
  <si>
    <t>Stavební objekt pozemní</t>
  </si>
  <si>
    <t>ING</t>
  </si>
  <si>
    <t>Stavební objekt inženýrský</t>
  </si>
  <si>
    <t>PRO</t>
  </si>
  <si>
    <t>Provozní soubor</t>
  </si>
  <si>
    <t>VON</t>
  </si>
  <si>
    <t>Vedlejší a ostatní náklady</t>
  </si>
  <si>
    <t>OST</t>
  </si>
  <si>
    <t>Ostatní</t>
  </si>
  <si>
    <t>Soupis prací pro daný typ objektu</t>
  </si>
  <si>
    <r>
      <rPr>
        <rFont val="Arial CE"/>
        <charset val="238"/>
        <i val="1"/>
        <color auto="1"/>
        <sz val="8"/>
        <scheme val="none"/>
      </rPr>
      <t xml:space="preserve">Soupis prací </t>
    </r>
    <r>
      <rPr>
        <rFont val="Arial CE"/>
        <charset val="238"/>
        <color auto="1"/>
        <sz val="8"/>
        <scheme val="none"/>
      </rPr>
      <t>pro jednotlivé objekty obsahuje sestavy Krycí list soupisu prací, Rekapitulace členění soupisu prací, Soupis prací. Za soupis prací může být považován</t>
    </r>
  </si>
  <si>
    <t>i objekt stavby v případě, že neobsahuje podřízenou zakázku.</t>
  </si>
  <si>
    <r>
      <rPr>
        <rFont val="Arial CE"/>
        <charset val="238"/>
        <b val="1"/>
        <color auto="1"/>
        <sz val="8"/>
        <scheme val="none"/>
      </rPr>
      <t>Krycí list soupisu</t>
    </r>
    <r>
      <rPr>
        <rFont val="Arial CE"/>
        <charset val="238"/>
        <color auto="1"/>
        <sz val="8"/>
        <scheme val="none"/>
      </rPr>
      <t xml:space="preserve"> obsahuje rekapitulaci informací o předmětu veřejné zakázky ze sestavy Rekapitulace stavby, informaci o zařazení objektu do KSO, </t>
    </r>
  </si>
  <si>
    <t>CC-CZ, CZ-CPV, CZ-CPA a rekapitulaci celkové nabídkové ceny uchazeče za aktuální soupis prací.</t>
  </si>
  <si>
    <r>
      <rPr>
        <rFont val="Arial CE"/>
        <charset val="238"/>
        <b val="1"/>
        <color auto="1"/>
        <sz val="8"/>
        <scheme val="none"/>
      </rPr>
      <t>Rekapitulace členění soupisu prací</t>
    </r>
    <r>
      <rPr>
        <rFont val="Arial CE"/>
        <charset val="238"/>
        <color auto="1"/>
        <sz val="8"/>
        <scheme val="none"/>
      </rPr>
      <t xml:space="preserve"> obsahuje rekapitulaci soupisu prací ve všech úrovních členění soupisu tak, jak byla tato členění použita (např. </t>
    </r>
  </si>
  <si>
    <t>stavební díly, funkční díly, případně jiné členění) s rekapitulací nabídkové ceny.</t>
  </si>
  <si>
    <r>
      <rPr>
        <rFont val="Arial CE"/>
        <charset val="238"/>
        <b val="1"/>
        <color auto="1"/>
        <sz val="8"/>
        <scheme val="none"/>
      </rPr>
      <t xml:space="preserve">Soupis prací </t>
    </r>
    <r>
      <rPr>
        <rFont val="Arial CE"/>
        <charset val="238"/>
        <color auto="1"/>
        <sz val="8"/>
        <scheme val="none"/>
      </rPr>
      <t>obsahuje položky veškerých stavebních nebo montážních prací, dodávek materiálů a služeb nezbytných pro zhotovení stavebního objektu,</t>
    </r>
  </si>
  <si>
    <t>inženýrského objektu, provozního souboru, vedlejších a ostatních nákladů.</t>
  </si>
  <si>
    <t>Pro položky soupisu prací se zobrazují následující informace:</t>
  </si>
  <si>
    <t>Pořadové číslo položky v aktuálním soupisu</t>
  </si>
  <si>
    <t>TYP</t>
  </si>
  <si>
    <t xml:space="preserve">Typ položky: K - konstrukce, M - materiál, PP - plný popis, PSC - poznámka k souboru cen,  P - poznámka k položce, VV - výkaz výměr</t>
  </si>
  <si>
    <t>Kód položky</t>
  </si>
  <si>
    <t>Zkrácený popis položky</t>
  </si>
  <si>
    <t>Měrná jednotka položky</t>
  </si>
  <si>
    <t>Množství v měrné jednotce</t>
  </si>
  <si>
    <t>J.cena</t>
  </si>
  <si>
    <t xml:space="preserve">Jednotková cena položky. Zadaní může obsahovat namísto J.ceny sloupce J.materiál a J.montáž, jejichž součet definuje </t>
  </si>
  <si>
    <t>J.cenu položky.</t>
  </si>
  <si>
    <t xml:space="preserve">Cena celkem </t>
  </si>
  <si>
    <t>Celková cena položky daná jako součin množství a j.ceny</t>
  </si>
  <si>
    <t>Příslušnost položky do cenové soustavy</t>
  </si>
  <si>
    <t>Ke každé položce soupisu prací se na samostatných řádcích může zobrazovat:</t>
  </si>
  <si>
    <t>Plný popis položky</t>
  </si>
  <si>
    <t>Poznámka k souboru cen a poznámka zadavatele</t>
  </si>
  <si>
    <t>Výkaz výměr</t>
  </si>
  <si>
    <t>Pokud je k řádku výkazu výměr evidovaný údaj ve sloupci Kód, jedná se o definovaný odkaz, na který se může odvolávat výkaz výměr z jiné položky.</t>
  </si>
  <si>
    <t xml:space="preserve">Metodika pro zpracování </t>
  </si>
  <si>
    <t>Jednotlivé sestavy jsou v souboru provázány. Editovatelné pole jsou zvýrazněny žlutým podbarvením, ostatní pole neslouží k editaci a nesmí být jakkoliv</t>
  </si>
  <si>
    <t>modifikovány.</t>
  </si>
  <si>
    <t xml:space="preserve">Uchazeč je pro podání nabídky povinen vyplnit žlutě podbarvená pole: </t>
  </si>
  <si>
    <t xml:space="preserve">Pole Uchazeč v sestavě Rekapitulace stavby - zde uchazeč vyplní svůj název (název subjektu) </t>
  </si>
  <si>
    <t>Pole IČ a DIČ v sestavě Rekapitulace stavby - zde uchazeč vyplní svoje IČ a DIČ</t>
  </si>
  <si>
    <t>Datum v sestavě Rekapitulace stavby - zde uchazeč vyplní datum vytvoření nabídky</t>
  </si>
  <si>
    <t>J.cena = jednotková cena v sestavě Soupis prací o maximálním počtu desetinných míst uvedených v poli</t>
  </si>
  <si>
    <t>- pokud sestavy soupisů prací obsahují pole J.cena, měla by být všechna tato pole vyplněna nenulovými</t>
  </si>
  <si>
    <t>Poznámka - nepovinný údaj pro položku soupisu</t>
  </si>
  <si>
    <t>V případě, že sestavy soupisů prací neobsahují pole J.cena, potom ve všech soupisech prací obsahují pole:</t>
  </si>
  <si>
    <t xml:space="preserve"> - J.materiál - jednotková cena materiálu </t>
  </si>
  <si>
    <t xml:space="preserve"> - J.montáž - jednotková cena montáže</t>
  </si>
  <si>
    <t>Uchazeč v tomto případě by měl vyplnit všechna pole J.materiál a pole J.montáž nenulovými kladnými číslicemi. V případech, kdy položka</t>
  </si>
  <si>
    <t>neobsahuje žádný materiál je přípustné, aby pole J.materiál bylo vyplněno nulou. V případech, kdy položka neobsahuje žádnou montáž je přípustné,</t>
  </si>
  <si>
    <t>aby pole J.montáž bylo vyplněno nulou. Obě pole - J.materiál, J.Montáž u jedné položky by však neměly být vyplněny nulou.</t>
  </si>
  <si>
    <t>Rekapitulace stavby</t>
  </si>
  <si>
    <t>Název</t>
  </si>
  <si>
    <t>Povinný</t>
  </si>
  <si>
    <t>Max. počet</t>
  </si>
  <si>
    <t>atributu</t>
  </si>
  <si>
    <t>(A/N)</t>
  </si>
  <si>
    <t>znaků</t>
  </si>
  <si>
    <t>A</t>
  </si>
  <si>
    <t>Kód stavby</t>
  </si>
  <si>
    <t>String</t>
  </si>
  <si>
    <t>Stavba</t>
  </si>
  <si>
    <t>Název stavby</t>
  </si>
  <si>
    <t>Místo</t>
  </si>
  <si>
    <t>N</t>
  </si>
  <si>
    <t>Místo stavby</t>
  </si>
  <si>
    <t>Datum</t>
  </si>
  <si>
    <t>Datum vykonaného exportu</t>
  </si>
  <si>
    <t>Date</t>
  </si>
  <si>
    <t>KSO</t>
  </si>
  <si>
    <t>Klasifikace stavebního objektu</t>
  </si>
  <si>
    <t>CC-CZ</t>
  </si>
  <si>
    <t>Klasifikace stavbeních děl</t>
  </si>
  <si>
    <t>CZ-CPV</t>
  </si>
  <si>
    <t>Společný slovník pro veřejné zakázky</t>
  </si>
  <si>
    <t>CZ-CPA</t>
  </si>
  <si>
    <t>Klasifikace produkce podle činností</t>
  </si>
  <si>
    <t>Zadavatel</t>
  </si>
  <si>
    <t>Zadavatel zadaní</t>
  </si>
  <si>
    <t>IČ</t>
  </si>
  <si>
    <t>IČ zadavatele zadaní</t>
  </si>
  <si>
    <t>DIČ</t>
  </si>
  <si>
    <t>DIČ zadavatele zadaní</t>
  </si>
  <si>
    <t>Uchazeč</t>
  </si>
  <si>
    <t>Uchazeč veřejné zakázky</t>
  </si>
  <si>
    <t>Projektant</t>
  </si>
  <si>
    <t>Poznámka</t>
  </si>
  <si>
    <t>Poznámka k zadání</t>
  </si>
  <si>
    <t>Sazba DPH</t>
  </si>
  <si>
    <t>Rekapitulace sazeb DPH u položek soupisů</t>
  </si>
  <si>
    <t>eGSazbaDph</t>
  </si>
  <si>
    <t>Základna DPH</t>
  </si>
  <si>
    <t>Základna DPH určena součtem celkové ceny z položek soupisů</t>
  </si>
  <si>
    <t>Double</t>
  </si>
  <si>
    <t>Hodnota DPH</t>
  </si>
  <si>
    <t>Celková cena bez DPH za celou stavbu. Sčítává se ze všech listů.</t>
  </si>
  <si>
    <t>Celková cena s DPH za celou stavbu</t>
  </si>
  <si>
    <t>Rekapitulace objektů stavby a soupisů prací</t>
  </si>
  <si>
    <t>Přebírá se z Rekapitulace stavby</t>
  </si>
  <si>
    <t>Kód objektu</t>
  </si>
  <si>
    <t>Objektu, Soupis prací</t>
  </si>
  <si>
    <t>Název objektu</t>
  </si>
  <si>
    <t>Cena bez DPH za daný objekt</t>
  </si>
  <si>
    <t>Cena spolu s DPH za daný objekt</t>
  </si>
  <si>
    <t>Typ zakázky</t>
  </si>
  <si>
    <t>eGTypZakazky</t>
  </si>
  <si>
    <t>Krycí list soupisu</t>
  </si>
  <si>
    <t>Objekt</t>
  </si>
  <si>
    <t>Kód a název objektu</t>
  </si>
  <si>
    <t>20 + 120</t>
  </si>
  <si>
    <t>Kód a název soupisu</t>
  </si>
  <si>
    <t>Poznámka k soupisu prací</t>
  </si>
  <si>
    <t>Rekapitulace sazeb DPH na položkách aktuálního soupisu</t>
  </si>
  <si>
    <t>Základna DPH určena součtem celkové ceny z položek aktuálního soupisu</t>
  </si>
  <si>
    <t>Cena bez DPH za daný soupis</t>
  </si>
  <si>
    <t>Cena s DPH</t>
  </si>
  <si>
    <t>Cena s DPH za daný soupis</t>
  </si>
  <si>
    <t>Rekapitulace členění soupisu prací</t>
  </si>
  <si>
    <t>Kód a název objektu, přebírá se z Krycího listu soupisu</t>
  </si>
  <si>
    <t>Kód a název objektu, přebírá se z Krycího listu soupisu</t>
  </si>
  <si>
    <t>Kód a název dílu ze soupisu</t>
  </si>
  <si>
    <t>20 + 100</t>
  </si>
  <si>
    <t>Cena celkem</t>
  </si>
  <si>
    <t>Cena celkem za díl ze soupisu</t>
  </si>
  <si>
    <t>Soupis prací</t>
  </si>
  <si>
    <t>Přebírá se z Krycího listu soupisu</t>
  </si>
  <si>
    <t>Pořadové číslo položky soupisu</t>
  </si>
  <si>
    <t>Long</t>
  </si>
  <si>
    <t>Typ položky soupisu</t>
  </si>
  <si>
    <t>eGTypPolozky</t>
  </si>
  <si>
    <t>Kód položky ze soupisu</t>
  </si>
  <si>
    <t>Popis položky ze soupisu</t>
  </si>
  <si>
    <t>Množství položky soupisu</t>
  </si>
  <si>
    <t>J.Cena</t>
  </si>
  <si>
    <t>Jednotková cena položky</t>
  </si>
  <si>
    <t>Cena celkem vyčíslena jako J.Cena * Množství</t>
  </si>
  <si>
    <t>Zařazení položky do cenové soustavy</t>
  </si>
  <si>
    <t>p</t>
  </si>
  <si>
    <t>Poznámka položky ze soupisu</t>
  </si>
  <si>
    <t>Memo</t>
  </si>
  <si>
    <t>psc</t>
  </si>
  <si>
    <t>Poznámka k souboru cen ze soupisu</t>
  </si>
  <si>
    <t>pp</t>
  </si>
  <si>
    <t>Plný popis položky ze soupisu</t>
  </si>
  <si>
    <t>vv</t>
  </si>
  <si>
    <t>Výkaz výměr (figura, výraz, výměra) ze soupisu</t>
  </si>
  <si>
    <t>Text,Text,Double</t>
  </si>
  <si>
    <t>20, 150</t>
  </si>
  <si>
    <t>Sazba DPH pro položku</t>
  </si>
  <si>
    <t>eGSazbaDPH</t>
  </si>
  <si>
    <t>Hmotnost</t>
  </si>
  <si>
    <t>Hmotnost položky ze soupisu</t>
  </si>
  <si>
    <t>Suť</t>
  </si>
  <si>
    <t>Suť položky ze soupisu</t>
  </si>
  <si>
    <t>Nh</t>
  </si>
  <si>
    <t>Normohodiny položky ze soupisu</t>
  </si>
  <si>
    <t>Datová věta</t>
  </si>
  <si>
    <t>Typ věty</t>
  </si>
  <si>
    <t>Hodnota</t>
  </si>
  <si>
    <t>Význam</t>
  </si>
  <si>
    <t>Základní sazba DPH</t>
  </si>
  <si>
    <t>Snížená sazba DPH</t>
  </si>
  <si>
    <t>Nulová sazba DPH</t>
  </si>
  <si>
    <t>Základní sazba DPH přenesená</t>
  </si>
  <si>
    <t>Snížená sazba DPH přenesená</t>
  </si>
  <si>
    <t>Stavební objekt</t>
  </si>
  <si>
    <t>Inženýrský objekt</t>
  </si>
  <si>
    <t>Ostatní náklady</t>
  </si>
  <si>
    <t>Položka typu HSV</t>
  </si>
  <si>
    <t>Položka typu PSV</t>
  </si>
  <si>
    <t>Položka typu M</t>
  </si>
  <si>
    <t>Položka typu OST</t>
  </si>
</sst>
</file>

<file path=xl/styles.xml><?xml version="1.0" encoding="utf-8"?>
<styleSheet xmlns="http://schemas.openxmlformats.org/spreadsheetml/2006/main">
  <numFmts count="4">
    <numFmt numFmtId="164" formatCode="#,##0.00%"/>
    <numFmt numFmtId="165" formatCode="dd\.mm\.yyyy"/>
    <numFmt numFmtId="166" formatCode="#,##0.00000"/>
    <numFmt numFmtId="167" formatCode="#,##0.000"/>
  </numFmts>
  <fonts count="56">
    <font>
      <sz val="8"/>
      <name val="Arial CE"/>
      <family val="2"/>
    </font>
    <font>
      <sz val="10"/>
      <color rgb="FF969696"/>
      <name val="Arial CE"/>
    </font>
    <font>
      <sz val="10"/>
      <name val="Arial CE"/>
    </font>
    <font>
      <b/>
      <sz val="11"/>
      <name val="Arial CE"/>
    </font>
    <font>
      <b/>
      <sz val="12"/>
      <name val="Arial CE"/>
    </font>
    <font>
      <sz val="11"/>
      <name val="Arial CE"/>
    </font>
    <font>
      <sz val="12"/>
      <color rgb="FF003366"/>
      <name val="Arial CE"/>
    </font>
    <font>
      <sz val="10"/>
      <color rgb="FF003366"/>
      <name val="Arial CE"/>
    </font>
    <font>
      <sz val="8"/>
      <color rgb="FF003366"/>
      <name val="Arial CE"/>
    </font>
    <font>
      <sz val="8"/>
      <color rgb="FF800080"/>
      <name val="Arial CE"/>
    </font>
    <font>
      <sz val="8"/>
      <color rgb="FF505050"/>
      <name val="Arial CE"/>
    </font>
    <font>
      <sz val="8"/>
      <color rgb="FF0000A8"/>
      <name val="Arial CE"/>
    </font>
    <font>
      <sz val="8"/>
      <color rgb="FFFF0000"/>
      <name val="Arial CE"/>
    </font>
    <font>
      <sz val="8"/>
      <name val="Trebuchet MS"/>
      <family val="0"/>
      <charset val="238"/>
    </font>
    <font>
      <sz val="8"/>
      <color rgb="FFFFFFFF"/>
      <name val="Arial CE"/>
    </font>
    <font>
      <b/>
      <sz val="14"/>
      <name val="Arial CE"/>
    </font>
    <font>
      <sz val="8"/>
      <color rgb="FF3366FF"/>
      <name val="Arial CE"/>
    </font>
    <font>
      <b/>
      <sz val="12"/>
      <color rgb="FF969696"/>
      <name val="Arial CE"/>
    </font>
    <font>
      <b/>
      <sz val="8"/>
      <color rgb="FF969696"/>
      <name val="Arial CE"/>
    </font>
    <font>
      <b/>
      <sz val="10"/>
      <name val="Arial CE"/>
    </font>
    <font>
      <b/>
      <sz val="10"/>
      <color rgb="FF969696"/>
      <name val="Arial CE"/>
    </font>
    <font>
      <sz val="12"/>
      <color rgb="FF969696"/>
      <name val="Arial CE"/>
    </font>
    <font>
      <sz val="8"/>
      <color rgb="FF969696"/>
      <name val="Arial CE"/>
    </font>
    <font>
      <sz val="9"/>
      <name val="Arial CE"/>
    </font>
    <font>
      <sz val="9"/>
      <color rgb="FF969696"/>
      <name val="Arial CE"/>
    </font>
    <font>
      <b/>
      <sz val="12"/>
      <color rgb="FF960000"/>
      <name val="Arial CE"/>
    </font>
    <font>
      <sz val="12"/>
      <name val="Arial CE"/>
    </font>
    <font>
      <b/>
      <sz val="11"/>
      <color rgb="FF003366"/>
      <name val="Arial CE"/>
    </font>
    <font>
      <sz val="11"/>
      <color rgb="FF003366"/>
      <name val="Arial CE"/>
    </font>
    <font>
      <sz val="11"/>
      <color rgb="FF969696"/>
      <name val="Arial CE"/>
    </font>
    <font>
      <b/>
      <sz val="10"/>
      <color rgb="FF003366"/>
      <name val="Arial CE"/>
    </font>
    <font>
      <sz val="18"/>
      <color theme="10"/>
      <name val="Wingdings 2"/>
    </font>
    <font>
      <sz val="8"/>
      <color rgb="FF000000"/>
      <name val="Arial CE"/>
    </font>
    <font>
      <sz val="10"/>
      <color rgb="FF3366FF"/>
      <name val="Arial CE"/>
    </font>
    <font>
      <b/>
      <sz val="12"/>
      <color rgb="FF800000"/>
      <name val="Arial CE"/>
    </font>
    <font>
      <sz val="8"/>
      <color rgb="FF960000"/>
      <name val="Arial CE"/>
    </font>
    <font>
      <b/>
      <sz val="8"/>
      <name val="Arial CE"/>
    </font>
    <font>
      <sz val="7"/>
      <color rgb="FF969696"/>
      <name val="Arial CE"/>
    </font>
    <font>
      <sz val="7"/>
      <name val="Arial CE"/>
    </font>
    <font>
      <i/>
      <sz val="7"/>
      <color rgb="FF969696"/>
      <name val="Arial CE"/>
    </font>
    <font>
      <sz val="12"/>
      <color rgb="FF000000"/>
      <name val="Arial CE"/>
    </font>
    <font>
      <sz val="10"/>
      <color rgb="FF000000"/>
      <name val="Arial CE"/>
    </font>
    <font>
      <i/>
      <sz val="9"/>
      <color rgb="FF0000FF"/>
      <name val="Arial CE"/>
    </font>
    <font>
      <i/>
      <sz val="8"/>
      <color rgb="FF0000FF"/>
      <name val="Arial CE"/>
    </font>
    <font>
      <b/>
      <sz val="9"/>
      <name val="Arial CE"/>
    </font>
    <font>
      <sz val="8"/>
      <name val="Trebuchet MS"/>
      <charset val="238"/>
    </font>
    <font>
      <b/>
      <sz val="16"/>
      <name val="Trebuchet MS"/>
      <charset val="238"/>
    </font>
    <font>
      <b/>
      <sz val="11"/>
      <name val="Trebuchet MS"/>
      <charset val="238"/>
    </font>
    <font>
      <sz val="8"/>
      <name val="Arial CE"/>
      <charset val="238"/>
    </font>
    <font>
      <sz val="9"/>
      <name val="Trebuchet MS"/>
      <charset val="238"/>
    </font>
    <font>
      <sz val="10"/>
      <name val="Trebuchet MS"/>
      <charset val="238"/>
    </font>
    <font>
      <sz val="11"/>
      <name val="Trebuchet MS"/>
      <charset val="238"/>
    </font>
    <font>
      <b/>
      <sz val="9"/>
      <name val="Trebuchet MS"/>
      <charset val="238"/>
    </font>
    <font>
      <b/>
      <sz val="8"/>
      <name val="Arial CE"/>
      <charset val="238"/>
    </font>
    <font>
      <u/>
      <sz val="11"/>
      <color theme="10"/>
      <name val="Calibri"/>
      <scheme val="minor"/>
    </font>
    <font>
      <i/>
      <sz val="8"/>
      <name val="Arial CE"/>
      <charset val="238"/>
    </font>
  </fonts>
  <fills count="5">
    <fill>
      <patternFill patternType="none"/>
    </fill>
    <fill>
      <patternFill patternType="gray125"/>
    </fill>
    <fill>
      <patternFill patternType="solid">
        <fgColor rgb="FFFFFFCC"/>
      </patternFill>
    </fill>
    <fill>
      <patternFill patternType="solid">
        <fgColor rgb="FFBEBEBE"/>
      </patternFill>
    </fill>
    <fill>
      <patternFill patternType="solid">
        <fgColor rgb="FFD2D2D2"/>
      </patternFill>
    </fill>
  </fills>
  <borders count="32">
    <border/>
    <border>
      <left>
        <color indexed="0"/>
      </left>
      <right>
        <color indexed="0"/>
      </right>
      <top>
        <color indexed="0"/>
      </top>
      <bottom>
        <color indexed="0"/>
      </bottom>
      <diagonal>
        <color indexed="0"/>
      </diagonal>
    </border>
    <border>
      <left style="thin">
        <color rgb="FF000000"/>
      </left>
      <top style="thin">
        <color rgb="FF000000"/>
      </top>
    </border>
    <border>
      <top style="thin">
        <color rgb="FF000000"/>
      </top>
    </border>
    <border>
      <left style="thin">
        <color rgb="FF000000"/>
      </left>
    </border>
    <border>
      <top style="hair">
        <color rgb="FF000000"/>
      </top>
    </border>
    <border>
      <bottom style="hair">
        <color rgb="FF000000"/>
      </bottom>
    </border>
    <border>
      <left style="hair">
        <color rgb="FF000000"/>
      </left>
      <top style="hair">
        <color rgb="FF000000"/>
      </top>
      <bottom style="hair">
        <color rgb="FF000000"/>
      </bottom>
    </border>
    <border>
      <top style="hair">
        <color rgb="FF000000"/>
      </top>
      <bottom style="hair">
        <color rgb="FF000000"/>
      </bottom>
    </border>
    <border>
      <right style="hair">
        <color rgb="FF000000"/>
      </right>
      <top style="hair">
        <color rgb="FF000000"/>
      </top>
      <bottom style="hair">
        <color rgb="FF000000"/>
      </bottom>
    </border>
    <border>
      <left style="thin">
        <color rgb="FF000000"/>
      </left>
      <bottom style="thin">
        <color rgb="FF000000"/>
      </bottom>
    </border>
    <border>
      <bottom style="thin">
        <color rgb="FF000000"/>
      </bottom>
    </border>
    <border>
      <left style="hair">
        <color rgb="FF969696"/>
      </left>
      <top style="hair">
        <color rgb="FF969696"/>
      </top>
    </border>
    <border>
      <top style="hair">
        <color rgb="FF969696"/>
      </top>
    </border>
    <border>
      <right style="hair">
        <color rgb="FF969696"/>
      </right>
      <top style="hair">
        <color rgb="FF969696"/>
      </top>
    </border>
    <border>
      <left style="hair">
        <color rgb="FF969696"/>
      </left>
    </border>
    <border>
      <right style="hair">
        <color rgb="FF969696"/>
      </right>
    </border>
    <border>
      <left style="hair">
        <color rgb="FF969696"/>
      </left>
      <top style="hair">
        <color rgb="FF969696"/>
      </top>
      <bottom style="hair">
        <color rgb="FF969696"/>
      </bottom>
    </border>
    <border>
      <top style="hair">
        <color rgb="FF969696"/>
      </top>
      <bottom style="hair">
        <color rgb="FF969696"/>
      </bottom>
    </border>
    <border>
      <right style="hair">
        <color rgb="FF969696"/>
      </right>
      <top style="hair">
        <color rgb="FF969696"/>
      </top>
      <bottom style="hair">
        <color rgb="FF969696"/>
      </bottom>
    </border>
    <border>
      <left style="hair">
        <color rgb="FF969696"/>
      </left>
      <bottom style="hair">
        <color rgb="FF969696"/>
      </bottom>
    </border>
    <border>
      <bottom style="hair">
        <color rgb="FF969696"/>
      </bottom>
    </border>
    <border>
      <right style="hair">
        <color rgb="FF969696"/>
      </right>
      <bottom style="hair">
        <color rgb="FF969696"/>
      </bottom>
    </border>
    <border>
      <left style="hair">
        <color rgb="FF969696"/>
      </left>
      <right style="hair">
        <color rgb="FF969696"/>
      </right>
      <top style="hair">
        <color rgb="FF969696"/>
      </top>
      <bottom style="hair">
        <color rgb="FF969696"/>
      </bottom>
    </border>
    <border>
      <left style="thin">
        <color indexed="64"/>
      </left>
      <right>
        <color indexed="0"/>
      </right>
      <top style="thin">
        <color indexed="64"/>
      </top>
      <bottom>
        <color indexed="0"/>
      </bottom>
      <diagonal>
        <color indexed="0"/>
      </diagonal>
    </border>
    <border>
      <left>
        <color indexed="0"/>
      </left>
      <right>
        <color indexed="0"/>
      </right>
      <top style="thin">
        <color indexed="64"/>
      </top>
      <bottom>
        <color indexed="0"/>
      </bottom>
      <diagonal>
        <color indexed="0"/>
      </diagonal>
    </border>
    <border>
      <left>
        <color indexed="0"/>
      </left>
      <right style="thin">
        <color indexed="64"/>
      </right>
      <top style="thin">
        <color indexed="64"/>
      </top>
      <bottom>
        <color indexed="0"/>
      </bottom>
      <diagonal>
        <color indexed="0"/>
      </diagonal>
    </border>
    <border>
      <left style="thin">
        <color indexed="64"/>
      </left>
      <right>
        <color indexed="0"/>
      </right>
      <top>
        <color indexed="0"/>
      </top>
      <bottom>
        <color indexed="0"/>
      </bottom>
      <diagonal>
        <color indexed="0"/>
      </diagonal>
    </border>
    <border>
      <left>
        <color indexed="0"/>
      </left>
      <right style="thin">
        <color indexed="64"/>
      </right>
      <top>
        <color indexed="0"/>
      </top>
      <bottom>
        <color indexed="0"/>
      </bottom>
      <diagonal>
        <color indexed="0"/>
      </diagonal>
    </border>
    <border>
      <left>
        <color indexed="0"/>
      </left>
      <right>
        <color indexed="0"/>
      </right>
      <top>
        <color indexed="0"/>
      </top>
      <bottom style="thin">
        <color indexed="64"/>
      </bottom>
      <diagonal>
        <color indexed="0"/>
      </diagonal>
    </border>
    <border>
      <left style="thin">
        <color indexed="64"/>
      </left>
      <right>
        <color indexed="0"/>
      </right>
      <top>
        <color indexed="0"/>
      </top>
      <bottom style="thin">
        <color indexed="64"/>
      </bottom>
      <diagonal>
        <color indexed="0"/>
      </diagonal>
    </border>
    <border>
      <left>
        <color indexed="0"/>
      </left>
      <right style="thin">
        <color indexed="64"/>
      </right>
      <top>
        <color indexed="0"/>
      </top>
      <bottom style="thin">
        <color indexed="64"/>
      </bottom>
      <diagonal>
        <color indexed="0"/>
      </diagonal>
    </border>
  </borders>
  <cellStyleXfs count="2">
    <xf numFmtId="0" fontId="0" fillId="0" borderId="0"/>
    <xf numFmtId="0" fontId="54" fillId="0" borderId="0" applyNumberFormat="0" applyFill="0" applyBorder="0" applyAlignment="0" applyProtection="0"/>
  </cellStyleXfs>
  <cellXfs count="400">
    <xf numFmtId="0" fontId="0" fillId="0" borderId="0" xfId="0"/>
    <xf numFmtId="0" fontId="0" fillId="0" borderId="0" xfId="0"/>
    <xf numFmtId="0" fontId="0" fillId="0" borderId="0" xfId="0" applyAlignment="1">
      <alignment vertical="center"/>
    </xf>
    <xf numFmtId="0" fontId="1" fillId="0" borderId="0" xfId="0" applyFont="1" applyAlignment="1">
      <alignment vertical="center"/>
    </xf>
    <xf numFmtId="0" fontId="2" fillId="0" borderId="0" xfId="0" applyFont="1" applyAlignment="1">
      <alignment vertical="center"/>
    </xf>
    <xf numFmtId="0" fontId="3" fillId="0" borderId="0" xfId="0" applyFont="1" applyAlignment="1">
      <alignment vertical="center"/>
    </xf>
    <xf numFmtId="0" fontId="4" fillId="0" borderId="0" xfId="0" applyFont="1" applyAlignment="1">
      <alignment vertical="center"/>
    </xf>
    <xf numFmtId="0" fontId="5" fillId="0" borderId="0" xfId="0" applyFont="1" applyAlignment="1">
      <alignment vertical="center"/>
    </xf>
    <xf numFmtId="0" fontId="0" fillId="0" borderId="0" xfId="0" applyAlignment="1">
      <alignment vertical="center" wrapText="1"/>
    </xf>
    <xf numFmtId="0" fontId="6" fillId="0" borderId="0" xfId="0" applyFont="1" applyAlignment="1">
      <alignment vertical="center"/>
    </xf>
    <xf numFmtId="0" fontId="7" fillId="0" borderId="0" xfId="0" applyFont="1" applyAlignment="1">
      <alignment vertical="center"/>
    </xf>
    <xf numFmtId="0" fontId="0" fillId="0" borderId="0" xfId="0" applyAlignment="1">
      <alignment horizontal="center" vertical="center" wrapText="1"/>
    </xf>
    <xf numFmtId="0" fontId="8" fillId="0" borderId="0" xfId="0" applyFont="1" applyAlignment="1"/>
    <xf numFmtId="0" fontId="9" fillId="0" borderId="0" xfId="0" applyFont="1" applyAlignment="1">
      <alignment vertical="center"/>
    </xf>
    <xf numFmtId="0" fontId="10" fillId="0" borderId="0" xfId="0" applyFont="1" applyAlignment="1">
      <alignment vertical="center"/>
    </xf>
    <xf numFmtId="0" fontId="11" fillId="0" borderId="0" xfId="0" applyFont="1" applyAlignment="1">
      <alignment vertical="center"/>
    </xf>
    <xf numFmtId="0" fontId="12" fillId="0" borderId="0" xfId="0" applyFont="1" applyAlignment="1">
      <alignment vertical="center"/>
    </xf>
    <xf numFmtId="0" fontId="0" fillId="0" borderId="0" xfId="0" applyAlignment="1">
      <alignment horizontal="center" vertical="center"/>
    </xf>
    <xf numFmtId="0" fontId="14" fillId="0" borderId="0" xfId="0" applyFont="1" applyAlignment="1">
      <alignment horizontal="left" vertical="center"/>
    </xf>
    <xf numFmtId="0" fontId="0" fillId="0" borderId="0" xfId="0" applyFont="1" applyAlignment="1">
      <alignment horizontal="left" vertical="center"/>
    </xf>
    <xf numFmtId="0" fontId="0" fillId="0" borderId="2" xfId="0" applyBorder="1" applyProtection="1"/>
    <xf numFmtId="0" fontId="0" fillId="0" borderId="3" xfId="0" applyBorder="1" applyProtection="1"/>
    <xf numFmtId="0" fontId="0" fillId="0" borderId="4" xfId="0" applyBorder="1"/>
    <xf numFmtId="0" fontId="0" fillId="0" borderId="4" xfId="0" applyBorder="1" applyProtection="1"/>
    <xf numFmtId="0" fontId="0" fillId="0" borderId="0" xfId="0" applyProtection="1"/>
    <xf numFmtId="0" fontId="15" fillId="0" borderId="0" xfId="0" applyFont="1" applyAlignment="1" applyProtection="1">
      <alignment horizontal="left" vertical="center"/>
    </xf>
    <xf numFmtId="0" fontId="16" fillId="0" borderId="0" xfId="0" applyFont="1" applyAlignment="1">
      <alignment horizontal="left" vertical="center"/>
    </xf>
    <xf numFmtId="0" fontId="17" fillId="0" borderId="0" xfId="0" applyFont="1" applyAlignment="1">
      <alignment horizontal="left" vertical="center"/>
    </xf>
    <xf numFmtId="0" fontId="1" fillId="0" borderId="0" xfId="0" applyFont="1" applyAlignment="1" applyProtection="1">
      <alignment horizontal="left" vertical="top"/>
    </xf>
    <xf numFmtId="0" fontId="2" fillId="0" borderId="0" xfId="0" applyFont="1" applyAlignment="1" applyProtection="1">
      <alignment horizontal="left" vertical="center"/>
    </xf>
    <xf numFmtId="0" fontId="18" fillId="0" borderId="0" xfId="0" applyFont="1" applyAlignment="1">
      <alignment horizontal="left" vertical="top" wrapText="1"/>
    </xf>
    <xf numFmtId="0" fontId="3" fillId="0" borderId="0" xfId="0" applyFont="1" applyAlignment="1" applyProtection="1">
      <alignment horizontal="left" vertical="top"/>
    </xf>
    <xf numFmtId="0" fontId="3" fillId="0" borderId="0" xfId="0" applyFont="1" applyAlignment="1" applyProtection="1">
      <alignment horizontal="left" vertical="top" wrapText="1"/>
    </xf>
    <xf numFmtId="0" fontId="18" fillId="0" borderId="0" xfId="0" applyFont="1" applyAlignment="1">
      <alignment horizontal="left" vertical="center"/>
    </xf>
    <xf numFmtId="0" fontId="1" fillId="0" borderId="0" xfId="0" applyFont="1" applyAlignment="1" applyProtection="1">
      <alignment horizontal="left" vertical="center"/>
    </xf>
    <xf numFmtId="0" fontId="2" fillId="2" borderId="0" xfId="0" applyFont="1" applyFill="1" applyAlignment="1" applyProtection="1">
      <alignment horizontal="left" vertical="center"/>
      <protection locked="0"/>
    </xf>
    <xf numFmtId="49" fontId="2" fillId="2" borderId="0" xfId="0" applyNumberFormat="1" applyFont="1" applyFill="1" applyAlignment="1" applyProtection="1">
      <alignment horizontal="left" vertical="center"/>
      <protection locked="0"/>
    </xf>
    <xf numFmtId="49" fontId="2" fillId="0" borderId="0" xfId="0" applyNumberFormat="1" applyFont="1" applyAlignment="1" applyProtection="1">
      <alignment horizontal="left" vertical="center"/>
    </xf>
    <xf numFmtId="0" fontId="2" fillId="0" borderId="0" xfId="0" applyFont="1" applyAlignment="1" applyProtection="1">
      <alignment horizontal="left" vertical="center" wrapText="1"/>
    </xf>
    <xf numFmtId="0" fontId="0" fillId="0" borderId="5" xfId="0" applyBorder="1" applyProtection="1"/>
    <xf numFmtId="0" fontId="0" fillId="0" borderId="0" xfId="0" applyFont="1" applyAlignment="1">
      <alignment vertical="center"/>
    </xf>
    <xf numFmtId="0" fontId="0" fillId="0" borderId="4" xfId="0" applyFont="1" applyBorder="1" applyAlignment="1" applyProtection="1">
      <alignment vertical="center"/>
    </xf>
    <xf numFmtId="0" fontId="0" fillId="0" borderId="0" xfId="0" applyFont="1" applyAlignment="1" applyProtection="1">
      <alignment vertical="center"/>
    </xf>
    <xf numFmtId="0" fontId="19" fillId="0" borderId="6" xfId="0" applyFont="1" applyBorder="1" applyAlignment="1" applyProtection="1">
      <alignment horizontal="left" vertical="center"/>
    </xf>
    <xf numFmtId="0" fontId="0" fillId="0" borderId="6" xfId="0" applyFont="1" applyBorder="1" applyAlignment="1" applyProtection="1">
      <alignment vertical="center"/>
    </xf>
    <xf numFmtId="4" fontId="19" fillId="0" borderId="6" xfId="0" applyNumberFormat="1" applyFont="1" applyBorder="1" applyAlignment="1" applyProtection="1">
      <alignment vertical="center"/>
    </xf>
    <xf numFmtId="0" fontId="0" fillId="0" borderId="4" xfId="0" applyFont="1" applyBorder="1" applyAlignment="1">
      <alignment vertical="center"/>
    </xf>
    <xf numFmtId="0" fontId="1" fillId="0" borderId="0" xfId="0" applyFont="1" applyAlignment="1" applyProtection="1">
      <alignment horizontal="right" vertical="center"/>
    </xf>
    <xf numFmtId="0" fontId="1" fillId="0" borderId="4" xfId="0" applyFont="1" applyBorder="1" applyAlignment="1" applyProtection="1">
      <alignment vertical="center"/>
    </xf>
    <xf numFmtId="0" fontId="1" fillId="0" borderId="0" xfId="0" applyFont="1" applyAlignment="1" applyProtection="1">
      <alignment vertical="center"/>
    </xf>
    <xf numFmtId="164" fontId="1" fillId="0" borderId="0" xfId="0" applyNumberFormat="1" applyFont="1" applyAlignment="1" applyProtection="1">
      <alignment horizontal="left" vertical="center"/>
    </xf>
    <xf numFmtId="4" fontId="20" fillId="0" borderId="0" xfId="0" applyNumberFormat="1" applyFont="1" applyAlignment="1" applyProtection="1">
      <alignment vertical="center"/>
    </xf>
    <xf numFmtId="0" fontId="1" fillId="0" borderId="4" xfId="0" applyFont="1" applyBorder="1" applyAlignment="1">
      <alignment vertical="center"/>
    </xf>
    <xf numFmtId="0" fontId="20" fillId="0" borderId="0" xfId="0" applyFont="1" applyAlignment="1">
      <alignment horizontal="left" vertical="center"/>
    </xf>
    <xf numFmtId="0" fontId="0" fillId="3" borderId="0" xfId="0" applyFont="1" applyFill="1" applyAlignment="1" applyProtection="1">
      <alignment vertical="center"/>
    </xf>
    <xf numFmtId="0" fontId="4" fillId="3" borderId="7" xfId="0" applyFont="1" applyFill="1" applyBorder="1" applyAlignment="1" applyProtection="1">
      <alignment horizontal="left" vertical="center"/>
    </xf>
    <xf numFmtId="0" fontId="0" fillId="3" borderId="8" xfId="0" applyFont="1" applyFill="1" applyBorder="1" applyAlignment="1" applyProtection="1">
      <alignment vertical="center"/>
    </xf>
    <xf numFmtId="0" fontId="4" fillId="3" borderId="8" xfId="0" applyFont="1" applyFill="1" applyBorder="1" applyAlignment="1" applyProtection="1">
      <alignment horizontal="center" vertical="center"/>
    </xf>
    <xf numFmtId="0" fontId="4" fillId="3" borderId="8" xfId="0" applyFont="1" applyFill="1" applyBorder="1" applyAlignment="1" applyProtection="1">
      <alignment horizontal="left" vertical="center"/>
    </xf>
    <xf numFmtId="4" fontId="4" fillId="3" borderId="8" xfId="0" applyNumberFormat="1" applyFont="1" applyFill="1" applyBorder="1" applyAlignment="1" applyProtection="1">
      <alignment vertical="center"/>
    </xf>
    <xf numFmtId="0" fontId="0" fillId="3" borderId="9" xfId="0" applyFont="1" applyFill="1" applyBorder="1" applyAlignment="1" applyProtection="1">
      <alignment vertical="center"/>
    </xf>
    <xf numFmtId="0" fontId="0" fillId="0" borderId="10" xfId="0" applyFont="1" applyBorder="1" applyAlignment="1" applyProtection="1">
      <alignment vertical="center"/>
    </xf>
    <xf numFmtId="0" fontId="0" fillId="0" borderId="11" xfId="0" applyFont="1" applyBorder="1" applyAlignment="1" applyProtection="1">
      <alignment vertical="center"/>
    </xf>
    <xf numFmtId="0" fontId="0" fillId="0" borderId="2" xfId="0" applyFont="1" applyBorder="1" applyAlignment="1" applyProtection="1">
      <alignment vertical="center"/>
    </xf>
    <xf numFmtId="0" fontId="0" fillId="0" borderId="3" xfId="0" applyFont="1" applyBorder="1" applyAlignment="1" applyProtection="1">
      <alignment vertical="center"/>
    </xf>
    <xf numFmtId="0" fontId="2" fillId="0" borderId="4" xfId="0" applyFont="1" applyBorder="1" applyAlignment="1" applyProtection="1">
      <alignment vertical="center"/>
    </xf>
    <xf numFmtId="0" fontId="2" fillId="0" borderId="0" xfId="0" applyFont="1" applyAlignment="1" applyProtection="1">
      <alignment vertical="center"/>
    </xf>
    <xf numFmtId="0" fontId="2" fillId="0" borderId="4" xfId="0" applyFont="1" applyBorder="1" applyAlignment="1">
      <alignment vertical="center"/>
    </xf>
    <xf numFmtId="0" fontId="3" fillId="0" borderId="4" xfId="0" applyFont="1" applyBorder="1" applyAlignment="1" applyProtection="1">
      <alignment vertical="center"/>
    </xf>
    <xf numFmtId="0" fontId="3" fillId="0" borderId="0" xfId="0" applyFont="1" applyAlignment="1" applyProtection="1">
      <alignment horizontal="left" vertical="center"/>
    </xf>
    <xf numFmtId="0" fontId="3" fillId="0" borderId="0" xfId="0" applyFont="1" applyAlignment="1" applyProtection="1">
      <alignment vertical="center"/>
    </xf>
    <xf numFmtId="0" fontId="3" fillId="0" borderId="0" xfId="0" applyFont="1" applyAlignment="1" applyProtection="1">
      <alignment horizontal="left" vertical="center" wrapText="1"/>
    </xf>
    <xf numFmtId="0" fontId="3" fillId="0" borderId="4" xfId="0" applyFont="1" applyBorder="1" applyAlignment="1">
      <alignment vertical="center"/>
    </xf>
    <xf numFmtId="0" fontId="19" fillId="0" borderId="0" xfId="0" applyFont="1" applyAlignment="1" applyProtection="1">
      <alignment vertical="center"/>
    </xf>
    <xf numFmtId="165" fontId="2" fillId="0" borderId="0" xfId="0" applyNumberFormat="1" applyFont="1" applyAlignment="1" applyProtection="1">
      <alignment horizontal="left" vertical="center"/>
    </xf>
    <xf numFmtId="0" fontId="2" fillId="0" borderId="0" xfId="0" applyFont="1" applyAlignment="1" applyProtection="1">
      <alignment vertical="center" wrapText="1"/>
    </xf>
    <xf numFmtId="0" fontId="21" fillId="0" borderId="12" xfId="0" applyFont="1" applyBorder="1" applyAlignment="1">
      <alignment horizontal="center" vertical="center"/>
    </xf>
    <xf numFmtId="0" fontId="21" fillId="0" borderId="13" xfId="0" applyFont="1" applyBorder="1" applyAlignment="1">
      <alignment horizontal="left" vertical="center"/>
    </xf>
    <xf numFmtId="0" fontId="0" fillId="0" borderId="13" xfId="0" applyBorder="1" applyAlignment="1">
      <alignment vertical="center"/>
    </xf>
    <xf numFmtId="0" fontId="0" fillId="0" borderId="14" xfId="0" applyBorder="1" applyAlignment="1">
      <alignment vertical="center"/>
    </xf>
    <xf numFmtId="0" fontId="22" fillId="0" borderId="15" xfId="0" applyFont="1" applyBorder="1" applyAlignment="1">
      <alignment horizontal="left" vertical="center"/>
    </xf>
    <xf numFmtId="0" fontId="22" fillId="0" borderId="0" xfId="0" applyFont="1" applyBorder="1" applyAlignment="1">
      <alignment horizontal="left" vertical="center"/>
    </xf>
    <xf numFmtId="0" fontId="0" fillId="0" borderId="0" xfId="0" applyFont="1" applyBorder="1" applyAlignment="1">
      <alignment vertical="center"/>
    </xf>
    <xf numFmtId="0" fontId="0" fillId="0" borderId="16" xfId="0" applyFont="1" applyBorder="1" applyAlignment="1">
      <alignment vertical="center"/>
    </xf>
    <xf numFmtId="0" fontId="22" fillId="0" borderId="15" xfId="0" applyFont="1" applyBorder="1" applyAlignment="1" applyProtection="1">
      <alignment horizontal="left" vertical="center"/>
    </xf>
    <xf numFmtId="0" fontId="22" fillId="0" borderId="0" xfId="0" applyFont="1" applyBorder="1" applyAlignment="1" applyProtection="1">
      <alignment horizontal="left" vertical="center"/>
    </xf>
    <xf numFmtId="0" fontId="0" fillId="0" borderId="0" xfId="0" applyFont="1" applyBorder="1" applyAlignment="1" applyProtection="1">
      <alignment vertical="center"/>
    </xf>
    <xf numFmtId="0" fontId="0" fillId="0" borderId="16" xfId="0" applyFont="1" applyBorder="1" applyAlignment="1" applyProtection="1">
      <alignment vertical="center"/>
    </xf>
    <xf numFmtId="0" fontId="23" fillId="4" borderId="7" xfId="0" applyFont="1" applyFill="1" applyBorder="1" applyAlignment="1" applyProtection="1">
      <alignment horizontal="center" vertical="center"/>
    </xf>
    <xf numFmtId="0" fontId="23" fillId="4" borderId="8" xfId="0" applyFont="1" applyFill="1" applyBorder="1" applyAlignment="1" applyProtection="1">
      <alignment horizontal="left" vertical="center"/>
    </xf>
    <xf numFmtId="0" fontId="0" fillId="4" borderId="8" xfId="0" applyFont="1" applyFill="1" applyBorder="1" applyAlignment="1" applyProtection="1">
      <alignment vertical="center"/>
    </xf>
    <xf numFmtId="0" fontId="23" fillId="4" borderId="8" xfId="0" applyFont="1" applyFill="1" applyBorder="1" applyAlignment="1" applyProtection="1">
      <alignment horizontal="center" vertical="center"/>
    </xf>
    <xf numFmtId="0" fontId="23" fillId="4" borderId="8" xfId="0" applyFont="1" applyFill="1" applyBorder="1" applyAlignment="1" applyProtection="1">
      <alignment horizontal="right" vertical="center"/>
    </xf>
    <xf numFmtId="0" fontId="23" fillId="4" borderId="9" xfId="0" applyFont="1" applyFill="1" applyBorder="1" applyAlignment="1" applyProtection="1">
      <alignment horizontal="center" vertical="center"/>
    </xf>
    <xf numFmtId="0" fontId="24" fillId="0" borderId="17" xfId="0" applyFont="1" applyBorder="1" applyAlignment="1" applyProtection="1">
      <alignment horizontal="center" vertical="center" wrapText="1"/>
    </xf>
    <xf numFmtId="0" fontId="24" fillId="0" borderId="18" xfId="0" applyFont="1" applyBorder="1" applyAlignment="1" applyProtection="1">
      <alignment horizontal="center" vertical="center" wrapText="1"/>
    </xf>
    <xf numFmtId="0" fontId="24" fillId="0" borderId="19" xfId="0" applyFont="1" applyBorder="1" applyAlignment="1" applyProtection="1">
      <alignment horizontal="center" vertical="center" wrapText="1"/>
    </xf>
    <xf numFmtId="0" fontId="0" fillId="0" borderId="12" xfId="0" applyFont="1" applyBorder="1" applyAlignment="1" applyProtection="1">
      <alignment vertical="center"/>
    </xf>
    <xf numFmtId="0" fontId="0" fillId="0" borderId="13" xfId="0" applyFont="1" applyBorder="1" applyAlignment="1" applyProtection="1">
      <alignment vertical="center"/>
    </xf>
    <xf numFmtId="0" fontId="0" fillId="0" borderId="14" xfId="0" applyFont="1" applyBorder="1" applyAlignment="1" applyProtection="1">
      <alignment vertical="center"/>
    </xf>
    <xf numFmtId="0" fontId="4" fillId="0" borderId="4" xfId="0" applyFont="1" applyBorder="1" applyAlignment="1" applyProtection="1">
      <alignment vertical="center"/>
    </xf>
    <xf numFmtId="0" fontId="25" fillId="0" borderId="0" xfId="0" applyFont="1" applyAlignment="1" applyProtection="1">
      <alignment horizontal="left" vertical="center"/>
    </xf>
    <xf numFmtId="0" fontId="25" fillId="0" borderId="0" xfId="0" applyFont="1" applyAlignment="1" applyProtection="1">
      <alignment vertical="center"/>
    </xf>
    <xf numFmtId="4" fontId="25" fillId="0" borderId="0" xfId="0" applyNumberFormat="1" applyFont="1" applyAlignment="1" applyProtection="1">
      <alignment horizontal="right" vertical="center"/>
    </xf>
    <xf numFmtId="4" fontId="25" fillId="0" borderId="0" xfId="0" applyNumberFormat="1" applyFont="1" applyAlignment="1" applyProtection="1">
      <alignment vertical="center"/>
    </xf>
    <xf numFmtId="0" fontId="4" fillId="0" borderId="0" xfId="0" applyFont="1" applyAlignment="1" applyProtection="1">
      <alignment horizontal="center" vertical="center"/>
    </xf>
    <xf numFmtId="0" fontId="4" fillId="0" borderId="4" xfId="0" applyFont="1" applyBorder="1" applyAlignment="1">
      <alignment vertical="center"/>
    </xf>
    <xf numFmtId="4" fontId="21" fillId="0" borderId="15" xfId="0" applyNumberFormat="1" applyFont="1" applyBorder="1" applyAlignment="1" applyProtection="1">
      <alignment vertical="center"/>
    </xf>
    <xf numFmtId="4" fontId="21" fillId="0" borderId="0" xfId="0" applyNumberFormat="1" applyFont="1" applyBorder="1" applyAlignment="1" applyProtection="1">
      <alignment vertical="center"/>
    </xf>
    <xf numFmtId="166" fontId="21" fillId="0" borderId="0" xfId="0" applyNumberFormat="1" applyFont="1" applyBorder="1" applyAlignment="1" applyProtection="1">
      <alignment vertical="center"/>
    </xf>
    <xf numFmtId="4" fontId="21" fillId="0" borderId="16" xfId="0" applyNumberFormat="1" applyFont="1" applyBorder="1" applyAlignment="1" applyProtection="1">
      <alignment vertical="center"/>
    </xf>
    <xf numFmtId="0" fontId="4" fillId="0" borderId="0" xfId="0" applyFont="1" applyAlignment="1">
      <alignment horizontal="left" vertical="center"/>
    </xf>
    <xf numFmtId="0" fontId="26" fillId="0" borderId="0" xfId="0" applyFont="1" applyAlignment="1">
      <alignment horizontal="left" vertical="center"/>
    </xf>
    <xf numFmtId="0" fontId="5" fillId="0" borderId="4" xfId="0" applyFont="1" applyBorder="1" applyAlignment="1" applyProtection="1">
      <alignment vertical="center"/>
    </xf>
    <xf numFmtId="0" fontId="27" fillId="0" borderId="0" xfId="0" applyFont="1" applyAlignment="1" applyProtection="1">
      <alignment vertical="center"/>
    </xf>
    <xf numFmtId="0" fontId="27" fillId="0" borderId="0" xfId="0" applyFont="1" applyAlignment="1" applyProtection="1">
      <alignment horizontal="left" vertical="center" wrapText="1"/>
    </xf>
    <xf numFmtId="0" fontId="28" fillId="0" borderId="0" xfId="0" applyFont="1" applyAlignment="1" applyProtection="1">
      <alignment vertical="center"/>
    </xf>
    <xf numFmtId="4" fontId="28" fillId="0" borderId="0" xfId="0" applyNumberFormat="1" applyFont="1" applyAlignment="1" applyProtection="1">
      <alignment horizontal="right" vertical="center"/>
    </xf>
    <xf numFmtId="4" fontId="28" fillId="0" borderId="0" xfId="0" applyNumberFormat="1" applyFont="1" applyAlignment="1" applyProtection="1">
      <alignment vertical="center"/>
    </xf>
    <xf numFmtId="0" fontId="3" fillId="0" borderId="0" xfId="0" applyFont="1" applyAlignment="1" applyProtection="1">
      <alignment horizontal="center" vertical="center"/>
    </xf>
    <xf numFmtId="0" fontId="5" fillId="0" borderId="4" xfId="0" applyFont="1" applyBorder="1" applyAlignment="1">
      <alignment vertical="center"/>
    </xf>
    <xf numFmtId="4" fontId="29" fillId="0" borderId="15" xfId="0" applyNumberFormat="1" applyFont="1" applyBorder="1" applyAlignment="1" applyProtection="1">
      <alignment vertical="center"/>
    </xf>
    <xf numFmtId="4" fontId="29" fillId="0" borderId="0" xfId="0" applyNumberFormat="1" applyFont="1" applyBorder="1" applyAlignment="1" applyProtection="1">
      <alignment vertical="center"/>
    </xf>
    <xf numFmtId="166" fontId="29" fillId="0" borderId="0" xfId="0" applyNumberFormat="1" applyFont="1" applyBorder="1" applyAlignment="1" applyProtection="1">
      <alignment vertical="center"/>
    </xf>
    <xf numFmtId="4" fontId="29" fillId="0" borderId="16" xfId="0" applyNumberFormat="1" applyFont="1" applyBorder="1" applyAlignment="1" applyProtection="1">
      <alignment vertical="center"/>
    </xf>
    <xf numFmtId="0" fontId="5" fillId="0" borderId="0" xfId="0" applyFont="1" applyAlignment="1">
      <alignment horizontal="left" vertical="center"/>
    </xf>
    <xf numFmtId="0" fontId="7" fillId="0" borderId="0" xfId="0" applyFont="1" applyAlignment="1" applyProtection="1">
      <alignment vertical="center"/>
    </xf>
    <xf numFmtId="0" fontId="30" fillId="0" borderId="0" xfId="0" applyFont="1" applyAlignment="1" applyProtection="1">
      <alignment horizontal="left" vertical="center" wrapText="1"/>
    </xf>
    <xf numFmtId="4" fontId="7" fillId="0" borderId="0" xfId="0" applyNumberFormat="1" applyFont="1" applyAlignment="1" applyProtection="1">
      <alignment horizontal="right" vertical="center"/>
    </xf>
    <xf numFmtId="4" fontId="7" fillId="0" borderId="0" xfId="0" applyNumberFormat="1" applyFont="1" applyAlignment="1" applyProtection="1">
      <alignment vertical="center"/>
    </xf>
    <xf numFmtId="0" fontId="2" fillId="0" borderId="0" xfId="0" applyFont="1" applyAlignment="1" applyProtection="1">
      <alignment horizontal="center" vertical="center"/>
    </xf>
    <xf numFmtId="4" fontId="1" fillId="0" borderId="15" xfId="0" applyNumberFormat="1" applyFont="1" applyBorder="1" applyAlignment="1" applyProtection="1">
      <alignment vertical="center"/>
    </xf>
    <xf numFmtId="4" fontId="1" fillId="0" borderId="0" xfId="0" applyNumberFormat="1" applyFont="1" applyBorder="1" applyAlignment="1" applyProtection="1">
      <alignment vertical="center"/>
    </xf>
    <xf numFmtId="166" fontId="1" fillId="0" borderId="0" xfId="0" applyNumberFormat="1" applyFont="1" applyBorder="1" applyAlignment="1" applyProtection="1">
      <alignment vertical="center"/>
    </xf>
    <xf numFmtId="4" fontId="1" fillId="0" borderId="16" xfId="0" applyNumberFormat="1" applyFont="1" applyBorder="1" applyAlignment="1" applyProtection="1">
      <alignment vertical="center"/>
    </xf>
    <xf numFmtId="0" fontId="2" fillId="0" borderId="0" xfId="0" applyFont="1" applyAlignment="1">
      <alignment horizontal="left" vertical="center"/>
    </xf>
    <xf numFmtId="0" fontId="31" fillId="0" borderId="0" xfId="1" applyFont="1" applyAlignment="1">
      <alignment horizontal="center" vertical="center"/>
    </xf>
    <xf numFmtId="4" fontId="1" fillId="0" borderId="20" xfId="0" applyNumberFormat="1" applyFont="1" applyBorder="1" applyAlignment="1" applyProtection="1">
      <alignment vertical="center"/>
    </xf>
    <xf numFmtId="4" fontId="1" fillId="0" borderId="21" xfId="0" applyNumberFormat="1" applyFont="1" applyBorder="1" applyAlignment="1" applyProtection="1">
      <alignment vertical="center"/>
    </xf>
    <xf numFmtId="166" fontId="1" fillId="0" borderId="21" xfId="0" applyNumberFormat="1" applyFont="1" applyBorder="1" applyAlignment="1" applyProtection="1">
      <alignment vertical="center"/>
    </xf>
    <xf numFmtId="4" fontId="1" fillId="0" borderId="22" xfId="0" applyNumberFormat="1" applyFont="1" applyBorder="1" applyAlignment="1" applyProtection="1">
      <alignment vertical="center"/>
    </xf>
    <xf numFmtId="0" fontId="32" fillId="0" borderId="0" xfId="0" applyFont="1" applyAlignment="1">
      <alignment horizontal="left" vertical="center"/>
    </xf>
    <xf numFmtId="0" fontId="0" fillId="0" borderId="2" xfId="0" applyBorder="1"/>
    <xf numFmtId="0" fontId="0" fillId="0" borderId="3" xfId="0" applyBorder="1"/>
    <xf numFmtId="0" fontId="15" fillId="0" borderId="0" xfId="0" applyFont="1" applyAlignment="1">
      <alignment horizontal="left" vertical="center"/>
    </xf>
    <xf numFmtId="0" fontId="33" fillId="0" borderId="0" xfId="0" applyFont="1" applyAlignment="1">
      <alignment horizontal="left" vertical="center"/>
    </xf>
    <xf numFmtId="0" fontId="1" fillId="0" borderId="0" xfId="0" applyFont="1" applyAlignment="1">
      <alignment horizontal="left" vertical="center"/>
    </xf>
    <xf numFmtId="0" fontId="1" fillId="0" borderId="0" xfId="0" applyFont="1" applyAlignment="1">
      <alignment horizontal="left" vertical="center" wrapText="1"/>
    </xf>
    <xf numFmtId="0" fontId="22" fillId="0" borderId="0" xfId="0" applyFont="1" applyAlignment="1">
      <alignment horizontal="left" vertical="center"/>
    </xf>
    <xf numFmtId="0" fontId="0" fillId="0" borderId="4" xfId="0" applyBorder="1" applyAlignment="1">
      <alignment vertical="center"/>
    </xf>
    <xf numFmtId="0" fontId="3" fillId="0" borderId="0" xfId="0" applyFont="1" applyAlignment="1">
      <alignment horizontal="left" vertical="center" wrapText="1"/>
    </xf>
    <xf numFmtId="165" fontId="2" fillId="0" borderId="0" xfId="0" applyNumberFormat="1" applyFont="1" applyAlignment="1">
      <alignment horizontal="left" vertical="center"/>
    </xf>
    <xf numFmtId="0" fontId="0" fillId="0" borderId="0" xfId="0" applyFont="1" applyAlignment="1">
      <alignment vertical="center" wrapText="1"/>
    </xf>
    <xf numFmtId="0" fontId="0" fillId="0" borderId="4" xfId="0" applyFont="1" applyBorder="1" applyAlignment="1">
      <alignment vertical="center" wrapText="1"/>
    </xf>
    <xf numFmtId="0" fontId="2" fillId="0" borderId="0" xfId="0" applyFont="1" applyAlignment="1">
      <alignment horizontal="left" vertical="center" wrapText="1"/>
    </xf>
    <xf numFmtId="0" fontId="0" fillId="0" borderId="4" xfId="0" applyBorder="1" applyAlignment="1">
      <alignment vertical="center" wrapText="1"/>
    </xf>
    <xf numFmtId="0" fontId="0" fillId="0" borderId="13" xfId="0" applyFont="1" applyBorder="1" applyAlignment="1">
      <alignment vertical="center"/>
    </xf>
    <xf numFmtId="0" fontId="19" fillId="0" borderId="0" xfId="0" applyFont="1" applyAlignment="1">
      <alignment horizontal="left" vertical="center"/>
    </xf>
    <xf numFmtId="4" fontId="25" fillId="0" borderId="0" xfId="0" applyNumberFormat="1" applyFont="1" applyAlignment="1">
      <alignment vertical="center"/>
    </xf>
    <xf numFmtId="0" fontId="1" fillId="0" borderId="0" xfId="0" applyFont="1" applyAlignment="1">
      <alignment horizontal="right" vertical="center"/>
    </xf>
    <xf numFmtId="4" fontId="1" fillId="0" borderId="0" xfId="0" applyNumberFormat="1" applyFont="1" applyAlignment="1">
      <alignment vertical="center"/>
    </xf>
    <xf numFmtId="164" fontId="1" fillId="0" borderId="0" xfId="0" applyNumberFormat="1" applyFont="1" applyAlignment="1">
      <alignment horizontal="right" vertical="center"/>
    </xf>
    <xf numFmtId="0" fontId="0" fillId="4" borderId="0" xfId="0" applyFont="1" applyFill="1" applyAlignment="1">
      <alignment vertical="center"/>
    </xf>
    <xf numFmtId="0" fontId="4" fillId="4" borderId="7" xfId="0" applyFont="1" applyFill="1" applyBorder="1" applyAlignment="1">
      <alignment horizontal="left" vertical="center"/>
    </xf>
    <xf numFmtId="0" fontId="0" fillId="4" borderId="8" xfId="0" applyFont="1" applyFill="1" applyBorder="1" applyAlignment="1">
      <alignment vertical="center"/>
    </xf>
    <xf numFmtId="0" fontId="4" fillId="4" borderId="8" xfId="0" applyFont="1" applyFill="1" applyBorder="1" applyAlignment="1">
      <alignment horizontal="right" vertical="center"/>
    </xf>
    <xf numFmtId="0" fontId="4" fillId="4" borderId="8" xfId="0" applyFont="1" applyFill="1" applyBorder="1" applyAlignment="1">
      <alignment horizontal="center" vertical="center"/>
    </xf>
    <xf numFmtId="4" fontId="4" fillId="4" borderId="8" xfId="0" applyNumberFormat="1" applyFont="1" applyFill="1" applyBorder="1" applyAlignment="1">
      <alignment vertical="center"/>
    </xf>
    <xf numFmtId="0" fontId="0" fillId="4" borderId="9" xfId="0" applyFont="1" applyFill="1" applyBorder="1" applyAlignment="1">
      <alignment vertical="center"/>
    </xf>
    <xf numFmtId="0" fontId="0" fillId="0" borderId="10" xfId="0" applyFont="1" applyBorder="1" applyAlignment="1">
      <alignment vertical="center"/>
    </xf>
    <xf numFmtId="0" fontId="0" fillId="0" borderId="11" xfId="0" applyFont="1" applyBorder="1" applyAlignment="1">
      <alignment vertical="center"/>
    </xf>
    <xf numFmtId="0" fontId="0" fillId="0" borderId="2" xfId="0" applyFont="1" applyBorder="1" applyAlignment="1">
      <alignment vertical="center"/>
    </xf>
    <xf numFmtId="0" fontId="0" fillId="0" borderId="3" xfId="0" applyFont="1" applyBorder="1" applyAlignment="1">
      <alignment vertical="center"/>
    </xf>
    <xf numFmtId="0" fontId="1" fillId="0" borderId="0" xfId="0" applyFont="1" applyAlignment="1" applyProtection="1">
      <alignment horizontal="left" vertical="center" wrapText="1"/>
    </xf>
    <xf numFmtId="0" fontId="22" fillId="0" borderId="0" xfId="0" applyFont="1" applyAlignment="1" applyProtection="1">
      <alignment horizontal="left" vertical="center"/>
    </xf>
    <xf numFmtId="0" fontId="23" fillId="4" borderId="0" xfId="0" applyFont="1" applyFill="1" applyAlignment="1" applyProtection="1">
      <alignment horizontal="left" vertical="center"/>
    </xf>
    <xf numFmtId="0" fontId="0" fillId="4" borderId="0" xfId="0" applyFont="1" applyFill="1" applyAlignment="1" applyProtection="1">
      <alignment vertical="center"/>
    </xf>
    <xf numFmtId="0" fontId="23" fillId="4" borderId="0" xfId="0" applyFont="1" applyFill="1" applyAlignment="1" applyProtection="1">
      <alignment horizontal="right" vertical="center"/>
    </xf>
    <xf numFmtId="0" fontId="34" fillId="0" borderId="0" xfId="0" applyFont="1" applyAlignment="1" applyProtection="1">
      <alignment horizontal="left" vertical="center"/>
    </xf>
    <xf numFmtId="0" fontId="6" fillId="0" borderId="4" xfId="0" applyFont="1" applyBorder="1" applyAlignment="1" applyProtection="1">
      <alignment vertical="center"/>
    </xf>
    <xf numFmtId="0" fontId="6" fillId="0" borderId="0" xfId="0" applyFont="1" applyAlignment="1" applyProtection="1">
      <alignment vertical="center"/>
    </xf>
    <xf numFmtId="0" fontId="6" fillId="0" borderId="21" xfId="0" applyFont="1" applyBorder="1" applyAlignment="1" applyProtection="1">
      <alignment horizontal="left" vertical="center"/>
    </xf>
    <xf numFmtId="0" fontId="6" fillId="0" borderId="21" xfId="0" applyFont="1" applyBorder="1" applyAlignment="1" applyProtection="1">
      <alignment vertical="center"/>
    </xf>
    <xf numFmtId="4" fontId="6" fillId="0" borderId="21" xfId="0" applyNumberFormat="1" applyFont="1" applyBorder="1" applyAlignment="1" applyProtection="1">
      <alignment vertical="center"/>
    </xf>
    <xf numFmtId="0" fontId="6" fillId="0" borderId="4" xfId="0" applyFont="1" applyBorder="1" applyAlignment="1">
      <alignment vertical="center"/>
    </xf>
    <xf numFmtId="0" fontId="7" fillId="0" borderId="4" xfId="0" applyFont="1" applyBorder="1" applyAlignment="1" applyProtection="1">
      <alignment vertical="center"/>
    </xf>
    <xf numFmtId="0" fontId="7" fillId="0" borderId="21" xfId="0" applyFont="1" applyBorder="1" applyAlignment="1" applyProtection="1">
      <alignment horizontal="left" vertical="center"/>
    </xf>
    <xf numFmtId="0" fontId="7" fillId="0" borderId="21" xfId="0" applyFont="1" applyBorder="1" applyAlignment="1" applyProtection="1">
      <alignment vertical="center"/>
    </xf>
    <xf numFmtId="4" fontId="7" fillId="0" borderId="21" xfId="0" applyNumberFormat="1" applyFont="1" applyBorder="1" applyAlignment="1" applyProtection="1">
      <alignment vertical="center"/>
    </xf>
    <xf numFmtId="0" fontId="7" fillId="0" borderId="4" xfId="0" applyFont="1" applyBorder="1" applyAlignment="1">
      <alignment vertical="center"/>
    </xf>
    <xf numFmtId="0" fontId="0" fillId="0" borderId="0" xfId="0" applyFont="1" applyAlignment="1">
      <alignment horizontal="center" vertical="center" wrapText="1"/>
    </xf>
    <xf numFmtId="0" fontId="0" fillId="0" borderId="4" xfId="0" applyFont="1" applyBorder="1" applyAlignment="1" applyProtection="1">
      <alignment horizontal="center" vertical="center" wrapText="1"/>
    </xf>
    <xf numFmtId="0" fontId="23" fillId="4" borderId="17" xfId="0" applyFont="1" applyFill="1" applyBorder="1" applyAlignment="1" applyProtection="1">
      <alignment horizontal="center" vertical="center" wrapText="1"/>
    </xf>
    <xf numFmtId="0" fontId="23" fillId="4" borderId="18" xfId="0" applyFont="1" applyFill="1" applyBorder="1" applyAlignment="1" applyProtection="1">
      <alignment horizontal="center" vertical="center" wrapText="1"/>
    </xf>
    <xf numFmtId="0" fontId="23" fillId="4" borderId="19" xfId="0" applyFont="1" applyFill="1" applyBorder="1" applyAlignment="1" applyProtection="1">
      <alignment horizontal="center" vertical="center" wrapText="1"/>
    </xf>
    <xf numFmtId="0" fontId="0" fillId="0" borderId="4" xfId="0" applyBorder="1" applyAlignment="1">
      <alignment horizontal="center" vertical="center" wrapText="1"/>
    </xf>
    <xf numFmtId="4" fontId="25" fillId="0" borderId="0" xfId="0" applyNumberFormat="1" applyFont="1" applyAlignment="1" applyProtection="1"/>
    <xf numFmtId="0" fontId="0" fillId="0" borderId="13" xfId="0" applyBorder="1" applyAlignment="1" applyProtection="1">
      <alignment vertical="center"/>
    </xf>
    <xf numFmtId="166" fontId="35" fillId="0" borderId="13" xfId="0" applyNumberFormat="1" applyFont="1" applyBorder="1" applyAlignment="1" applyProtection="1"/>
    <xf numFmtId="166" fontId="35" fillId="0" borderId="14" xfId="0" applyNumberFormat="1" applyFont="1" applyBorder="1" applyAlignment="1" applyProtection="1"/>
    <xf numFmtId="4" fontId="36" fillId="0" borderId="0" xfId="0" applyNumberFormat="1" applyFont="1" applyAlignment="1">
      <alignment vertical="center"/>
    </xf>
    <xf numFmtId="0" fontId="8" fillId="0" borderId="4" xfId="0" applyFont="1" applyBorder="1" applyAlignment="1" applyProtection="1"/>
    <xf numFmtId="0" fontId="8" fillId="0" borderId="0" xfId="0" applyFont="1" applyAlignment="1" applyProtection="1"/>
    <xf numFmtId="0" fontId="8" fillId="0" borderId="0" xfId="0" applyFont="1" applyAlignment="1" applyProtection="1">
      <alignment horizontal="left"/>
    </xf>
    <xf numFmtId="0" fontId="6" fillId="0" borderId="0" xfId="0" applyFont="1" applyAlignment="1" applyProtection="1">
      <alignment horizontal="left"/>
    </xf>
    <xf numFmtId="0" fontId="8" fillId="0" borderId="0" xfId="0" applyFont="1" applyAlignment="1" applyProtection="1">
      <protection locked="0"/>
    </xf>
    <xf numFmtId="4" fontId="6" fillId="0" borderId="0" xfId="0" applyNumberFormat="1" applyFont="1" applyAlignment="1" applyProtection="1"/>
    <xf numFmtId="0" fontId="8" fillId="0" borderId="4" xfId="0" applyFont="1" applyBorder="1" applyAlignment="1"/>
    <xf numFmtId="0" fontId="8" fillId="0" borderId="15" xfId="0" applyFont="1" applyBorder="1" applyAlignment="1" applyProtection="1"/>
    <xf numFmtId="0" fontId="8" fillId="0" borderId="0" xfId="0" applyFont="1" applyBorder="1" applyAlignment="1" applyProtection="1"/>
    <xf numFmtId="166" fontId="8" fillId="0" borderId="0" xfId="0" applyNumberFormat="1" applyFont="1" applyBorder="1" applyAlignment="1" applyProtection="1"/>
    <xf numFmtId="166" fontId="8" fillId="0" borderId="16" xfId="0" applyNumberFormat="1" applyFont="1" applyBorder="1" applyAlignment="1" applyProtection="1"/>
    <xf numFmtId="0" fontId="8" fillId="0" borderId="0" xfId="0" applyFont="1" applyAlignment="1">
      <alignment horizontal="left"/>
    </xf>
    <xf numFmtId="0" fontId="8" fillId="0" borderId="0" xfId="0" applyFont="1" applyAlignment="1">
      <alignment horizontal="center"/>
    </xf>
    <xf numFmtId="4" fontId="8" fillId="0" borderId="0" xfId="0" applyNumberFormat="1" applyFont="1" applyAlignment="1">
      <alignment vertical="center"/>
    </xf>
    <xf numFmtId="0" fontId="7" fillId="0" borderId="0" xfId="0" applyFont="1" applyAlignment="1" applyProtection="1">
      <alignment horizontal="left"/>
    </xf>
    <xf numFmtId="4" fontId="7" fillId="0" borderId="0" xfId="0" applyNumberFormat="1" applyFont="1" applyAlignment="1" applyProtection="1"/>
    <xf numFmtId="0" fontId="23" fillId="0" borderId="23" xfId="0" applyFont="1" applyBorder="1" applyAlignment="1" applyProtection="1">
      <alignment horizontal="center" vertical="center"/>
    </xf>
    <xf numFmtId="49" fontId="23" fillId="0" borderId="23" xfId="0" applyNumberFormat="1" applyFont="1" applyBorder="1" applyAlignment="1" applyProtection="1">
      <alignment horizontal="left" vertical="center" wrapText="1"/>
    </xf>
    <xf numFmtId="0" fontId="23" fillId="0" borderId="23" xfId="0" applyFont="1" applyBorder="1" applyAlignment="1" applyProtection="1">
      <alignment horizontal="left" vertical="center" wrapText="1"/>
    </xf>
    <xf numFmtId="0" fontId="23" fillId="0" borderId="23" xfId="0" applyFont="1" applyBorder="1" applyAlignment="1" applyProtection="1">
      <alignment horizontal="center" vertical="center" wrapText="1"/>
    </xf>
    <xf numFmtId="167" fontId="23" fillId="0" borderId="23" xfId="0" applyNumberFormat="1" applyFont="1" applyBorder="1" applyAlignment="1" applyProtection="1">
      <alignment vertical="center"/>
    </xf>
    <xf numFmtId="4" fontId="23" fillId="2" borderId="23" xfId="0" applyNumberFormat="1" applyFont="1" applyFill="1" applyBorder="1" applyAlignment="1" applyProtection="1">
      <alignment vertical="center"/>
      <protection locked="0"/>
    </xf>
    <xf numFmtId="4" fontId="23" fillId="0" borderId="23" xfId="0" applyNumberFormat="1" applyFont="1" applyBorder="1" applyAlignment="1" applyProtection="1">
      <alignment vertical="center"/>
    </xf>
    <xf numFmtId="0" fontId="24" fillId="2" borderId="15" xfId="0" applyFont="1" applyFill="1" applyBorder="1" applyAlignment="1" applyProtection="1">
      <alignment horizontal="left" vertical="center"/>
      <protection locked="0"/>
    </xf>
    <xf numFmtId="0" fontId="24" fillId="0" borderId="0" xfId="0" applyFont="1" applyBorder="1" applyAlignment="1" applyProtection="1">
      <alignment horizontal="center" vertical="center"/>
    </xf>
    <xf numFmtId="166" fontId="24" fillId="0" borderId="0" xfId="0" applyNumberFormat="1" applyFont="1" applyBorder="1" applyAlignment="1" applyProtection="1">
      <alignment vertical="center"/>
    </xf>
    <xf numFmtId="166" fontId="24" fillId="0" borderId="16" xfId="0" applyNumberFormat="1" applyFont="1" applyBorder="1" applyAlignment="1" applyProtection="1">
      <alignment vertical="center"/>
    </xf>
    <xf numFmtId="0" fontId="23" fillId="0" borderId="0" xfId="0" applyFont="1" applyAlignment="1">
      <alignment horizontal="left" vertical="center"/>
    </xf>
    <xf numFmtId="4" fontId="0" fillId="0" borderId="0" xfId="0" applyNumberFormat="1" applyFont="1" applyAlignment="1">
      <alignment vertical="center"/>
    </xf>
    <xf numFmtId="0" fontId="37" fillId="0" borderId="0" xfId="0" applyFont="1" applyAlignment="1" applyProtection="1">
      <alignment horizontal="left" vertical="center"/>
    </xf>
    <xf numFmtId="0" fontId="38" fillId="0" borderId="0" xfId="0" applyFont="1" applyAlignment="1" applyProtection="1">
      <alignment horizontal="left" vertical="center" wrapText="1"/>
    </xf>
    <xf numFmtId="0" fontId="0" fillId="0" borderId="0" xfId="0" applyFont="1" applyAlignment="1" applyProtection="1">
      <alignment vertical="center"/>
      <protection locked="0"/>
    </xf>
    <xf numFmtId="0" fontId="0" fillId="0" borderId="15" xfId="0" applyFont="1" applyBorder="1" applyAlignment="1" applyProtection="1">
      <alignment vertical="center"/>
    </xf>
    <xf numFmtId="0" fontId="0" fillId="0" borderId="0" xfId="0" applyBorder="1" applyAlignment="1" applyProtection="1">
      <alignment vertical="center"/>
    </xf>
    <xf numFmtId="0" fontId="9" fillId="0" borderId="4" xfId="0" applyFont="1" applyBorder="1" applyAlignment="1" applyProtection="1">
      <alignment vertical="center"/>
    </xf>
    <xf numFmtId="0" fontId="9" fillId="0" borderId="0" xfId="0" applyFont="1" applyAlignment="1" applyProtection="1">
      <alignment vertical="center"/>
    </xf>
    <xf numFmtId="0" fontId="9" fillId="0" borderId="0" xfId="0" applyFont="1" applyAlignment="1" applyProtection="1">
      <alignment horizontal="left" vertical="center"/>
    </xf>
    <xf numFmtId="0" fontId="9" fillId="0" borderId="0" xfId="0" applyFont="1" applyAlignment="1" applyProtection="1">
      <alignment horizontal="left" vertical="center" wrapText="1"/>
    </xf>
    <xf numFmtId="0" fontId="9" fillId="0" borderId="0" xfId="0" applyFont="1" applyAlignment="1" applyProtection="1">
      <alignment vertical="center"/>
      <protection locked="0"/>
    </xf>
    <xf numFmtId="0" fontId="9" fillId="0" borderId="4" xfId="0" applyFont="1" applyBorder="1" applyAlignment="1">
      <alignment vertical="center"/>
    </xf>
    <xf numFmtId="0" fontId="9" fillId="0" borderId="15" xfId="0" applyFont="1" applyBorder="1" applyAlignment="1" applyProtection="1">
      <alignment vertical="center"/>
    </xf>
    <xf numFmtId="0" fontId="9" fillId="0" borderId="0" xfId="0" applyFont="1" applyBorder="1" applyAlignment="1" applyProtection="1">
      <alignment vertical="center"/>
    </xf>
    <xf numFmtId="0" fontId="9" fillId="0" borderId="16" xfId="0" applyFont="1" applyBorder="1" applyAlignment="1" applyProtection="1">
      <alignment vertical="center"/>
    </xf>
    <xf numFmtId="0" fontId="9" fillId="0" borderId="0" xfId="0" applyFont="1" applyAlignment="1">
      <alignment horizontal="left" vertical="center"/>
    </xf>
    <xf numFmtId="0" fontId="10" fillId="0" borderId="4" xfId="0" applyFont="1" applyBorder="1" applyAlignment="1" applyProtection="1">
      <alignment vertical="center"/>
    </xf>
    <xf numFmtId="0" fontId="10" fillId="0" borderId="0" xfId="0" applyFont="1" applyAlignment="1" applyProtection="1">
      <alignment vertical="center"/>
    </xf>
    <xf numFmtId="0" fontId="10" fillId="0" borderId="0" xfId="0" applyFont="1" applyAlignment="1" applyProtection="1">
      <alignment horizontal="left" vertical="center"/>
    </xf>
    <xf numFmtId="0" fontId="10" fillId="0" borderId="0" xfId="0" applyFont="1" applyAlignment="1" applyProtection="1">
      <alignment horizontal="left" vertical="center" wrapText="1"/>
    </xf>
    <xf numFmtId="167" fontId="10" fillId="0" borderId="0" xfId="0" applyNumberFormat="1" applyFont="1" applyAlignment="1" applyProtection="1">
      <alignment vertical="center"/>
    </xf>
    <xf numFmtId="0" fontId="10" fillId="0" borderId="0" xfId="0" applyFont="1" applyAlignment="1" applyProtection="1">
      <alignment vertical="center"/>
      <protection locked="0"/>
    </xf>
    <xf numFmtId="0" fontId="10" fillId="0" borderId="4" xfId="0" applyFont="1" applyBorder="1" applyAlignment="1">
      <alignment vertical="center"/>
    </xf>
    <xf numFmtId="0" fontId="10" fillId="0" borderId="15" xfId="0" applyFont="1" applyBorder="1" applyAlignment="1" applyProtection="1">
      <alignment vertical="center"/>
    </xf>
    <xf numFmtId="0" fontId="10" fillId="0" borderId="0" xfId="0" applyFont="1" applyBorder="1" applyAlignment="1" applyProtection="1">
      <alignment vertical="center"/>
    </xf>
    <xf numFmtId="0" fontId="10" fillId="0" borderId="16" xfId="0" applyFont="1" applyBorder="1" applyAlignment="1" applyProtection="1">
      <alignment vertical="center"/>
    </xf>
    <xf numFmtId="0" fontId="10" fillId="0" borderId="0" xfId="0" applyFont="1" applyAlignment="1">
      <alignment horizontal="left" vertical="center"/>
    </xf>
    <xf numFmtId="0" fontId="11" fillId="0" borderId="4" xfId="0" applyFont="1" applyBorder="1" applyAlignment="1" applyProtection="1">
      <alignment vertical="center"/>
    </xf>
    <xf numFmtId="0" fontId="11" fillId="0" borderId="0" xfId="0" applyFont="1" applyAlignment="1" applyProtection="1">
      <alignment vertical="center"/>
    </xf>
    <xf numFmtId="0" fontId="11" fillId="0" borderId="0" xfId="0" applyFont="1" applyAlignment="1" applyProtection="1">
      <alignment horizontal="left" vertical="center"/>
    </xf>
    <xf numFmtId="0" fontId="11" fillId="0" borderId="0" xfId="0" applyFont="1" applyAlignment="1" applyProtection="1">
      <alignment horizontal="left" vertical="center" wrapText="1"/>
    </xf>
    <xf numFmtId="167" fontId="11" fillId="0" borderId="0" xfId="0" applyNumberFormat="1" applyFont="1" applyAlignment="1" applyProtection="1">
      <alignment vertical="center"/>
    </xf>
    <xf numFmtId="0" fontId="11" fillId="0" borderId="0" xfId="0" applyFont="1" applyAlignment="1" applyProtection="1">
      <alignment vertical="center"/>
      <protection locked="0"/>
    </xf>
    <xf numFmtId="0" fontId="11" fillId="0" borderId="4" xfId="0" applyFont="1" applyBorder="1" applyAlignment="1">
      <alignment vertical="center"/>
    </xf>
    <xf numFmtId="0" fontId="11" fillId="0" borderId="15" xfId="0" applyFont="1" applyBorder="1" applyAlignment="1" applyProtection="1">
      <alignment vertical="center"/>
    </xf>
    <xf numFmtId="0" fontId="11" fillId="0" borderId="0" xfId="0" applyFont="1" applyBorder="1" applyAlignment="1" applyProtection="1">
      <alignment vertical="center"/>
    </xf>
    <xf numFmtId="0" fontId="11" fillId="0" borderId="16" xfId="0" applyFont="1" applyBorder="1" applyAlignment="1" applyProtection="1">
      <alignment vertical="center"/>
    </xf>
    <xf numFmtId="0" fontId="11" fillId="0" borderId="0" xfId="0" applyFont="1" applyAlignment="1">
      <alignment horizontal="left" vertical="center"/>
    </xf>
    <xf numFmtId="0" fontId="12" fillId="0" borderId="4" xfId="0" applyFont="1" applyBorder="1" applyAlignment="1" applyProtection="1">
      <alignment vertical="center"/>
    </xf>
    <xf numFmtId="0" fontId="12" fillId="0" borderId="0" xfId="0" applyFont="1" applyAlignment="1" applyProtection="1">
      <alignment vertical="center"/>
    </xf>
    <xf numFmtId="0" fontId="12" fillId="0" borderId="0" xfId="0" applyFont="1" applyAlignment="1" applyProtection="1">
      <alignment horizontal="left" vertical="center"/>
    </xf>
    <xf numFmtId="0" fontId="12" fillId="0" borderId="0" xfId="0" applyFont="1" applyAlignment="1" applyProtection="1">
      <alignment horizontal="left" vertical="center" wrapText="1"/>
    </xf>
    <xf numFmtId="167" fontId="12" fillId="0" borderId="0" xfId="0" applyNumberFormat="1" applyFont="1" applyAlignment="1" applyProtection="1">
      <alignment vertical="center"/>
    </xf>
    <xf numFmtId="0" fontId="12" fillId="0" borderId="0" xfId="0" applyFont="1" applyAlignment="1" applyProtection="1">
      <alignment vertical="center"/>
      <protection locked="0"/>
    </xf>
    <xf numFmtId="0" fontId="12" fillId="0" borderId="4" xfId="0" applyFont="1" applyBorder="1" applyAlignment="1">
      <alignment vertical="center"/>
    </xf>
    <xf numFmtId="0" fontId="12" fillId="0" borderId="15" xfId="0" applyFont="1" applyBorder="1" applyAlignment="1" applyProtection="1">
      <alignment vertical="center"/>
    </xf>
    <xf numFmtId="0" fontId="12" fillId="0" borderId="0" xfId="0" applyFont="1" applyBorder="1" applyAlignment="1" applyProtection="1">
      <alignment vertical="center"/>
    </xf>
    <xf numFmtId="0" fontId="12" fillId="0" borderId="16" xfId="0" applyFont="1" applyBorder="1" applyAlignment="1" applyProtection="1">
      <alignment vertical="center"/>
    </xf>
    <xf numFmtId="0" fontId="12" fillId="0" borderId="0" xfId="0" applyFont="1" applyAlignment="1">
      <alignment horizontal="left" vertical="center"/>
    </xf>
    <xf numFmtId="0" fontId="39" fillId="0" borderId="0" xfId="0" applyFont="1" applyAlignment="1" applyProtection="1">
      <alignment vertical="center" wrapText="1"/>
    </xf>
    <xf numFmtId="0" fontId="12" fillId="0" borderId="20" xfId="0" applyFont="1" applyBorder="1" applyAlignment="1" applyProtection="1">
      <alignment vertical="center"/>
    </xf>
    <xf numFmtId="0" fontId="12" fillId="0" borderId="21" xfId="0" applyFont="1" applyBorder="1" applyAlignment="1" applyProtection="1">
      <alignment vertical="center"/>
    </xf>
    <xf numFmtId="0" fontId="12" fillId="0" borderId="22" xfId="0" applyFont="1" applyBorder="1" applyAlignment="1" applyProtection="1">
      <alignment vertical="center"/>
    </xf>
    <xf numFmtId="0" fontId="32" fillId="0" borderId="0" xfId="0" applyFont="1" applyAlignment="1">
      <alignment horizontal="left" vertical="center" wrapText="1"/>
    </xf>
    <xf numFmtId="0" fontId="40" fillId="0" borderId="0" xfId="0" applyFont="1" applyAlignment="1">
      <alignment horizontal="left" vertical="center"/>
    </xf>
    <xf numFmtId="0" fontId="41" fillId="0" borderId="0" xfId="0" applyFont="1" applyAlignment="1">
      <alignment horizontal="left" vertical="center"/>
    </xf>
    <xf numFmtId="0" fontId="42" fillId="0" borderId="23" xfId="0" applyFont="1" applyBorder="1" applyAlignment="1" applyProtection="1">
      <alignment horizontal="center" vertical="center"/>
    </xf>
    <xf numFmtId="49" fontId="42" fillId="0" borderId="23" xfId="0" applyNumberFormat="1" applyFont="1" applyBorder="1" applyAlignment="1" applyProtection="1">
      <alignment horizontal="left" vertical="center" wrapText="1"/>
    </xf>
    <xf numFmtId="0" fontId="42" fillId="0" borderId="23" xfId="0" applyFont="1" applyBorder="1" applyAlignment="1" applyProtection="1">
      <alignment horizontal="left" vertical="center" wrapText="1"/>
    </xf>
    <xf numFmtId="0" fontId="42" fillId="0" borderId="23" xfId="0" applyFont="1" applyBorder="1" applyAlignment="1" applyProtection="1">
      <alignment horizontal="center" vertical="center" wrapText="1"/>
    </xf>
    <xf numFmtId="167" fontId="42" fillId="0" borderId="23" xfId="0" applyNumberFormat="1" applyFont="1" applyBorder="1" applyAlignment="1" applyProtection="1">
      <alignment vertical="center"/>
    </xf>
    <xf numFmtId="4" fontId="42" fillId="2" borderId="23" xfId="0" applyNumberFormat="1" applyFont="1" applyFill="1" applyBorder="1" applyAlignment="1" applyProtection="1">
      <alignment vertical="center"/>
      <protection locked="0"/>
    </xf>
    <xf numFmtId="4" fontId="42" fillId="0" borderId="23" xfId="0" applyNumberFormat="1" applyFont="1" applyBorder="1" applyAlignment="1" applyProtection="1">
      <alignment vertical="center"/>
    </xf>
    <xf numFmtId="0" fontId="43" fillId="0" borderId="4" xfId="0" applyFont="1" applyBorder="1" applyAlignment="1">
      <alignment vertical="center"/>
    </xf>
    <xf numFmtId="0" fontId="42" fillId="2" borderId="15" xfId="0" applyFont="1" applyFill="1" applyBorder="1" applyAlignment="1" applyProtection="1">
      <alignment horizontal="left" vertical="center"/>
      <protection locked="0"/>
    </xf>
    <xf numFmtId="0" fontId="42" fillId="0" borderId="0" xfId="0" applyFont="1" applyBorder="1" applyAlignment="1" applyProtection="1">
      <alignment horizontal="center" vertical="center"/>
    </xf>
    <xf numFmtId="0" fontId="0" fillId="0" borderId="20" xfId="0" applyFont="1" applyBorder="1" applyAlignment="1" applyProtection="1">
      <alignment vertical="center"/>
    </xf>
    <xf numFmtId="0" fontId="0" fillId="0" borderId="21" xfId="0" applyBorder="1" applyAlignment="1" applyProtection="1">
      <alignment vertical="center"/>
    </xf>
    <xf numFmtId="0" fontId="0" fillId="0" borderId="21" xfId="0" applyFont="1" applyBorder="1" applyAlignment="1" applyProtection="1">
      <alignment vertical="center"/>
    </xf>
    <xf numFmtId="0" fontId="0" fillId="0" borderId="22" xfId="0" applyFont="1" applyBorder="1" applyAlignment="1" applyProtection="1">
      <alignment vertical="center"/>
    </xf>
    <xf numFmtId="167" fontId="23" fillId="2" borderId="23" xfId="0" applyNumberFormat="1" applyFont="1" applyFill="1" applyBorder="1" applyAlignment="1" applyProtection="1">
      <alignment vertical="center"/>
      <protection locked="0"/>
    </xf>
    <xf numFmtId="0" fontId="1" fillId="0" borderId="0" xfId="0" applyFont="1" applyAlignment="1">
      <alignment horizontal="left" vertical="top"/>
    </xf>
    <xf numFmtId="0" fontId="3" fillId="0" borderId="0" xfId="0" applyFont="1" applyAlignment="1">
      <alignment horizontal="left" vertical="top"/>
    </xf>
    <xf numFmtId="0" fontId="3" fillId="0" borderId="0" xfId="0" applyFont="1" applyAlignment="1">
      <alignment horizontal="left" vertical="top" wrapText="1"/>
    </xf>
    <xf numFmtId="0" fontId="0" fillId="0" borderId="4" xfId="0" applyFont="1" applyBorder="1" applyAlignment="1">
      <alignment horizontal="center" vertical="center" wrapText="1"/>
    </xf>
    <xf numFmtId="0" fontId="23" fillId="4" borderId="17" xfId="0" applyFont="1" applyFill="1" applyBorder="1" applyAlignment="1">
      <alignment horizontal="center" vertical="center" wrapText="1"/>
    </xf>
    <xf numFmtId="0" fontId="23" fillId="4" borderId="18" xfId="0" applyFont="1" applyFill="1" applyBorder="1" applyAlignment="1">
      <alignment horizontal="center" vertical="center" wrapText="1"/>
    </xf>
    <xf numFmtId="0" fontId="23" fillId="4" borderId="19" xfId="0" applyFont="1" applyFill="1" applyBorder="1" applyAlignment="1">
      <alignment horizontal="center" vertical="center" wrapText="1"/>
    </xf>
    <xf numFmtId="0" fontId="4" fillId="0" borderId="0" xfId="0" applyFont="1" applyAlignment="1">
      <alignment horizontal="left" vertical="center" wrapText="1"/>
    </xf>
    <xf numFmtId="0" fontId="44" fillId="0" borderId="17" xfId="0" applyFont="1" applyBorder="1" applyAlignment="1">
      <alignment horizontal="left" vertical="center" wrapText="1"/>
    </xf>
    <xf numFmtId="0" fontId="44" fillId="0" borderId="23" xfId="0" applyFont="1" applyBorder="1" applyAlignment="1">
      <alignment horizontal="left" vertical="center" wrapText="1"/>
    </xf>
    <xf numFmtId="0" fontId="44" fillId="0" borderId="23" xfId="0" applyFont="1" applyBorder="1" applyAlignment="1">
      <alignment horizontal="left" vertical="center"/>
    </xf>
    <xf numFmtId="167" fontId="44" fillId="0" borderId="19" xfId="0" applyNumberFormat="1" applyFont="1" applyBorder="1" applyAlignment="1">
      <alignment vertical="center"/>
    </xf>
    <xf numFmtId="0" fontId="0" fillId="0" borderId="0" xfId="0" applyFont="1" applyAlignment="1">
      <alignment horizontal="left" vertical="center" wrapText="1"/>
    </xf>
    <xf numFmtId="167" fontId="0" fillId="0" borderId="0" xfId="0" applyNumberFormat="1" applyFont="1" applyAlignment="1">
      <alignment vertical="center"/>
    </xf>
    <xf numFmtId="0" fontId="36" fillId="0" borderId="0" xfId="0" applyFont="1" applyAlignment="1">
      <alignment horizontal="left" vertical="center"/>
    </xf>
    <xf numFmtId="0" fontId="0" fillId="0" borderId="0" xfId="0" applyAlignment="1">
      <alignment vertical="top"/>
    </xf>
    <xf numFmtId="0" fontId="45" fillId="0" borderId="24" xfId="0" applyFont="1" applyBorder="1" applyAlignment="1">
      <alignment vertical="center" wrapText="1"/>
    </xf>
    <xf numFmtId="0" fontId="45" fillId="0" borderId="25" xfId="0" applyFont="1" applyBorder="1" applyAlignment="1">
      <alignment vertical="center" wrapText="1"/>
    </xf>
    <xf numFmtId="0" fontId="45" fillId="0" borderId="26" xfId="0" applyFont="1" applyBorder="1" applyAlignment="1">
      <alignment vertical="center" wrapText="1"/>
    </xf>
    <xf numFmtId="0" fontId="45" fillId="0" borderId="27" xfId="0" applyFont="1" applyBorder="1" applyAlignment="1">
      <alignment horizontal="center" vertical="center" wrapText="1"/>
    </xf>
    <xf numFmtId="0" fontId="46" fillId="0" borderId="1" xfId="0" applyFont="1" applyBorder="1" applyAlignment="1">
      <alignment horizontal="center" vertical="center" wrapText="1"/>
    </xf>
    <xf numFmtId="0" fontId="45" fillId="0" borderId="28" xfId="0" applyFont="1" applyBorder="1" applyAlignment="1">
      <alignment horizontal="center" vertical="center" wrapText="1"/>
    </xf>
    <xf numFmtId="0" fontId="45" fillId="0" borderId="27" xfId="0" applyFont="1" applyBorder="1" applyAlignment="1">
      <alignment vertical="center" wrapText="1"/>
    </xf>
    <xf numFmtId="0" fontId="47" fillId="0" borderId="29" xfId="0" applyFont="1" applyBorder="1" applyAlignment="1">
      <alignment horizontal="left" wrapText="1"/>
    </xf>
    <xf numFmtId="0" fontId="45" fillId="0" borderId="28" xfId="0" applyFont="1" applyBorder="1" applyAlignment="1">
      <alignment vertical="center" wrapText="1"/>
    </xf>
    <xf numFmtId="0" fontId="47" fillId="0" borderId="1" xfId="0" applyFont="1" applyBorder="1" applyAlignment="1">
      <alignment horizontal="left" vertical="center" wrapText="1"/>
    </xf>
    <xf numFmtId="0" fontId="48" fillId="0" borderId="1" xfId="0" applyFont="1" applyBorder="1" applyAlignment="1">
      <alignment horizontal="left" vertical="center" wrapText="1"/>
    </xf>
    <xf numFmtId="0" fontId="49" fillId="0" borderId="27" xfId="0" applyFont="1" applyBorder="1" applyAlignment="1">
      <alignment vertical="center" wrapText="1"/>
    </xf>
    <xf numFmtId="0" fontId="48" fillId="0" borderId="1" xfId="0" applyFont="1" applyBorder="1" applyAlignment="1">
      <alignment vertical="center" wrapText="1"/>
    </xf>
    <xf numFmtId="0" fontId="48" fillId="0" borderId="1" xfId="0" applyFont="1" applyBorder="1" applyAlignment="1">
      <alignment horizontal="left" vertical="center"/>
    </xf>
    <xf numFmtId="0" fontId="48" fillId="0" borderId="1" xfId="0" applyFont="1" applyBorder="1" applyAlignment="1">
      <alignment vertical="center"/>
    </xf>
    <xf numFmtId="49" fontId="48" fillId="0" borderId="1" xfId="0" applyNumberFormat="1" applyFont="1" applyBorder="1" applyAlignment="1">
      <alignment horizontal="left" vertical="center" wrapText="1"/>
    </xf>
    <xf numFmtId="49" fontId="48" fillId="0" borderId="1" xfId="0" applyNumberFormat="1" applyFont="1" applyBorder="1" applyAlignment="1">
      <alignment vertical="center" wrapText="1"/>
    </xf>
    <xf numFmtId="0" fontId="45" fillId="0" borderId="30" xfId="0" applyFont="1" applyBorder="1" applyAlignment="1">
      <alignment vertical="center" wrapText="1"/>
    </xf>
    <xf numFmtId="0" fontId="50" fillId="0" borderId="29" xfId="0" applyFont="1" applyBorder="1" applyAlignment="1">
      <alignment vertical="center" wrapText="1"/>
    </xf>
    <xf numFmtId="0" fontId="45" fillId="0" borderId="31" xfId="0" applyFont="1" applyBorder="1" applyAlignment="1">
      <alignment vertical="center" wrapText="1"/>
    </xf>
    <xf numFmtId="0" fontId="45" fillId="0" borderId="1" xfId="0" applyFont="1" applyBorder="1" applyAlignment="1">
      <alignment vertical="top"/>
    </xf>
    <xf numFmtId="0" fontId="45" fillId="0" borderId="0" xfId="0" applyFont="1" applyAlignment="1">
      <alignment vertical="top"/>
    </xf>
    <xf numFmtId="0" fontId="45" fillId="0" borderId="24" xfId="0" applyFont="1" applyBorder="1" applyAlignment="1">
      <alignment horizontal="left" vertical="center"/>
    </xf>
    <xf numFmtId="0" fontId="45" fillId="0" borderId="25" xfId="0" applyFont="1" applyBorder="1" applyAlignment="1">
      <alignment horizontal="left" vertical="center"/>
    </xf>
    <xf numFmtId="0" fontId="45" fillId="0" borderId="26" xfId="0" applyFont="1" applyBorder="1" applyAlignment="1">
      <alignment horizontal="left" vertical="center"/>
    </xf>
    <xf numFmtId="0" fontId="45" fillId="0" borderId="27" xfId="0" applyFont="1" applyBorder="1" applyAlignment="1">
      <alignment horizontal="left" vertical="center"/>
    </xf>
    <xf numFmtId="0" fontId="46" fillId="0" borderId="1" xfId="0" applyFont="1" applyBorder="1" applyAlignment="1">
      <alignment horizontal="center" vertical="center"/>
    </xf>
    <xf numFmtId="0" fontId="45" fillId="0" borderId="28" xfId="0" applyFont="1" applyBorder="1" applyAlignment="1">
      <alignment horizontal="left" vertical="center"/>
    </xf>
    <xf numFmtId="0" fontId="47" fillId="0" borderId="1" xfId="0" applyFont="1" applyBorder="1" applyAlignment="1">
      <alignment horizontal="left" vertical="center"/>
    </xf>
    <xf numFmtId="0" fontId="51" fillId="0" borderId="0" xfId="0" applyFont="1" applyAlignment="1">
      <alignment horizontal="left" vertical="center"/>
    </xf>
    <xf numFmtId="0" fontId="47" fillId="0" borderId="29" xfId="0" applyFont="1" applyBorder="1" applyAlignment="1">
      <alignment horizontal="left" vertical="center"/>
    </xf>
    <xf numFmtId="0" fontId="47" fillId="0" borderId="29" xfId="0" applyFont="1" applyBorder="1" applyAlignment="1">
      <alignment horizontal="center" vertical="center"/>
    </xf>
    <xf numFmtId="0" fontId="51" fillId="0" borderId="29" xfId="0" applyFont="1" applyBorder="1" applyAlignment="1">
      <alignment horizontal="left" vertical="center"/>
    </xf>
    <xf numFmtId="0" fontId="52" fillId="0" borderId="1" xfId="0" applyFont="1" applyBorder="1" applyAlignment="1">
      <alignment horizontal="left" vertical="center"/>
    </xf>
    <xf numFmtId="0" fontId="49" fillId="0" borderId="0" xfId="0" applyFont="1" applyAlignment="1">
      <alignment horizontal="left" vertical="center"/>
    </xf>
    <xf numFmtId="0" fontId="53" fillId="0" borderId="1" xfId="0" applyFont="1" applyBorder="1" applyAlignment="1">
      <alignment horizontal="left" vertical="center"/>
    </xf>
    <xf numFmtId="0" fontId="48" fillId="0" borderId="1" xfId="0" applyFont="1" applyBorder="1" applyAlignment="1">
      <alignment horizontal="center" vertical="center"/>
    </xf>
    <xf numFmtId="0" fontId="48" fillId="0" borderId="0" xfId="0" applyFont="1" applyAlignment="1">
      <alignment horizontal="left" vertical="center"/>
    </xf>
    <xf numFmtId="0" fontId="49" fillId="0" borderId="27" xfId="0" applyFont="1" applyBorder="1" applyAlignment="1">
      <alignment horizontal="left" vertical="center"/>
    </xf>
    <xf numFmtId="0" fontId="48" fillId="0" borderId="1" xfId="0" applyFont="1" applyFill="1" applyBorder="1" applyAlignment="1">
      <alignment horizontal="left" vertical="center"/>
    </xf>
    <xf numFmtId="0" fontId="48" fillId="0" borderId="1" xfId="0" applyFont="1" applyFill="1" applyBorder="1" applyAlignment="1">
      <alignment horizontal="center" vertical="center"/>
    </xf>
    <xf numFmtId="0" fontId="45" fillId="0" borderId="30" xfId="0" applyFont="1" applyBorder="1" applyAlignment="1">
      <alignment horizontal="left" vertical="center"/>
    </xf>
    <xf numFmtId="0" fontId="50" fillId="0" borderId="29" xfId="0" applyFont="1" applyBorder="1" applyAlignment="1">
      <alignment horizontal="left" vertical="center"/>
    </xf>
    <xf numFmtId="0" fontId="45" fillId="0" borderId="31" xfId="0" applyFont="1" applyBorder="1" applyAlignment="1">
      <alignment horizontal="left" vertical="center"/>
    </xf>
    <xf numFmtId="0" fontId="45" fillId="0" borderId="1" xfId="0" applyFont="1" applyBorder="1" applyAlignment="1">
      <alignment horizontal="left" vertical="center"/>
    </xf>
    <xf numFmtId="0" fontId="50" fillId="0" borderId="1" xfId="0" applyFont="1" applyBorder="1" applyAlignment="1">
      <alignment horizontal="left" vertical="center"/>
    </xf>
    <xf numFmtId="0" fontId="51" fillId="0" borderId="1" xfId="0" applyFont="1" applyBorder="1" applyAlignment="1">
      <alignment horizontal="left" vertical="center"/>
    </xf>
    <xf numFmtId="0" fontId="49" fillId="0" borderId="29" xfId="0" applyFont="1" applyBorder="1" applyAlignment="1">
      <alignment horizontal="left" vertical="center"/>
    </xf>
    <xf numFmtId="0" fontId="45" fillId="0" borderId="1" xfId="0" applyFont="1" applyBorder="1" applyAlignment="1">
      <alignment horizontal="left" vertical="center" wrapText="1"/>
    </xf>
    <xf numFmtId="0" fontId="49" fillId="0" borderId="1" xfId="0" applyFont="1" applyBorder="1" applyAlignment="1">
      <alignment horizontal="left" vertical="center" wrapText="1"/>
    </xf>
    <xf numFmtId="0" fontId="49" fillId="0" borderId="1" xfId="0" applyFont="1" applyBorder="1" applyAlignment="1">
      <alignment horizontal="center" vertical="center" wrapText="1"/>
    </xf>
    <xf numFmtId="0" fontId="45" fillId="0" borderId="24" xfId="0" applyFont="1" applyBorder="1" applyAlignment="1">
      <alignment horizontal="left" vertical="center" wrapText="1"/>
    </xf>
    <xf numFmtId="0" fontId="45" fillId="0" borderId="25" xfId="0" applyFont="1" applyBorder="1" applyAlignment="1">
      <alignment horizontal="left" vertical="center" wrapText="1"/>
    </xf>
    <xf numFmtId="0" fontId="45" fillId="0" borderId="26" xfId="0" applyFont="1" applyBorder="1" applyAlignment="1">
      <alignment horizontal="left" vertical="center" wrapText="1"/>
    </xf>
    <xf numFmtId="0" fontId="45" fillId="0" borderId="27" xfId="0" applyFont="1" applyBorder="1" applyAlignment="1">
      <alignment horizontal="left" vertical="center" wrapText="1"/>
    </xf>
    <xf numFmtId="0" fontId="45" fillId="0" borderId="28" xfId="0" applyFont="1" applyBorder="1" applyAlignment="1">
      <alignment horizontal="left" vertical="center" wrapText="1"/>
    </xf>
    <xf numFmtId="0" fontId="51" fillId="0" borderId="27" xfId="0" applyFont="1" applyBorder="1" applyAlignment="1">
      <alignment horizontal="left" vertical="center" wrapText="1"/>
    </xf>
    <xf numFmtId="0" fontId="51" fillId="0" borderId="28" xfId="0" applyFont="1" applyBorder="1" applyAlignment="1">
      <alignment horizontal="left" vertical="center" wrapText="1"/>
    </xf>
    <xf numFmtId="0" fontId="49" fillId="0" borderId="27" xfId="0" applyFont="1" applyBorder="1" applyAlignment="1">
      <alignment horizontal="left" vertical="center" wrapText="1"/>
    </xf>
    <xf numFmtId="0" fontId="49" fillId="0" borderId="1" xfId="0" applyFont="1" applyBorder="1" applyAlignment="1">
      <alignment horizontal="left" vertical="center"/>
    </xf>
    <xf numFmtId="0" fontId="49" fillId="0" borderId="28" xfId="0" applyFont="1" applyBorder="1" applyAlignment="1">
      <alignment horizontal="left" vertical="center" wrapText="1"/>
    </xf>
    <xf numFmtId="0" fontId="49" fillId="0" borderId="28" xfId="0" applyFont="1" applyBorder="1" applyAlignment="1">
      <alignment horizontal="left" vertical="center"/>
    </xf>
    <xf numFmtId="0" fontId="49" fillId="0" borderId="30" xfId="0" applyFont="1" applyBorder="1" applyAlignment="1">
      <alignment horizontal="left" vertical="center" wrapText="1"/>
    </xf>
    <xf numFmtId="0" fontId="49" fillId="0" borderId="29" xfId="0" applyFont="1" applyBorder="1" applyAlignment="1">
      <alignment horizontal="left" vertical="center" wrapText="1"/>
    </xf>
    <xf numFmtId="0" fontId="49" fillId="0" borderId="31" xfId="0" applyFont="1" applyBorder="1" applyAlignment="1">
      <alignment horizontal="left" vertical="center" wrapText="1"/>
    </xf>
    <xf numFmtId="0" fontId="48" fillId="0" borderId="1" xfId="0" applyFont="1" applyBorder="1" applyAlignment="1">
      <alignment horizontal="left" vertical="top"/>
    </xf>
    <xf numFmtId="0" fontId="48" fillId="0" borderId="1" xfId="0" applyFont="1" applyBorder="1" applyAlignment="1">
      <alignment horizontal="center" vertical="top"/>
    </xf>
    <xf numFmtId="0" fontId="49" fillId="0" borderId="30" xfId="0" applyFont="1" applyBorder="1" applyAlignment="1">
      <alignment horizontal="left" vertical="center"/>
    </xf>
    <xf numFmtId="0" fontId="49" fillId="0" borderId="31" xfId="0" applyFont="1" applyBorder="1" applyAlignment="1">
      <alignment horizontal="left" vertical="center"/>
    </xf>
    <xf numFmtId="0" fontId="49" fillId="0" borderId="1" xfId="0" applyFont="1" applyBorder="1" applyAlignment="1">
      <alignment horizontal="center" vertical="center"/>
    </xf>
    <xf numFmtId="0" fontId="51" fillId="0" borderId="0" xfId="0" applyFont="1" applyAlignment="1">
      <alignment vertical="center"/>
    </xf>
    <xf numFmtId="0" fontId="47" fillId="0" borderId="1" xfId="0" applyFont="1" applyBorder="1" applyAlignment="1">
      <alignment vertical="center"/>
    </xf>
    <xf numFmtId="0" fontId="51" fillId="0" borderId="29" xfId="0" applyFont="1" applyBorder="1" applyAlignment="1">
      <alignment vertical="center"/>
    </xf>
    <xf numFmtId="0" fontId="47" fillId="0" borderId="29" xfId="0" applyFont="1" applyBorder="1" applyAlignment="1">
      <alignment vertical="center"/>
    </xf>
    <xf numFmtId="0" fontId="48" fillId="0" borderId="1" xfId="0" applyFont="1" applyBorder="1" applyAlignment="1">
      <alignment vertical="top"/>
    </xf>
    <xf numFmtId="49" fontId="48" fillId="0" borderId="1" xfId="0" applyNumberFormat="1" applyFont="1" applyBorder="1" applyAlignment="1">
      <alignment horizontal="left" vertical="center"/>
    </xf>
    <xf numFmtId="0" fontId="0" fillId="0" borderId="29" xfId="0" applyBorder="1" applyAlignment="1">
      <alignment vertical="top"/>
    </xf>
    <xf numFmtId="0" fontId="47" fillId="0" borderId="29" xfId="0" applyFont="1" applyBorder="1" applyAlignment="1">
      <alignment horizontal="left"/>
    </xf>
    <xf numFmtId="0" fontId="51" fillId="0" borderId="29" xfId="0" applyFont="1" applyBorder="1" applyAlignment="1"/>
    <xf numFmtId="0" fontId="45" fillId="0" borderId="27" xfId="0" applyFont="1" applyBorder="1" applyAlignment="1">
      <alignment vertical="top"/>
    </xf>
    <xf numFmtId="0" fontId="45" fillId="0" borderId="28" xfId="0" applyFont="1" applyBorder="1" applyAlignment="1">
      <alignment vertical="top"/>
    </xf>
    <xf numFmtId="0" fontId="45" fillId="0" borderId="30" xfId="0" applyFont="1" applyBorder="1" applyAlignment="1">
      <alignment vertical="top"/>
    </xf>
    <xf numFmtId="0" fontId="45" fillId="0" borderId="29" xfId="0" applyFont="1" applyBorder="1" applyAlignment="1">
      <alignment vertical="top"/>
    </xf>
    <xf numFmtId="0" fontId="45" fillId="0" borderId="31" xfId="0" applyFont="1" applyBorder="1" applyAlignment="1">
      <alignment vertical="top"/>
    </xf>
  </cellXfs>
  <cellStyles count="2">
    <cellStyle name="Normal" xfId="0" builtinId="0" customBuiltin="1"/>
    <cellStyle name="Hyperlink" xfId="1" builtinId="8"/>
  </cellStyles>
  <dxfs count="0"/>
  <tableStyles count="0"/>
</styleSheet>
</file>

<file path=xl/_rels/workbook.xml.rels>&#65279;<?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styles" Target="styles.xml" /><Relationship Id="rId16" Type="http://schemas.openxmlformats.org/officeDocument/2006/relationships/theme" Target="theme/theme1.xml" /><Relationship Id="rId17" Type="http://schemas.openxmlformats.org/officeDocument/2006/relationships/calcChain" Target="calcChain.xml" /><Relationship Id="rId18" Type="http://schemas.openxmlformats.org/officeDocument/2006/relationships/sharedStrings" Target="sharedStrings.xml" /></Relationships>
</file>

<file path=xl/drawings/_rels/drawing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5.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6.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7.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8.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9.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0.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drawing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3.xml><?xml version="1.0" encoding="utf-8"?>
<xdr:wsDr xmlns:xdr="http://schemas.openxmlformats.org/drawingml/2006/spreadsheetDrawing" xmlns:a="http://schemas.openxmlformats.org/drawingml/2006/main">
  <xdr:absoluteAnchor>
    <xdr:pos x="0" y="0"/>
    <xdr:ext cx="286385" cy="286385"/>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theme/theme1.xml><?xml version="1.0" encoding="utf-8"?>
<a:theme xmlns:a="http://schemas.openxmlformats.org/drawingml/2006/main" name="Office Theme">
  <a:themeElements>
    <a:clrScheme name="Office">
      <a:dk1>
        <a:sysClr val="windowText"/>
      </a:dk1>
      <a:lt1>
        <a:sysClr val="window"/>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theme>
</file>

<file path=xl/worksheets/_rels/sheet1.xml.rels>&#65279;<?xml version="1.0" encoding="utf-8"?><Relationships xmlns="http://schemas.openxmlformats.org/package/2006/relationships"><Relationship Id="rId1" Type="http://schemas.openxmlformats.org/officeDocument/2006/relationships/drawing" Target="../drawings/drawing1.xml" /></Relationships>
</file>

<file path=xl/worksheets/_rels/sheet2.xml.rels>&#65279;<?xml version="1.0" encoding="utf-8"?><Relationships xmlns="http://schemas.openxmlformats.org/package/2006/relationships"><Relationship Id="rId1" Type="http://schemas.openxmlformats.org/officeDocument/2006/relationships/drawing" Target="../drawings/drawing2.xml" /></Relationships>
</file>

<file path=xl/worksheets/_rels/sheet3.xml.rels>&#65279;<?xml version="1.0" encoding="utf-8"?><Relationships xmlns="http://schemas.openxmlformats.org/package/2006/relationships"><Relationship Id="rId1" Type="http://schemas.openxmlformats.org/officeDocument/2006/relationships/drawing" Target="../drawings/drawing3.xml" /></Relationships>
</file>

<file path=xl/worksheets/_rels/sheet4.xml.rels>&#65279;<?xml version="1.0" encoding="utf-8"?><Relationships xmlns="http://schemas.openxmlformats.org/package/2006/relationships"><Relationship Id="rId1" Type="http://schemas.openxmlformats.org/officeDocument/2006/relationships/drawing" Target="../drawings/drawing4.xml" /></Relationships>
</file>

<file path=xl/worksheets/_rels/sheet5.xml.rels>&#65279;<?xml version="1.0" encoding="utf-8"?><Relationships xmlns="http://schemas.openxmlformats.org/package/2006/relationships"><Relationship Id="rId1" Type="http://schemas.openxmlformats.org/officeDocument/2006/relationships/drawing" Target="../drawings/drawing5.xml" /></Relationships>
</file>

<file path=xl/worksheets/_rels/sheet6.xml.rels>&#65279;<?xml version="1.0" encoding="utf-8"?><Relationships xmlns="http://schemas.openxmlformats.org/package/2006/relationships"><Relationship Id="rId1" Type="http://schemas.openxmlformats.org/officeDocument/2006/relationships/drawing" Target="../drawings/drawing6.xml" /></Relationships>
</file>

<file path=xl/worksheets/_rels/sheet7.xml.rels>&#65279;<?xml version="1.0" encoding="utf-8"?><Relationships xmlns="http://schemas.openxmlformats.org/package/2006/relationships"><Relationship Id="rId1" Type="http://schemas.openxmlformats.org/officeDocument/2006/relationships/drawing" Target="../drawings/drawing7.xml" /></Relationships>
</file>

<file path=xl/worksheets/_rels/sheet8.xml.rels>&#65279;<?xml version="1.0" encoding="utf-8"?><Relationships xmlns="http://schemas.openxmlformats.org/package/2006/relationships"><Relationship Id="rId1" Type="http://schemas.openxmlformats.org/officeDocument/2006/relationships/drawing" Target="../drawings/drawing8.xml" /></Relationships>
</file>

<file path=xl/worksheets/_rels/sheet9.xml.rels>&#65279;<?xml version="1.0" encoding="utf-8"?><Relationships xmlns="http://schemas.openxmlformats.org/package/2006/relationships"><Relationship Id="rId1" Type="http://schemas.openxmlformats.org/officeDocument/2006/relationships/drawing" Target="../drawings/drawing9.xml" /></Relationships>
</file>

<file path=xl/worksheets/_rels/sheet10.xml.rels>&#65279;<?xml version="1.0" encoding="utf-8"?><Relationships xmlns="http://schemas.openxmlformats.org/package/2006/relationships"><Relationship Id="rId1" Type="http://schemas.openxmlformats.org/officeDocument/2006/relationships/drawing" Target="../drawings/drawing10.xml" /></Relationships>
</file>

<file path=xl/worksheets/_rels/sheet11.xml.rels>&#65279;<?xml version="1.0" encoding="utf-8"?><Relationships xmlns="http://schemas.openxmlformats.org/package/2006/relationships"><Relationship Id="rId1" Type="http://schemas.openxmlformats.org/officeDocument/2006/relationships/drawing" Target="../drawings/drawing11.xml" /></Relationships>
</file>

<file path=xl/worksheets/_rels/sheet12.xml.rels>&#65279;<?xml version="1.0" encoding="utf-8"?><Relationships xmlns="http://schemas.openxmlformats.org/package/2006/relationships"><Relationship Id="rId1" Type="http://schemas.openxmlformats.org/officeDocument/2006/relationships/drawing" Target="../drawings/drawing12.xml" /></Relationships>
</file>

<file path=xl/worksheets/_rels/sheet13.xml.rels>&#65279;<?xml version="1.0" encoding="utf-8"?><Relationships xmlns="http://schemas.openxmlformats.org/package/2006/relationships"><Relationship Id="rId1" Type="http://schemas.openxmlformats.org/officeDocument/2006/relationships/drawing" Target="../drawings/drawing13.xml" /></Relationships>
</file>

<file path=xl/worksheets/_rels/sheet14.xml.rels>&#65279;<?xml version="1.0" encoding="utf-8"?><Relationships xmlns="http://schemas.openxmlformats.org/package/2006/relationships"><Relationship Id="rId1" Type="http://schemas.openxmlformats.org/officeDocument/2006/relationships/printerSettings" Target="../printerSettings/printerSettings1.bin" /></Relationships>
</file>

<file path=xl/worksheets/sheet1.xml><?xml version="1.0" encoding="utf-8"?>
<worksheet xmlns:r="http://schemas.openxmlformats.org/officeDocument/2006/relationships" xmlns="http://schemas.openxmlformats.org/spreadsheetml/2006/main">
  <sheetPr>
    <pageSetUpPr fitToPage="1"/>
  </sheetPr>
  <sheetViews>
    <sheetView tabSelected="1" showGridLines="0" workbookViewId="0"/>
  </sheetViews>
  <cols>
    <col min="1" max="1" width="8.332031" style="1" customWidth="1"/>
    <col min="2" max="2" width="1.667969" style="1" customWidth="1"/>
    <col min="3" max="3" width="4.160156" style="1" customWidth="1"/>
    <col min="4" max="4" width="2.660156" style="1" customWidth="1"/>
    <col min="5" max="5" width="2.660156" style="1" customWidth="1"/>
    <col min="6" max="6" width="2.660156" style="1" customWidth="1"/>
    <col min="7" max="7" width="2.660156" style="1" customWidth="1"/>
    <col min="8" max="8" width="2.660156" style="1" customWidth="1"/>
    <col min="9" max="9" width="2.660156" style="1" customWidth="1"/>
    <col min="10" max="10" width="2.660156" style="1" customWidth="1"/>
    <col min="11" max="11" width="2.660156" style="1" customWidth="1"/>
    <col min="12" max="12" width="2.660156" style="1" customWidth="1"/>
    <col min="13" max="13" width="2.660156" style="1" customWidth="1"/>
    <col min="14" max="14" width="2.660156" style="1" customWidth="1"/>
    <col min="15" max="15" width="2.660156" style="1" customWidth="1"/>
    <col min="16" max="16" width="2.660156" style="1" customWidth="1"/>
    <col min="17" max="17" width="2.660156" style="1" customWidth="1"/>
    <col min="18" max="18" width="2.660156" style="1" customWidth="1"/>
    <col min="19" max="19" width="2.660156" style="1" customWidth="1"/>
    <col min="20" max="20" width="2.660156" style="1" customWidth="1"/>
    <col min="21" max="21" width="2.660156" style="1" customWidth="1"/>
    <col min="22" max="22" width="2.660156" style="1" customWidth="1"/>
    <col min="23" max="23" width="2.660156" style="1" customWidth="1"/>
    <col min="24" max="24" width="2.660156" style="1" customWidth="1"/>
    <col min="25" max="25" width="2.660156" style="1" customWidth="1"/>
    <col min="26" max="26" width="2.660156" style="1" customWidth="1"/>
    <col min="27" max="27" width="2.660156" style="1" customWidth="1"/>
    <col min="28" max="28" width="2.660156" style="1" customWidth="1"/>
    <col min="29" max="29" width="2.660156" style="1" customWidth="1"/>
    <col min="30" max="30" width="2.660156" style="1" customWidth="1"/>
    <col min="31" max="31" width="2.660156" style="1" customWidth="1"/>
    <col min="32" max="32" width="2.660156" style="1" customWidth="1"/>
    <col min="33" max="33" width="2.660156" style="1" customWidth="1"/>
    <col min="34" max="34" width="3.332031" style="1" customWidth="1"/>
    <col min="35" max="35" width="31.66016" style="1" customWidth="1"/>
    <col min="36" max="36" width="2.5" style="1" customWidth="1"/>
    <col min="37" max="37" width="2.5" style="1" customWidth="1"/>
    <col min="38" max="38" width="8.332031" style="1" customWidth="1"/>
    <col min="39" max="39" width="3.332031" style="1" customWidth="1"/>
    <col min="40" max="40" width="13.33203" style="1" customWidth="1"/>
    <col min="41" max="41" width="7.5" style="1" customWidth="1"/>
    <col min="42" max="42" width="4.160156" style="1" customWidth="1"/>
    <col min="43" max="43" width="15.66016" style="1" customWidth="1"/>
    <col min="44" max="44" width="13.66016" style="1" customWidth="1"/>
    <col min="45" max="45" width="25.83203" style="1" hidden="1" customWidth="1"/>
    <col min="46" max="46" width="25.83203" style="1" hidden="1" customWidth="1"/>
    <col min="47" max="47" width="25.83203" style="1" hidden="1" customWidth="1"/>
    <col min="48" max="48" width="21.66016" style="1" hidden="1" customWidth="1"/>
    <col min="49" max="49" width="21.66016" style="1" hidden="1" customWidth="1"/>
    <col min="50" max="50" width="25" style="1" hidden="1" customWidth="1"/>
    <col min="51" max="51" width="25" style="1" hidden="1" customWidth="1"/>
    <col min="52" max="52" width="21.66016" style="1" hidden="1" customWidth="1"/>
    <col min="53" max="53" width="19.16016" style="1" hidden="1" customWidth="1"/>
    <col min="54" max="54" width="25" style="1" hidden="1" customWidth="1"/>
    <col min="55" max="55" width="21.66016" style="1" hidden="1" customWidth="1"/>
    <col min="56" max="56" width="19.16016" style="1" hidden="1" customWidth="1"/>
    <col min="57" max="57" width="66.5" style="1" customWidth="1"/>
    <col min="71" max="71" width="9.332031" style="1" hidden="1"/>
    <col min="72" max="72" width="9.332031" style="1" hidden="1"/>
    <col min="73" max="73" width="9.332031" style="1" hidden="1"/>
    <col min="74" max="74" width="9.332031" style="1" hidden="1"/>
    <col min="75" max="75" width="9.332031" style="1" hidden="1"/>
    <col min="76" max="76" width="9.332031" style="1" hidden="1"/>
    <col min="77" max="77" width="9.332031" style="1" hidden="1"/>
    <col min="78" max="78" width="9.332031" style="1" hidden="1"/>
    <col min="79" max="79" width="9.332031" style="1" hidden="1"/>
    <col min="80" max="80" width="9.332031" style="1" hidden="1"/>
    <col min="81" max="81" width="9.332031" style="1" hidden="1"/>
    <col min="82" max="82" width="9.332031" style="1" hidden="1"/>
    <col min="83" max="83" width="9.332031" style="1" hidden="1"/>
    <col min="84" max="84" width="9.332031" style="1" hidden="1"/>
    <col min="85" max="85" width="9.332031" style="1" hidden="1"/>
    <col min="86" max="86" width="9.332031" style="1" hidden="1"/>
    <col min="87" max="87" width="9.332031" style="1" hidden="1"/>
    <col min="88" max="88" width="9.332031" style="1" hidden="1"/>
    <col min="89" max="89" width="9.332031" style="1" hidden="1"/>
    <col min="90" max="90" width="9.332031" style="1" hidden="1"/>
    <col min="91" max="91" width="9.332031" style="1" hidden="1"/>
  </cols>
  <sheetData>
    <row r="1">
      <c r="A1" s="18" t="s">
        <v>0</v>
      </c>
      <c r="AZ1" s="18" t="s">
        <v>1</v>
      </c>
      <c r="BA1" s="18" t="s">
        <v>2</v>
      </c>
      <c r="BB1" s="18" t="s">
        <v>3</v>
      </c>
      <c r="BT1" s="18" t="s">
        <v>4</v>
      </c>
      <c r="BU1" s="18" t="s">
        <v>4</v>
      </c>
      <c r="BV1" s="18" t="s">
        <v>5</v>
      </c>
    </row>
    <row r="2" s="1" customFormat="1" ht="36.96" customHeight="1">
      <c r="AR2" s="1"/>
      <c r="AS2" s="1"/>
      <c r="AT2" s="1"/>
      <c r="AU2" s="1"/>
      <c r="AV2" s="1"/>
      <c r="AW2" s="1"/>
      <c r="AX2" s="1"/>
      <c r="AY2" s="1"/>
      <c r="AZ2" s="1"/>
      <c r="BA2" s="1"/>
      <c r="BB2" s="1"/>
      <c r="BC2" s="1"/>
      <c r="BD2" s="1"/>
      <c r="BE2" s="1"/>
      <c r="BS2" s="19" t="s">
        <v>6</v>
      </c>
      <c r="BT2" s="19" t="s">
        <v>7</v>
      </c>
    </row>
    <row r="3" s="1" customFormat="1" ht="6.96" customHeight="1">
      <c r="B3" s="20"/>
      <c r="C3" s="21"/>
      <c r="D3" s="21"/>
      <c r="E3" s="21"/>
      <c r="F3" s="21"/>
      <c r="G3" s="21"/>
      <c r="H3" s="21"/>
      <c r="I3" s="21"/>
      <c r="J3" s="21"/>
      <c r="K3" s="21"/>
      <c r="L3" s="21"/>
      <c r="M3" s="21"/>
      <c r="N3" s="21"/>
      <c r="O3" s="21"/>
      <c r="P3" s="21"/>
      <c r="Q3" s="21"/>
      <c r="R3" s="21"/>
      <c r="S3" s="21"/>
      <c r="T3" s="21"/>
      <c r="U3" s="21"/>
      <c r="V3" s="21"/>
      <c r="W3" s="21"/>
      <c r="X3" s="21"/>
      <c r="Y3" s="21"/>
      <c r="Z3" s="21"/>
      <c r="AA3" s="21"/>
      <c r="AB3" s="21"/>
      <c r="AC3" s="21"/>
      <c r="AD3" s="21"/>
      <c r="AE3" s="21"/>
      <c r="AF3" s="21"/>
      <c r="AG3" s="21"/>
      <c r="AH3" s="21"/>
      <c r="AI3" s="21"/>
      <c r="AJ3" s="21"/>
      <c r="AK3" s="21"/>
      <c r="AL3" s="21"/>
      <c r="AM3" s="21"/>
      <c r="AN3" s="21"/>
      <c r="AO3" s="21"/>
      <c r="AP3" s="21"/>
      <c r="AQ3" s="21"/>
      <c r="AR3" s="22"/>
      <c r="BS3" s="19" t="s">
        <v>6</v>
      </c>
      <c r="BT3" s="19" t="s">
        <v>8</v>
      </c>
    </row>
    <row r="4" s="1" customFormat="1" ht="24.96" customHeight="1">
      <c r="B4" s="23"/>
      <c r="C4" s="24"/>
      <c r="D4" s="25" t="s">
        <v>9</v>
      </c>
      <c r="E4" s="24"/>
      <c r="F4" s="24"/>
      <c r="G4" s="24"/>
      <c r="H4" s="24"/>
      <c r="I4" s="24"/>
      <c r="J4" s="24"/>
      <c r="K4" s="24"/>
      <c r="L4" s="24"/>
      <c r="M4" s="24"/>
      <c r="N4" s="24"/>
      <c r="O4" s="24"/>
      <c r="P4" s="24"/>
      <c r="Q4" s="24"/>
      <c r="R4" s="24"/>
      <c r="S4" s="24"/>
      <c r="T4" s="24"/>
      <c r="U4" s="24"/>
      <c r="V4" s="24"/>
      <c r="W4" s="24"/>
      <c r="X4" s="24"/>
      <c r="Y4" s="24"/>
      <c r="Z4" s="24"/>
      <c r="AA4" s="24"/>
      <c r="AB4" s="24"/>
      <c r="AC4" s="24"/>
      <c r="AD4" s="24"/>
      <c r="AE4" s="24"/>
      <c r="AF4" s="24"/>
      <c r="AG4" s="24"/>
      <c r="AH4" s="24"/>
      <c r="AI4" s="24"/>
      <c r="AJ4" s="24"/>
      <c r="AK4" s="24"/>
      <c r="AL4" s="24"/>
      <c r="AM4" s="24"/>
      <c r="AN4" s="24"/>
      <c r="AO4" s="24"/>
      <c r="AP4" s="24"/>
      <c r="AQ4" s="24"/>
      <c r="AR4" s="22"/>
      <c r="AS4" s="26" t="s">
        <v>10</v>
      </c>
      <c r="BE4" s="27" t="s">
        <v>11</v>
      </c>
      <c r="BS4" s="19" t="s">
        <v>12</v>
      </c>
    </row>
    <row r="5" s="1" customFormat="1" ht="12" customHeight="1">
      <c r="B5" s="23"/>
      <c r="C5" s="24"/>
      <c r="D5" s="28" t="s">
        <v>13</v>
      </c>
      <c r="E5" s="24"/>
      <c r="F5" s="24"/>
      <c r="G5" s="24"/>
      <c r="H5" s="24"/>
      <c r="I5" s="24"/>
      <c r="J5" s="24"/>
      <c r="K5" s="29" t="s">
        <v>14</v>
      </c>
      <c r="L5" s="24"/>
      <c r="M5" s="24"/>
      <c r="N5" s="24"/>
      <c r="O5" s="24"/>
      <c r="P5" s="24"/>
      <c r="Q5" s="24"/>
      <c r="R5" s="24"/>
      <c r="S5" s="24"/>
      <c r="T5" s="24"/>
      <c r="U5" s="24"/>
      <c r="V5" s="24"/>
      <c r="W5" s="24"/>
      <c r="X5" s="24"/>
      <c r="Y5" s="24"/>
      <c r="Z5" s="24"/>
      <c r="AA5" s="24"/>
      <c r="AB5" s="24"/>
      <c r="AC5" s="24"/>
      <c r="AD5" s="24"/>
      <c r="AE5" s="24"/>
      <c r="AF5" s="24"/>
      <c r="AG5" s="24"/>
      <c r="AH5" s="24"/>
      <c r="AI5" s="24"/>
      <c r="AJ5" s="24"/>
      <c r="AK5" s="24"/>
      <c r="AL5" s="24"/>
      <c r="AM5" s="24"/>
      <c r="AN5" s="24"/>
      <c r="AO5" s="24"/>
      <c r="AP5" s="24"/>
      <c r="AQ5" s="24"/>
      <c r="AR5" s="22"/>
      <c r="BE5" s="30" t="s">
        <v>15</v>
      </c>
      <c r="BS5" s="19" t="s">
        <v>6</v>
      </c>
    </row>
    <row r="6" s="1" customFormat="1" ht="36.96" customHeight="1">
      <c r="B6" s="23"/>
      <c r="C6" s="24"/>
      <c r="D6" s="31" t="s">
        <v>16</v>
      </c>
      <c r="E6" s="24"/>
      <c r="F6" s="24"/>
      <c r="G6" s="24"/>
      <c r="H6" s="24"/>
      <c r="I6" s="24"/>
      <c r="J6" s="24"/>
      <c r="K6" s="32" t="s">
        <v>17</v>
      </c>
      <c r="L6" s="24"/>
      <c r="M6" s="24"/>
      <c r="N6" s="24"/>
      <c r="O6" s="24"/>
      <c r="P6" s="24"/>
      <c r="Q6" s="24"/>
      <c r="R6" s="24"/>
      <c r="S6" s="24"/>
      <c r="T6" s="24"/>
      <c r="U6" s="24"/>
      <c r="V6" s="24"/>
      <c r="W6" s="24"/>
      <c r="X6" s="24"/>
      <c r="Y6" s="24"/>
      <c r="Z6" s="24"/>
      <c r="AA6" s="24"/>
      <c r="AB6" s="24"/>
      <c r="AC6" s="24"/>
      <c r="AD6" s="24"/>
      <c r="AE6" s="24"/>
      <c r="AF6" s="24"/>
      <c r="AG6" s="24"/>
      <c r="AH6" s="24"/>
      <c r="AI6" s="24"/>
      <c r="AJ6" s="24"/>
      <c r="AK6" s="24"/>
      <c r="AL6" s="24"/>
      <c r="AM6" s="24"/>
      <c r="AN6" s="24"/>
      <c r="AO6" s="24"/>
      <c r="AP6" s="24"/>
      <c r="AQ6" s="24"/>
      <c r="AR6" s="22"/>
      <c r="BE6" s="33"/>
      <c r="BS6" s="19" t="s">
        <v>6</v>
      </c>
    </row>
    <row r="7" s="1" customFormat="1" ht="12" customHeight="1">
      <c r="B7" s="23"/>
      <c r="C7" s="24"/>
      <c r="D7" s="34" t="s">
        <v>18</v>
      </c>
      <c r="E7" s="24"/>
      <c r="F7" s="24"/>
      <c r="G7" s="24"/>
      <c r="H7" s="24"/>
      <c r="I7" s="24"/>
      <c r="J7" s="24"/>
      <c r="K7" s="29" t="s">
        <v>19</v>
      </c>
      <c r="L7" s="24"/>
      <c r="M7" s="24"/>
      <c r="N7" s="24"/>
      <c r="O7" s="24"/>
      <c r="P7" s="24"/>
      <c r="Q7" s="24"/>
      <c r="R7" s="24"/>
      <c r="S7" s="24"/>
      <c r="T7" s="24"/>
      <c r="U7" s="24"/>
      <c r="V7" s="24"/>
      <c r="W7" s="24"/>
      <c r="X7" s="24"/>
      <c r="Y7" s="24"/>
      <c r="Z7" s="24"/>
      <c r="AA7" s="24"/>
      <c r="AB7" s="24"/>
      <c r="AC7" s="24"/>
      <c r="AD7" s="24"/>
      <c r="AE7" s="24"/>
      <c r="AF7" s="24"/>
      <c r="AG7" s="24"/>
      <c r="AH7" s="24"/>
      <c r="AI7" s="24"/>
      <c r="AJ7" s="24"/>
      <c r="AK7" s="34" t="s">
        <v>20</v>
      </c>
      <c r="AL7" s="24"/>
      <c r="AM7" s="24"/>
      <c r="AN7" s="29" t="s">
        <v>19</v>
      </c>
      <c r="AO7" s="24"/>
      <c r="AP7" s="24"/>
      <c r="AQ7" s="24"/>
      <c r="AR7" s="22"/>
      <c r="BE7" s="33"/>
      <c r="BS7" s="19" t="s">
        <v>6</v>
      </c>
    </row>
    <row r="8" s="1" customFormat="1" ht="12" customHeight="1">
      <c r="B8" s="23"/>
      <c r="C8" s="24"/>
      <c r="D8" s="34" t="s">
        <v>21</v>
      </c>
      <c r="E8" s="24"/>
      <c r="F8" s="24"/>
      <c r="G8" s="24"/>
      <c r="H8" s="24"/>
      <c r="I8" s="24"/>
      <c r="J8" s="24"/>
      <c r="K8" s="29" t="s">
        <v>22</v>
      </c>
      <c r="L8" s="24"/>
      <c r="M8" s="24"/>
      <c r="N8" s="24"/>
      <c r="O8" s="24"/>
      <c r="P8" s="24"/>
      <c r="Q8" s="24"/>
      <c r="R8" s="24"/>
      <c r="S8" s="24"/>
      <c r="T8" s="24"/>
      <c r="U8" s="24"/>
      <c r="V8" s="24"/>
      <c r="W8" s="24"/>
      <c r="X8" s="24"/>
      <c r="Y8" s="24"/>
      <c r="Z8" s="24"/>
      <c r="AA8" s="24"/>
      <c r="AB8" s="24"/>
      <c r="AC8" s="24"/>
      <c r="AD8" s="24"/>
      <c r="AE8" s="24"/>
      <c r="AF8" s="24"/>
      <c r="AG8" s="24"/>
      <c r="AH8" s="24"/>
      <c r="AI8" s="24"/>
      <c r="AJ8" s="24"/>
      <c r="AK8" s="34" t="s">
        <v>23</v>
      </c>
      <c r="AL8" s="24"/>
      <c r="AM8" s="24"/>
      <c r="AN8" s="35" t="s">
        <v>24</v>
      </c>
      <c r="AO8" s="24"/>
      <c r="AP8" s="24"/>
      <c r="AQ8" s="24"/>
      <c r="AR8" s="22"/>
      <c r="BE8" s="33"/>
      <c r="BS8" s="19" t="s">
        <v>6</v>
      </c>
    </row>
    <row r="9" s="1" customFormat="1" ht="14.4" customHeight="1">
      <c r="B9" s="23"/>
      <c r="C9" s="24"/>
      <c r="D9" s="24"/>
      <c r="E9" s="24"/>
      <c r="F9" s="24"/>
      <c r="G9" s="24"/>
      <c r="H9" s="24"/>
      <c r="I9" s="24"/>
      <c r="J9" s="24"/>
      <c r="K9" s="24"/>
      <c r="L9" s="24"/>
      <c r="M9" s="24"/>
      <c r="N9" s="24"/>
      <c r="O9" s="24"/>
      <c r="P9" s="24"/>
      <c r="Q9" s="24"/>
      <c r="R9" s="24"/>
      <c r="S9" s="24"/>
      <c r="T9" s="24"/>
      <c r="U9" s="24"/>
      <c r="V9" s="24"/>
      <c r="W9" s="24"/>
      <c r="X9" s="24"/>
      <c r="Y9" s="24"/>
      <c r="Z9" s="24"/>
      <c r="AA9" s="24"/>
      <c r="AB9" s="24"/>
      <c r="AC9" s="24"/>
      <c r="AD9" s="24"/>
      <c r="AE9" s="24"/>
      <c r="AF9" s="24"/>
      <c r="AG9" s="24"/>
      <c r="AH9" s="24"/>
      <c r="AI9" s="24"/>
      <c r="AJ9" s="24"/>
      <c r="AK9" s="24"/>
      <c r="AL9" s="24"/>
      <c r="AM9" s="24"/>
      <c r="AN9" s="24"/>
      <c r="AO9" s="24"/>
      <c r="AP9" s="24"/>
      <c r="AQ9" s="24"/>
      <c r="AR9" s="22"/>
      <c r="BE9" s="33"/>
      <c r="BS9" s="19" t="s">
        <v>6</v>
      </c>
    </row>
    <row r="10" s="1" customFormat="1" ht="12" customHeight="1">
      <c r="B10" s="23"/>
      <c r="C10" s="24"/>
      <c r="D10" s="34" t="s">
        <v>25</v>
      </c>
      <c r="E10" s="24"/>
      <c r="F10" s="24"/>
      <c r="G10" s="24"/>
      <c r="H10" s="24"/>
      <c r="I10" s="24"/>
      <c r="J10" s="24"/>
      <c r="K10" s="24"/>
      <c r="L10" s="24"/>
      <c r="M10" s="24"/>
      <c r="N10" s="24"/>
      <c r="O10" s="24"/>
      <c r="P10" s="24"/>
      <c r="Q10" s="24"/>
      <c r="R10" s="24"/>
      <c r="S10" s="24"/>
      <c r="T10" s="24"/>
      <c r="U10" s="24"/>
      <c r="V10" s="24"/>
      <c r="W10" s="24"/>
      <c r="X10" s="24"/>
      <c r="Y10" s="24"/>
      <c r="Z10" s="24"/>
      <c r="AA10" s="24"/>
      <c r="AB10" s="24"/>
      <c r="AC10" s="24"/>
      <c r="AD10" s="24"/>
      <c r="AE10" s="24"/>
      <c r="AF10" s="24"/>
      <c r="AG10" s="24"/>
      <c r="AH10" s="24"/>
      <c r="AI10" s="24"/>
      <c r="AJ10" s="24"/>
      <c r="AK10" s="34" t="s">
        <v>26</v>
      </c>
      <c r="AL10" s="24"/>
      <c r="AM10" s="24"/>
      <c r="AN10" s="29" t="s">
        <v>19</v>
      </c>
      <c r="AO10" s="24"/>
      <c r="AP10" s="24"/>
      <c r="AQ10" s="24"/>
      <c r="AR10" s="22"/>
      <c r="BE10" s="33"/>
      <c r="BS10" s="19" t="s">
        <v>6</v>
      </c>
    </row>
    <row r="11" s="1" customFormat="1" ht="18.48" customHeight="1">
      <c r="B11" s="23"/>
      <c r="C11" s="24"/>
      <c r="D11" s="24"/>
      <c r="E11" s="29" t="s">
        <v>27</v>
      </c>
      <c r="F11" s="24"/>
      <c r="G11" s="24"/>
      <c r="H11" s="24"/>
      <c r="I11" s="24"/>
      <c r="J11" s="24"/>
      <c r="K11" s="24"/>
      <c r="L11" s="24"/>
      <c r="M11" s="24"/>
      <c r="N11" s="24"/>
      <c r="O11" s="24"/>
      <c r="P11" s="24"/>
      <c r="Q11" s="24"/>
      <c r="R11" s="24"/>
      <c r="S11" s="24"/>
      <c r="T11" s="24"/>
      <c r="U11" s="24"/>
      <c r="V11" s="24"/>
      <c r="W11" s="24"/>
      <c r="X11" s="24"/>
      <c r="Y11" s="24"/>
      <c r="Z11" s="24"/>
      <c r="AA11" s="24"/>
      <c r="AB11" s="24"/>
      <c r="AC11" s="24"/>
      <c r="AD11" s="24"/>
      <c r="AE11" s="24"/>
      <c r="AF11" s="24"/>
      <c r="AG11" s="24"/>
      <c r="AH11" s="24"/>
      <c r="AI11" s="24"/>
      <c r="AJ11" s="24"/>
      <c r="AK11" s="34" t="s">
        <v>28</v>
      </c>
      <c r="AL11" s="24"/>
      <c r="AM11" s="24"/>
      <c r="AN11" s="29" t="s">
        <v>19</v>
      </c>
      <c r="AO11" s="24"/>
      <c r="AP11" s="24"/>
      <c r="AQ11" s="24"/>
      <c r="AR11" s="22"/>
      <c r="BE11" s="33"/>
      <c r="BS11" s="19" t="s">
        <v>6</v>
      </c>
    </row>
    <row r="12" s="1" customFormat="1" ht="6.96" customHeight="1">
      <c r="B12" s="23"/>
      <c r="C12" s="24"/>
      <c r="D12" s="24"/>
      <c r="E12" s="24"/>
      <c r="F12" s="24"/>
      <c r="G12" s="24"/>
      <c r="H12" s="24"/>
      <c r="I12" s="24"/>
      <c r="J12" s="24"/>
      <c r="K12" s="24"/>
      <c r="L12" s="24"/>
      <c r="M12" s="24"/>
      <c r="N12" s="24"/>
      <c r="O12" s="24"/>
      <c r="P12" s="24"/>
      <c r="Q12" s="24"/>
      <c r="R12" s="24"/>
      <c r="S12" s="24"/>
      <c r="T12" s="24"/>
      <c r="U12" s="24"/>
      <c r="V12" s="24"/>
      <c r="W12" s="24"/>
      <c r="X12" s="24"/>
      <c r="Y12" s="24"/>
      <c r="Z12" s="24"/>
      <c r="AA12" s="24"/>
      <c r="AB12" s="24"/>
      <c r="AC12" s="24"/>
      <c r="AD12" s="24"/>
      <c r="AE12" s="24"/>
      <c r="AF12" s="24"/>
      <c r="AG12" s="24"/>
      <c r="AH12" s="24"/>
      <c r="AI12" s="24"/>
      <c r="AJ12" s="24"/>
      <c r="AK12" s="24"/>
      <c r="AL12" s="24"/>
      <c r="AM12" s="24"/>
      <c r="AN12" s="24"/>
      <c r="AO12" s="24"/>
      <c r="AP12" s="24"/>
      <c r="AQ12" s="24"/>
      <c r="AR12" s="22"/>
      <c r="BE12" s="33"/>
      <c r="BS12" s="19" t="s">
        <v>6</v>
      </c>
    </row>
    <row r="13" s="1" customFormat="1" ht="12" customHeight="1">
      <c r="B13" s="23"/>
      <c r="C13" s="24"/>
      <c r="D13" s="34" t="s">
        <v>29</v>
      </c>
      <c r="E13" s="24"/>
      <c r="F13" s="24"/>
      <c r="G13" s="24"/>
      <c r="H13" s="24"/>
      <c r="I13" s="24"/>
      <c r="J13" s="24"/>
      <c r="K13" s="24"/>
      <c r="L13" s="24"/>
      <c r="M13" s="24"/>
      <c r="N13" s="24"/>
      <c r="O13" s="24"/>
      <c r="P13" s="24"/>
      <c r="Q13" s="24"/>
      <c r="R13" s="24"/>
      <c r="S13" s="24"/>
      <c r="T13" s="24"/>
      <c r="U13" s="24"/>
      <c r="V13" s="24"/>
      <c r="W13" s="24"/>
      <c r="X13" s="24"/>
      <c r="Y13" s="24"/>
      <c r="Z13" s="24"/>
      <c r="AA13" s="24"/>
      <c r="AB13" s="24"/>
      <c r="AC13" s="24"/>
      <c r="AD13" s="24"/>
      <c r="AE13" s="24"/>
      <c r="AF13" s="24"/>
      <c r="AG13" s="24"/>
      <c r="AH13" s="24"/>
      <c r="AI13" s="24"/>
      <c r="AJ13" s="24"/>
      <c r="AK13" s="34" t="s">
        <v>26</v>
      </c>
      <c r="AL13" s="24"/>
      <c r="AM13" s="24"/>
      <c r="AN13" s="36" t="s">
        <v>30</v>
      </c>
      <c r="AO13" s="24"/>
      <c r="AP13" s="24"/>
      <c r="AQ13" s="24"/>
      <c r="AR13" s="22"/>
      <c r="BE13" s="33"/>
      <c r="BS13" s="19" t="s">
        <v>6</v>
      </c>
    </row>
    <row r="14">
      <c r="B14" s="23"/>
      <c r="C14" s="24"/>
      <c r="D14" s="24"/>
      <c r="E14" s="36" t="s">
        <v>30</v>
      </c>
      <c r="F14" s="37"/>
      <c r="G14" s="37"/>
      <c r="H14" s="37"/>
      <c r="I14" s="37"/>
      <c r="J14" s="37"/>
      <c r="K14" s="37"/>
      <c r="L14" s="37"/>
      <c r="M14" s="37"/>
      <c r="N14" s="37"/>
      <c r="O14" s="37"/>
      <c r="P14" s="37"/>
      <c r="Q14" s="37"/>
      <c r="R14" s="37"/>
      <c r="S14" s="37"/>
      <c r="T14" s="37"/>
      <c r="U14" s="37"/>
      <c r="V14" s="37"/>
      <c r="W14" s="37"/>
      <c r="X14" s="37"/>
      <c r="Y14" s="37"/>
      <c r="Z14" s="37"/>
      <c r="AA14" s="37"/>
      <c r="AB14" s="37"/>
      <c r="AC14" s="37"/>
      <c r="AD14" s="37"/>
      <c r="AE14" s="37"/>
      <c r="AF14" s="37"/>
      <c r="AG14" s="37"/>
      <c r="AH14" s="37"/>
      <c r="AI14" s="37"/>
      <c r="AJ14" s="37"/>
      <c r="AK14" s="34" t="s">
        <v>28</v>
      </c>
      <c r="AL14" s="24"/>
      <c r="AM14" s="24"/>
      <c r="AN14" s="36" t="s">
        <v>30</v>
      </c>
      <c r="AO14" s="24"/>
      <c r="AP14" s="24"/>
      <c r="AQ14" s="24"/>
      <c r="AR14" s="22"/>
      <c r="BE14" s="33"/>
      <c r="BS14" s="19" t="s">
        <v>6</v>
      </c>
    </row>
    <row r="15" s="1" customFormat="1" ht="6.96" customHeight="1">
      <c r="B15" s="23"/>
      <c r="C15" s="24"/>
      <c r="D15" s="24"/>
      <c r="E15" s="24"/>
      <c r="F15" s="24"/>
      <c r="G15" s="24"/>
      <c r="H15" s="24"/>
      <c r="I15" s="24"/>
      <c r="J15" s="24"/>
      <c r="K15" s="24"/>
      <c r="L15" s="24"/>
      <c r="M15" s="24"/>
      <c r="N15" s="24"/>
      <c r="O15" s="24"/>
      <c r="P15" s="24"/>
      <c r="Q15" s="24"/>
      <c r="R15" s="24"/>
      <c r="S15" s="24"/>
      <c r="T15" s="24"/>
      <c r="U15" s="24"/>
      <c r="V15" s="24"/>
      <c r="W15" s="24"/>
      <c r="X15" s="24"/>
      <c r="Y15" s="24"/>
      <c r="Z15" s="24"/>
      <c r="AA15" s="24"/>
      <c r="AB15" s="24"/>
      <c r="AC15" s="24"/>
      <c r="AD15" s="24"/>
      <c r="AE15" s="24"/>
      <c r="AF15" s="24"/>
      <c r="AG15" s="24"/>
      <c r="AH15" s="24"/>
      <c r="AI15" s="24"/>
      <c r="AJ15" s="24"/>
      <c r="AK15" s="24"/>
      <c r="AL15" s="24"/>
      <c r="AM15" s="24"/>
      <c r="AN15" s="24"/>
      <c r="AO15" s="24"/>
      <c r="AP15" s="24"/>
      <c r="AQ15" s="24"/>
      <c r="AR15" s="22"/>
      <c r="BE15" s="33"/>
      <c r="BS15" s="19" t="s">
        <v>4</v>
      </c>
    </row>
    <row r="16" s="1" customFormat="1" ht="12" customHeight="1">
      <c r="B16" s="23"/>
      <c r="C16" s="24"/>
      <c r="D16" s="34" t="s">
        <v>31</v>
      </c>
      <c r="E16" s="24"/>
      <c r="F16" s="24"/>
      <c r="G16" s="24"/>
      <c r="H16" s="24"/>
      <c r="I16" s="24"/>
      <c r="J16" s="24"/>
      <c r="K16" s="24"/>
      <c r="L16" s="24"/>
      <c r="M16" s="24"/>
      <c r="N16" s="24"/>
      <c r="O16" s="24"/>
      <c r="P16" s="24"/>
      <c r="Q16" s="24"/>
      <c r="R16" s="24"/>
      <c r="S16" s="24"/>
      <c r="T16" s="24"/>
      <c r="U16" s="24"/>
      <c r="V16" s="24"/>
      <c r="W16" s="24"/>
      <c r="X16" s="24"/>
      <c r="Y16" s="24"/>
      <c r="Z16" s="24"/>
      <c r="AA16" s="24"/>
      <c r="AB16" s="24"/>
      <c r="AC16" s="24"/>
      <c r="AD16" s="24"/>
      <c r="AE16" s="24"/>
      <c r="AF16" s="24"/>
      <c r="AG16" s="24"/>
      <c r="AH16" s="24"/>
      <c r="AI16" s="24"/>
      <c r="AJ16" s="24"/>
      <c r="AK16" s="34" t="s">
        <v>26</v>
      </c>
      <c r="AL16" s="24"/>
      <c r="AM16" s="24"/>
      <c r="AN16" s="29" t="s">
        <v>19</v>
      </c>
      <c r="AO16" s="24"/>
      <c r="AP16" s="24"/>
      <c r="AQ16" s="24"/>
      <c r="AR16" s="22"/>
      <c r="BE16" s="33"/>
      <c r="BS16" s="19" t="s">
        <v>4</v>
      </c>
    </row>
    <row r="17" s="1" customFormat="1" ht="18.48" customHeight="1">
      <c r="B17" s="23"/>
      <c r="C17" s="24"/>
      <c r="D17" s="24"/>
      <c r="E17" s="29" t="s">
        <v>32</v>
      </c>
      <c r="F17" s="24"/>
      <c r="G17" s="24"/>
      <c r="H17" s="24"/>
      <c r="I17" s="24"/>
      <c r="J17" s="24"/>
      <c r="K17" s="24"/>
      <c r="L17" s="24"/>
      <c r="M17" s="24"/>
      <c r="N17" s="24"/>
      <c r="O17" s="24"/>
      <c r="P17" s="24"/>
      <c r="Q17" s="24"/>
      <c r="R17" s="24"/>
      <c r="S17" s="24"/>
      <c r="T17" s="24"/>
      <c r="U17" s="24"/>
      <c r="V17" s="24"/>
      <c r="W17" s="24"/>
      <c r="X17" s="24"/>
      <c r="Y17" s="24"/>
      <c r="Z17" s="24"/>
      <c r="AA17" s="24"/>
      <c r="AB17" s="24"/>
      <c r="AC17" s="24"/>
      <c r="AD17" s="24"/>
      <c r="AE17" s="24"/>
      <c r="AF17" s="24"/>
      <c r="AG17" s="24"/>
      <c r="AH17" s="24"/>
      <c r="AI17" s="24"/>
      <c r="AJ17" s="24"/>
      <c r="AK17" s="34" t="s">
        <v>28</v>
      </c>
      <c r="AL17" s="24"/>
      <c r="AM17" s="24"/>
      <c r="AN17" s="29" t="s">
        <v>19</v>
      </c>
      <c r="AO17" s="24"/>
      <c r="AP17" s="24"/>
      <c r="AQ17" s="24"/>
      <c r="AR17" s="22"/>
      <c r="BE17" s="33"/>
      <c r="BS17" s="19" t="s">
        <v>33</v>
      </c>
    </row>
    <row r="18" s="1" customFormat="1" ht="6.96" customHeight="1">
      <c r="B18" s="23"/>
      <c r="C18" s="24"/>
      <c r="D18" s="24"/>
      <c r="E18" s="24"/>
      <c r="F18" s="24"/>
      <c r="G18" s="24"/>
      <c r="H18" s="24"/>
      <c r="I18" s="24"/>
      <c r="J18" s="24"/>
      <c r="K18" s="24"/>
      <c r="L18" s="24"/>
      <c r="M18" s="24"/>
      <c r="N18" s="24"/>
      <c r="O18" s="24"/>
      <c r="P18" s="24"/>
      <c r="Q18" s="24"/>
      <c r="R18" s="24"/>
      <c r="S18" s="24"/>
      <c r="T18" s="24"/>
      <c r="U18" s="24"/>
      <c r="V18" s="24"/>
      <c r="W18" s="24"/>
      <c r="X18" s="24"/>
      <c r="Y18" s="24"/>
      <c r="Z18" s="24"/>
      <c r="AA18" s="24"/>
      <c r="AB18" s="24"/>
      <c r="AC18" s="24"/>
      <c r="AD18" s="24"/>
      <c r="AE18" s="24"/>
      <c r="AF18" s="24"/>
      <c r="AG18" s="24"/>
      <c r="AH18" s="24"/>
      <c r="AI18" s="24"/>
      <c r="AJ18" s="24"/>
      <c r="AK18" s="24"/>
      <c r="AL18" s="24"/>
      <c r="AM18" s="24"/>
      <c r="AN18" s="24"/>
      <c r="AO18" s="24"/>
      <c r="AP18" s="24"/>
      <c r="AQ18" s="24"/>
      <c r="AR18" s="22"/>
      <c r="BE18" s="33"/>
      <c r="BS18" s="19" t="s">
        <v>6</v>
      </c>
    </row>
    <row r="19" s="1" customFormat="1" ht="12" customHeight="1">
      <c r="B19" s="23"/>
      <c r="C19" s="24"/>
      <c r="D19" s="34" t="s">
        <v>34</v>
      </c>
      <c r="E19" s="24"/>
      <c r="F19" s="24"/>
      <c r="G19" s="24"/>
      <c r="H19" s="24"/>
      <c r="I19" s="24"/>
      <c r="J19" s="24"/>
      <c r="K19" s="24"/>
      <c r="L19" s="24"/>
      <c r="M19" s="24"/>
      <c r="N19" s="24"/>
      <c r="O19" s="24"/>
      <c r="P19" s="24"/>
      <c r="Q19" s="24"/>
      <c r="R19" s="24"/>
      <c r="S19" s="24"/>
      <c r="T19" s="24"/>
      <c r="U19" s="24"/>
      <c r="V19" s="24"/>
      <c r="W19" s="24"/>
      <c r="X19" s="24"/>
      <c r="Y19" s="24"/>
      <c r="Z19" s="24"/>
      <c r="AA19" s="24"/>
      <c r="AB19" s="24"/>
      <c r="AC19" s="24"/>
      <c r="AD19" s="24"/>
      <c r="AE19" s="24"/>
      <c r="AF19" s="24"/>
      <c r="AG19" s="24"/>
      <c r="AH19" s="24"/>
      <c r="AI19" s="24"/>
      <c r="AJ19" s="24"/>
      <c r="AK19" s="34" t="s">
        <v>26</v>
      </c>
      <c r="AL19" s="24"/>
      <c r="AM19" s="24"/>
      <c r="AN19" s="29" t="s">
        <v>19</v>
      </c>
      <c r="AO19" s="24"/>
      <c r="AP19" s="24"/>
      <c r="AQ19" s="24"/>
      <c r="AR19" s="22"/>
      <c r="BE19" s="33"/>
      <c r="BS19" s="19" t="s">
        <v>6</v>
      </c>
    </row>
    <row r="20" s="1" customFormat="1" ht="18.48" customHeight="1">
      <c r="B20" s="23"/>
      <c r="C20" s="24"/>
      <c r="D20" s="24"/>
      <c r="E20" s="29" t="s">
        <v>27</v>
      </c>
      <c r="F20" s="24"/>
      <c r="G20" s="24"/>
      <c r="H20" s="24"/>
      <c r="I20" s="24"/>
      <c r="J20" s="24"/>
      <c r="K20" s="24"/>
      <c r="L20" s="24"/>
      <c r="M20" s="24"/>
      <c r="N20" s="24"/>
      <c r="O20" s="24"/>
      <c r="P20" s="24"/>
      <c r="Q20" s="24"/>
      <c r="R20" s="24"/>
      <c r="S20" s="24"/>
      <c r="T20" s="24"/>
      <c r="U20" s="24"/>
      <c r="V20" s="24"/>
      <c r="W20" s="24"/>
      <c r="X20" s="24"/>
      <c r="Y20" s="24"/>
      <c r="Z20" s="24"/>
      <c r="AA20" s="24"/>
      <c r="AB20" s="24"/>
      <c r="AC20" s="24"/>
      <c r="AD20" s="24"/>
      <c r="AE20" s="24"/>
      <c r="AF20" s="24"/>
      <c r="AG20" s="24"/>
      <c r="AH20" s="24"/>
      <c r="AI20" s="24"/>
      <c r="AJ20" s="24"/>
      <c r="AK20" s="34" t="s">
        <v>28</v>
      </c>
      <c r="AL20" s="24"/>
      <c r="AM20" s="24"/>
      <c r="AN20" s="29" t="s">
        <v>19</v>
      </c>
      <c r="AO20" s="24"/>
      <c r="AP20" s="24"/>
      <c r="AQ20" s="24"/>
      <c r="AR20" s="22"/>
      <c r="BE20" s="33"/>
      <c r="BS20" s="19" t="s">
        <v>33</v>
      </c>
    </row>
    <row r="21" s="1" customFormat="1" ht="6.96" customHeight="1">
      <c r="B21" s="23"/>
      <c r="C21" s="24"/>
      <c r="D21" s="24"/>
      <c r="E21" s="24"/>
      <c r="F21" s="24"/>
      <c r="G21" s="24"/>
      <c r="H21" s="24"/>
      <c r="I21" s="24"/>
      <c r="J21" s="24"/>
      <c r="K21" s="24"/>
      <c r="L21" s="24"/>
      <c r="M21" s="24"/>
      <c r="N21" s="24"/>
      <c r="O21" s="24"/>
      <c r="P21" s="24"/>
      <c r="Q21" s="24"/>
      <c r="R21" s="24"/>
      <c r="S21" s="24"/>
      <c r="T21" s="24"/>
      <c r="U21" s="24"/>
      <c r="V21" s="24"/>
      <c r="W21" s="24"/>
      <c r="X21" s="24"/>
      <c r="Y21" s="24"/>
      <c r="Z21" s="24"/>
      <c r="AA21" s="24"/>
      <c r="AB21" s="24"/>
      <c r="AC21" s="24"/>
      <c r="AD21" s="24"/>
      <c r="AE21" s="24"/>
      <c r="AF21" s="24"/>
      <c r="AG21" s="24"/>
      <c r="AH21" s="24"/>
      <c r="AI21" s="24"/>
      <c r="AJ21" s="24"/>
      <c r="AK21" s="24"/>
      <c r="AL21" s="24"/>
      <c r="AM21" s="24"/>
      <c r="AN21" s="24"/>
      <c r="AO21" s="24"/>
      <c r="AP21" s="24"/>
      <c r="AQ21" s="24"/>
      <c r="AR21" s="22"/>
      <c r="BE21" s="33"/>
    </row>
    <row r="22" s="1" customFormat="1" ht="12" customHeight="1">
      <c r="B22" s="23"/>
      <c r="C22" s="24"/>
      <c r="D22" s="34" t="s">
        <v>35</v>
      </c>
      <c r="E22" s="24"/>
      <c r="F22" s="24"/>
      <c r="G22" s="24"/>
      <c r="H22" s="24"/>
      <c r="I22" s="24"/>
      <c r="J22" s="24"/>
      <c r="K22" s="24"/>
      <c r="L22" s="24"/>
      <c r="M22" s="24"/>
      <c r="N22" s="24"/>
      <c r="O22" s="24"/>
      <c r="P22" s="24"/>
      <c r="Q22" s="24"/>
      <c r="R22" s="24"/>
      <c r="S22" s="24"/>
      <c r="T22" s="24"/>
      <c r="U22" s="24"/>
      <c r="V22" s="24"/>
      <c r="W22" s="24"/>
      <c r="X22" s="24"/>
      <c r="Y22" s="24"/>
      <c r="Z22" s="24"/>
      <c r="AA22" s="24"/>
      <c r="AB22" s="24"/>
      <c r="AC22" s="24"/>
      <c r="AD22" s="24"/>
      <c r="AE22" s="24"/>
      <c r="AF22" s="24"/>
      <c r="AG22" s="24"/>
      <c r="AH22" s="24"/>
      <c r="AI22" s="24"/>
      <c r="AJ22" s="24"/>
      <c r="AK22" s="24"/>
      <c r="AL22" s="24"/>
      <c r="AM22" s="24"/>
      <c r="AN22" s="24"/>
      <c r="AO22" s="24"/>
      <c r="AP22" s="24"/>
      <c r="AQ22" s="24"/>
      <c r="AR22" s="22"/>
      <c r="BE22" s="33"/>
    </row>
    <row r="23" s="1" customFormat="1" ht="119.25" customHeight="1">
      <c r="B23" s="23"/>
      <c r="C23" s="24"/>
      <c r="D23" s="24"/>
      <c r="E23" s="38" t="s">
        <v>36</v>
      </c>
      <c r="F23" s="38"/>
      <c r="G23" s="38"/>
      <c r="H23" s="38"/>
      <c r="I23" s="38"/>
      <c r="J23" s="38"/>
      <c r="K23" s="38"/>
      <c r="L23" s="38"/>
      <c r="M23" s="38"/>
      <c r="N23" s="38"/>
      <c r="O23" s="38"/>
      <c r="P23" s="38"/>
      <c r="Q23" s="38"/>
      <c r="R23" s="38"/>
      <c r="S23" s="38"/>
      <c r="T23" s="38"/>
      <c r="U23" s="38"/>
      <c r="V23" s="38"/>
      <c r="W23" s="38"/>
      <c r="X23" s="38"/>
      <c r="Y23" s="38"/>
      <c r="Z23" s="38"/>
      <c r="AA23" s="38"/>
      <c r="AB23" s="38"/>
      <c r="AC23" s="38"/>
      <c r="AD23" s="38"/>
      <c r="AE23" s="38"/>
      <c r="AF23" s="38"/>
      <c r="AG23" s="38"/>
      <c r="AH23" s="38"/>
      <c r="AI23" s="38"/>
      <c r="AJ23" s="38"/>
      <c r="AK23" s="38"/>
      <c r="AL23" s="38"/>
      <c r="AM23" s="38"/>
      <c r="AN23" s="38"/>
      <c r="AO23" s="24"/>
      <c r="AP23" s="24"/>
      <c r="AQ23" s="24"/>
      <c r="AR23" s="22"/>
      <c r="BE23" s="33"/>
    </row>
    <row r="24" s="1" customFormat="1" ht="6.96" customHeight="1">
      <c r="B24" s="23"/>
      <c r="C24" s="24"/>
      <c r="D24" s="24"/>
      <c r="E24" s="24"/>
      <c r="F24" s="24"/>
      <c r="G24" s="24"/>
      <c r="H24" s="24"/>
      <c r="I24" s="24"/>
      <c r="J24" s="24"/>
      <c r="K24" s="24"/>
      <c r="L24" s="24"/>
      <c r="M24" s="24"/>
      <c r="N24" s="24"/>
      <c r="O24" s="24"/>
      <c r="P24" s="24"/>
      <c r="Q24" s="24"/>
      <c r="R24" s="24"/>
      <c r="S24" s="24"/>
      <c r="T24" s="24"/>
      <c r="U24" s="24"/>
      <c r="V24" s="24"/>
      <c r="W24" s="24"/>
      <c r="X24" s="24"/>
      <c r="Y24" s="24"/>
      <c r="Z24" s="24"/>
      <c r="AA24" s="24"/>
      <c r="AB24" s="24"/>
      <c r="AC24" s="24"/>
      <c r="AD24" s="24"/>
      <c r="AE24" s="24"/>
      <c r="AF24" s="24"/>
      <c r="AG24" s="24"/>
      <c r="AH24" s="24"/>
      <c r="AI24" s="24"/>
      <c r="AJ24" s="24"/>
      <c r="AK24" s="24"/>
      <c r="AL24" s="24"/>
      <c r="AM24" s="24"/>
      <c r="AN24" s="24"/>
      <c r="AO24" s="24"/>
      <c r="AP24" s="24"/>
      <c r="AQ24" s="24"/>
      <c r="AR24" s="22"/>
      <c r="BE24" s="33"/>
    </row>
    <row r="25" s="1" customFormat="1" ht="6.96" customHeight="1">
      <c r="B25" s="23"/>
      <c r="C25" s="24"/>
      <c r="D25" s="39"/>
      <c r="E25" s="39"/>
      <c r="F25" s="39"/>
      <c r="G25" s="39"/>
      <c r="H25" s="39"/>
      <c r="I25" s="39"/>
      <c r="J25" s="39"/>
      <c r="K25" s="39"/>
      <c r="L25" s="39"/>
      <c r="M25" s="39"/>
      <c r="N25" s="39"/>
      <c r="O25" s="39"/>
      <c r="P25" s="39"/>
      <c r="Q25" s="39"/>
      <c r="R25" s="39"/>
      <c r="S25" s="39"/>
      <c r="T25" s="39"/>
      <c r="U25" s="39"/>
      <c r="V25" s="39"/>
      <c r="W25" s="39"/>
      <c r="X25" s="39"/>
      <c r="Y25" s="39"/>
      <c r="Z25" s="39"/>
      <c r="AA25" s="39"/>
      <c r="AB25" s="39"/>
      <c r="AC25" s="39"/>
      <c r="AD25" s="39"/>
      <c r="AE25" s="39"/>
      <c r="AF25" s="39"/>
      <c r="AG25" s="39"/>
      <c r="AH25" s="39"/>
      <c r="AI25" s="39"/>
      <c r="AJ25" s="39"/>
      <c r="AK25" s="39"/>
      <c r="AL25" s="39"/>
      <c r="AM25" s="39"/>
      <c r="AN25" s="39"/>
      <c r="AO25" s="39"/>
      <c r="AP25" s="24"/>
      <c r="AQ25" s="24"/>
      <c r="AR25" s="22"/>
      <c r="BE25" s="33"/>
    </row>
    <row r="26" s="2" customFormat="1" ht="25.92" customHeight="1">
      <c r="A26" s="40"/>
      <c r="B26" s="41"/>
      <c r="C26" s="42"/>
      <c r="D26" s="43" t="s">
        <v>37</v>
      </c>
      <c r="E26" s="44"/>
      <c r="F26" s="44"/>
      <c r="G26" s="44"/>
      <c r="H26" s="44"/>
      <c r="I26" s="44"/>
      <c r="J26" s="44"/>
      <c r="K26" s="44"/>
      <c r="L26" s="44"/>
      <c r="M26" s="44"/>
      <c r="N26" s="44"/>
      <c r="O26" s="44"/>
      <c r="P26" s="44"/>
      <c r="Q26" s="44"/>
      <c r="R26" s="44"/>
      <c r="S26" s="44"/>
      <c r="T26" s="44"/>
      <c r="U26" s="44"/>
      <c r="V26" s="44"/>
      <c r="W26" s="44"/>
      <c r="X26" s="44"/>
      <c r="Y26" s="44"/>
      <c r="Z26" s="44"/>
      <c r="AA26" s="44"/>
      <c r="AB26" s="44"/>
      <c r="AC26" s="44"/>
      <c r="AD26" s="44"/>
      <c r="AE26" s="44"/>
      <c r="AF26" s="44"/>
      <c r="AG26" s="44"/>
      <c r="AH26" s="44"/>
      <c r="AI26" s="44"/>
      <c r="AJ26" s="44"/>
      <c r="AK26" s="45">
        <f>ROUND(AG54,2)</f>
        <v>0</v>
      </c>
      <c r="AL26" s="44"/>
      <c r="AM26" s="44"/>
      <c r="AN26" s="44"/>
      <c r="AO26" s="44"/>
      <c r="AP26" s="42"/>
      <c r="AQ26" s="42"/>
      <c r="AR26" s="46"/>
      <c r="BE26" s="33"/>
    </row>
    <row r="27" s="2" customFormat="1" ht="6.96" customHeight="1">
      <c r="A27" s="40"/>
      <c r="B27" s="41"/>
      <c r="C27" s="42"/>
      <c r="D27" s="42"/>
      <c r="E27" s="42"/>
      <c r="F27" s="42"/>
      <c r="G27" s="42"/>
      <c r="H27" s="42"/>
      <c r="I27" s="42"/>
      <c r="J27" s="42"/>
      <c r="K27" s="42"/>
      <c r="L27" s="42"/>
      <c r="M27" s="42"/>
      <c r="N27" s="42"/>
      <c r="O27" s="42"/>
      <c r="P27" s="42"/>
      <c r="Q27" s="42"/>
      <c r="R27" s="42"/>
      <c r="S27" s="42"/>
      <c r="T27" s="42"/>
      <c r="U27" s="42"/>
      <c r="V27" s="42"/>
      <c r="W27" s="42"/>
      <c r="X27" s="42"/>
      <c r="Y27" s="42"/>
      <c r="Z27" s="42"/>
      <c r="AA27" s="42"/>
      <c r="AB27" s="42"/>
      <c r="AC27" s="42"/>
      <c r="AD27" s="42"/>
      <c r="AE27" s="42"/>
      <c r="AF27" s="42"/>
      <c r="AG27" s="42"/>
      <c r="AH27" s="42"/>
      <c r="AI27" s="42"/>
      <c r="AJ27" s="42"/>
      <c r="AK27" s="42"/>
      <c r="AL27" s="42"/>
      <c r="AM27" s="42"/>
      <c r="AN27" s="42"/>
      <c r="AO27" s="42"/>
      <c r="AP27" s="42"/>
      <c r="AQ27" s="42"/>
      <c r="AR27" s="46"/>
      <c r="BE27" s="33"/>
    </row>
    <row r="28" s="2" customFormat="1">
      <c r="A28" s="40"/>
      <c r="B28" s="41"/>
      <c r="C28" s="42"/>
      <c r="D28" s="42"/>
      <c r="E28" s="42"/>
      <c r="F28" s="42"/>
      <c r="G28" s="42"/>
      <c r="H28" s="42"/>
      <c r="I28" s="42"/>
      <c r="J28" s="42"/>
      <c r="K28" s="42"/>
      <c r="L28" s="47" t="s">
        <v>38</v>
      </c>
      <c r="M28" s="47"/>
      <c r="N28" s="47"/>
      <c r="O28" s="47"/>
      <c r="P28" s="47"/>
      <c r="Q28" s="42"/>
      <c r="R28" s="42"/>
      <c r="S28" s="42"/>
      <c r="T28" s="42"/>
      <c r="U28" s="42"/>
      <c r="V28" s="42"/>
      <c r="W28" s="47" t="s">
        <v>39</v>
      </c>
      <c r="X28" s="47"/>
      <c r="Y28" s="47"/>
      <c r="Z28" s="47"/>
      <c r="AA28" s="47"/>
      <c r="AB28" s="47"/>
      <c r="AC28" s="47"/>
      <c r="AD28" s="47"/>
      <c r="AE28" s="47"/>
      <c r="AF28" s="42"/>
      <c r="AG28" s="42"/>
      <c r="AH28" s="42"/>
      <c r="AI28" s="42"/>
      <c r="AJ28" s="42"/>
      <c r="AK28" s="47" t="s">
        <v>40</v>
      </c>
      <c r="AL28" s="47"/>
      <c r="AM28" s="47"/>
      <c r="AN28" s="47"/>
      <c r="AO28" s="47"/>
      <c r="AP28" s="42"/>
      <c r="AQ28" s="42"/>
      <c r="AR28" s="46"/>
      <c r="BE28" s="33"/>
    </row>
    <row r="29" s="3" customFormat="1" ht="14.4" customHeight="1">
      <c r="A29" s="3"/>
      <c r="B29" s="48"/>
      <c r="C29" s="49"/>
      <c r="D29" s="34" t="s">
        <v>41</v>
      </c>
      <c r="E29" s="49"/>
      <c r="F29" s="34" t="s">
        <v>42</v>
      </c>
      <c r="G29" s="49"/>
      <c r="H29" s="49"/>
      <c r="I29" s="49"/>
      <c r="J29" s="49"/>
      <c r="K29" s="49"/>
      <c r="L29" s="50">
        <v>0.20999999999999999</v>
      </c>
      <c r="M29" s="49"/>
      <c r="N29" s="49"/>
      <c r="O29" s="49"/>
      <c r="P29" s="49"/>
      <c r="Q29" s="49"/>
      <c r="R29" s="49"/>
      <c r="S29" s="49"/>
      <c r="T29" s="49"/>
      <c r="U29" s="49"/>
      <c r="V29" s="49"/>
      <c r="W29" s="51">
        <f>ROUND(AZ54, 2)</f>
        <v>0</v>
      </c>
      <c r="X29" s="49"/>
      <c r="Y29" s="49"/>
      <c r="Z29" s="49"/>
      <c r="AA29" s="49"/>
      <c r="AB29" s="49"/>
      <c r="AC29" s="49"/>
      <c r="AD29" s="49"/>
      <c r="AE29" s="49"/>
      <c r="AF29" s="49"/>
      <c r="AG29" s="49"/>
      <c r="AH29" s="49"/>
      <c r="AI29" s="49"/>
      <c r="AJ29" s="49"/>
      <c r="AK29" s="51">
        <f>ROUND(AV54, 2)</f>
        <v>0</v>
      </c>
      <c r="AL29" s="49"/>
      <c r="AM29" s="49"/>
      <c r="AN29" s="49"/>
      <c r="AO29" s="49"/>
      <c r="AP29" s="49"/>
      <c r="AQ29" s="49"/>
      <c r="AR29" s="52"/>
      <c r="BE29" s="53"/>
    </row>
    <row r="30" s="3" customFormat="1" ht="14.4" customHeight="1">
      <c r="A30" s="3"/>
      <c r="B30" s="48"/>
      <c r="C30" s="49"/>
      <c r="D30" s="49"/>
      <c r="E30" s="49"/>
      <c r="F30" s="34" t="s">
        <v>43</v>
      </c>
      <c r="G30" s="49"/>
      <c r="H30" s="49"/>
      <c r="I30" s="49"/>
      <c r="J30" s="49"/>
      <c r="K30" s="49"/>
      <c r="L30" s="50">
        <v>0.14999999999999999</v>
      </c>
      <c r="M30" s="49"/>
      <c r="N30" s="49"/>
      <c r="O30" s="49"/>
      <c r="P30" s="49"/>
      <c r="Q30" s="49"/>
      <c r="R30" s="49"/>
      <c r="S30" s="49"/>
      <c r="T30" s="49"/>
      <c r="U30" s="49"/>
      <c r="V30" s="49"/>
      <c r="W30" s="51">
        <f>ROUND(BA54, 2)</f>
        <v>0</v>
      </c>
      <c r="X30" s="49"/>
      <c r="Y30" s="49"/>
      <c r="Z30" s="49"/>
      <c r="AA30" s="49"/>
      <c r="AB30" s="49"/>
      <c r="AC30" s="49"/>
      <c r="AD30" s="49"/>
      <c r="AE30" s="49"/>
      <c r="AF30" s="49"/>
      <c r="AG30" s="49"/>
      <c r="AH30" s="49"/>
      <c r="AI30" s="49"/>
      <c r="AJ30" s="49"/>
      <c r="AK30" s="51">
        <f>ROUND(AW54, 2)</f>
        <v>0</v>
      </c>
      <c r="AL30" s="49"/>
      <c r="AM30" s="49"/>
      <c r="AN30" s="49"/>
      <c r="AO30" s="49"/>
      <c r="AP30" s="49"/>
      <c r="AQ30" s="49"/>
      <c r="AR30" s="52"/>
      <c r="BE30" s="53"/>
    </row>
    <row r="31" hidden="1" s="3" customFormat="1" ht="14.4" customHeight="1">
      <c r="A31" s="3"/>
      <c r="B31" s="48"/>
      <c r="C31" s="49"/>
      <c r="D31" s="49"/>
      <c r="E31" s="49"/>
      <c r="F31" s="34" t="s">
        <v>44</v>
      </c>
      <c r="G31" s="49"/>
      <c r="H31" s="49"/>
      <c r="I31" s="49"/>
      <c r="J31" s="49"/>
      <c r="K31" s="49"/>
      <c r="L31" s="50">
        <v>0.20999999999999999</v>
      </c>
      <c r="M31" s="49"/>
      <c r="N31" s="49"/>
      <c r="O31" s="49"/>
      <c r="P31" s="49"/>
      <c r="Q31" s="49"/>
      <c r="R31" s="49"/>
      <c r="S31" s="49"/>
      <c r="T31" s="49"/>
      <c r="U31" s="49"/>
      <c r="V31" s="49"/>
      <c r="W31" s="51">
        <f>ROUND(BB54, 2)</f>
        <v>0</v>
      </c>
      <c r="X31" s="49"/>
      <c r="Y31" s="49"/>
      <c r="Z31" s="49"/>
      <c r="AA31" s="49"/>
      <c r="AB31" s="49"/>
      <c r="AC31" s="49"/>
      <c r="AD31" s="49"/>
      <c r="AE31" s="49"/>
      <c r="AF31" s="49"/>
      <c r="AG31" s="49"/>
      <c r="AH31" s="49"/>
      <c r="AI31" s="49"/>
      <c r="AJ31" s="49"/>
      <c r="AK31" s="51">
        <v>0</v>
      </c>
      <c r="AL31" s="49"/>
      <c r="AM31" s="49"/>
      <c r="AN31" s="49"/>
      <c r="AO31" s="49"/>
      <c r="AP31" s="49"/>
      <c r="AQ31" s="49"/>
      <c r="AR31" s="52"/>
      <c r="BE31" s="53"/>
    </row>
    <row r="32" hidden="1" s="3" customFormat="1" ht="14.4" customHeight="1">
      <c r="A32" s="3"/>
      <c r="B32" s="48"/>
      <c r="C32" s="49"/>
      <c r="D32" s="49"/>
      <c r="E32" s="49"/>
      <c r="F32" s="34" t="s">
        <v>45</v>
      </c>
      <c r="G32" s="49"/>
      <c r="H32" s="49"/>
      <c r="I32" s="49"/>
      <c r="J32" s="49"/>
      <c r="K32" s="49"/>
      <c r="L32" s="50">
        <v>0.14999999999999999</v>
      </c>
      <c r="M32" s="49"/>
      <c r="N32" s="49"/>
      <c r="O32" s="49"/>
      <c r="P32" s="49"/>
      <c r="Q32" s="49"/>
      <c r="R32" s="49"/>
      <c r="S32" s="49"/>
      <c r="T32" s="49"/>
      <c r="U32" s="49"/>
      <c r="V32" s="49"/>
      <c r="W32" s="51">
        <f>ROUND(BC54, 2)</f>
        <v>0</v>
      </c>
      <c r="X32" s="49"/>
      <c r="Y32" s="49"/>
      <c r="Z32" s="49"/>
      <c r="AA32" s="49"/>
      <c r="AB32" s="49"/>
      <c r="AC32" s="49"/>
      <c r="AD32" s="49"/>
      <c r="AE32" s="49"/>
      <c r="AF32" s="49"/>
      <c r="AG32" s="49"/>
      <c r="AH32" s="49"/>
      <c r="AI32" s="49"/>
      <c r="AJ32" s="49"/>
      <c r="AK32" s="51">
        <v>0</v>
      </c>
      <c r="AL32" s="49"/>
      <c r="AM32" s="49"/>
      <c r="AN32" s="49"/>
      <c r="AO32" s="49"/>
      <c r="AP32" s="49"/>
      <c r="AQ32" s="49"/>
      <c r="AR32" s="52"/>
      <c r="BE32" s="53"/>
    </row>
    <row r="33" hidden="1" s="3" customFormat="1" ht="14.4" customHeight="1">
      <c r="A33" s="3"/>
      <c r="B33" s="48"/>
      <c r="C33" s="49"/>
      <c r="D33" s="49"/>
      <c r="E33" s="49"/>
      <c r="F33" s="34" t="s">
        <v>46</v>
      </c>
      <c r="G33" s="49"/>
      <c r="H33" s="49"/>
      <c r="I33" s="49"/>
      <c r="J33" s="49"/>
      <c r="K33" s="49"/>
      <c r="L33" s="50">
        <v>0</v>
      </c>
      <c r="M33" s="49"/>
      <c r="N33" s="49"/>
      <c r="O33" s="49"/>
      <c r="P33" s="49"/>
      <c r="Q33" s="49"/>
      <c r="R33" s="49"/>
      <c r="S33" s="49"/>
      <c r="T33" s="49"/>
      <c r="U33" s="49"/>
      <c r="V33" s="49"/>
      <c r="W33" s="51">
        <f>ROUND(BD54, 2)</f>
        <v>0</v>
      </c>
      <c r="X33" s="49"/>
      <c r="Y33" s="49"/>
      <c r="Z33" s="49"/>
      <c r="AA33" s="49"/>
      <c r="AB33" s="49"/>
      <c r="AC33" s="49"/>
      <c r="AD33" s="49"/>
      <c r="AE33" s="49"/>
      <c r="AF33" s="49"/>
      <c r="AG33" s="49"/>
      <c r="AH33" s="49"/>
      <c r="AI33" s="49"/>
      <c r="AJ33" s="49"/>
      <c r="AK33" s="51">
        <v>0</v>
      </c>
      <c r="AL33" s="49"/>
      <c r="AM33" s="49"/>
      <c r="AN33" s="49"/>
      <c r="AO33" s="49"/>
      <c r="AP33" s="49"/>
      <c r="AQ33" s="49"/>
      <c r="AR33" s="52"/>
      <c r="BE33" s="3"/>
    </row>
    <row r="34" s="2" customFormat="1" ht="6.96" customHeight="1">
      <c r="A34" s="40"/>
      <c r="B34" s="41"/>
      <c r="C34" s="42"/>
      <c r="D34" s="42"/>
      <c r="E34" s="42"/>
      <c r="F34" s="42"/>
      <c r="G34" s="42"/>
      <c r="H34" s="42"/>
      <c r="I34" s="42"/>
      <c r="J34" s="42"/>
      <c r="K34" s="42"/>
      <c r="L34" s="42"/>
      <c r="M34" s="42"/>
      <c r="N34" s="42"/>
      <c r="O34" s="42"/>
      <c r="P34" s="42"/>
      <c r="Q34" s="42"/>
      <c r="R34" s="42"/>
      <c r="S34" s="42"/>
      <c r="T34" s="42"/>
      <c r="U34" s="42"/>
      <c r="V34" s="42"/>
      <c r="W34" s="42"/>
      <c r="X34" s="42"/>
      <c r="Y34" s="42"/>
      <c r="Z34" s="42"/>
      <c r="AA34" s="42"/>
      <c r="AB34" s="42"/>
      <c r="AC34" s="42"/>
      <c r="AD34" s="42"/>
      <c r="AE34" s="42"/>
      <c r="AF34" s="42"/>
      <c r="AG34" s="42"/>
      <c r="AH34" s="42"/>
      <c r="AI34" s="42"/>
      <c r="AJ34" s="42"/>
      <c r="AK34" s="42"/>
      <c r="AL34" s="42"/>
      <c r="AM34" s="42"/>
      <c r="AN34" s="42"/>
      <c r="AO34" s="42"/>
      <c r="AP34" s="42"/>
      <c r="AQ34" s="42"/>
      <c r="AR34" s="46"/>
      <c r="BE34" s="40"/>
    </row>
    <row r="35" s="2" customFormat="1" ht="25.92" customHeight="1">
      <c r="A35" s="40"/>
      <c r="B35" s="41"/>
      <c r="C35" s="54"/>
      <c r="D35" s="55" t="s">
        <v>47</v>
      </c>
      <c r="E35" s="56"/>
      <c r="F35" s="56"/>
      <c r="G35" s="56"/>
      <c r="H35" s="56"/>
      <c r="I35" s="56"/>
      <c r="J35" s="56"/>
      <c r="K35" s="56"/>
      <c r="L35" s="56"/>
      <c r="M35" s="56"/>
      <c r="N35" s="56"/>
      <c r="O35" s="56"/>
      <c r="P35" s="56"/>
      <c r="Q35" s="56"/>
      <c r="R35" s="56"/>
      <c r="S35" s="56"/>
      <c r="T35" s="57" t="s">
        <v>48</v>
      </c>
      <c r="U35" s="56"/>
      <c r="V35" s="56"/>
      <c r="W35" s="56"/>
      <c r="X35" s="58" t="s">
        <v>49</v>
      </c>
      <c r="Y35" s="56"/>
      <c r="Z35" s="56"/>
      <c r="AA35" s="56"/>
      <c r="AB35" s="56"/>
      <c r="AC35" s="56"/>
      <c r="AD35" s="56"/>
      <c r="AE35" s="56"/>
      <c r="AF35" s="56"/>
      <c r="AG35" s="56"/>
      <c r="AH35" s="56"/>
      <c r="AI35" s="56"/>
      <c r="AJ35" s="56"/>
      <c r="AK35" s="59">
        <f>SUM(AK26:AK33)</f>
        <v>0</v>
      </c>
      <c r="AL35" s="56"/>
      <c r="AM35" s="56"/>
      <c r="AN35" s="56"/>
      <c r="AO35" s="60"/>
      <c r="AP35" s="54"/>
      <c r="AQ35" s="54"/>
      <c r="AR35" s="46"/>
      <c r="BE35" s="40"/>
    </row>
    <row r="36" s="2" customFormat="1" ht="6.96" customHeight="1">
      <c r="A36" s="40"/>
      <c r="B36" s="41"/>
      <c r="C36" s="42"/>
      <c r="D36" s="42"/>
      <c r="E36" s="42"/>
      <c r="F36" s="42"/>
      <c r="G36" s="42"/>
      <c r="H36" s="42"/>
      <c r="I36" s="42"/>
      <c r="J36" s="42"/>
      <c r="K36" s="42"/>
      <c r="L36" s="42"/>
      <c r="M36" s="42"/>
      <c r="N36" s="42"/>
      <c r="O36" s="42"/>
      <c r="P36" s="42"/>
      <c r="Q36" s="42"/>
      <c r="R36" s="42"/>
      <c r="S36" s="42"/>
      <c r="T36" s="42"/>
      <c r="U36" s="42"/>
      <c r="V36" s="42"/>
      <c r="W36" s="42"/>
      <c r="X36" s="42"/>
      <c r="Y36" s="42"/>
      <c r="Z36" s="42"/>
      <c r="AA36" s="42"/>
      <c r="AB36" s="42"/>
      <c r="AC36" s="42"/>
      <c r="AD36" s="42"/>
      <c r="AE36" s="42"/>
      <c r="AF36" s="42"/>
      <c r="AG36" s="42"/>
      <c r="AH36" s="42"/>
      <c r="AI36" s="42"/>
      <c r="AJ36" s="42"/>
      <c r="AK36" s="42"/>
      <c r="AL36" s="42"/>
      <c r="AM36" s="42"/>
      <c r="AN36" s="42"/>
      <c r="AO36" s="42"/>
      <c r="AP36" s="42"/>
      <c r="AQ36" s="42"/>
      <c r="AR36" s="46"/>
      <c r="BE36" s="40"/>
    </row>
    <row r="37" s="2" customFormat="1" ht="6.96" customHeight="1">
      <c r="A37" s="40"/>
      <c r="B37" s="61"/>
      <c r="C37" s="62"/>
      <c r="D37" s="62"/>
      <c r="E37" s="62"/>
      <c r="F37" s="62"/>
      <c r="G37" s="62"/>
      <c r="H37" s="62"/>
      <c r="I37" s="62"/>
      <c r="J37" s="62"/>
      <c r="K37" s="62"/>
      <c r="L37" s="62"/>
      <c r="M37" s="62"/>
      <c r="N37" s="62"/>
      <c r="O37" s="62"/>
      <c r="P37" s="62"/>
      <c r="Q37" s="62"/>
      <c r="R37" s="62"/>
      <c r="S37" s="62"/>
      <c r="T37" s="62"/>
      <c r="U37" s="62"/>
      <c r="V37" s="62"/>
      <c r="W37" s="62"/>
      <c r="X37" s="62"/>
      <c r="Y37" s="62"/>
      <c r="Z37" s="62"/>
      <c r="AA37" s="62"/>
      <c r="AB37" s="62"/>
      <c r="AC37" s="62"/>
      <c r="AD37" s="62"/>
      <c r="AE37" s="62"/>
      <c r="AF37" s="62"/>
      <c r="AG37" s="62"/>
      <c r="AH37" s="62"/>
      <c r="AI37" s="62"/>
      <c r="AJ37" s="62"/>
      <c r="AK37" s="62"/>
      <c r="AL37" s="62"/>
      <c r="AM37" s="62"/>
      <c r="AN37" s="62"/>
      <c r="AO37" s="62"/>
      <c r="AP37" s="62"/>
      <c r="AQ37" s="62"/>
      <c r="AR37" s="46"/>
      <c r="BE37" s="40"/>
    </row>
    <row r="41" s="2" customFormat="1" ht="6.96" customHeight="1">
      <c r="A41" s="40"/>
      <c r="B41" s="63"/>
      <c r="C41" s="64"/>
      <c r="D41" s="64"/>
      <c r="E41" s="64"/>
      <c r="F41" s="64"/>
      <c r="G41" s="64"/>
      <c r="H41" s="64"/>
      <c r="I41" s="64"/>
      <c r="J41" s="64"/>
      <c r="K41" s="64"/>
      <c r="L41" s="64"/>
      <c r="M41" s="64"/>
      <c r="N41" s="64"/>
      <c r="O41" s="64"/>
      <c r="P41" s="64"/>
      <c r="Q41" s="64"/>
      <c r="R41" s="64"/>
      <c r="S41" s="64"/>
      <c r="T41" s="64"/>
      <c r="U41" s="64"/>
      <c r="V41" s="64"/>
      <c r="W41" s="64"/>
      <c r="X41" s="64"/>
      <c r="Y41" s="64"/>
      <c r="Z41" s="64"/>
      <c r="AA41" s="64"/>
      <c r="AB41" s="64"/>
      <c r="AC41" s="64"/>
      <c r="AD41" s="64"/>
      <c r="AE41" s="64"/>
      <c r="AF41" s="64"/>
      <c r="AG41" s="64"/>
      <c r="AH41" s="64"/>
      <c r="AI41" s="64"/>
      <c r="AJ41" s="64"/>
      <c r="AK41" s="64"/>
      <c r="AL41" s="64"/>
      <c r="AM41" s="64"/>
      <c r="AN41" s="64"/>
      <c r="AO41" s="64"/>
      <c r="AP41" s="64"/>
      <c r="AQ41" s="64"/>
      <c r="AR41" s="46"/>
      <c r="BE41" s="40"/>
    </row>
    <row r="42" s="2" customFormat="1" ht="24.96" customHeight="1">
      <c r="A42" s="40"/>
      <c r="B42" s="41"/>
      <c r="C42" s="25" t="s">
        <v>50</v>
      </c>
      <c r="D42" s="42"/>
      <c r="E42" s="42"/>
      <c r="F42" s="42"/>
      <c r="G42" s="42"/>
      <c r="H42" s="42"/>
      <c r="I42" s="42"/>
      <c r="J42" s="42"/>
      <c r="K42" s="42"/>
      <c r="L42" s="42"/>
      <c r="M42" s="42"/>
      <c r="N42" s="42"/>
      <c r="O42" s="42"/>
      <c r="P42" s="42"/>
      <c r="Q42" s="42"/>
      <c r="R42" s="42"/>
      <c r="S42" s="42"/>
      <c r="T42" s="42"/>
      <c r="U42" s="42"/>
      <c r="V42" s="42"/>
      <c r="W42" s="42"/>
      <c r="X42" s="42"/>
      <c r="Y42" s="42"/>
      <c r="Z42" s="42"/>
      <c r="AA42" s="42"/>
      <c r="AB42" s="42"/>
      <c r="AC42" s="42"/>
      <c r="AD42" s="42"/>
      <c r="AE42" s="42"/>
      <c r="AF42" s="42"/>
      <c r="AG42" s="42"/>
      <c r="AH42" s="42"/>
      <c r="AI42" s="42"/>
      <c r="AJ42" s="42"/>
      <c r="AK42" s="42"/>
      <c r="AL42" s="42"/>
      <c r="AM42" s="42"/>
      <c r="AN42" s="42"/>
      <c r="AO42" s="42"/>
      <c r="AP42" s="42"/>
      <c r="AQ42" s="42"/>
      <c r="AR42" s="46"/>
      <c r="BE42" s="40"/>
    </row>
    <row r="43" s="2" customFormat="1" ht="6.96" customHeight="1">
      <c r="A43" s="40"/>
      <c r="B43" s="41"/>
      <c r="C43" s="42"/>
      <c r="D43" s="42"/>
      <c r="E43" s="42"/>
      <c r="F43" s="42"/>
      <c r="G43" s="42"/>
      <c r="H43" s="42"/>
      <c r="I43" s="42"/>
      <c r="J43" s="42"/>
      <c r="K43" s="42"/>
      <c r="L43" s="42"/>
      <c r="M43" s="42"/>
      <c r="N43" s="42"/>
      <c r="O43" s="42"/>
      <c r="P43" s="42"/>
      <c r="Q43" s="42"/>
      <c r="R43" s="42"/>
      <c r="S43" s="42"/>
      <c r="T43" s="42"/>
      <c r="U43" s="42"/>
      <c r="V43" s="42"/>
      <c r="W43" s="42"/>
      <c r="X43" s="42"/>
      <c r="Y43" s="42"/>
      <c r="Z43" s="42"/>
      <c r="AA43" s="42"/>
      <c r="AB43" s="42"/>
      <c r="AC43" s="42"/>
      <c r="AD43" s="42"/>
      <c r="AE43" s="42"/>
      <c r="AF43" s="42"/>
      <c r="AG43" s="42"/>
      <c r="AH43" s="42"/>
      <c r="AI43" s="42"/>
      <c r="AJ43" s="42"/>
      <c r="AK43" s="42"/>
      <c r="AL43" s="42"/>
      <c r="AM43" s="42"/>
      <c r="AN43" s="42"/>
      <c r="AO43" s="42"/>
      <c r="AP43" s="42"/>
      <c r="AQ43" s="42"/>
      <c r="AR43" s="46"/>
      <c r="BE43" s="40"/>
    </row>
    <row r="44" s="4" customFormat="1" ht="12" customHeight="1">
      <c r="A44" s="4"/>
      <c r="B44" s="65"/>
      <c r="C44" s="34" t="s">
        <v>13</v>
      </c>
      <c r="D44" s="66"/>
      <c r="E44" s="66"/>
      <c r="F44" s="66"/>
      <c r="G44" s="66"/>
      <c r="H44" s="66"/>
      <c r="I44" s="66"/>
      <c r="J44" s="66"/>
      <c r="K44" s="66"/>
      <c r="L44" s="66" t="str">
        <f>K5</f>
        <v>5003520139</v>
      </c>
      <c r="M44" s="66"/>
      <c r="N44" s="66"/>
      <c r="O44" s="66"/>
      <c r="P44" s="66"/>
      <c r="Q44" s="66"/>
      <c r="R44" s="66"/>
      <c r="S44" s="66"/>
      <c r="T44" s="66"/>
      <c r="U44" s="66"/>
      <c r="V44" s="66"/>
      <c r="W44" s="66"/>
      <c r="X44" s="66"/>
      <c r="Y44" s="66"/>
      <c r="Z44" s="66"/>
      <c r="AA44" s="66"/>
      <c r="AB44" s="66"/>
      <c r="AC44" s="66"/>
      <c r="AD44" s="66"/>
      <c r="AE44" s="66"/>
      <c r="AF44" s="66"/>
      <c r="AG44" s="66"/>
      <c r="AH44" s="66"/>
      <c r="AI44" s="66"/>
      <c r="AJ44" s="66"/>
      <c r="AK44" s="66"/>
      <c r="AL44" s="66"/>
      <c r="AM44" s="66"/>
      <c r="AN44" s="66"/>
      <c r="AO44" s="66"/>
      <c r="AP44" s="66"/>
      <c r="AQ44" s="66"/>
      <c r="AR44" s="67"/>
      <c r="BE44" s="4"/>
    </row>
    <row r="45" s="5" customFormat="1" ht="36.96" customHeight="1">
      <c r="A45" s="5"/>
      <c r="B45" s="68"/>
      <c r="C45" s="69" t="s">
        <v>16</v>
      </c>
      <c r="D45" s="70"/>
      <c r="E45" s="70"/>
      <c r="F45" s="70"/>
      <c r="G45" s="70"/>
      <c r="H45" s="70"/>
      <c r="I45" s="70"/>
      <c r="J45" s="70"/>
      <c r="K45" s="70"/>
      <c r="L45" s="71" t="str">
        <f>K6</f>
        <v>Rekonstrukce výpravní budovy v žst Beroun</v>
      </c>
      <c r="M45" s="70"/>
      <c r="N45" s="70"/>
      <c r="O45" s="70"/>
      <c r="P45" s="70"/>
      <c r="Q45" s="70"/>
      <c r="R45" s="70"/>
      <c r="S45" s="70"/>
      <c r="T45" s="70"/>
      <c r="U45" s="70"/>
      <c r="V45" s="70"/>
      <c r="W45" s="70"/>
      <c r="X45" s="70"/>
      <c r="Y45" s="70"/>
      <c r="Z45" s="70"/>
      <c r="AA45" s="70"/>
      <c r="AB45" s="70"/>
      <c r="AC45" s="70"/>
      <c r="AD45" s="70"/>
      <c r="AE45" s="70"/>
      <c r="AF45" s="70"/>
      <c r="AG45" s="70"/>
      <c r="AH45" s="70"/>
      <c r="AI45" s="70"/>
      <c r="AJ45" s="70"/>
      <c r="AK45" s="70"/>
      <c r="AL45" s="70"/>
      <c r="AM45" s="70"/>
      <c r="AN45" s="70"/>
      <c r="AO45" s="70"/>
      <c r="AP45" s="70"/>
      <c r="AQ45" s="70"/>
      <c r="AR45" s="72"/>
      <c r="BE45" s="5"/>
    </row>
    <row r="46" s="2" customFormat="1" ht="6.96" customHeight="1">
      <c r="A46" s="40"/>
      <c r="B46" s="41"/>
      <c r="C46" s="42"/>
      <c r="D46" s="42"/>
      <c r="E46" s="42"/>
      <c r="F46" s="42"/>
      <c r="G46" s="42"/>
      <c r="H46" s="42"/>
      <c r="I46" s="42"/>
      <c r="J46" s="42"/>
      <c r="K46" s="42"/>
      <c r="L46" s="42"/>
      <c r="M46" s="42"/>
      <c r="N46" s="42"/>
      <c r="O46" s="42"/>
      <c r="P46" s="42"/>
      <c r="Q46" s="42"/>
      <c r="R46" s="42"/>
      <c r="S46" s="42"/>
      <c r="T46" s="42"/>
      <c r="U46" s="42"/>
      <c r="V46" s="42"/>
      <c r="W46" s="42"/>
      <c r="X46" s="42"/>
      <c r="Y46" s="42"/>
      <c r="Z46" s="42"/>
      <c r="AA46" s="42"/>
      <c r="AB46" s="42"/>
      <c r="AC46" s="42"/>
      <c r="AD46" s="42"/>
      <c r="AE46" s="42"/>
      <c r="AF46" s="42"/>
      <c r="AG46" s="42"/>
      <c r="AH46" s="42"/>
      <c r="AI46" s="42"/>
      <c r="AJ46" s="42"/>
      <c r="AK46" s="42"/>
      <c r="AL46" s="42"/>
      <c r="AM46" s="42"/>
      <c r="AN46" s="42"/>
      <c r="AO46" s="42"/>
      <c r="AP46" s="42"/>
      <c r="AQ46" s="42"/>
      <c r="AR46" s="46"/>
      <c r="BE46" s="40"/>
    </row>
    <row r="47" s="2" customFormat="1" ht="12" customHeight="1">
      <c r="A47" s="40"/>
      <c r="B47" s="41"/>
      <c r="C47" s="34" t="s">
        <v>21</v>
      </c>
      <c r="D47" s="42"/>
      <c r="E47" s="42"/>
      <c r="F47" s="42"/>
      <c r="G47" s="42"/>
      <c r="H47" s="42"/>
      <c r="I47" s="42"/>
      <c r="J47" s="42"/>
      <c r="K47" s="42"/>
      <c r="L47" s="73" t="str">
        <f>IF(K8="","",K8)</f>
        <v>Nádražní 129</v>
      </c>
      <c r="M47" s="42"/>
      <c r="N47" s="42"/>
      <c r="O47" s="42"/>
      <c r="P47" s="42"/>
      <c r="Q47" s="42"/>
      <c r="R47" s="42"/>
      <c r="S47" s="42"/>
      <c r="T47" s="42"/>
      <c r="U47" s="42"/>
      <c r="V47" s="42"/>
      <c r="W47" s="42"/>
      <c r="X47" s="42"/>
      <c r="Y47" s="42"/>
      <c r="Z47" s="42"/>
      <c r="AA47" s="42"/>
      <c r="AB47" s="42"/>
      <c r="AC47" s="42"/>
      <c r="AD47" s="42"/>
      <c r="AE47" s="42"/>
      <c r="AF47" s="42"/>
      <c r="AG47" s="42"/>
      <c r="AH47" s="42"/>
      <c r="AI47" s="34" t="s">
        <v>23</v>
      </c>
      <c r="AJ47" s="42"/>
      <c r="AK47" s="42"/>
      <c r="AL47" s="42"/>
      <c r="AM47" s="74" t="str">
        <f>IF(AN8= "","",AN8)</f>
        <v>12. 4. 2021</v>
      </c>
      <c r="AN47" s="74"/>
      <c r="AO47" s="42"/>
      <c r="AP47" s="42"/>
      <c r="AQ47" s="42"/>
      <c r="AR47" s="46"/>
      <c r="BE47" s="40"/>
    </row>
    <row r="48" s="2" customFormat="1" ht="6.96" customHeight="1">
      <c r="A48" s="40"/>
      <c r="B48" s="41"/>
      <c r="C48" s="42"/>
      <c r="D48" s="42"/>
      <c r="E48" s="42"/>
      <c r="F48" s="42"/>
      <c r="G48" s="42"/>
      <c r="H48" s="42"/>
      <c r="I48" s="42"/>
      <c r="J48" s="42"/>
      <c r="K48" s="42"/>
      <c r="L48" s="42"/>
      <c r="M48" s="42"/>
      <c r="N48" s="42"/>
      <c r="O48" s="42"/>
      <c r="P48" s="42"/>
      <c r="Q48" s="42"/>
      <c r="R48" s="42"/>
      <c r="S48" s="42"/>
      <c r="T48" s="42"/>
      <c r="U48" s="42"/>
      <c r="V48" s="42"/>
      <c r="W48" s="42"/>
      <c r="X48" s="42"/>
      <c r="Y48" s="42"/>
      <c r="Z48" s="42"/>
      <c r="AA48" s="42"/>
      <c r="AB48" s="42"/>
      <c r="AC48" s="42"/>
      <c r="AD48" s="42"/>
      <c r="AE48" s="42"/>
      <c r="AF48" s="42"/>
      <c r="AG48" s="42"/>
      <c r="AH48" s="42"/>
      <c r="AI48" s="42"/>
      <c r="AJ48" s="42"/>
      <c r="AK48" s="42"/>
      <c r="AL48" s="42"/>
      <c r="AM48" s="42"/>
      <c r="AN48" s="42"/>
      <c r="AO48" s="42"/>
      <c r="AP48" s="42"/>
      <c r="AQ48" s="42"/>
      <c r="AR48" s="46"/>
      <c r="BE48" s="40"/>
    </row>
    <row r="49" s="2" customFormat="1" ht="15.15" customHeight="1">
      <c r="A49" s="40"/>
      <c r="B49" s="41"/>
      <c r="C49" s="34" t="s">
        <v>25</v>
      </c>
      <c r="D49" s="42"/>
      <c r="E49" s="42"/>
      <c r="F49" s="42"/>
      <c r="G49" s="42"/>
      <c r="H49" s="42"/>
      <c r="I49" s="42"/>
      <c r="J49" s="42"/>
      <c r="K49" s="42"/>
      <c r="L49" s="66" t="str">
        <f>IF(E11= "","",E11)</f>
        <v xml:space="preserve"> </v>
      </c>
      <c r="M49" s="42"/>
      <c r="N49" s="42"/>
      <c r="O49" s="42"/>
      <c r="P49" s="42"/>
      <c r="Q49" s="42"/>
      <c r="R49" s="42"/>
      <c r="S49" s="42"/>
      <c r="T49" s="42"/>
      <c r="U49" s="42"/>
      <c r="V49" s="42"/>
      <c r="W49" s="42"/>
      <c r="X49" s="42"/>
      <c r="Y49" s="42"/>
      <c r="Z49" s="42"/>
      <c r="AA49" s="42"/>
      <c r="AB49" s="42"/>
      <c r="AC49" s="42"/>
      <c r="AD49" s="42"/>
      <c r="AE49" s="42"/>
      <c r="AF49" s="42"/>
      <c r="AG49" s="42"/>
      <c r="AH49" s="42"/>
      <c r="AI49" s="34" t="s">
        <v>31</v>
      </c>
      <c r="AJ49" s="42"/>
      <c r="AK49" s="42"/>
      <c r="AL49" s="42"/>
      <c r="AM49" s="75" t="str">
        <f>IF(E17="","",E17)</f>
        <v>VPÚ DECO Praha, a.s.</v>
      </c>
      <c r="AN49" s="66"/>
      <c r="AO49" s="66"/>
      <c r="AP49" s="66"/>
      <c r="AQ49" s="42"/>
      <c r="AR49" s="46"/>
      <c r="AS49" s="76" t="s">
        <v>51</v>
      </c>
      <c r="AT49" s="77"/>
      <c r="AU49" s="78"/>
      <c r="AV49" s="78"/>
      <c r="AW49" s="78"/>
      <c r="AX49" s="78"/>
      <c r="AY49" s="78"/>
      <c r="AZ49" s="78"/>
      <c r="BA49" s="78"/>
      <c r="BB49" s="78"/>
      <c r="BC49" s="78"/>
      <c r="BD49" s="79"/>
      <c r="BE49" s="40"/>
    </row>
    <row r="50" s="2" customFormat="1" ht="15.15" customHeight="1">
      <c r="A50" s="40"/>
      <c r="B50" s="41"/>
      <c r="C50" s="34" t="s">
        <v>29</v>
      </c>
      <c r="D50" s="42"/>
      <c r="E50" s="42"/>
      <c r="F50" s="42"/>
      <c r="G50" s="42"/>
      <c r="H50" s="42"/>
      <c r="I50" s="42"/>
      <c r="J50" s="42"/>
      <c r="K50" s="42"/>
      <c r="L50" s="66" t="str">
        <f>IF(E14= "Vyplň údaj","",E14)</f>
        <v/>
      </c>
      <c r="M50" s="42"/>
      <c r="N50" s="42"/>
      <c r="O50" s="42"/>
      <c r="P50" s="42"/>
      <c r="Q50" s="42"/>
      <c r="R50" s="42"/>
      <c r="S50" s="42"/>
      <c r="T50" s="42"/>
      <c r="U50" s="42"/>
      <c r="V50" s="42"/>
      <c r="W50" s="42"/>
      <c r="X50" s="42"/>
      <c r="Y50" s="42"/>
      <c r="Z50" s="42"/>
      <c r="AA50" s="42"/>
      <c r="AB50" s="42"/>
      <c r="AC50" s="42"/>
      <c r="AD50" s="42"/>
      <c r="AE50" s="42"/>
      <c r="AF50" s="42"/>
      <c r="AG50" s="42"/>
      <c r="AH50" s="42"/>
      <c r="AI50" s="34" t="s">
        <v>34</v>
      </c>
      <c r="AJ50" s="42"/>
      <c r="AK50" s="42"/>
      <c r="AL50" s="42"/>
      <c r="AM50" s="75" t="str">
        <f>IF(E20="","",E20)</f>
        <v xml:space="preserve"> </v>
      </c>
      <c r="AN50" s="66"/>
      <c r="AO50" s="66"/>
      <c r="AP50" s="66"/>
      <c r="AQ50" s="42"/>
      <c r="AR50" s="46"/>
      <c r="AS50" s="80"/>
      <c r="AT50" s="81"/>
      <c r="AU50" s="82"/>
      <c r="AV50" s="82"/>
      <c r="AW50" s="82"/>
      <c r="AX50" s="82"/>
      <c r="AY50" s="82"/>
      <c r="AZ50" s="82"/>
      <c r="BA50" s="82"/>
      <c r="BB50" s="82"/>
      <c r="BC50" s="82"/>
      <c r="BD50" s="83"/>
      <c r="BE50" s="40"/>
    </row>
    <row r="51" s="2" customFormat="1" ht="10.8" customHeight="1">
      <c r="A51" s="40"/>
      <c r="B51" s="41"/>
      <c r="C51" s="42"/>
      <c r="D51" s="42"/>
      <c r="E51" s="42"/>
      <c r="F51" s="42"/>
      <c r="G51" s="42"/>
      <c r="H51" s="42"/>
      <c r="I51" s="42"/>
      <c r="J51" s="42"/>
      <c r="K51" s="42"/>
      <c r="L51" s="42"/>
      <c r="M51" s="42"/>
      <c r="N51" s="42"/>
      <c r="O51" s="42"/>
      <c r="P51" s="42"/>
      <c r="Q51" s="42"/>
      <c r="R51" s="42"/>
      <c r="S51" s="42"/>
      <c r="T51" s="42"/>
      <c r="U51" s="42"/>
      <c r="V51" s="42"/>
      <c r="W51" s="42"/>
      <c r="X51" s="42"/>
      <c r="Y51" s="42"/>
      <c r="Z51" s="42"/>
      <c r="AA51" s="42"/>
      <c r="AB51" s="42"/>
      <c r="AC51" s="42"/>
      <c r="AD51" s="42"/>
      <c r="AE51" s="42"/>
      <c r="AF51" s="42"/>
      <c r="AG51" s="42"/>
      <c r="AH51" s="42"/>
      <c r="AI51" s="42"/>
      <c r="AJ51" s="42"/>
      <c r="AK51" s="42"/>
      <c r="AL51" s="42"/>
      <c r="AM51" s="42"/>
      <c r="AN51" s="42"/>
      <c r="AO51" s="42"/>
      <c r="AP51" s="42"/>
      <c r="AQ51" s="42"/>
      <c r="AR51" s="46"/>
      <c r="AS51" s="84"/>
      <c r="AT51" s="85"/>
      <c r="AU51" s="86"/>
      <c r="AV51" s="86"/>
      <c r="AW51" s="86"/>
      <c r="AX51" s="86"/>
      <c r="AY51" s="86"/>
      <c r="AZ51" s="86"/>
      <c r="BA51" s="86"/>
      <c r="BB51" s="86"/>
      <c r="BC51" s="86"/>
      <c r="BD51" s="87"/>
      <c r="BE51" s="40"/>
    </row>
    <row r="52" s="2" customFormat="1" ht="29.28" customHeight="1">
      <c r="A52" s="40"/>
      <c r="B52" s="41"/>
      <c r="C52" s="88" t="s">
        <v>52</v>
      </c>
      <c r="D52" s="89"/>
      <c r="E52" s="89"/>
      <c r="F52" s="89"/>
      <c r="G52" s="89"/>
      <c r="H52" s="90"/>
      <c r="I52" s="91" t="s">
        <v>53</v>
      </c>
      <c r="J52" s="89"/>
      <c r="K52" s="89"/>
      <c r="L52" s="89"/>
      <c r="M52" s="89"/>
      <c r="N52" s="89"/>
      <c r="O52" s="89"/>
      <c r="P52" s="89"/>
      <c r="Q52" s="89"/>
      <c r="R52" s="89"/>
      <c r="S52" s="89"/>
      <c r="T52" s="89"/>
      <c r="U52" s="89"/>
      <c r="V52" s="89"/>
      <c r="W52" s="89"/>
      <c r="X52" s="89"/>
      <c r="Y52" s="89"/>
      <c r="Z52" s="89"/>
      <c r="AA52" s="89"/>
      <c r="AB52" s="89"/>
      <c r="AC52" s="89"/>
      <c r="AD52" s="89"/>
      <c r="AE52" s="89"/>
      <c r="AF52" s="89"/>
      <c r="AG52" s="92" t="s">
        <v>54</v>
      </c>
      <c r="AH52" s="89"/>
      <c r="AI52" s="89"/>
      <c r="AJ52" s="89"/>
      <c r="AK52" s="89"/>
      <c r="AL52" s="89"/>
      <c r="AM52" s="89"/>
      <c r="AN52" s="91" t="s">
        <v>55</v>
      </c>
      <c r="AO52" s="89"/>
      <c r="AP52" s="89"/>
      <c r="AQ52" s="93" t="s">
        <v>56</v>
      </c>
      <c r="AR52" s="46"/>
      <c r="AS52" s="94" t="s">
        <v>57</v>
      </c>
      <c r="AT52" s="95" t="s">
        <v>58</v>
      </c>
      <c r="AU52" s="95" t="s">
        <v>59</v>
      </c>
      <c r="AV52" s="95" t="s">
        <v>60</v>
      </c>
      <c r="AW52" s="95" t="s">
        <v>61</v>
      </c>
      <c r="AX52" s="95" t="s">
        <v>62</v>
      </c>
      <c r="AY52" s="95" t="s">
        <v>63</v>
      </c>
      <c r="AZ52" s="95" t="s">
        <v>64</v>
      </c>
      <c r="BA52" s="95" t="s">
        <v>65</v>
      </c>
      <c r="BB52" s="95" t="s">
        <v>66</v>
      </c>
      <c r="BC52" s="95" t="s">
        <v>67</v>
      </c>
      <c r="BD52" s="96" t="s">
        <v>68</v>
      </c>
      <c r="BE52" s="40"/>
    </row>
    <row r="53" s="2" customFormat="1" ht="10.8" customHeight="1">
      <c r="A53" s="40"/>
      <c r="B53" s="41"/>
      <c r="C53" s="42"/>
      <c r="D53" s="42"/>
      <c r="E53" s="42"/>
      <c r="F53" s="42"/>
      <c r="G53" s="42"/>
      <c r="H53" s="42"/>
      <c r="I53" s="42"/>
      <c r="J53" s="42"/>
      <c r="K53" s="42"/>
      <c r="L53" s="42"/>
      <c r="M53" s="42"/>
      <c r="N53" s="42"/>
      <c r="O53" s="42"/>
      <c r="P53" s="42"/>
      <c r="Q53" s="42"/>
      <c r="R53" s="42"/>
      <c r="S53" s="42"/>
      <c r="T53" s="42"/>
      <c r="U53" s="42"/>
      <c r="V53" s="42"/>
      <c r="W53" s="42"/>
      <c r="X53" s="42"/>
      <c r="Y53" s="42"/>
      <c r="Z53" s="42"/>
      <c r="AA53" s="42"/>
      <c r="AB53" s="42"/>
      <c r="AC53" s="42"/>
      <c r="AD53" s="42"/>
      <c r="AE53" s="42"/>
      <c r="AF53" s="42"/>
      <c r="AG53" s="42"/>
      <c r="AH53" s="42"/>
      <c r="AI53" s="42"/>
      <c r="AJ53" s="42"/>
      <c r="AK53" s="42"/>
      <c r="AL53" s="42"/>
      <c r="AM53" s="42"/>
      <c r="AN53" s="42"/>
      <c r="AO53" s="42"/>
      <c r="AP53" s="42"/>
      <c r="AQ53" s="42"/>
      <c r="AR53" s="46"/>
      <c r="AS53" s="97"/>
      <c r="AT53" s="98"/>
      <c r="AU53" s="98"/>
      <c r="AV53" s="98"/>
      <c r="AW53" s="98"/>
      <c r="AX53" s="98"/>
      <c r="AY53" s="98"/>
      <c r="AZ53" s="98"/>
      <c r="BA53" s="98"/>
      <c r="BB53" s="98"/>
      <c r="BC53" s="98"/>
      <c r="BD53" s="99"/>
      <c r="BE53" s="40"/>
    </row>
    <row r="54" s="6" customFormat="1" ht="32.4" customHeight="1">
      <c r="A54" s="6"/>
      <c r="B54" s="100"/>
      <c r="C54" s="101" t="s">
        <v>69</v>
      </c>
      <c r="D54" s="102"/>
      <c r="E54" s="102"/>
      <c r="F54" s="102"/>
      <c r="G54" s="102"/>
      <c r="H54" s="102"/>
      <c r="I54" s="102"/>
      <c r="J54" s="102"/>
      <c r="K54" s="102"/>
      <c r="L54" s="102"/>
      <c r="M54" s="102"/>
      <c r="N54" s="102"/>
      <c r="O54" s="102"/>
      <c r="P54" s="102"/>
      <c r="Q54" s="102"/>
      <c r="R54" s="102"/>
      <c r="S54" s="102"/>
      <c r="T54" s="102"/>
      <c r="U54" s="102"/>
      <c r="V54" s="102"/>
      <c r="W54" s="102"/>
      <c r="X54" s="102"/>
      <c r="Y54" s="102"/>
      <c r="Z54" s="102"/>
      <c r="AA54" s="102"/>
      <c r="AB54" s="102"/>
      <c r="AC54" s="102"/>
      <c r="AD54" s="102"/>
      <c r="AE54" s="102"/>
      <c r="AF54" s="102"/>
      <c r="AG54" s="103">
        <f>ROUND(AG55,2)</f>
        <v>0</v>
      </c>
      <c r="AH54" s="103"/>
      <c r="AI54" s="103"/>
      <c r="AJ54" s="103"/>
      <c r="AK54" s="103"/>
      <c r="AL54" s="103"/>
      <c r="AM54" s="103"/>
      <c r="AN54" s="104">
        <f>SUM(AG54,AT54)</f>
        <v>0</v>
      </c>
      <c r="AO54" s="104"/>
      <c r="AP54" s="104"/>
      <c r="AQ54" s="105" t="s">
        <v>19</v>
      </c>
      <c r="AR54" s="106"/>
      <c r="AS54" s="107">
        <f>ROUND(AS55,2)</f>
        <v>0</v>
      </c>
      <c r="AT54" s="108">
        <f>ROUND(SUM(AV54:AW54),2)</f>
        <v>0</v>
      </c>
      <c r="AU54" s="109">
        <f>ROUND(AU55,5)</f>
        <v>0</v>
      </c>
      <c r="AV54" s="108">
        <f>ROUND(AZ54*L29,2)</f>
        <v>0</v>
      </c>
      <c r="AW54" s="108">
        <f>ROUND(BA54*L30,2)</f>
        <v>0</v>
      </c>
      <c r="AX54" s="108">
        <f>ROUND(BB54*L29,2)</f>
        <v>0</v>
      </c>
      <c r="AY54" s="108">
        <f>ROUND(BC54*L30,2)</f>
        <v>0</v>
      </c>
      <c r="AZ54" s="108">
        <f>ROUND(AZ55,2)</f>
        <v>0</v>
      </c>
      <c r="BA54" s="108">
        <f>ROUND(BA55,2)</f>
        <v>0</v>
      </c>
      <c r="BB54" s="108">
        <f>ROUND(BB55,2)</f>
        <v>0</v>
      </c>
      <c r="BC54" s="108">
        <f>ROUND(BC55,2)</f>
        <v>0</v>
      </c>
      <c r="BD54" s="110">
        <f>ROUND(BD55,2)</f>
        <v>0</v>
      </c>
      <c r="BE54" s="6"/>
      <c r="BS54" s="111" t="s">
        <v>70</v>
      </c>
      <c r="BT54" s="111" t="s">
        <v>71</v>
      </c>
      <c r="BU54" s="112" t="s">
        <v>72</v>
      </c>
      <c r="BV54" s="111" t="s">
        <v>73</v>
      </c>
      <c r="BW54" s="111" t="s">
        <v>5</v>
      </c>
      <c r="BX54" s="111" t="s">
        <v>74</v>
      </c>
      <c r="CL54" s="111" t="s">
        <v>19</v>
      </c>
    </row>
    <row r="55" s="7" customFormat="1" ht="16.5" customHeight="1">
      <c r="A55" s="7"/>
      <c r="B55" s="113"/>
      <c r="C55" s="114"/>
      <c r="D55" s="115" t="s">
        <v>75</v>
      </c>
      <c r="E55" s="115"/>
      <c r="F55" s="115"/>
      <c r="G55" s="115"/>
      <c r="H55" s="115"/>
      <c r="I55" s="116"/>
      <c r="J55" s="115" t="s">
        <v>76</v>
      </c>
      <c r="K55" s="115"/>
      <c r="L55" s="115"/>
      <c r="M55" s="115"/>
      <c r="N55" s="115"/>
      <c r="O55" s="115"/>
      <c r="P55" s="115"/>
      <c r="Q55" s="115"/>
      <c r="R55" s="115"/>
      <c r="S55" s="115"/>
      <c r="T55" s="115"/>
      <c r="U55" s="115"/>
      <c r="V55" s="115"/>
      <c r="W55" s="115"/>
      <c r="X55" s="115"/>
      <c r="Y55" s="115"/>
      <c r="Z55" s="115"/>
      <c r="AA55" s="115"/>
      <c r="AB55" s="115"/>
      <c r="AC55" s="115"/>
      <c r="AD55" s="115"/>
      <c r="AE55" s="115"/>
      <c r="AF55" s="115"/>
      <c r="AG55" s="117">
        <f>ROUND(AG56,2)</f>
        <v>0</v>
      </c>
      <c r="AH55" s="116"/>
      <c r="AI55" s="116"/>
      <c r="AJ55" s="116"/>
      <c r="AK55" s="116"/>
      <c r="AL55" s="116"/>
      <c r="AM55" s="116"/>
      <c r="AN55" s="118">
        <f>SUM(AG55,AT55)</f>
        <v>0</v>
      </c>
      <c r="AO55" s="116"/>
      <c r="AP55" s="116"/>
      <c r="AQ55" s="119" t="s">
        <v>77</v>
      </c>
      <c r="AR55" s="120"/>
      <c r="AS55" s="121">
        <f>ROUND(AS56,2)</f>
        <v>0</v>
      </c>
      <c r="AT55" s="122">
        <f>ROUND(SUM(AV55:AW55),2)</f>
        <v>0</v>
      </c>
      <c r="AU55" s="123">
        <f>ROUND(AU56,5)</f>
        <v>0</v>
      </c>
      <c r="AV55" s="122">
        <f>ROUND(AZ55*L29,2)</f>
        <v>0</v>
      </c>
      <c r="AW55" s="122">
        <f>ROUND(BA55*L30,2)</f>
        <v>0</v>
      </c>
      <c r="AX55" s="122">
        <f>ROUND(BB55*L29,2)</f>
        <v>0</v>
      </c>
      <c r="AY55" s="122">
        <f>ROUND(BC55*L30,2)</f>
        <v>0</v>
      </c>
      <c r="AZ55" s="122">
        <f>ROUND(AZ56,2)</f>
        <v>0</v>
      </c>
      <c r="BA55" s="122">
        <f>ROUND(BA56,2)</f>
        <v>0</v>
      </c>
      <c r="BB55" s="122">
        <f>ROUND(BB56,2)</f>
        <v>0</v>
      </c>
      <c r="BC55" s="122">
        <f>ROUND(BC56,2)</f>
        <v>0</v>
      </c>
      <c r="BD55" s="124">
        <f>ROUND(BD56,2)</f>
        <v>0</v>
      </c>
      <c r="BE55" s="7"/>
      <c r="BS55" s="125" t="s">
        <v>70</v>
      </c>
      <c r="BT55" s="125" t="s">
        <v>78</v>
      </c>
      <c r="BU55" s="125" t="s">
        <v>72</v>
      </c>
      <c r="BV55" s="125" t="s">
        <v>73</v>
      </c>
      <c r="BW55" s="125" t="s">
        <v>79</v>
      </c>
      <c r="BX55" s="125" t="s">
        <v>5</v>
      </c>
      <c r="CL55" s="125" t="s">
        <v>19</v>
      </c>
      <c r="CM55" s="125" t="s">
        <v>80</v>
      </c>
    </row>
    <row r="56" s="4" customFormat="1" ht="16.5" customHeight="1">
      <c r="A56" s="4"/>
      <c r="B56" s="65"/>
      <c r="C56" s="126"/>
      <c r="D56" s="126"/>
      <c r="E56" s="127" t="s">
        <v>81</v>
      </c>
      <c r="F56" s="127"/>
      <c r="G56" s="127"/>
      <c r="H56" s="127"/>
      <c r="I56" s="127"/>
      <c r="J56" s="126"/>
      <c r="K56" s="127" t="s">
        <v>82</v>
      </c>
      <c r="L56" s="127"/>
      <c r="M56" s="127"/>
      <c r="N56" s="127"/>
      <c r="O56" s="127"/>
      <c r="P56" s="127"/>
      <c r="Q56" s="127"/>
      <c r="R56" s="127"/>
      <c r="S56" s="127"/>
      <c r="T56" s="127"/>
      <c r="U56" s="127"/>
      <c r="V56" s="127"/>
      <c r="W56" s="127"/>
      <c r="X56" s="127"/>
      <c r="Y56" s="127"/>
      <c r="Z56" s="127"/>
      <c r="AA56" s="127"/>
      <c r="AB56" s="127"/>
      <c r="AC56" s="127"/>
      <c r="AD56" s="127"/>
      <c r="AE56" s="127"/>
      <c r="AF56" s="127"/>
      <c r="AG56" s="128">
        <f>ROUND(SUM(AG57:AG67),2)</f>
        <v>0</v>
      </c>
      <c r="AH56" s="126"/>
      <c r="AI56" s="126"/>
      <c r="AJ56" s="126"/>
      <c r="AK56" s="126"/>
      <c r="AL56" s="126"/>
      <c r="AM56" s="126"/>
      <c r="AN56" s="129">
        <f>SUM(AG56,AT56)</f>
        <v>0</v>
      </c>
      <c r="AO56" s="126"/>
      <c r="AP56" s="126"/>
      <c r="AQ56" s="130" t="s">
        <v>83</v>
      </c>
      <c r="AR56" s="67"/>
      <c r="AS56" s="131">
        <f>ROUND(SUM(AS57:AS67),2)</f>
        <v>0</v>
      </c>
      <c r="AT56" s="132">
        <f>ROUND(SUM(AV56:AW56),2)</f>
        <v>0</v>
      </c>
      <c r="AU56" s="133">
        <f>ROUND(SUM(AU57:AU67),5)</f>
        <v>0</v>
      </c>
      <c r="AV56" s="132">
        <f>ROUND(AZ56*L29,2)</f>
        <v>0</v>
      </c>
      <c r="AW56" s="132">
        <f>ROUND(BA56*L30,2)</f>
        <v>0</v>
      </c>
      <c r="AX56" s="132">
        <f>ROUND(BB56*L29,2)</f>
        <v>0</v>
      </c>
      <c r="AY56" s="132">
        <f>ROUND(BC56*L30,2)</f>
        <v>0</v>
      </c>
      <c r="AZ56" s="132">
        <f>ROUND(SUM(AZ57:AZ67),2)</f>
        <v>0</v>
      </c>
      <c r="BA56" s="132">
        <f>ROUND(SUM(BA57:BA67),2)</f>
        <v>0</v>
      </c>
      <c r="BB56" s="132">
        <f>ROUND(SUM(BB57:BB67),2)</f>
        <v>0</v>
      </c>
      <c r="BC56" s="132">
        <f>ROUND(SUM(BC57:BC67),2)</f>
        <v>0</v>
      </c>
      <c r="BD56" s="134">
        <f>ROUND(SUM(BD57:BD67),2)</f>
        <v>0</v>
      </c>
      <c r="BE56" s="4"/>
      <c r="BS56" s="135" t="s">
        <v>70</v>
      </c>
      <c r="BT56" s="135" t="s">
        <v>80</v>
      </c>
      <c r="BU56" s="135" t="s">
        <v>72</v>
      </c>
      <c r="BV56" s="135" t="s">
        <v>73</v>
      </c>
      <c r="BW56" s="135" t="s">
        <v>84</v>
      </c>
      <c r="BX56" s="135" t="s">
        <v>79</v>
      </c>
      <c r="CL56" s="135" t="s">
        <v>19</v>
      </c>
    </row>
    <row r="57" s="4" customFormat="1" ht="16.5" customHeight="1">
      <c r="A57" s="136" t="s">
        <v>85</v>
      </c>
      <c r="B57" s="65"/>
      <c r="C57" s="126"/>
      <c r="D57" s="126"/>
      <c r="E57" s="126"/>
      <c r="F57" s="127" t="s">
        <v>86</v>
      </c>
      <c r="G57" s="127"/>
      <c r="H57" s="127"/>
      <c r="I57" s="127"/>
      <c r="J57" s="127"/>
      <c r="K57" s="126"/>
      <c r="L57" s="127" t="s">
        <v>87</v>
      </c>
      <c r="M57" s="127"/>
      <c r="N57" s="127"/>
      <c r="O57" s="127"/>
      <c r="P57" s="127"/>
      <c r="Q57" s="127"/>
      <c r="R57" s="127"/>
      <c r="S57" s="127"/>
      <c r="T57" s="127"/>
      <c r="U57" s="127"/>
      <c r="V57" s="127"/>
      <c r="W57" s="127"/>
      <c r="X57" s="127"/>
      <c r="Y57" s="127"/>
      <c r="Z57" s="127"/>
      <c r="AA57" s="127"/>
      <c r="AB57" s="127"/>
      <c r="AC57" s="127"/>
      <c r="AD57" s="127"/>
      <c r="AE57" s="127"/>
      <c r="AF57" s="127"/>
      <c r="AG57" s="129">
        <f>'A00.R2 - Bourací práce a ...'!J34</f>
        <v>0</v>
      </c>
      <c r="AH57" s="126"/>
      <c r="AI57" s="126"/>
      <c r="AJ57" s="126"/>
      <c r="AK57" s="126"/>
      <c r="AL57" s="126"/>
      <c r="AM57" s="126"/>
      <c r="AN57" s="129">
        <f>SUM(AG57,AT57)</f>
        <v>0</v>
      </c>
      <c r="AO57" s="126"/>
      <c r="AP57" s="126"/>
      <c r="AQ57" s="130" t="s">
        <v>83</v>
      </c>
      <c r="AR57" s="67"/>
      <c r="AS57" s="131">
        <v>0</v>
      </c>
      <c r="AT57" s="132">
        <f>ROUND(SUM(AV57:AW57),2)</f>
        <v>0</v>
      </c>
      <c r="AU57" s="133">
        <f>'A00.R2 - Bourací práce a ...'!P97</f>
        <v>0</v>
      </c>
      <c r="AV57" s="132">
        <f>'A00.R2 - Bourací práce a ...'!J37</f>
        <v>0</v>
      </c>
      <c r="AW57" s="132">
        <f>'A00.R2 - Bourací práce a ...'!J38</f>
        <v>0</v>
      </c>
      <c r="AX57" s="132">
        <f>'A00.R2 - Bourací práce a ...'!J39</f>
        <v>0</v>
      </c>
      <c r="AY57" s="132">
        <f>'A00.R2 - Bourací práce a ...'!J40</f>
        <v>0</v>
      </c>
      <c r="AZ57" s="132">
        <f>'A00.R2 - Bourací práce a ...'!F37</f>
        <v>0</v>
      </c>
      <c r="BA57" s="132">
        <f>'A00.R2 - Bourací práce a ...'!F38</f>
        <v>0</v>
      </c>
      <c r="BB57" s="132">
        <f>'A00.R2 - Bourací práce a ...'!F39</f>
        <v>0</v>
      </c>
      <c r="BC57" s="132">
        <f>'A00.R2 - Bourací práce a ...'!F40</f>
        <v>0</v>
      </c>
      <c r="BD57" s="134">
        <f>'A00.R2 - Bourací práce a ...'!F41</f>
        <v>0</v>
      </c>
      <c r="BE57" s="4"/>
      <c r="BT57" s="135" t="s">
        <v>88</v>
      </c>
      <c r="BV57" s="135" t="s">
        <v>73</v>
      </c>
      <c r="BW57" s="135" t="s">
        <v>89</v>
      </c>
      <c r="BX57" s="135" t="s">
        <v>84</v>
      </c>
      <c r="CL57" s="135" t="s">
        <v>19</v>
      </c>
    </row>
    <row r="58" s="4" customFormat="1" ht="16.5" customHeight="1">
      <c r="A58" s="136" t="s">
        <v>85</v>
      </c>
      <c r="B58" s="65"/>
      <c r="C58" s="126"/>
      <c r="D58" s="126"/>
      <c r="E58" s="126"/>
      <c r="F58" s="127" t="s">
        <v>90</v>
      </c>
      <c r="G58" s="127"/>
      <c r="H58" s="127"/>
      <c r="I58" s="127"/>
      <c r="J58" s="127"/>
      <c r="K58" s="126"/>
      <c r="L58" s="127" t="s">
        <v>91</v>
      </c>
      <c r="M58" s="127"/>
      <c r="N58" s="127"/>
      <c r="O58" s="127"/>
      <c r="P58" s="127"/>
      <c r="Q58" s="127"/>
      <c r="R58" s="127"/>
      <c r="S58" s="127"/>
      <c r="T58" s="127"/>
      <c r="U58" s="127"/>
      <c r="V58" s="127"/>
      <c r="W58" s="127"/>
      <c r="X58" s="127"/>
      <c r="Y58" s="127"/>
      <c r="Z58" s="127"/>
      <c r="AA58" s="127"/>
      <c r="AB58" s="127"/>
      <c r="AC58" s="127"/>
      <c r="AD58" s="127"/>
      <c r="AE58" s="127"/>
      <c r="AF58" s="127"/>
      <c r="AG58" s="129">
        <f>'A11.R2 - Stavebně archite...'!J34</f>
        <v>0</v>
      </c>
      <c r="AH58" s="126"/>
      <c r="AI58" s="126"/>
      <c r="AJ58" s="126"/>
      <c r="AK58" s="126"/>
      <c r="AL58" s="126"/>
      <c r="AM58" s="126"/>
      <c r="AN58" s="129">
        <f>SUM(AG58,AT58)</f>
        <v>0</v>
      </c>
      <c r="AO58" s="126"/>
      <c r="AP58" s="126"/>
      <c r="AQ58" s="130" t="s">
        <v>83</v>
      </c>
      <c r="AR58" s="67"/>
      <c r="AS58" s="131">
        <v>0</v>
      </c>
      <c r="AT58" s="132">
        <f>ROUND(SUM(AV58:AW58),2)</f>
        <v>0</v>
      </c>
      <c r="AU58" s="133">
        <f>'A11.R2 - Stavebně archite...'!P113</f>
        <v>0</v>
      </c>
      <c r="AV58" s="132">
        <f>'A11.R2 - Stavebně archite...'!J37</f>
        <v>0</v>
      </c>
      <c r="AW58" s="132">
        <f>'A11.R2 - Stavebně archite...'!J38</f>
        <v>0</v>
      </c>
      <c r="AX58" s="132">
        <f>'A11.R2 - Stavebně archite...'!J39</f>
        <v>0</v>
      </c>
      <c r="AY58" s="132">
        <f>'A11.R2 - Stavebně archite...'!J40</f>
        <v>0</v>
      </c>
      <c r="AZ58" s="132">
        <f>'A11.R2 - Stavebně archite...'!F37</f>
        <v>0</v>
      </c>
      <c r="BA58" s="132">
        <f>'A11.R2 - Stavebně archite...'!F38</f>
        <v>0</v>
      </c>
      <c r="BB58" s="132">
        <f>'A11.R2 - Stavebně archite...'!F39</f>
        <v>0</v>
      </c>
      <c r="BC58" s="132">
        <f>'A11.R2 - Stavebně archite...'!F40</f>
        <v>0</v>
      </c>
      <c r="BD58" s="134">
        <f>'A11.R2 - Stavebně archite...'!F41</f>
        <v>0</v>
      </c>
      <c r="BE58" s="4"/>
      <c r="BT58" s="135" t="s">
        <v>88</v>
      </c>
      <c r="BV58" s="135" t="s">
        <v>73</v>
      </c>
      <c r="BW58" s="135" t="s">
        <v>92</v>
      </c>
      <c r="BX58" s="135" t="s">
        <v>84</v>
      </c>
      <c r="CL58" s="135" t="s">
        <v>19</v>
      </c>
    </row>
    <row r="59" s="4" customFormat="1" ht="16.5" customHeight="1">
      <c r="A59" s="136" t="s">
        <v>85</v>
      </c>
      <c r="B59" s="65"/>
      <c r="C59" s="126"/>
      <c r="D59" s="126"/>
      <c r="E59" s="126"/>
      <c r="F59" s="127" t="s">
        <v>93</v>
      </c>
      <c r="G59" s="127"/>
      <c r="H59" s="127"/>
      <c r="I59" s="127"/>
      <c r="J59" s="127"/>
      <c r="K59" s="126"/>
      <c r="L59" s="127" t="s">
        <v>94</v>
      </c>
      <c r="M59" s="127"/>
      <c r="N59" s="127"/>
      <c r="O59" s="127"/>
      <c r="P59" s="127"/>
      <c r="Q59" s="127"/>
      <c r="R59" s="127"/>
      <c r="S59" s="127"/>
      <c r="T59" s="127"/>
      <c r="U59" s="127"/>
      <c r="V59" s="127"/>
      <c r="W59" s="127"/>
      <c r="X59" s="127"/>
      <c r="Y59" s="127"/>
      <c r="Z59" s="127"/>
      <c r="AA59" s="127"/>
      <c r="AB59" s="127"/>
      <c r="AC59" s="127"/>
      <c r="AD59" s="127"/>
      <c r="AE59" s="127"/>
      <c r="AF59" s="127"/>
      <c r="AG59" s="129">
        <f>'B00.R2 - Stavebně konstru...'!J34</f>
        <v>0</v>
      </c>
      <c r="AH59" s="126"/>
      <c r="AI59" s="126"/>
      <c r="AJ59" s="126"/>
      <c r="AK59" s="126"/>
      <c r="AL59" s="126"/>
      <c r="AM59" s="126"/>
      <c r="AN59" s="129">
        <f>SUM(AG59,AT59)</f>
        <v>0</v>
      </c>
      <c r="AO59" s="126"/>
      <c r="AP59" s="126"/>
      <c r="AQ59" s="130" t="s">
        <v>83</v>
      </c>
      <c r="AR59" s="67"/>
      <c r="AS59" s="131">
        <v>0</v>
      </c>
      <c r="AT59" s="132">
        <f>ROUND(SUM(AV59:AW59),2)</f>
        <v>0</v>
      </c>
      <c r="AU59" s="133">
        <f>'B00.R2 - Stavebně konstru...'!P101</f>
        <v>0</v>
      </c>
      <c r="AV59" s="132">
        <f>'B00.R2 - Stavebně konstru...'!J37</f>
        <v>0</v>
      </c>
      <c r="AW59" s="132">
        <f>'B00.R2 - Stavebně konstru...'!J38</f>
        <v>0</v>
      </c>
      <c r="AX59" s="132">
        <f>'B00.R2 - Stavebně konstru...'!J39</f>
        <v>0</v>
      </c>
      <c r="AY59" s="132">
        <f>'B00.R2 - Stavebně konstru...'!J40</f>
        <v>0</v>
      </c>
      <c r="AZ59" s="132">
        <f>'B00.R2 - Stavebně konstru...'!F37</f>
        <v>0</v>
      </c>
      <c r="BA59" s="132">
        <f>'B00.R2 - Stavebně konstru...'!F38</f>
        <v>0</v>
      </c>
      <c r="BB59" s="132">
        <f>'B00.R2 - Stavebně konstru...'!F39</f>
        <v>0</v>
      </c>
      <c r="BC59" s="132">
        <f>'B00.R2 - Stavebně konstru...'!F40</f>
        <v>0</v>
      </c>
      <c r="BD59" s="134">
        <f>'B00.R2 - Stavebně konstru...'!F41</f>
        <v>0</v>
      </c>
      <c r="BE59" s="4"/>
      <c r="BT59" s="135" t="s">
        <v>88</v>
      </c>
      <c r="BV59" s="135" t="s">
        <v>73</v>
      </c>
      <c r="BW59" s="135" t="s">
        <v>95</v>
      </c>
      <c r="BX59" s="135" t="s">
        <v>84</v>
      </c>
      <c r="CL59" s="135" t="s">
        <v>19</v>
      </c>
    </row>
    <row r="60" s="4" customFormat="1" ht="16.5" customHeight="1">
      <c r="A60" s="136" t="s">
        <v>85</v>
      </c>
      <c r="B60" s="65"/>
      <c r="C60" s="126"/>
      <c r="D60" s="126"/>
      <c r="E60" s="126"/>
      <c r="F60" s="127" t="s">
        <v>96</v>
      </c>
      <c r="G60" s="127"/>
      <c r="H60" s="127"/>
      <c r="I60" s="127"/>
      <c r="J60" s="127"/>
      <c r="K60" s="126"/>
      <c r="L60" s="127" t="s">
        <v>97</v>
      </c>
      <c r="M60" s="127"/>
      <c r="N60" s="127"/>
      <c r="O60" s="127"/>
      <c r="P60" s="127"/>
      <c r="Q60" s="127"/>
      <c r="R60" s="127"/>
      <c r="S60" s="127"/>
      <c r="T60" s="127"/>
      <c r="U60" s="127"/>
      <c r="V60" s="127"/>
      <c r="W60" s="127"/>
      <c r="X60" s="127"/>
      <c r="Y60" s="127"/>
      <c r="Z60" s="127"/>
      <c r="AA60" s="127"/>
      <c r="AB60" s="127"/>
      <c r="AC60" s="127"/>
      <c r="AD60" s="127"/>
      <c r="AE60" s="127"/>
      <c r="AF60" s="127"/>
      <c r="AG60" s="129">
        <f>'D00.R2 - Zdravotně techni...'!J34</f>
        <v>0</v>
      </c>
      <c r="AH60" s="126"/>
      <c r="AI60" s="126"/>
      <c r="AJ60" s="126"/>
      <c r="AK60" s="126"/>
      <c r="AL60" s="126"/>
      <c r="AM60" s="126"/>
      <c r="AN60" s="129">
        <f>SUM(AG60,AT60)</f>
        <v>0</v>
      </c>
      <c r="AO60" s="126"/>
      <c r="AP60" s="126"/>
      <c r="AQ60" s="130" t="s">
        <v>83</v>
      </c>
      <c r="AR60" s="67"/>
      <c r="AS60" s="131">
        <v>0</v>
      </c>
      <c r="AT60" s="132">
        <f>ROUND(SUM(AV60:AW60),2)</f>
        <v>0</v>
      </c>
      <c r="AU60" s="133">
        <f>'D00.R2 - Zdravotně techni...'!P96</f>
        <v>0</v>
      </c>
      <c r="AV60" s="132">
        <f>'D00.R2 - Zdravotně techni...'!J37</f>
        <v>0</v>
      </c>
      <c r="AW60" s="132">
        <f>'D00.R2 - Zdravotně techni...'!J38</f>
        <v>0</v>
      </c>
      <c r="AX60" s="132">
        <f>'D00.R2 - Zdravotně techni...'!J39</f>
        <v>0</v>
      </c>
      <c r="AY60" s="132">
        <f>'D00.R2 - Zdravotně techni...'!J40</f>
        <v>0</v>
      </c>
      <c r="AZ60" s="132">
        <f>'D00.R2 - Zdravotně techni...'!F37</f>
        <v>0</v>
      </c>
      <c r="BA60" s="132">
        <f>'D00.R2 - Zdravotně techni...'!F38</f>
        <v>0</v>
      </c>
      <c r="BB60" s="132">
        <f>'D00.R2 - Zdravotně techni...'!F39</f>
        <v>0</v>
      </c>
      <c r="BC60" s="132">
        <f>'D00.R2 - Zdravotně techni...'!F40</f>
        <v>0</v>
      </c>
      <c r="BD60" s="134">
        <f>'D00.R2 - Zdravotně techni...'!F41</f>
        <v>0</v>
      </c>
      <c r="BE60" s="4"/>
      <c r="BT60" s="135" t="s">
        <v>88</v>
      </c>
      <c r="BV60" s="135" t="s">
        <v>73</v>
      </c>
      <c r="BW60" s="135" t="s">
        <v>98</v>
      </c>
      <c r="BX60" s="135" t="s">
        <v>84</v>
      </c>
      <c r="CL60" s="135" t="s">
        <v>19</v>
      </c>
    </row>
    <row r="61" s="4" customFormat="1" ht="16.5" customHeight="1">
      <c r="A61" s="136" t="s">
        <v>85</v>
      </c>
      <c r="B61" s="65"/>
      <c r="C61" s="126"/>
      <c r="D61" s="126"/>
      <c r="E61" s="126"/>
      <c r="F61" s="127" t="s">
        <v>99</v>
      </c>
      <c r="G61" s="127"/>
      <c r="H61" s="127"/>
      <c r="I61" s="127"/>
      <c r="J61" s="127"/>
      <c r="K61" s="126"/>
      <c r="L61" s="127" t="s">
        <v>100</v>
      </c>
      <c r="M61" s="127"/>
      <c r="N61" s="127"/>
      <c r="O61" s="127"/>
      <c r="P61" s="127"/>
      <c r="Q61" s="127"/>
      <c r="R61" s="127"/>
      <c r="S61" s="127"/>
      <c r="T61" s="127"/>
      <c r="U61" s="127"/>
      <c r="V61" s="127"/>
      <c r="W61" s="127"/>
      <c r="X61" s="127"/>
      <c r="Y61" s="127"/>
      <c r="Z61" s="127"/>
      <c r="AA61" s="127"/>
      <c r="AB61" s="127"/>
      <c r="AC61" s="127"/>
      <c r="AD61" s="127"/>
      <c r="AE61" s="127"/>
      <c r="AF61" s="127"/>
      <c r="AG61" s="129">
        <f>'H00.R2 - Vzduchotechnika'!J34</f>
        <v>0</v>
      </c>
      <c r="AH61" s="126"/>
      <c r="AI61" s="126"/>
      <c r="AJ61" s="126"/>
      <c r="AK61" s="126"/>
      <c r="AL61" s="126"/>
      <c r="AM61" s="126"/>
      <c r="AN61" s="129">
        <f>SUM(AG61,AT61)</f>
        <v>0</v>
      </c>
      <c r="AO61" s="126"/>
      <c r="AP61" s="126"/>
      <c r="AQ61" s="130" t="s">
        <v>83</v>
      </c>
      <c r="AR61" s="67"/>
      <c r="AS61" s="131">
        <v>0</v>
      </c>
      <c r="AT61" s="132">
        <f>ROUND(SUM(AV61:AW61),2)</f>
        <v>0</v>
      </c>
      <c r="AU61" s="133">
        <f>'H00.R2 - Vzduchotechnika'!P98</f>
        <v>0</v>
      </c>
      <c r="AV61" s="132">
        <f>'H00.R2 - Vzduchotechnika'!J37</f>
        <v>0</v>
      </c>
      <c r="AW61" s="132">
        <f>'H00.R2 - Vzduchotechnika'!J38</f>
        <v>0</v>
      </c>
      <c r="AX61" s="132">
        <f>'H00.R2 - Vzduchotechnika'!J39</f>
        <v>0</v>
      </c>
      <c r="AY61" s="132">
        <f>'H00.R2 - Vzduchotechnika'!J40</f>
        <v>0</v>
      </c>
      <c r="AZ61" s="132">
        <f>'H00.R2 - Vzduchotechnika'!F37</f>
        <v>0</v>
      </c>
      <c r="BA61" s="132">
        <f>'H00.R2 - Vzduchotechnika'!F38</f>
        <v>0</v>
      </c>
      <c r="BB61" s="132">
        <f>'H00.R2 - Vzduchotechnika'!F39</f>
        <v>0</v>
      </c>
      <c r="BC61" s="132">
        <f>'H00.R2 - Vzduchotechnika'!F40</f>
        <v>0</v>
      </c>
      <c r="BD61" s="134">
        <f>'H00.R2 - Vzduchotechnika'!F41</f>
        <v>0</v>
      </c>
      <c r="BE61" s="4"/>
      <c r="BT61" s="135" t="s">
        <v>88</v>
      </c>
      <c r="BV61" s="135" t="s">
        <v>73</v>
      </c>
      <c r="BW61" s="135" t="s">
        <v>101</v>
      </c>
      <c r="BX61" s="135" t="s">
        <v>84</v>
      </c>
      <c r="CL61" s="135" t="s">
        <v>19</v>
      </c>
    </row>
    <row r="62" s="4" customFormat="1" ht="16.5" customHeight="1">
      <c r="A62" s="136" t="s">
        <v>85</v>
      </c>
      <c r="B62" s="65"/>
      <c r="C62" s="126"/>
      <c r="D62" s="126"/>
      <c r="E62" s="126"/>
      <c r="F62" s="127" t="s">
        <v>102</v>
      </c>
      <c r="G62" s="127"/>
      <c r="H62" s="127"/>
      <c r="I62" s="127"/>
      <c r="J62" s="127"/>
      <c r="K62" s="126"/>
      <c r="L62" s="127" t="s">
        <v>103</v>
      </c>
      <c r="M62" s="127"/>
      <c r="N62" s="127"/>
      <c r="O62" s="127"/>
      <c r="P62" s="127"/>
      <c r="Q62" s="127"/>
      <c r="R62" s="127"/>
      <c r="S62" s="127"/>
      <c r="T62" s="127"/>
      <c r="U62" s="127"/>
      <c r="V62" s="127"/>
      <c r="W62" s="127"/>
      <c r="X62" s="127"/>
      <c r="Y62" s="127"/>
      <c r="Z62" s="127"/>
      <c r="AA62" s="127"/>
      <c r="AB62" s="127"/>
      <c r="AC62" s="127"/>
      <c r="AD62" s="127"/>
      <c r="AE62" s="127"/>
      <c r="AF62" s="127"/>
      <c r="AG62" s="129">
        <f>'F00.R2 - Vytápění'!J34</f>
        <v>0</v>
      </c>
      <c r="AH62" s="126"/>
      <c r="AI62" s="126"/>
      <c r="AJ62" s="126"/>
      <c r="AK62" s="126"/>
      <c r="AL62" s="126"/>
      <c r="AM62" s="126"/>
      <c r="AN62" s="129">
        <f>SUM(AG62,AT62)</f>
        <v>0</v>
      </c>
      <c r="AO62" s="126"/>
      <c r="AP62" s="126"/>
      <c r="AQ62" s="130" t="s">
        <v>83</v>
      </c>
      <c r="AR62" s="67"/>
      <c r="AS62" s="131">
        <v>0</v>
      </c>
      <c r="AT62" s="132">
        <f>ROUND(SUM(AV62:AW62),2)</f>
        <v>0</v>
      </c>
      <c r="AU62" s="133">
        <f>'F00.R2 - Vytápění'!P97</f>
        <v>0</v>
      </c>
      <c r="AV62" s="132">
        <f>'F00.R2 - Vytápění'!J37</f>
        <v>0</v>
      </c>
      <c r="AW62" s="132">
        <f>'F00.R2 - Vytápění'!J38</f>
        <v>0</v>
      </c>
      <c r="AX62" s="132">
        <f>'F00.R2 - Vytápění'!J39</f>
        <v>0</v>
      </c>
      <c r="AY62" s="132">
        <f>'F00.R2 - Vytápění'!J40</f>
        <v>0</v>
      </c>
      <c r="AZ62" s="132">
        <f>'F00.R2 - Vytápění'!F37</f>
        <v>0</v>
      </c>
      <c r="BA62" s="132">
        <f>'F00.R2 - Vytápění'!F38</f>
        <v>0</v>
      </c>
      <c r="BB62" s="132">
        <f>'F00.R2 - Vytápění'!F39</f>
        <v>0</v>
      </c>
      <c r="BC62" s="132">
        <f>'F00.R2 - Vytápění'!F40</f>
        <v>0</v>
      </c>
      <c r="BD62" s="134">
        <f>'F00.R2 - Vytápění'!F41</f>
        <v>0</v>
      </c>
      <c r="BE62" s="4"/>
      <c r="BT62" s="135" t="s">
        <v>88</v>
      </c>
      <c r="BV62" s="135" t="s">
        <v>73</v>
      </c>
      <c r="BW62" s="135" t="s">
        <v>104</v>
      </c>
      <c r="BX62" s="135" t="s">
        <v>84</v>
      </c>
      <c r="CL62" s="135" t="s">
        <v>105</v>
      </c>
    </row>
    <row r="63" s="4" customFormat="1" ht="16.5" customHeight="1">
      <c r="A63" s="136" t="s">
        <v>85</v>
      </c>
      <c r="B63" s="65"/>
      <c r="C63" s="126"/>
      <c r="D63" s="126"/>
      <c r="E63" s="126"/>
      <c r="F63" s="127" t="s">
        <v>106</v>
      </c>
      <c r="G63" s="127"/>
      <c r="H63" s="127"/>
      <c r="I63" s="127"/>
      <c r="J63" s="127"/>
      <c r="K63" s="126"/>
      <c r="L63" s="127" t="s">
        <v>107</v>
      </c>
      <c r="M63" s="127"/>
      <c r="N63" s="127"/>
      <c r="O63" s="127"/>
      <c r="P63" s="127"/>
      <c r="Q63" s="127"/>
      <c r="R63" s="127"/>
      <c r="S63" s="127"/>
      <c r="T63" s="127"/>
      <c r="U63" s="127"/>
      <c r="V63" s="127"/>
      <c r="W63" s="127"/>
      <c r="X63" s="127"/>
      <c r="Y63" s="127"/>
      <c r="Z63" s="127"/>
      <c r="AA63" s="127"/>
      <c r="AB63" s="127"/>
      <c r="AC63" s="127"/>
      <c r="AD63" s="127"/>
      <c r="AE63" s="127"/>
      <c r="AF63" s="127"/>
      <c r="AG63" s="129">
        <f>'G00.R2 - Zařízení pro och...'!J34</f>
        <v>0</v>
      </c>
      <c r="AH63" s="126"/>
      <c r="AI63" s="126"/>
      <c r="AJ63" s="126"/>
      <c r="AK63" s="126"/>
      <c r="AL63" s="126"/>
      <c r="AM63" s="126"/>
      <c r="AN63" s="129">
        <f>SUM(AG63,AT63)</f>
        <v>0</v>
      </c>
      <c r="AO63" s="126"/>
      <c r="AP63" s="126"/>
      <c r="AQ63" s="130" t="s">
        <v>83</v>
      </c>
      <c r="AR63" s="67"/>
      <c r="AS63" s="131">
        <v>0</v>
      </c>
      <c r="AT63" s="132">
        <f>ROUND(SUM(AV63:AW63),2)</f>
        <v>0</v>
      </c>
      <c r="AU63" s="133">
        <f>'G00.R2 - Zařízení pro och...'!P95</f>
        <v>0</v>
      </c>
      <c r="AV63" s="132">
        <f>'G00.R2 - Zařízení pro och...'!J37</f>
        <v>0</v>
      </c>
      <c r="AW63" s="132">
        <f>'G00.R2 - Zařízení pro och...'!J38</f>
        <v>0</v>
      </c>
      <c r="AX63" s="132">
        <f>'G00.R2 - Zařízení pro och...'!J39</f>
        <v>0</v>
      </c>
      <c r="AY63" s="132">
        <f>'G00.R2 - Zařízení pro och...'!J40</f>
        <v>0</v>
      </c>
      <c r="AZ63" s="132">
        <f>'G00.R2 - Zařízení pro och...'!F37</f>
        <v>0</v>
      </c>
      <c r="BA63" s="132">
        <f>'G00.R2 - Zařízení pro och...'!F38</f>
        <v>0</v>
      </c>
      <c r="BB63" s="132">
        <f>'G00.R2 - Zařízení pro och...'!F39</f>
        <v>0</v>
      </c>
      <c r="BC63" s="132">
        <f>'G00.R2 - Zařízení pro och...'!F40</f>
        <v>0</v>
      </c>
      <c r="BD63" s="134">
        <f>'G00.R2 - Zařízení pro och...'!F41</f>
        <v>0</v>
      </c>
      <c r="BE63" s="4"/>
      <c r="BT63" s="135" t="s">
        <v>88</v>
      </c>
      <c r="BV63" s="135" t="s">
        <v>73</v>
      </c>
      <c r="BW63" s="135" t="s">
        <v>108</v>
      </c>
      <c r="BX63" s="135" t="s">
        <v>84</v>
      </c>
      <c r="CL63" s="135" t="s">
        <v>19</v>
      </c>
    </row>
    <row r="64" s="4" customFormat="1" ht="23.25" customHeight="1">
      <c r="A64" s="136" t="s">
        <v>85</v>
      </c>
      <c r="B64" s="65"/>
      <c r="C64" s="126"/>
      <c r="D64" s="126"/>
      <c r="E64" s="126"/>
      <c r="F64" s="127" t="s">
        <v>109</v>
      </c>
      <c r="G64" s="127"/>
      <c r="H64" s="127"/>
      <c r="I64" s="127"/>
      <c r="J64" s="127"/>
      <c r="K64" s="126"/>
      <c r="L64" s="127" t="s">
        <v>110</v>
      </c>
      <c r="M64" s="127"/>
      <c r="N64" s="127"/>
      <c r="O64" s="127"/>
      <c r="P64" s="127"/>
      <c r="Q64" s="127"/>
      <c r="R64" s="127"/>
      <c r="S64" s="127"/>
      <c r="T64" s="127"/>
      <c r="U64" s="127"/>
      <c r="V64" s="127"/>
      <c r="W64" s="127"/>
      <c r="X64" s="127"/>
      <c r="Y64" s="127"/>
      <c r="Z64" s="127"/>
      <c r="AA64" s="127"/>
      <c r="AB64" s="127"/>
      <c r="AC64" s="127"/>
      <c r="AD64" s="127"/>
      <c r="AE64" s="127"/>
      <c r="AF64" s="127"/>
      <c r="AG64" s="129">
        <f>'J00.R2 - Zařízení silnopr...'!J34</f>
        <v>0</v>
      </c>
      <c r="AH64" s="126"/>
      <c r="AI64" s="126"/>
      <c r="AJ64" s="126"/>
      <c r="AK64" s="126"/>
      <c r="AL64" s="126"/>
      <c r="AM64" s="126"/>
      <c r="AN64" s="129">
        <f>SUM(AG64,AT64)</f>
        <v>0</v>
      </c>
      <c r="AO64" s="126"/>
      <c r="AP64" s="126"/>
      <c r="AQ64" s="130" t="s">
        <v>83</v>
      </c>
      <c r="AR64" s="67"/>
      <c r="AS64" s="131">
        <v>0</v>
      </c>
      <c r="AT64" s="132">
        <f>ROUND(SUM(AV64:AW64),2)</f>
        <v>0</v>
      </c>
      <c r="AU64" s="133">
        <f>'J00.R2 - Zařízení silnopr...'!P98</f>
        <v>0</v>
      </c>
      <c r="AV64" s="132">
        <f>'J00.R2 - Zařízení silnopr...'!J37</f>
        <v>0</v>
      </c>
      <c r="AW64" s="132">
        <f>'J00.R2 - Zařízení silnopr...'!J38</f>
        <v>0</v>
      </c>
      <c r="AX64" s="132">
        <f>'J00.R2 - Zařízení silnopr...'!J39</f>
        <v>0</v>
      </c>
      <c r="AY64" s="132">
        <f>'J00.R2 - Zařízení silnopr...'!J40</f>
        <v>0</v>
      </c>
      <c r="AZ64" s="132">
        <f>'J00.R2 - Zařízení silnopr...'!F37</f>
        <v>0</v>
      </c>
      <c r="BA64" s="132">
        <f>'J00.R2 - Zařízení silnopr...'!F38</f>
        <v>0</v>
      </c>
      <c r="BB64" s="132">
        <f>'J00.R2 - Zařízení silnopr...'!F39</f>
        <v>0</v>
      </c>
      <c r="BC64" s="132">
        <f>'J00.R2 - Zařízení silnopr...'!F40</f>
        <v>0</v>
      </c>
      <c r="BD64" s="134">
        <f>'J00.R2 - Zařízení silnopr...'!F41</f>
        <v>0</v>
      </c>
      <c r="BE64" s="4"/>
      <c r="BT64" s="135" t="s">
        <v>88</v>
      </c>
      <c r="BV64" s="135" t="s">
        <v>73</v>
      </c>
      <c r="BW64" s="135" t="s">
        <v>111</v>
      </c>
      <c r="BX64" s="135" t="s">
        <v>84</v>
      </c>
      <c r="CL64" s="135" t="s">
        <v>19</v>
      </c>
    </row>
    <row r="65" s="4" customFormat="1" ht="16.5" customHeight="1">
      <c r="A65" s="136" t="s">
        <v>85</v>
      </c>
      <c r="B65" s="65"/>
      <c r="C65" s="126"/>
      <c r="D65" s="126"/>
      <c r="E65" s="126"/>
      <c r="F65" s="127" t="s">
        <v>112</v>
      </c>
      <c r="G65" s="127"/>
      <c r="H65" s="127"/>
      <c r="I65" s="127"/>
      <c r="J65" s="127"/>
      <c r="K65" s="126"/>
      <c r="L65" s="127" t="s">
        <v>113</v>
      </c>
      <c r="M65" s="127"/>
      <c r="N65" s="127"/>
      <c r="O65" s="127"/>
      <c r="P65" s="127"/>
      <c r="Q65" s="127"/>
      <c r="R65" s="127"/>
      <c r="S65" s="127"/>
      <c r="T65" s="127"/>
      <c r="U65" s="127"/>
      <c r="V65" s="127"/>
      <c r="W65" s="127"/>
      <c r="X65" s="127"/>
      <c r="Y65" s="127"/>
      <c r="Z65" s="127"/>
      <c r="AA65" s="127"/>
      <c r="AB65" s="127"/>
      <c r="AC65" s="127"/>
      <c r="AD65" s="127"/>
      <c r="AE65" s="127"/>
      <c r="AF65" s="127"/>
      <c r="AG65" s="129">
        <f>'K00.R2 - Slaboproudé systémy'!J34</f>
        <v>0</v>
      </c>
      <c r="AH65" s="126"/>
      <c r="AI65" s="126"/>
      <c r="AJ65" s="126"/>
      <c r="AK65" s="126"/>
      <c r="AL65" s="126"/>
      <c r="AM65" s="126"/>
      <c r="AN65" s="129">
        <f>SUM(AG65,AT65)</f>
        <v>0</v>
      </c>
      <c r="AO65" s="126"/>
      <c r="AP65" s="126"/>
      <c r="AQ65" s="130" t="s">
        <v>83</v>
      </c>
      <c r="AR65" s="67"/>
      <c r="AS65" s="131">
        <v>0</v>
      </c>
      <c r="AT65" s="132">
        <f>ROUND(SUM(AV65:AW65),2)</f>
        <v>0</v>
      </c>
      <c r="AU65" s="133">
        <f>'K00.R2 - Slaboproudé systémy'!P100</f>
        <v>0</v>
      </c>
      <c r="AV65" s="132">
        <f>'K00.R2 - Slaboproudé systémy'!J37</f>
        <v>0</v>
      </c>
      <c r="AW65" s="132">
        <f>'K00.R2 - Slaboproudé systémy'!J38</f>
        <v>0</v>
      </c>
      <c r="AX65" s="132">
        <f>'K00.R2 - Slaboproudé systémy'!J39</f>
        <v>0</v>
      </c>
      <c r="AY65" s="132">
        <f>'K00.R2 - Slaboproudé systémy'!J40</f>
        <v>0</v>
      </c>
      <c r="AZ65" s="132">
        <f>'K00.R2 - Slaboproudé systémy'!F37</f>
        <v>0</v>
      </c>
      <c r="BA65" s="132">
        <f>'K00.R2 - Slaboproudé systémy'!F38</f>
        <v>0</v>
      </c>
      <c r="BB65" s="132">
        <f>'K00.R2 - Slaboproudé systémy'!F39</f>
        <v>0</v>
      </c>
      <c r="BC65" s="132">
        <f>'K00.R2 - Slaboproudé systémy'!F40</f>
        <v>0</v>
      </c>
      <c r="BD65" s="134">
        <f>'K00.R2 - Slaboproudé systémy'!F41</f>
        <v>0</v>
      </c>
      <c r="BE65" s="4"/>
      <c r="BT65" s="135" t="s">
        <v>88</v>
      </c>
      <c r="BV65" s="135" t="s">
        <v>73</v>
      </c>
      <c r="BW65" s="135" t="s">
        <v>114</v>
      </c>
      <c r="BX65" s="135" t="s">
        <v>84</v>
      </c>
      <c r="CL65" s="135" t="s">
        <v>19</v>
      </c>
    </row>
    <row r="66" s="4" customFormat="1" ht="16.5" customHeight="1">
      <c r="A66" s="136" t="s">
        <v>85</v>
      </c>
      <c r="B66" s="65"/>
      <c r="C66" s="126"/>
      <c r="D66" s="126"/>
      <c r="E66" s="126"/>
      <c r="F66" s="127" t="s">
        <v>115</v>
      </c>
      <c r="G66" s="127"/>
      <c r="H66" s="127"/>
      <c r="I66" s="127"/>
      <c r="J66" s="127"/>
      <c r="K66" s="126"/>
      <c r="L66" s="127" t="s">
        <v>116</v>
      </c>
      <c r="M66" s="127"/>
      <c r="N66" s="127"/>
      <c r="O66" s="127"/>
      <c r="P66" s="127"/>
      <c r="Q66" s="127"/>
      <c r="R66" s="127"/>
      <c r="S66" s="127"/>
      <c r="T66" s="127"/>
      <c r="U66" s="127"/>
      <c r="V66" s="127"/>
      <c r="W66" s="127"/>
      <c r="X66" s="127"/>
      <c r="Y66" s="127"/>
      <c r="Z66" s="127"/>
      <c r="AA66" s="127"/>
      <c r="AB66" s="127"/>
      <c r="AC66" s="127"/>
      <c r="AD66" s="127"/>
      <c r="AE66" s="127"/>
      <c r="AF66" s="127"/>
      <c r="AG66" s="129">
        <f>'L00.R2 - MaR'!J34</f>
        <v>0</v>
      </c>
      <c r="AH66" s="126"/>
      <c r="AI66" s="126"/>
      <c r="AJ66" s="126"/>
      <c r="AK66" s="126"/>
      <c r="AL66" s="126"/>
      <c r="AM66" s="126"/>
      <c r="AN66" s="129">
        <f>SUM(AG66,AT66)</f>
        <v>0</v>
      </c>
      <c r="AO66" s="126"/>
      <c r="AP66" s="126"/>
      <c r="AQ66" s="130" t="s">
        <v>83</v>
      </c>
      <c r="AR66" s="67"/>
      <c r="AS66" s="131">
        <v>0</v>
      </c>
      <c r="AT66" s="132">
        <f>ROUND(SUM(AV66:AW66),2)</f>
        <v>0</v>
      </c>
      <c r="AU66" s="133">
        <f>'L00.R2 - MaR'!P96</f>
        <v>0</v>
      </c>
      <c r="AV66" s="132">
        <f>'L00.R2 - MaR'!J37</f>
        <v>0</v>
      </c>
      <c r="AW66" s="132">
        <f>'L00.R2 - MaR'!J38</f>
        <v>0</v>
      </c>
      <c r="AX66" s="132">
        <f>'L00.R2 - MaR'!J39</f>
        <v>0</v>
      </c>
      <c r="AY66" s="132">
        <f>'L00.R2 - MaR'!J40</f>
        <v>0</v>
      </c>
      <c r="AZ66" s="132">
        <f>'L00.R2 - MaR'!F37</f>
        <v>0</v>
      </c>
      <c r="BA66" s="132">
        <f>'L00.R2 - MaR'!F38</f>
        <v>0</v>
      </c>
      <c r="BB66" s="132">
        <f>'L00.R2 - MaR'!F39</f>
        <v>0</v>
      </c>
      <c r="BC66" s="132">
        <f>'L00.R2 - MaR'!F40</f>
        <v>0</v>
      </c>
      <c r="BD66" s="134">
        <f>'L00.R2 - MaR'!F41</f>
        <v>0</v>
      </c>
      <c r="BE66" s="4"/>
      <c r="BT66" s="135" t="s">
        <v>88</v>
      </c>
      <c r="BV66" s="135" t="s">
        <v>73</v>
      </c>
      <c r="BW66" s="135" t="s">
        <v>117</v>
      </c>
      <c r="BX66" s="135" t="s">
        <v>84</v>
      </c>
      <c r="CL66" s="135" t="s">
        <v>19</v>
      </c>
    </row>
    <row r="67" s="4" customFormat="1" ht="16.5" customHeight="1">
      <c r="A67" s="136" t="s">
        <v>85</v>
      </c>
      <c r="B67" s="65"/>
      <c r="C67" s="126"/>
      <c r="D67" s="126"/>
      <c r="E67" s="126"/>
      <c r="F67" s="127" t="s">
        <v>118</v>
      </c>
      <c r="G67" s="127"/>
      <c r="H67" s="127"/>
      <c r="I67" s="127"/>
      <c r="J67" s="127"/>
      <c r="K67" s="126"/>
      <c r="L67" s="127" t="s">
        <v>119</v>
      </c>
      <c r="M67" s="127"/>
      <c r="N67" s="127"/>
      <c r="O67" s="127"/>
      <c r="P67" s="127"/>
      <c r="Q67" s="127"/>
      <c r="R67" s="127"/>
      <c r="S67" s="127"/>
      <c r="T67" s="127"/>
      <c r="U67" s="127"/>
      <c r="V67" s="127"/>
      <c r="W67" s="127"/>
      <c r="X67" s="127"/>
      <c r="Y67" s="127"/>
      <c r="Z67" s="127"/>
      <c r="AA67" s="127"/>
      <c r="AB67" s="127"/>
      <c r="AC67" s="127"/>
      <c r="AD67" s="127"/>
      <c r="AE67" s="127"/>
      <c r="AF67" s="127"/>
      <c r="AG67" s="129">
        <f>'PO.R2 - Provizorní opatření'!J34</f>
        <v>0</v>
      </c>
      <c r="AH67" s="126"/>
      <c r="AI67" s="126"/>
      <c r="AJ67" s="126"/>
      <c r="AK67" s="126"/>
      <c r="AL67" s="126"/>
      <c r="AM67" s="126"/>
      <c r="AN67" s="129">
        <f>SUM(AG67,AT67)</f>
        <v>0</v>
      </c>
      <c r="AO67" s="126"/>
      <c r="AP67" s="126"/>
      <c r="AQ67" s="130" t="s">
        <v>83</v>
      </c>
      <c r="AR67" s="67"/>
      <c r="AS67" s="137">
        <v>0</v>
      </c>
      <c r="AT67" s="138">
        <f>ROUND(SUM(AV67:AW67),2)</f>
        <v>0</v>
      </c>
      <c r="AU67" s="139">
        <f>'PO.R2 - Provizorní opatření'!P99</f>
        <v>0</v>
      </c>
      <c r="AV67" s="138">
        <f>'PO.R2 - Provizorní opatření'!J37</f>
        <v>0</v>
      </c>
      <c r="AW67" s="138">
        <f>'PO.R2 - Provizorní opatření'!J38</f>
        <v>0</v>
      </c>
      <c r="AX67" s="138">
        <f>'PO.R2 - Provizorní opatření'!J39</f>
        <v>0</v>
      </c>
      <c r="AY67" s="138">
        <f>'PO.R2 - Provizorní opatření'!J40</f>
        <v>0</v>
      </c>
      <c r="AZ67" s="138">
        <f>'PO.R2 - Provizorní opatření'!F37</f>
        <v>0</v>
      </c>
      <c r="BA67" s="138">
        <f>'PO.R2 - Provizorní opatření'!F38</f>
        <v>0</v>
      </c>
      <c r="BB67" s="138">
        <f>'PO.R2 - Provizorní opatření'!F39</f>
        <v>0</v>
      </c>
      <c r="BC67" s="138">
        <f>'PO.R2 - Provizorní opatření'!F40</f>
        <v>0</v>
      </c>
      <c r="BD67" s="140">
        <f>'PO.R2 - Provizorní opatření'!F41</f>
        <v>0</v>
      </c>
      <c r="BE67" s="4"/>
      <c r="BT67" s="135" t="s">
        <v>88</v>
      </c>
      <c r="BV67" s="135" t="s">
        <v>73</v>
      </c>
      <c r="BW67" s="135" t="s">
        <v>120</v>
      </c>
      <c r="BX67" s="135" t="s">
        <v>84</v>
      </c>
      <c r="CL67" s="135" t="s">
        <v>19</v>
      </c>
    </row>
    <row r="68" s="2" customFormat="1" ht="30" customHeight="1">
      <c r="A68" s="40"/>
      <c r="B68" s="41"/>
      <c r="C68" s="42"/>
      <c r="D68" s="42"/>
      <c r="E68" s="42"/>
      <c r="F68" s="42"/>
      <c r="G68" s="42"/>
      <c r="H68" s="42"/>
      <c r="I68" s="42"/>
      <c r="J68" s="42"/>
      <c r="K68" s="42"/>
      <c r="L68" s="42"/>
      <c r="M68" s="42"/>
      <c r="N68" s="42"/>
      <c r="O68" s="42"/>
      <c r="P68" s="42"/>
      <c r="Q68" s="42"/>
      <c r="R68" s="42"/>
      <c r="S68" s="42"/>
      <c r="T68" s="42"/>
      <c r="U68" s="42"/>
      <c r="V68" s="42"/>
      <c r="W68" s="42"/>
      <c r="X68" s="42"/>
      <c r="Y68" s="42"/>
      <c r="Z68" s="42"/>
      <c r="AA68" s="42"/>
      <c r="AB68" s="42"/>
      <c r="AC68" s="42"/>
      <c r="AD68" s="42"/>
      <c r="AE68" s="42"/>
      <c r="AF68" s="42"/>
      <c r="AG68" s="42"/>
      <c r="AH68" s="42"/>
      <c r="AI68" s="42"/>
      <c r="AJ68" s="42"/>
      <c r="AK68" s="42"/>
      <c r="AL68" s="42"/>
      <c r="AM68" s="42"/>
      <c r="AN68" s="42"/>
      <c r="AO68" s="42"/>
      <c r="AP68" s="42"/>
      <c r="AQ68" s="42"/>
      <c r="AR68" s="46"/>
      <c r="AS68" s="40"/>
      <c r="AT68" s="40"/>
      <c r="AU68" s="40"/>
      <c r="AV68" s="40"/>
      <c r="AW68" s="40"/>
      <c r="AX68" s="40"/>
      <c r="AY68" s="40"/>
      <c r="AZ68" s="40"/>
      <c r="BA68" s="40"/>
      <c r="BB68" s="40"/>
      <c r="BC68" s="40"/>
      <c r="BD68" s="40"/>
      <c r="BE68" s="40"/>
    </row>
    <row r="69" s="2" customFormat="1" ht="6.96" customHeight="1">
      <c r="A69" s="40"/>
      <c r="B69" s="61"/>
      <c r="C69" s="62"/>
      <c r="D69" s="62"/>
      <c r="E69" s="62"/>
      <c r="F69" s="62"/>
      <c r="G69" s="62"/>
      <c r="H69" s="62"/>
      <c r="I69" s="62"/>
      <c r="J69" s="62"/>
      <c r="K69" s="62"/>
      <c r="L69" s="62"/>
      <c r="M69" s="62"/>
      <c r="N69" s="62"/>
      <c r="O69" s="62"/>
      <c r="P69" s="62"/>
      <c r="Q69" s="62"/>
      <c r="R69" s="62"/>
      <c r="S69" s="62"/>
      <c r="T69" s="62"/>
      <c r="U69" s="62"/>
      <c r="V69" s="62"/>
      <c r="W69" s="62"/>
      <c r="X69" s="62"/>
      <c r="Y69" s="62"/>
      <c r="Z69" s="62"/>
      <c r="AA69" s="62"/>
      <c r="AB69" s="62"/>
      <c r="AC69" s="62"/>
      <c r="AD69" s="62"/>
      <c r="AE69" s="62"/>
      <c r="AF69" s="62"/>
      <c r="AG69" s="62"/>
      <c r="AH69" s="62"/>
      <c r="AI69" s="62"/>
      <c r="AJ69" s="62"/>
      <c r="AK69" s="62"/>
      <c r="AL69" s="62"/>
      <c r="AM69" s="62"/>
      <c r="AN69" s="62"/>
      <c r="AO69" s="62"/>
      <c r="AP69" s="62"/>
      <c r="AQ69" s="62"/>
      <c r="AR69" s="46"/>
      <c r="AS69" s="40"/>
      <c r="AT69" s="40"/>
      <c r="AU69" s="40"/>
      <c r="AV69" s="40"/>
      <c r="AW69" s="40"/>
      <c r="AX69" s="40"/>
      <c r="AY69" s="40"/>
      <c r="AZ69" s="40"/>
      <c r="BA69" s="40"/>
      <c r="BB69" s="40"/>
      <c r="BC69" s="40"/>
      <c r="BD69" s="40"/>
      <c r="BE69" s="40"/>
    </row>
  </sheetData>
  <sheetProtection sheet="1" formatColumns="0" formatRows="0" objects="1" scenarios="1" spinCount="100000" saltValue="krJXGZm3DBFxyRv15nXUgCWbAtrmO7JxTReoJFrzzOQtW++q2O66RX+B8KpETrkihc+3ZzV0n3hOgD7xlBRkEw==" hashValue="OKxDqKhWmfCzBja4ntvWgBb26r4vhHKK/OCNvBH0PNlUkg+5Ht+ErfDLeobyDa5nvWXAFSJ6Xpu9KsxHYyk84Q==" algorithmName="SHA-512" password="CC35"/>
  <mergeCells count="90">
    <mergeCell ref="C52:G52"/>
    <mergeCell ref="D55:H55"/>
    <mergeCell ref="E56:I56"/>
    <mergeCell ref="F58:J58"/>
    <mergeCell ref="F63:J63"/>
    <mergeCell ref="F62:J62"/>
    <mergeCell ref="F61:J61"/>
    <mergeCell ref="F60:J60"/>
    <mergeCell ref="F59:J59"/>
    <mergeCell ref="F57:J57"/>
    <mergeCell ref="F64:J64"/>
    <mergeCell ref="I52:AF52"/>
    <mergeCell ref="J55:AF55"/>
    <mergeCell ref="K56:AF56"/>
    <mergeCell ref="L64:AF64"/>
    <mergeCell ref="L63:AF63"/>
    <mergeCell ref="L62:AF62"/>
    <mergeCell ref="L61:AF61"/>
    <mergeCell ref="L60:AF60"/>
    <mergeCell ref="L59:AF59"/>
    <mergeCell ref="L58:AF58"/>
    <mergeCell ref="L45:AO45"/>
    <mergeCell ref="L57:AF57"/>
    <mergeCell ref="F65:J65"/>
    <mergeCell ref="L65:AF65"/>
    <mergeCell ref="F66:J66"/>
    <mergeCell ref="L66:AF66"/>
    <mergeCell ref="F67:J67"/>
    <mergeCell ref="L67:AF67"/>
    <mergeCell ref="AG54:AM54"/>
    <mergeCell ref="BE5:BE32"/>
    <mergeCell ref="K5:AO5"/>
    <mergeCell ref="K6:AO6"/>
    <mergeCell ref="E14:AJ14"/>
    <mergeCell ref="E23:AN23"/>
    <mergeCell ref="AK26:AO26"/>
    <mergeCell ref="L28:P28"/>
    <mergeCell ref="W28:AE28"/>
    <mergeCell ref="AK28:AO28"/>
    <mergeCell ref="AK29:AO29"/>
    <mergeCell ref="L29:P29"/>
    <mergeCell ref="W29:AE29"/>
    <mergeCell ref="AK30:AO30"/>
    <mergeCell ref="W30:AE30"/>
    <mergeCell ref="L30:P30"/>
    <mergeCell ref="AK31:AO31"/>
    <mergeCell ref="L31:P31"/>
    <mergeCell ref="W31:AE31"/>
    <mergeCell ref="L32:P32"/>
    <mergeCell ref="W32:AE32"/>
    <mergeCell ref="AK32:AO32"/>
    <mergeCell ref="L33:P33"/>
    <mergeCell ref="W33:AE33"/>
    <mergeCell ref="AK33:AO33"/>
    <mergeCell ref="AK35:AO35"/>
    <mergeCell ref="X35:AB35"/>
    <mergeCell ref="AR2:BE2"/>
    <mergeCell ref="AG52:AM52"/>
    <mergeCell ref="AG55:AM55"/>
    <mergeCell ref="AG64:AM64"/>
    <mergeCell ref="AG63:AM63"/>
    <mergeCell ref="AG62:AM62"/>
    <mergeCell ref="AG61:AM61"/>
    <mergeCell ref="AG60:AM60"/>
    <mergeCell ref="AG59:AM59"/>
    <mergeCell ref="AG57:AM57"/>
    <mergeCell ref="AG58:AM58"/>
    <mergeCell ref="AG56:AM56"/>
    <mergeCell ref="AM47:AN47"/>
    <mergeCell ref="AM49:AP49"/>
    <mergeCell ref="AM50:AP50"/>
    <mergeCell ref="AN52:AP52"/>
    <mergeCell ref="AN61:AP61"/>
    <mergeCell ref="AN59:AP59"/>
    <mergeCell ref="AN56:AP56"/>
    <mergeCell ref="AN62:AP62"/>
    <mergeCell ref="AN60:AP60"/>
    <mergeCell ref="AN55:AP55"/>
    <mergeCell ref="AN63:AP63"/>
    <mergeCell ref="AN58:AP58"/>
    <mergeCell ref="AN64:AP64"/>
    <mergeCell ref="AN57:AP57"/>
    <mergeCell ref="AS49:AT51"/>
    <mergeCell ref="AN65:AP65"/>
    <mergeCell ref="AG65:AM65"/>
    <mergeCell ref="AN66:AP66"/>
    <mergeCell ref="AG66:AM66"/>
    <mergeCell ref="AN67:AP67"/>
    <mergeCell ref="AG67:AM67"/>
    <mergeCell ref="AN54:AP54"/>
  </mergeCells>
  <hyperlinks>
    <hyperlink ref="A57" location="'A00.R2 - Bourací práce a ...'!C2" display="/"/>
    <hyperlink ref="A58" location="'A11.R2 - Stavebně archite...'!C2" display="/"/>
    <hyperlink ref="A59" location="'B00.R2 - Stavebně konstru...'!C2" display="/"/>
    <hyperlink ref="A60" location="'D00.R2 - Zdravotně techni...'!C2" display="/"/>
    <hyperlink ref="A61" location="'H00.R2 - Vzduchotechnika'!C2" display="/"/>
    <hyperlink ref="A62" location="'F00.R2 - Vytápění'!C2" display="/"/>
    <hyperlink ref="A63" location="'G00.R2 - Zařízení pro och...'!C2" display="/"/>
    <hyperlink ref="A64" location="'J00.R2 - Zařízení silnopr...'!C2" display="/"/>
    <hyperlink ref="A65" location="'K00.R2 - Slaboproudé systémy'!C2" display="/"/>
    <hyperlink ref="A66" location="'L00.R2 - MaR'!C2" display="/"/>
    <hyperlink ref="A67" location="'PO.R2 - Provizorní opatření'!C2" display="/"/>
  </hyperlinks>
  <pageMargins left="0.39375" right="0.39375" top="0.39375" bottom="0.39375" header="0" footer="0"/>
  <pageSetup paperSize="9" orientation="landscape" blackAndWhite="1" fitToHeight="100"/>
  <headerFooter>
    <oddFooter>&amp;CStrana &amp;P z &amp;N</oddFooter>
  </headerFooter>
  <drawing r:id="rId1"/>
</worksheet>
</file>

<file path=xl/worksheets/sheet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89</v>
      </c>
      <c r="AZ2" s="141" t="s">
        <v>121</v>
      </c>
      <c r="BA2" s="141" t="s">
        <v>19</v>
      </c>
      <c r="BB2" s="141" t="s">
        <v>122</v>
      </c>
      <c r="BC2" s="141" t="s">
        <v>123</v>
      </c>
      <c r="BD2" s="141" t="s">
        <v>80</v>
      </c>
    </row>
    <row r="3" s="1" customFormat="1" ht="6.96" customHeight="1">
      <c r="B3" s="142"/>
      <c r="C3" s="143"/>
      <c r="D3" s="143"/>
      <c r="E3" s="143"/>
      <c r="F3" s="143"/>
      <c r="G3" s="143"/>
      <c r="H3" s="143"/>
      <c r="I3" s="143"/>
      <c r="J3" s="143"/>
      <c r="K3" s="143"/>
      <c r="L3" s="22"/>
      <c r="AT3" s="19" t="s">
        <v>80</v>
      </c>
      <c r="AZ3" s="141" t="s">
        <v>124</v>
      </c>
      <c r="BA3" s="141" t="s">
        <v>19</v>
      </c>
      <c r="BB3" s="141" t="s">
        <v>125</v>
      </c>
      <c r="BC3" s="141" t="s">
        <v>126</v>
      </c>
      <c r="BD3" s="141" t="s">
        <v>80</v>
      </c>
    </row>
    <row r="4" s="1" customFormat="1" ht="24.96" customHeight="1">
      <c r="B4" s="22"/>
      <c r="D4" s="144" t="s">
        <v>127</v>
      </c>
      <c r="L4" s="22"/>
      <c r="M4" s="145" t="s">
        <v>10</v>
      </c>
      <c r="AT4" s="19" t="s">
        <v>4</v>
      </c>
      <c r="AZ4" s="141" t="s">
        <v>128</v>
      </c>
      <c r="BA4" s="141" t="s">
        <v>19</v>
      </c>
      <c r="BB4" s="141" t="s">
        <v>125</v>
      </c>
      <c r="BC4" s="141" t="s">
        <v>129</v>
      </c>
      <c r="BD4" s="141" t="s">
        <v>80</v>
      </c>
    </row>
    <row r="5" s="1" customFormat="1" ht="6.96" customHeight="1">
      <c r="B5" s="22"/>
      <c r="L5" s="22"/>
      <c r="AZ5" s="141" t="s">
        <v>130</v>
      </c>
      <c r="BA5" s="141" t="s">
        <v>19</v>
      </c>
      <c r="BB5" s="141" t="s">
        <v>125</v>
      </c>
      <c r="BC5" s="141" t="s">
        <v>131</v>
      </c>
      <c r="BD5" s="141" t="s">
        <v>80</v>
      </c>
    </row>
    <row r="6" s="1" customFormat="1" ht="12" customHeight="1">
      <c r="B6" s="22"/>
      <c r="D6" s="146" t="s">
        <v>16</v>
      </c>
      <c r="L6" s="22"/>
      <c r="AZ6" s="141" t="s">
        <v>132</v>
      </c>
      <c r="BA6" s="141" t="s">
        <v>19</v>
      </c>
      <c r="BB6" s="141" t="s">
        <v>125</v>
      </c>
      <c r="BC6" s="141" t="s">
        <v>133</v>
      </c>
      <c r="BD6" s="141" t="s">
        <v>80</v>
      </c>
    </row>
    <row r="7" s="1" customFormat="1" ht="16.5" customHeight="1">
      <c r="B7" s="22"/>
      <c r="E7" s="147" t="str">
        <f>'Rekapitulace stavby'!K6</f>
        <v>Rekonstrukce výpravní budovy v žst Beroun</v>
      </c>
      <c r="F7" s="146"/>
      <c r="G7" s="146"/>
      <c r="H7" s="146"/>
      <c r="L7" s="22"/>
      <c r="AZ7" s="141" t="s">
        <v>134</v>
      </c>
      <c r="BA7" s="141" t="s">
        <v>19</v>
      </c>
      <c r="BB7" s="141" t="s">
        <v>135</v>
      </c>
      <c r="BC7" s="141" t="s">
        <v>136</v>
      </c>
      <c r="BD7" s="141" t="s">
        <v>80</v>
      </c>
    </row>
    <row r="8">
      <c r="B8" s="22"/>
      <c r="D8" s="146" t="s">
        <v>137</v>
      </c>
      <c r="L8" s="22"/>
      <c r="AZ8" s="141" t="s">
        <v>138</v>
      </c>
      <c r="BA8" s="141" t="s">
        <v>19</v>
      </c>
      <c r="BB8" s="141" t="s">
        <v>122</v>
      </c>
      <c r="BC8" s="141" t="s">
        <v>139</v>
      </c>
      <c r="BD8" s="141" t="s">
        <v>80</v>
      </c>
    </row>
    <row r="9" s="1" customFormat="1" ht="16.5" customHeight="1">
      <c r="B9" s="22"/>
      <c r="E9" s="147" t="s">
        <v>140</v>
      </c>
      <c r="F9" s="1"/>
      <c r="G9" s="1"/>
      <c r="H9" s="1"/>
      <c r="L9" s="22"/>
      <c r="AZ9" s="141" t="s">
        <v>141</v>
      </c>
      <c r="BA9" s="141" t="s">
        <v>19</v>
      </c>
      <c r="BB9" s="141" t="s">
        <v>135</v>
      </c>
      <c r="BC9" s="141" t="s">
        <v>142</v>
      </c>
      <c r="BD9" s="141" t="s">
        <v>80</v>
      </c>
    </row>
    <row r="10" s="1" customFormat="1" ht="12" customHeight="1">
      <c r="B10" s="22"/>
      <c r="D10" s="146" t="s">
        <v>143</v>
      </c>
      <c r="L10" s="22"/>
      <c r="AZ10" s="141" t="s">
        <v>144</v>
      </c>
      <c r="BA10" s="141" t="s">
        <v>144</v>
      </c>
      <c r="BB10" s="141" t="s">
        <v>19</v>
      </c>
      <c r="BC10" s="141" t="s">
        <v>145</v>
      </c>
      <c r="BD10" s="141" t="s">
        <v>80</v>
      </c>
    </row>
    <row r="11" s="2" customFormat="1" ht="16.5" customHeight="1">
      <c r="A11" s="40"/>
      <c r="B11" s="46"/>
      <c r="C11" s="40"/>
      <c r="D11" s="40"/>
      <c r="E11" s="148" t="s">
        <v>146</v>
      </c>
      <c r="F11" s="40"/>
      <c r="G11" s="40"/>
      <c r="H11" s="40"/>
      <c r="I11" s="40"/>
      <c r="J11" s="40"/>
      <c r="K11" s="40"/>
      <c r="L11" s="149"/>
      <c r="S11" s="40"/>
      <c r="T11" s="40"/>
      <c r="U11" s="40"/>
      <c r="V11" s="40"/>
      <c r="W11" s="40"/>
      <c r="X11" s="40"/>
      <c r="Y11" s="40"/>
      <c r="Z11" s="40"/>
      <c r="AA11" s="40"/>
      <c r="AB11" s="40"/>
      <c r="AC11" s="40"/>
      <c r="AD11" s="40"/>
      <c r="AE11" s="40"/>
    </row>
    <row r="12" s="2" customFormat="1" ht="12" customHeight="1">
      <c r="A12" s="40"/>
      <c r="B12" s="46"/>
      <c r="C12" s="40"/>
      <c r="D12" s="146" t="s">
        <v>147</v>
      </c>
      <c r="E12" s="40"/>
      <c r="F12" s="40"/>
      <c r="G12" s="40"/>
      <c r="H12" s="40"/>
      <c r="I12" s="40"/>
      <c r="J12" s="40"/>
      <c r="K12" s="40"/>
      <c r="L12" s="149"/>
      <c r="S12" s="40"/>
      <c r="T12" s="40"/>
      <c r="U12" s="40"/>
      <c r="V12" s="40"/>
      <c r="W12" s="40"/>
      <c r="X12" s="40"/>
      <c r="Y12" s="40"/>
      <c r="Z12" s="40"/>
      <c r="AA12" s="40"/>
      <c r="AB12" s="40"/>
      <c r="AC12" s="40"/>
      <c r="AD12" s="40"/>
      <c r="AE12" s="40"/>
    </row>
    <row r="13" s="2" customFormat="1" ht="16.5" customHeight="1">
      <c r="A13" s="40"/>
      <c r="B13" s="46"/>
      <c r="C13" s="40"/>
      <c r="D13" s="40"/>
      <c r="E13" s="150" t="s">
        <v>148</v>
      </c>
      <c r="F13" s="40"/>
      <c r="G13" s="40"/>
      <c r="H13" s="40"/>
      <c r="I13" s="40"/>
      <c r="J13" s="40"/>
      <c r="K13" s="40"/>
      <c r="L13" s="149"/>
      <c r="S13" s="40"/>
      <c r="T13" s="40"/>
      <c r="U13" s="40"/>
      <c r="V13" s="40"/>
      <c r="W13" s="40"/>
      <c r="X13" s="40"/>
      <c r="Y13" s="40"/>
      <c r="Z13" s="40"/>
      <c r="AA13" s="40"/>
      <c r="AB13" s="40"/>
      <c r="AC13" s="40"/>
      <c r="AD13" s="40"/>
      <c r="AE13" s="40"/>
    </row>
    <row r="14" s="2" customFormat="1">
      <c r="A14" s="40"/>
      <c r="B14" s="46"/>
      <c r="C14" s="40"/>
      <c r="D14" s="40"/>
      <c r="E14" s="40"/>
      <c r="F14" s="40"/>
      <c r="G14" s="40"/>
      <c r="H14" s="40"/>
      <c r="I14" s="40"/>
      <c r="J14" s="40"/>
      <c r="K14" s="40"/>
      <c r="L14" s="149"/>
      <c r="S14" s="40"/>
      <c r="T14" s="40"/>
      <c r="U14" s="40"/>
      <c r="V14" s="40"/>
      <c r="W14" s="40"/>
      <c r="X14" s="40"/>
      <c r="Y14" s="40"/>
      <c r="Z14" s="40"/>
      <c r="AA14" s="40"/>
      <c r="AB14" s="40"/>
      <c r="AC14" s="40"/>
      <c r="AD14" s="40"/>
      <c r="AE14" s="40"/>
    </row>
    <row r="15" s="2" customFormat="1" ht="12" customHeight="1">
      <c r="A15" s="40"/>
      <c r="B15" s="46"/>
      <c r="C15" s="40"/>
      <c r="D15" s="146" t="s">
        <v>18</v>
      </c>
      <c r="E15" s="40"/>
      <c r="F15" s="135" t="s">
        <v>19</v>
      </c>
      <c r="G15" s="40"/>
      <c r="H15" s="40"/>
      <c r="I15" s="146" t="s">
        <v>20</v>
      </c>
      <c r="J15" s="135" t="s">
        <v>19</v>
      </c>
      <c r="K15" s="40"/>
      <c r="L15" s="149"/>
      <c r="S15" s="40"/>
      <c r="T15" s="40"/>
      <c r="U15" s="40"/>
      <c r="V15" s="40"/>
      <c r="W15" s="40"/>
      <c r="X15" s="40"/>
      <c r="Y15" s="40"/>
      <c r="Z15" s="40"/>
      <c r="AA15" s="40"/>
      <c r="AB15" s="40"/>
      <c r="AC15" s="40"/>
      <c r="AD15" s="40"/>
      <c r="AE15" s="40"/>
    </row>
    <row r="16" s="2" customFormat="1" ht="12" customHeight="1">
      <c r="A16" s="40"/>
      <c r="B16" s="46"/>
      <c r="C16" s="40"/>
      <c r="D16" s="146" t="s">
        <v>21</v>
      </c>
      <c r="E16" s="40"/>
      <c r="F16" s="135" t="s">
        <v>22</v>
      </c>
      <c r="G16" s="40"/>
      <c r="H16" s="40"/>
      <c r="I16" s="146" t="s">
        <v>23</v>
      </c>
      <c r="J16" s="151" t="str">
        <f>'Rekapitulace stavby'!AN8</f>
        <v>12. 4. 2021</v>
      </c>
      <c r="K16" s="40"/>
      <c r="L16" s="149"/>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40"/>
      <c r="J17" s="40"/>
      <c r="K17" s="40"/>
      <c r="L17" s="149"/>
      <c r="S17" s="40"/>
      <c r="T17" s="40"/>
      <c r="U17" s="40"/>
      <c r="V17" s="40"/>
      <c r="W17" s="40"/>
      <c r="X17" s="40"/>
      <c r="Y17" s="40"/>
      <c r="Z17" s="40"/>
      <c r="AA17" s="40"/>
      <c r="AB17" s="40"/>
      <c r="AC17" s="40"/>
      <c r="AD17" s="40"/>
      <c r="AE17" s="40"/>
    </row>
    <row r="18" s="2" customFormat="1" ht="12" customHeight="1">
      <c r="A18" s="40"/>
      <c r="B18" s="46"/>
      <c r="C18" s="40"/>
      <c r="D18" s="146" t="s">
        <v>25</v>
      </c>
      <c r="E18" s="40"/>
      <c r="F18" s="40"/>
      <c r="G18" s="40"/>
      <c r="H18" s="40"/>
      <c r="I18" s="146" t="s">
        <v>26</v>
      </c>
      <c r="J18" s="135" t="str">
        <f>IF('Rekapitulace stavby'!AN10="","",'Rekapitulace stavby'!AN10)</f>
        <v/>
      </c>
      <c r="K18" s="40"/>
      <c r="L18" s="149"/>
      <c r="S18" s="40"/>
      <c r="T18" s="40"/>
      <c r="U18" s="40"/>
      <c r="V18" s="40"/>
      <c r="W18" s="40"/>
      <c r="X18" s="40"/>
      <c r="Y18" s="40"/>
      <c r="Z18" s="40"/>
      <c r="AA18" s="40"/>
      <c r="AB18" s="40"/>
      <c r="AC18" s="40"/>
      <c r="AD18" s="40"/>
      <c r="AE18" s="40"/>
    </row>
    <row r="19" s="2" customFormat="1" ht="18" customHeight="1">
      <c r="A19" s="40"/>
      <c r="B19" s="46"/>
      <c r="C19" s="40"/>
      <c r="D19" s="40"/>
      <c r="E19" s="135" t="str">
        <f>IF('Rekapitulace stavby'!E11="","",'Rekapitulace stavby'!E11)</f>
        <v xml:space="preserve"> </v>
      </c>
      <c r="F19" s="40"/>
      <c r="G19" s="40"/>
      <c r="H19" s="40"/>
      <c r="I19" s="146" t="s">
        <v>28</v>
      </c>
      <c r="J19" s="135" t="str">
        <f>IF('Rekapitulace stavby'!AN11="","",'Rekapitulace stavby'!AN11)</f>
        <v/>
      </c>
      <c r="K19" s="40"/>
      <c r="L19" s="149"/>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40"/>
      <c r="J20" s="40"/>
      <c r="K20" s="40"/>
      <c r="L20" s="149"/>
      <c r="S20" s="40"/>
      <c r="T20" s="40"/>
      <c r="U20" s="40"/>
      <c r="V20" s="40"/>
      <c r="W20" s="40"/>
      <c r="X20" s="40"/>
      <c r="Y20" s="40"/>
      <c r="Z20" s="40"/>
      <c r="AA20" s="40"/>
      <c r="AB20" s="40"/>
      <c r="AC20" s="40"/>
      <c r="AD20" s="40"/>
      <c r="AE20" s="40"/>
    </row>
    <row r="21" s="2" customFormat="1" ht="12" customHeight="1">
      <c r="A21" s="40"/>
      <c r="B21" s="46"/>
      <c r="C21" s="40"/>
      <c r="D21" s="146" t="s">
        <v>29</v>
      </c>
      <c r="E21" s="40"/>
      <c r="F21" s="40"/>
      <c r="G21" s="40"/>
      <c r="H21" s="40"/>
      <c r="I21" s="146" t="s">
        <v>26</v>
      </c>
      <c r="J21" s="35" t="str">
        <f>'Rekapitulace stavby'!AN13</f>
        <v>Vyplň údaj</v>
      </c>
      <c r="K21" s="40"/>
      <c r="L21" s="149"/>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5"/>
      <c r="G22" s="135"/>
      <c r="H22" s="135"/>
      <c r="I22" s="146" t="s">
        <v>28</v>
      </c>
      <c r="J22" s="35" t="str">
        <f>'Rekapitulace stavby'!AN14</f>
        <v>Vyplň údaj</v>
      </c>
      <c r="K22" s="40"/>
      <c r="L22" s="149"/>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40"/>
      <c r="J23" s="40"/>
      <c r="K23" s="40"/>
      <c r="L23" s="149"/>
      <c r="S23" s="40"/>
      <c r="T23" s="40"/>
      <c r="U23" s="40"/>
      <c r="V23" s="40"/>
      <c r="W23" s="40"/>
      <c r="X23" s="40"/>
      <c r="Y23" s="40"/>
      <c r="Z23" s="40"/>
      <c r="AA23" s="40"/>
      <c r="AB23" s="40"/>
      <c r="AC23" s="40"/>
      <c r="AD23" s="40"/>
      <c r="AE23" s="40"/>
    </row>
    <row r="24" s="2" customFormat="1" ht="12" customHeight="1">
      <c r="A24" s="40"/>
      <c r="B24" s="46"/>
      <c r="C24" s="40"/>
      <c r="D24" s="146" t="s">
        <v>31</v>
      </c>
      <c r="E24" s="40"/>
      <c r="F24" s="40"/>
      <c r="G24" s="40"/>
      <c r="H24" s="40"/>
      <c r="I24" s="146" t="s">
        <v>26</v>
      </c>
      <c r="J24" s="135" t="s">
        <v>19</v>
      </c>
      <c r="K24" s="40"/>
      <c r="L24" s="149"/>
      <c r="S24" s="40"/>
      <c r="T24" s="40"/>
      <c r="U24" s="40"/>
      <c r="V24" s="40"/>
      <c r="W24" s="40"/>
      <c r="X24" s="40"/>
      <c r="Y24" s="40"/>
      <c r="Z24" s="40"/>
      <c r="AA24" s="40"/>
      <c r="AB24" s="40"/>
      <c r="AC24" s="40"/>
      <c r="AD24" s="40"/>
      <c r="AE24" s="40"/>
    </row>
    <row r="25" s="2" customFormat="1" ht="18" customHeight="1">
      <c r="A25" s="40"/>
      <c r="B25" s="46"/>
      <c r="C25" s="40"/>
      <c r="D25" s="40"/>
      <c r="E25" s="135" t="s">
        <v>32</v>
      </c>
      <c r="F25" s="40"/>
      <c r="G25" s="40"/>
      <c r="H25" s="40"/>
      <c r="I25" s="146" t="s">
        <v>28</v>
      </c>
      <c r="J25" s="135" t="s">
        <v>19</v>
      </c>
      <c r="K25" s="40"/>
      <c r="L25" s="149"/>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40"/>
      <c r="J26" s="40"/>
      <c r="K26" s="40"/>
      <c r="L26" s="149"/>
      <c r="S26" s="40"/>
      <c r="T26" s="40"/>
      <c r="U26" s="40"/>
      <c r="V26" s="40"/>
      <c r="W26" s="40"/>
      <c r="X26" s="40"/>
      <c r="Y26" s="40"/>
      <c r="Z26" s="40"/>
      <c r="AA26" s="40"/>
      <c r="AB26" s="40"/>
      <c r="AC26" s="40"/>
      <c r="AD26" s="40"/>
      <c r="AE26" s="40"/>
    </row>
    <row r="27" s="2" customFormat="1" ht="12" customHeight="1">
      <c r="A27" s="40"/>
      <c r="B27" s="46"/>
      <c r="C27" s="40"/>
      <c r="D27" s="146" t="s">
        <v>34</v>
      </c>
      <c r="E27" s="40"/>
      <c r="F27" s="40"/>
      <c r="G27" s="40"/>
      <c r="H27" s="40"/>
      <c r="I27" s="146" t="s">
        <v>26</v>
      </c>
      <c r="J27" s="135" t="s">
        <v>19</v>
      </c>
      <c r="K27" s="40"/>
      <c r="L27" s="149"/>
      <c r="S27" s="40"/>
      <c r="T27" s="40"/>
      <c r="U27" s="40"/>
      <c r="V27" s="40"/>
      <c r="W27" s="40"/>
      <c r="X27" s="40"/>
      <c r="Y27" s="40"/>
      <c r="Z27" s="40"/>
      <c r="AA27" s="40"/>
      <c r="AB27" s="40"/>
      <c r="AC27" s="40"/>
      <c r="AD27" s="40"/>
      <c r="AE27" s="40"/>
    </row>
    <row r="28" s="2" customFormat="1" ht="18" customHeight="1">
      <c r="A28" s="40"/>
      <c r="B28" s="46"/>
      <c r="C28" s="40"/>
      <c r="D28" s="40"/>
      <c r="E28" s="135" t="s">
        <v>32</v>
      </c>
      <c r="F28" s="40"/>
      <c r="G28" s="40"/>
      <c r="H28" s="40"/>
      <c r="I28" s="146" t="s">
        <v>28</v>
      </c>
      <c r="J28" s="135" t="s">
        <v>19</v>
      </c>
      <c r="K28" s="40"/>
      <c r="L28" s="149"/>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40"/>
      <c r="J29" s="40"/>
      <c r="K29" s="40"/>
      <c r="L29" s="149"/>
      <c r="S29" s="40"/>
      <c r="T29" s="40"/>
      <c r="U29" s="40"/>
      <c r="V29" s="40"/>
      <c r="W29" s="40"/>
      <c r="X29" s="40"/>
      <c r="Y29" s="40"/>
      <c r="Z29" s="40"/>
      <c r="AA29" s="40"/>
      <c r="AB29" s="40"/>
      <c r="AC29" s="40"/>
      <c r="AD29" s="40"/>
      <c r="AE29" s="40"/>
    </row>
    <row r="30" s="2" customFormat="1" ht="12" customHeight="1">
      <c r="A30" s="40"/>
      <c r="B30" s="46"/>
      <c r="C30" s="40"/>
      <c r="D30" s="146" t="s">
        <v>35</v>
      </c>
      <c r="E30" s="40"/>
      <c r="F30" s="40"/>
      <c r="G30" s="40"/>
      <c r="H30" s="40"/>
      <c r="I30" s="40"/>
      <c r="J30" s="40"/>
      <c r="K30" s="40"/>
      <c r="L30" s="149"/>
      <c r="S30" s="40"/>
      <c r="T30" s="40"/>
      <c r="U30" s="40"/>
      <c r="V30" s="40"/>
      <c r="W30" s="40"/>
      <c r="X30" s="40"/>
      <c r="Y30" s="40"/>
      <c r="Z30" s="40"/>
      <c r="AA30" s="40"/>
      <c r="AB30" s="40"/>
      <c r="AC30" s="40"/>
      <c r="AD30" s="40"/>
      <c r="AE30" s="40"/>
    </row>
    <row r="31" s="8" customFormat="1" ht="119.25" customHeight="1">
      <c r="A31" s="152"/>
      <c r="B31" s="153"/>
      <c r="C31" s="152"/>
      <c r="D31" s="152"/>
      <c r="E31" s="154" t="s">
        <v>149</v>
      </c>
      <c r="F31" s="154"/>
      <c r="G31" s="154"/>
      <c r="H31" s="154"/>
      <c r="I31" s="152"/>
      <c r="J31" s="152"/>
      <c r="K31" s="152"/>
      <c r="L31" s="155"/>
      <c r="S31" s="152"/>
      <c r="T31" s="152"/>
      <c r="U31" s="152"/>
      <c r="V31" s="152"/>
      <c r="W31" s="152"/>
      <c r="X31" s="152"/>
      <c r="Y31" s="152"/>
      <c r="Z31" s="152"/>
      <c r="AA31" s="152"/>
      <c r="AB31" s="152"/>
      <c r="AC31" s="152"/>
      <c r="AD31" s="152"/>
      <c r="AE31" s="152"/>
    </row>
    <row r="32" s="2" customFormat="1" ht="6.96" customHeight="1">
      <c r="A32" s="40"/>
      <c r="B32" s="46"/>
      <c r="C32" s="40"/>
      <c r="D32" s="40"/>
      <c r="E32" s="40"/>
      <c r="F32" s="40"/>
      <c r="G32" s="40"/>
      <c r="H32" s="40"/>
      <c r="I32" s="40"/>
      <c r="J32" s="40"/>
      <c r="K32" s="40"/>
      <c r="L32" s="149"/>
      <c r="S32" s="40"/>
      <c r="T32" s="40"/>
      <c r="U32" s="40"/>
      <c r="V32" s="40"/>
      <c r="W32" s="40"/>
      <c r="X32" s="40"/>
      <c r="Y32" s="40"/>
      <c r="Z32" s="40"/>
      <c r="AA32" s="40"/>
      <c r="AB32" s="40"/>
      <c r="AC32" s="40"/>
      <c r="AD32" s="40"/>
      <c r="AE32" s="40"/>
    </row>
    <row r="33" s="2" customFormat="1" ht="6.96" customHeight="1">
      <c r="A33" s="40"/>
      <c r="B33" s="46"/>
      <c r="C33" s="40"/>
      <c r="D33" s="156"/>
      <c r="E33" s="156"/>
      <c r="F33" s="156"/>
      <c r="G33" s="156"/>
      <c r="H33" s="156"/>
      <c r="I33" s="156"/>
      <c r="J33" s="156"/>
      <c r="K33" s="156"/>
      <c r="L33" s="149"/>
      <c r="S33" s="40"/>
      <c r="T33" s="40"/>
      <c r="U33" s="40"/>
      <c r="V33" s="40"/>
      <c r="W33" s="40"/>
      <c r="X33" s="40"/>
      <c r="Y33" s="40"/>
      <c r="Z33" s="40"/>
      <c r="AA33" s="40"/>
      <c r="AB33" s="40"/>
      <c r="AC33" s="40"/>
      <c r="AD33" s="40"/>
      <c r="AE33" s="40"/>
    </row>
    <row r="34" s="2" customFormat="1" ht="25.44" customHeight="1">
      <c r="A34" s="40"/>
      <c r="B34" s="46"/>
      <c r="C34" s="40"/>
      <c r="D34" s="157" t="s">
        <v>37</v>
      </c>
      <c r="E34" s="40"/>
      <c r="F34" s="40"/>
      <c r="G34" s="40"/>
      <c r="H34" s="40"/>
      <c r="I34" s="40"/>
      <c r="J34" s="158">
        <f>ROUND(J97, 2)</f>
        <v>0</v>
      </c>
      <c r="K34" s="40"/>
      <c r="L34" s="149"/>
      <c r="S34" s="40"/>
      <c r="T34" s="40"/>
      <c r="U34" s="40"/>
      <c r="V34" s="40"/>
      <c r="W34" s="40"/>
      <c r="X34" s="40"/>
      <c r="Y34" s="40"/>
      <c r="Z34" s="40"/>
      <c r="AA34" s="40"/>
      <c r="AB34" s="40"/>
      <c r="AC34" s="40"/>
      <c r="AD34" s="40"/>
      <c r="AE34" s="40"/>
    </row>
    <row r="35" s="2" customFormat="1" ht="6.96" customHeight="1">
      <c r="A35" s="40"/>
      <c r="B35" s="46"/>
      <c r="C35" s="40"/>
      <c r="D35" s="156"/>
      <c r="E35" s="156"/>
      <c r="F35" s="156"/>
      <c r="G35" s="156"/>
      <c r="H35" s="156"/>
      <c r="I35" s="156"/>
      <c r="J35" s="156"/>
      <c r="K35" s="156"/>
      <c r="L35" s="149"/>
      <c r="S35" s="40"/>
      <c r="T35" s="40"/>
      <c r="U35" s="40"/>
      <c r="V35" s="40"/>
      <c r="W35" s="40"/>
      <c r="X35" s="40"/>
      <c r="Y35" s="40"/>
      <c r="Z35" s="40"/>
      <c r="AA35" s="40"/>
      <c r="AB35" s="40"/>
      <c r="AC35" s="40"/>
      <c r="AD35" s="40"/>
      <c r="AE35" s="40"/>
    </row>
    <row r="36" s="2" customFormat="1" ht="14.4" customHeight="1">
      <c r="A36" s="40"/>
      <c r="B36" s="46"/>
      <c r="C36" s="40"/>
      <c r="D36" s="40"/>
      <c r="E36" s="40"/>
      <c r="F36" s="159" t="s">
        <v>39</v>
      </c>
      <c r="G36" s="40"/>
      <c r="H36" s="40"/>
      <c r="I36" s="159" t="s">
        <v>38</v>
      </c>
      <c r="J36" s="159" t="s">
        <v>40</v>
      </c>
      <c r="K36" s="40"/>
      <c r="L36" s="149"/>
      <c r="S36" s="40"/>
      <c r="T36" s="40"/>
      <c r="U36" s="40"/>
      <c r="V36" s="40"/>
      <c r="W36" s="40"/>
      <c r="X36" s="40"/>
      <c r="Y36" s="40"/>
      <c r="Z36" s="40"/>
      <c r="AA36" s="40"/>
      <c r="AB36" s="40"/>
      <c r="AC36" s="40"/>
      <c r="AD36" s="40"/>
      <c r="AE36" s="40"/>
    </row>
    <row r="37" s="2" customFormat="1" ht="14.4" customHeight="1">
      <c r="A37" s="40"/>
      <c r="B37" s="46"/>
      <c r="C37" s="40"/>
      <c r="D37" s="148" t="s">
        <v>41</v>
      </c>
      <c r="E37" s="146" t="s">
        <v>42</v>
      </c>
      <c r="F37" s="160">
        <f>ROUND((SUM(BE97:BE284)),  2)</f>
        <v>0</v>
      </c>
      <c r="G37" s="40"/>
      <c r="H37" s="40"/>
      <c r="I37" s="161">
        <v>0.20999999999999999</v>
      </c>
      <c r="J37" s="160">
        <f>ROUND(((SUM(BE97:BE284))*I37),  2)</f>
        <v>0</v>
      </c>
      <c r="K37" s="40"/>
      <c r="L37" s="149"/>
      <c r="S37" s="40"/>
      <c r="T37" s="40"/>
      <c r="U37" s="40"/>
      <c r="V37" s="40"/>
      <c r="W37" s="40"/>
      <c r="X37" s="40"/>
      <c r="Y37" s="40"/>
      <c r="Z37" s="40"/>
      <c r="AA37" s="40"/>
      <c r="AB37" s="40"/>
      <c r="AC37" s="40"/>
      <c r="AD37" s="40"/>
      <c r="AE37" s="40"/>
    </row>
    <row r="38" s="2" customFormat="1" ht="14.4" customHeight="1">
      <c r="A38" s="40"/>
      <c r="B38" s="46"/>
      <c r="C38" s="40"/>
      <c r="D38" s="40"/>
      <c r="E38" s="146" t="s">
        <v>43</v>
      </c>
      <c r="F38" s="160">
        <f>ROUND((SUM(BF97:BF284)),  2)</f>
        <v>0</v>
      </c>
      <c r="G38" s="40"/>
      <c r="H38" s="40"/>
      <c r="I38" s="161">
        <v>0.14999999999999999</v>
      </c>
      <c r="J38" s="160">
        <f>ROUND(((SUM(BF97:BF284))*I38),  2)</f>
        <v>0</v>
      </c>
      <c r="K38" s="40"/>
      <c r="L38" s="149"/>
      <c r="S38" s="40"/>
      <c r="T38" s="40"/>
      <c r="U38" s="40"/>
      <c r="V38" s="40"/>
      <c r="W38" s="40"/>
      <c r="X38" s="40"/>
      <c r="Y38" s="40"/>
      <c r="Z38" s="40"/>
      <c r="AA38" s="40"/>
      <c r="AB38" s="40"/>
      <c r="AC38" s="40"/>
      <c r="AD38" s="40"/>
      <c r="AE38" s="40"/>
    </row>
    <row r="39" hidden="1" s="2" customFormat="1" ht="14.4" customHeight="1">
      <c r="A39" s="40"/>
      <c r="B39" s="46"/>
      <c r="C39" s="40"/>
      <c r="D39" s="40"/>
      <c r="E39" s="146" t="s">
        <v>44</v>
      </c>
      <c r="F39" s="160">
        <f>ROUND((SUM(BG97:BG284)),  2)</f>
        <v>0</v>
      </c>
      <c r="G39" s="40"/>
      <c r="H39" s="40"/>
      <c r="I39" s="161">
        <v>0.20999999999999999</v>
      </c>
      <c r="J39" s="160">
        <f>0</f>
        <v>0</v>
      </c>
      <c r="K39" s="40"/>
      <c r="L39" s="149"/>
      <c r="S39" s="40"/>
      <c r="T39" s="40"/>
      <c r="U39" s="40"/>
      <c r="V39" s="40"/>
      <c r="W39" s="40"/>
      <c r="X39" s="40"/>
      <c r="Y39" s="40"/>
      <c r="Z39" s="40"/>
      <c r="AA39" s="40"/>
      <c r="AB39" s="40"/>
      <c r="AC39" s="40"/>
      <c r="AD39" s="40"/>
      <c r="AE39" s="40"/>
    </row>
    <row r="40" hidden="1" s="2" customFormat="1" ht="14.4" customHeight="1">
      <c r="A40" s="40"/>
      <c r="B40" s="46"/>
      <c r="C40" s="40"/>
      <c r="D40" s="40"/>
      <c r="E40" s="146" t="s">
        <v>45</v>
      </c>
      <c r="F40" s="160">
        <f>ROUND((SUM(BH97:BH284)),  2)</f>
        <v>0</v>
      </c>
      <c r="G40" s="40"/>
      <c r="H40" s="40"/>
      <c r="I40" s="161">
        <v>0.14999999999999999</v>
      </c>
      <c r="J40" s="160">
        <f>0</f>
        <v>0</v>
      </c>
      <c r="K40" s="40"/>
      <c r="L40" s="149"/>
      <c r="S40" s="40"/>
      <c r="T40" s="40"/>
      <c r="U40" s="40"/>
      <c r="V40" s="40"/>
      <c r="W40" s="40"/>
      <c r="X40" s="40"/>
      <c r="Y40" s="40"/>
      <c r="Z40" s="40"/>
      <c r="AA40" s="40"/>
      <c r="AB40" s="40"/>
      <c r="AC40" s="40"/>
      <c r="AD40" s="40"/>
      <c r="AE40" s="40"/>
    </row>
    <row r="41" hidden="1" s="2" customFormat="1" ht="14.4" customHeight="1">
      <c r="A41" s="40"/>
      <c r="B41" s="46"/>
      <c r="C41" s="40"/>
      <c r="D41" s="40"/>
      <c r="E41" s="146" t="s">
        <v>46</v>
      </c>
      <c r="F41" s="160">
        <f>ROUND((SUM(BI97:BI284)),  2)</f>
        <v>0</v>
      </c>
      <c r="G41" s="40"/>
      <c r="H41" s="40"/>
      <c r="I41" s="161">
        <v>0</v>
      </c>
      <c r="J41" s="160">
        <f>0</f>
        <v>0</v>
      </c>
      <c r="K41" s="40"/>
      <c r="L41" s="149"/>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40"/>
      <c r="J42" s="40"/>
      <c r="K42" s="40"/>
      <c r="L42" s="149"/>
      <c r="S42" s="40"/>
      <c r="T42" s="40"/>
      <c r="U42" s="40"/>
      <c r="V42" s="40"/>
      <c r="W42" s="40"/>
      <c r="X42" s="40"/>
      <c r="Y42" s="40"/>
      <c r="Z42" s="40"/>
      <c r="AA42" s="40"/>
      <c r="AB42" s="40"/>
      <c r="AC42" s="40"/>
      <c r="AD42" s="40"/>
      <c r="AE42" s="40"/>
    </row>
    <row r="43" s="2" customFormat="1" ht="25.44" customHeight="1">
      <c r="A43" s="40"/>
      <c r="B43" s="46"/>
      <c r="C43" s="162"/>
      <c r="D43" s="163" t="s">
        <v>47</v>
      </c>
      <c r="E43" s="164"/>
      <c r="F43" s="164"/>
      <c r="G43" s="165" t="s">
        <v>48</v>
      </c>
      <c r="H43" s="166" t="s">
        <v>49</v>
      </c>
      <c r="I43" s="164"/>
      <c r="J43" s="167">
        <f>SUM(J34:J41)</f>
        <v>0</v>
      </c>
      <c r="K43" s="168"/>
      <c r="L43" s="149"/>
      <c r="S43" s="40"/>
      <c r="T43" s="40"/>
      <c r="U43" s="40"/>
      <c r="V43" s="40"/>
      <c r="W43" s="40"/>
      <c r="X43" s="40"/>
      <c r="Y43" s="40"/>
      <c r="Z43" s="40"/>
      <c r="AA43" s="40"/>
      <c r="AB43" s="40"/>
      <c r="AC43" s="40"/>
      <c r="AD43" s="40"/>
      <c r="AE43" s="40"/>
    </row>
    <row r="44" s="2" customFormat="1" ht="14.4" customHeight="1">
      <c r="A44" s="40"/>
      <c r="B44" s="169"/>
      <c r="C44" s="170"/>
      <c r="D44" s="170"/>
      <c r="E44" s="170"/>
      <c r="F44" s="170"/>
      <c r="G44" s="170"/>
      <c r="H44" s="170"/>
      <c r="I44" s="170"/>
      <c r="J44" s="170"/>
      <c r="K44" s="170"/>
      <c r="L44" s="149"/>
      <c r="S44" s="40"/>
      <c r="T44" s="40"/>
      <c r="U44" s="40"/>
      <c r="V44" s="40"/>
      <c r="W44" s="40"/>
      <c r="X44" s="40"/>
      <c r="Y44" s="40"/>
      <c r="Z44" s="40"/>
      <c r="AA44" s="40"/>
      <c r="AB44" s="40"/>
      <c r="AC44" s="40"/>
      <c r="AD44" s="40"/>
      <c r="AE44" s="40"/>
    </row>
    <row r="48" s="2" customFormat="1" ht="6.96" customHeight="1">
      <c r="A48" s="40"/>
      <c r="B48" s="171"/>
      <c r="C48" s="172"/>
      <c r="D48" s="172"/>
      <c r="E48" s="172"/>
      <c r="F48" s="172"/>
      <c r="G48" s="172"/>
      <c r="H48" s="172"/>
      <c r="I48" s="172"/>
      <c r="J48" s="172"/>
      <c r="K48" s="172"/>
      <c r="L48" s="149"/>
      <c r="S48" s="40"/>
      <c r="T48" s="40"/>
      <c r="U48" s="40"/>
      <c r="V48" s="40"/>
      <c r="W48" s="40"/>
      <c r="X48" s="40"/>
      <c r="Y48" s="40"/>
      <c r="Z48" s="40"/>
      <c r="AA48" s="40"/>
      <c r="AB48" s="40"/>
      <c r="AC48" s="40"/>
      <c r="AD48" s="40"/>
      <c r="AE48" s="40"/>
    </row>
    <row r="49" s="2" customFormat="1" ht="24.96" customHeight="1">
      <c r="A49" s="40"/>
      <c r="B49" s="41"/>
      <c r="C49" s="25" t="s">
        <v>150</v>
      </c>
      <c r="D49" s="42"/>
      <c r="E49" s="42"/>
      <c r="F49" s="42"/>
      <c r="G49" s="42"/>
      <c r="H49" s="42"/>
      <c r="I49" s="42"/>
      <c r="J49" s="42"/>
      <c r="K49" s="42"/>
      <c r="L49" s="149"/>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42"/>
      <c r="J50" s="42"/>
      <c r="K50" s="42"/>
      <c r="L50" s="149"/>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42"/>
      <c r="J51" s="42"/>
      <c r="K51" s="42"/>
      <c r="L51" s="149"/>
      <c r="S51" s="40"/>
      <c r="T51" s="40"/>
      <c r="U51" s="40"/>
      <c r="V51" s="40"/>
      <c r="W51" s="40"/>
      <c r="X51" s="40"/>
      <c r="Y51" s="40"/>
      <c r="Z51" s="40"/>
      <c r="AA51" s="40"/>
      <c r="AB51" s="40"/>
      <c r="AC51" s="40"/>
      <c r="AD51" s="40"/>
      <c r="AE51" s="40"/>
    </row>
    <row r="52" s="2" customFormat="1" ht="16.5" customHeight="1">
      <c r="A52" s="40"/>
      <c r="B52" s="41"/>
      <c r="C52" s="42"/>
      <c r="D52" s="42"/>
      <c r="E52" s="173" t="str">
        <f>E7</f>
        <v>Rekonstrukce výpravní budovy v žst Beroun</v>
      </c>
      <c r="F52" s="34"/>
      <c r="G52" s="34"/>
      <c r="H52" s="34"/>
      <c r="I52" s="42"/>
      <c r="J52" s="42"/>
      <c r="K52" s="42"/>
      <c r="L52" s="149"/>
      <c r="S52" s="40"/>
      <c r="T52" s="40"/>
      <c r="U52" s="40"/>
      <c r="V52" s="40"/>
      <c r="W52" s="40"/>
      <c r="X52" s="40"/>
      <c r="Y52" s="40"/>
      <c r="Z52" s="40"/>
      <c r="AA52" s="40"/>
      <c r="AB52" s="40"/>
      <c r="AC52" s="40"/>
      <c r="AD52" s="40"/>
      <c r="AE52" s="40"/>
    </row>
    <row r="53" s="1" customFormat="1" ht="12" customHeight="1">
      <c r="B53" s="23"/>
      <c r="C53" s="34" t="s">
        <v>137</v>
      </c>
      <c r="D53" s="24"/>
      <c r="E53" s="24"/>
      <c r="F53" s="24"/>
      <c r="G53" s="24"/>
      <c r="H53" s="24"/>
      <c r="I53" s="24"/>
      <c r="J53" s="24"/>
      <c r="K53" s="24"/>
      <c r="L53" s="22"/>
    </row>
    <row r="54" s="1" customFormat="1" ht="16.5" customHeight="1">
      <c r="B54" s="23"/>
      <c r="C54" s="24"/>
      <c r="D54" s="24"/>
      <c r="E54" s="173" t="s">
        <v>140</v>
      </c>
      <c r="F54" s="24"/>
      <c r="G54" s="24"/>
      <c r="H54" s="24"/>
      <c r="I54" s="24"/>
      <c r="J54" s="24"/>
      <c r="K54" s="24"/>
      <c r="L54" s="22"/>
    </row>
    <row r="55" s="1" customFormat="1" ht="12" customHeight="1">
      <c r="B55" s="23"/>
      <c r="C55" s="34" t="s">
        <v>143</v>
      </c>
      <c r="D55" s="24"/>
      <c r="E55" s="24"/>
      <c r="F55" s="24"/>
      <c r="G55" s="24"/>
      <c r="H55" s="24"/>
      <c r="I55" s="24"/>
      <c r="J55" s="24"/>
      <c r="K55" s="24"/>
      <c r="L55" s="22"/>
    </row>
    <row r="56" s="2" customFormat="1" ht="16.5" customHeight="1">
      <c r="A56" s="40"/>
      <c r="B56" s="41"/>
      <c r="C56" s="42"/>
      <c r="D56" s="42"/>
      <c r="E56" s="174" t="s">
        <v>146</v>
      </c>
      <c r="F56" s="42"/>
      <c r="G56" s="42"/>
      <c r="H56" s="42"/>
      <c r="I56" s="42"/>
      <c r="J56" s="42"/>
      <c r="K56" s="42"/>
      <c r="L56" s="149"/>
      <c r="S56" s="40"/>
      <c r="T56" s="40"/>
      <c r="U56" s="40"/>
      <c r="V56" s="40"/>
      <c r="W56" s="40"/>
      <c r="X56" s="40"/>
      <c r="Y56" s="40"/>
      <c r="Z56" s="40"/>
      <c r="AA56" s="40"/>
      <c r="AB56" s="40"/>
      <c r="AC56" s="40"/>
      <c r="AD56" s="40"/>
      <c r="AE56" s="40"/>
    </row>
    <row r="57" s="2" customFormat="1" ht="12" customHeight="1">
      <c r="A57" s="40"/>
      <c r="B57" s="41"/>
      <c r="C57" s="34" t="s">
        <v>147</v>
      </c>
      <c r="D57" s="42"/>
      <c r="E57" s="42"/>
      <c r="F57" s="42"/>
      <c r="G57" s="42"/>
      <c r="H57" s="42"/>
      <c r="I57" s="42"/>
      <c r="J57" s="42"/>
      <c r="K57" s="42"/>
      <c r="L57" s="149"/>
      <c r="S57" s="40"/>
      <c r="T57" s="40"/>
      <c r="U57" s="40"/>
      <c r="V57" s="40"/>
      <c r="W57" s="40"/>
      <c r="X57" s="40"/>
      <c r="Y57" s="40"/>
      <c r="Z57" s="40"/>
      <c r="AA57" s="40"/>
      <c r="AB57" s="40"/>
      <c r="AC57" s="40"/>
      <c r="AD57" s="40"/>
      <c r="AE57" s="40"/>
    </row>
    <row r="58" s="2" customFormat="1" ht="16.5" customHeight="1">
      <c r="A58" s="40"/>
      <c r="B58" s="41"/>
      <c r="C58" s="42"/>
      <c r="D58" s="42"/>
      <c r="E58" s="71" t="str">
        <f>E13</f>
        <v>A00.R2 - Bourací práce a demolice</v>
      </c>
      <c r="F58" s="42"/>
      <c r="G58" s="42"/>
      <c r="H58" s="42"/>
      <c r="I58" s="42"/>
      <c r="J58" s="42"/>
      <c r="K58" s="42"/>
      <c r="L58" s="149"/>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42"/>
      <c r="J59" s="42"/>
      <c r="K59" s="42"/>
      <c r="L59" s="149"/>
      <c r="S59" s="40"/>
      <c r="T59" s="40"/>
      <c r="U59" s="40"/>
      <c r="V59" s="40"/>
      <c r="W59" s="40"/>
      <c r="X59" s="40"/>
      <c r="Y59" s="40"/>
      <c r="Z59" s="40"/>
      <c r="AA59" s="40"/>
      <c r="AB59" s="40"/>
      <c r="AC59" s="40"/>
      <c r="AD59" s="40"/>
      <c r="AE59" s="40"/>
    </row>
    <row r="60" s="2" customFormat="1" ht="12" customHeight="1">
      <c r="A60" s="40"/>
      <c r="B60" s="41"/>
      <c r="C60" s="34" t="s">
        <v>21</v>
      </c>
      <c r="D60" s="42"/>
      <c r="E60" s="42"/>
      <c r="F60" s="29" t="str">
        <f>F16</f>
        <v>Nádražní 129</v>
      </c>
      <c r="G60" s="42"/>
      <c r="H60" s="42"/>
      <c r="I60" s="34" t="s">
        <v>23</v>
      </c>
      <c r="J60" s="74" t="str">
        <f>IF(J16="","",J16)</f>
        <v>12. 4. 2021</v>
      </c>
      <c r="K60" s="42"/>
      <c r="L60" s="149"/>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42"/>
      <c r="J61" s="42"/>
      <c r="K61" s="42"/>
      <c r="L61" s="149"/>
      <c r="S61" s="40"/>
      <c r="T61" s="40"/>
      <c r="U61" s="40"/>
      <c r="V61" s="40"/>
      <c r="W61" s="40"/>
      <c r="X61" s="40"/>
      <c r="Y61" s="40"/>
      <c r="Z61" s="40"/>
      <c r="AA61" s="40"/>
      <c r="AB61" s="40"/>
      <c r="AC61" s="40"/>
      <c r="AD61" s="40"/>
      <c r="AE61" s="40"/>
    </row>
    <row r="62" s="2" customFormat="1" ht="25.65" customHeight="1">
      <c r="A62" s="40"/>
      <c r="B62" s="41"/>
      <c r="C62" s="34" t="s">
        <v>25</v>
      </c>
      <c r="D62" s="42"/>
      <c r="E62" s="42"/>
      <c r="F62" s="29" t="str">
        <f>E19</f>
        <v xml:space="preserve"> </v>
      </c>
      <c r="G62" s="42"/>
      <c r="H62" s="42"/>
      <c r="I62" s="34" t="s">
        <v>31</v>
      </c>
      <c r="J62" s="38" t="str">
        <f>E25</f>
        <v>VPÚ DECO Praha, a.s.</v>
      </c>
      <c r="K62" s="42"/>
      <c r="L62" s="149"/>
      <c r="S62" s="40"/>
      <c r="T62" s="40"/>
      <c r="U62" s="40"/>
      <c r="V62" s="40"/>
      <c r="W62" s="40"/>
      <c r="X62" s="40"/>
      <c r="Y62" s="40"/>
      <c r="Z62" s="40"/>
      <c r="AA62" s="40"/>
      <c r="AB62" s="40"/>
      <c r="AC62" s="40"/>
      <c r="AD62" s="40"/>
      <c r="AE62" s="40"/>
    </row>
    <row r="63" s="2" customFormat="1" ht="25.65" customHeight="1">
      <c r="A63" s="40"/>
      <c r="B63" s="41"/>
      <c r="C63" s="34" t="s">
        <v>29</v>
      </c>
      <c r="D63" s="42"/>
      <c r="E63" s="42"/>
      <c r="F63" s="29" t="str">
        <f>IF(E22="","",E22)</f>
        <v>Vyplň údaj</v>
      </c>
      <c r="G63" s="42"/>
      <c r="H63" s="42"/>
      <c r="I63" s="34" t="s">
        <v>34</v>
      </c>
      <c r="J63" s="38" t="str">
        <f>E28</f>
        <v>VPÚ DECO Praha, a.s.</v>
      </c>
      <c r="K63" s="42"/>
      <c r="L63" s="149"/>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42"/>
      <c r="J64" s="42"/>
      <c r="K64" s="42"/>
      <c r="L64" s="149"/>
      <c r="S64" s="40"/>
      <c r="T64" s="40"/>
      <c r="U64" s="40"/>
      <c r="V64" s="40"/>
      <c r="W64" s="40"/>
      <c r="X64" s="40"/>
      <c r="Y64" s="40"/>
      <c r="Z64" s="40"/>
      <c r="AA64" s="40"/>
      <c r="AB64" s="40"/>
      <c r="AC64" s="40"/>
      <c r="AD64" s="40"/>
      <c r="AE64" s="40"/>
    </row>
    <row r="65" s="2" customFormat="1" ht="29.28" customHeight="1">
      <c r="A65" s="40"/>
      <c r="B65" s="41"/>
      <c r="C65" s="175" t="s">
        <v>151</v>
      </c>
      <c r="D65" s="176"/>
      <c r="E65" s="176"/>
      <c r="F65" s="176"/>
      <c r="G65" s="176"/>
      <c r="H65" s="176"/>
      <c r="I65" s="176"/>
      <c r="J65" s="177" t="s">
        <v>152</v>
      </c>
      <c r="K65" s="176"/>
      <c r="L65" s="149"/>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42"/>
      <c r="J66" s="42"/>
      <c r="K66" s="42"/>
      <c r="L66" s="149"/>
      <c r="S66" s="40"/>
      <c r="T66" s="40"/>
      <c r="U66" s="40"/>
      <c r="V66" s="40"/>
      <c r="W66" s="40"/>
      <c r="X66" s="40"/>
      <c r="Y66" s="40"/>
      <c r="Z66" s="40"/>
      <c r="AA66" s="40"/>
      <c r="AB66" s="40"/>
      <c r="AC66" s="40"/>
      <c r="AD66" s="40"/>
      <c r="AE66" s="40"/>
    </row>
    <row r="67" s="2" customFormat="1" ht="22.8" customHeight="1">
      <c r="A67" s="40"/>
      <c r="B67" s="41"/>
      <c r="C67" s="178" t="s">
        <v>69</v>
      </c>
      <c r="D67" s="42"/>
      <c r="E67" s="42"/>
      <c r="F67" s="42"/>
      <c r="G67" s="42"/>
      <c r="H67" s="42"/>
      <c r="I67" s="42"/>
      <c r="J67" s="104">
        <f>J97</f>
        <v>0</v>
      </c>
      <c r="K67" s="42"/>
      <c r="L67" s="149"/>
      <c r="S67" s="40"/>
      <c r="T67" s="40"/>
      <c r="U67" s="40"/>
      <c r="V67" s="40"/>
      <c r="W67" s="40"/>
      <c r="X67" s="40"/>
      <c r="Y67" s="40"/>
      <c r="Z67" s="40"/>
      <c r="AA67" s="40"/>
      <c r="AB67" s="40"/>
      <c r="AC67" s="40"/>
      <c r="AD67" s="40"/>
      <c r="AE67" s="40"/>
      <c r="AU67" s="19" t="s">
        <v>153</v>
      </c>
    </row>
    <row r="68" s="9" customFormat="1" ht="24.96" customHeight="1">
      <c r="A68" s="9"/>
      <c r="B68" s="179"/>
      <c r="C68" s="180"/>
      <c r="D68" s="181" t="s">
        <v>154</v>
      </c>
      <c r="E68" s="182"/>
      <c r="F68" s="182"/>
      <c r="G68" s="182"/>
      <c r="H68" s="182"/>
      <c r="I68" s="182"/>
      <c r="J68" s="183">
        <f>J98</f>
        <v>0</v>
      </c>
      <c r="K68" s="180"/>
      <c r="L68" s="184"/>
      <c r="S68" s="9"/>
      <c r="T68" s="9"/>
      <c r="U68" s="9"/>
      <c r="V68" s="9"/>
      <c r="W68" s="9"/>
      <c r="X68" s="9"/>
      <c r="Y68" s="9"/>
      <c r="Z68" s="9"/>
      <c r="AA68" s="9"/>
      <c r="AB68" s="9"/>
      <c r="AC68" s="9"/>
      <c r="AD68" s="9"/>
      <c r="AE68" s="9"/>
    </row>
    <row r="69" s="10" customFormat="1" ht="19.92" customHeight="1">
      <c r="A69" s="10"/>
      <c r="B69" s="185"/>
      <c r="C69" s="126"/>
      <c r="D69" s="186" t="s">
        <v>155</v>
      </c>
      <c r="E69" s="187"/>
      <c r="F69" s="187"/>
      <c r="G69" s="187"/>
      <c r="H69" s="187"/>
      <c r="I69" s="187"/>
      <c r="J69" s="188">
        <f>J99</f>
        <v>0</v>
      </c>
      <c r="K69" s="126"/>
      <c r="L69" s="189"/>
      <c r="S69" s="10"/>
      <c r="T69" s="10"/>
      <c r="U69" s="10"/>
      <c r="V69" s="10"/>
      <c r="W69" s="10"/>
      <c r="X69" s="10"/>
      <c r="Y69" s="10"/>
      <c r="Z69" s="10"/>
      <c r="AA69" s="10"/>
      <c r="AB69" s="10"/>
      <c r="AC69" s="10"/>
      <c r="AD69" s="10"/>
      <c r="AE69" s="10"/>
    </row>
    <row r="70" s="10" customFormat="1" ht="19.92" customHeight="1">
      <c r="A70" s="10"/>
      <c r="B70" s="185"/>
      <c r="C70" s="126"/>
      <c r="D70" s="186" t="s">
        <v>156</v>
      </c>
      <c r="E70" s="187"/>
      <c r="F70" s="187"/>
      <c r="G70" s="187"/>
      <c r="H70" s="187"/>
      <c r="I70" s="187"/>
      <c r="J70" s="188">
        <f>J178</f>
        <v>0</v>
      </c>
      <c r="K70" s="126"/>
      <c r="L70" s="189"/>
      <c r="S70" s="10"/>
      <c r="T70" s="10"/>
      <c r="U70" s="10"/>
      <c r="V70" s="10"/>
      <c r="W70" s="10"/>
      <c r="X70" s="10"/>
      <c r="Y70" s="10"/>
      <c r="Z70" s="10"/>
      <c r="AA70" s="10"/>
      <c r="AB70" s="10"/>
      <c r="AC70" s="10"/>
      <c r="AD70" s="10"/>
      <c r="AE70" s="10"/>
    </row>
    <row r="71" s="9" customFormat="1" ht="24.96" customHeight="1">
      <c r="A71" s="9"/>
      <c r="B71" s="179"/>
      <c r="C71" s="180"/>
      <c r="D71" s="181" t="s">
        <v>157</v>
      </c>
      <c r="E71" s="182"/>
      <c r="F71" s="182"/>
      <c r="G71" s="182"/>
      <c r="H71" s="182"/>
      <c r="I71" s="182"/>
      <c r="J71" s="183">
        <f>J261</f>
        <v>0</v>
      </c>
      <c r="K71" s="180"/>
      <c r="L71" s="184"/>
      <c r="S71" s="9"/>
      <c r="T71" s="9"/>
      <c r="U71" s="9"/>
      <c r="V71" s="9"/>
      <c r="W71" s="9"/>
      <c r="X71" s="9"/>
      <c r="Y71" s="9"/>
      <c r="Z71" s="9"/>
      <c r="AA71" s="9"/>
      <c r="AB71" s="9"/>
      <c r="AC71" s="9"/>
      <c r="AD71" s="9"/>
      <c r="AE71" s="9"/>
    </row>
    <row r="72" s="10" customFormat="1" ht="19.92" customHeight="1">
      <c r="A72" s="10"/>
      <c r="B72" s="185"/>
      <c r="C72" s="126"/>
      <c r="D72" s="186" t="s">
        <v>158</v>
      </c>
      <c r="E72" s="187"/>
      <c r="F72" s="187"/>
      <c r="G72" s="187"/>
      <c r="H72" s="187"/>
      <c r="I72" s="187"/>
      <c r="J72" s="188">
        <f>J262</f>
        <v>0</v>
      </c>
      <c r="K72" s="126"/>
      <c r="L72" s="189"/>
      <c r="S72" s="10"/>
      <c r="T72" s="10"/>
      <c r="U72" s="10"/>
      <c r="V72" s="10"/>
      <c r="W72" s="10"/>
      <c r="X72" s="10"/>
      <c r="Y72" s="10"/>
      <c r="Z72" s="10"/>
      <c r="AA72" s="10"/>
      <c r="AB72" s="10"/>
      <c r="AC72" s="10"/>
      <c r="AD72" s="10"/>
      <c r="AE72" s="10"/>
    </row>
    <row r="73" s="10" customFormat="1" ht="19.92" customHeight="1">
      <c r="A73" s="10"/>
      <c r="B73" s="185"/>
      <c r="C73" s="126"/>
      <c r="D73" s="186" t="s">
        <v>159</v>
      </c>
      <c r="E73" s="187"/>
      <c r="F73" s="187"/>
      <c r="G73" s="187"/>
      <c r="H73" s="187"/>
      <c r="I73" s="187"/>
      <c r="J73" s="188">
        <f>J277</f>
        <v>0</v>
      </c>
      <c r="K73" s="126"/>
      <c r="L73" s="189"/>
      <c r="S73" s="10"/>
      <c r="T73" s="10"/>
      <c r="U73" s="10"/>
      <c r="V73" s="10"/>
      <c r="W73" s="10"/>
      <c r="X73" s="10"/>
      <c r="Y73" s="10"/>
      <c r="Z73" s="10"/>
      <c r="AA73" s="10"/>
      <c r="AB73" s="10"/>
      <c r="AC73" s="10"/>
      <c r="AD73" s="10"/>
      <c r="AE73" s="10"/>
    </row>
    <row r="74" s="2" customFormat="1" ht="21.84" customHeight="1">
      <c r="A74" s="40"/>
      <c r="B74" s="41"/>
      <c r="C74" s="42"/>
      <c r="D74" s="42"/>
      <c r="E74" s="42"/>
      <c r="F74" s="42"/>
      <c r="G74" s="42"/>
      <c r="H74" s="42"/>
      <c r="I74" s="42"/>
      <c r="J74" s="42"/>
      <c r="K74" s="42"/>
      <c r="L74" s="149"/>
      <c r="S74" s="40"/>
      <c r="T74" s="40"/>
      <c r="U74" s="40"/>
      <c r="V74" s="40"/>
      <c r="W74" s="40"/>
      <c r="X74" s="40"/>
      <c r="Y74" s="40"/>
      <c r="Z74" s="40"/>
      <c r="AA74" s="40"/>
      <c r="AB74" s="40"/>
      <c r="AC74" s="40"/>
      <c r="AD74" s="40"/>
      <c r="AE74" s="40"/>
    </row>
    <row r="75" s="2" customFormat="1" ht="6.96" customHeight="1">
      <c r="A75" s="40"/>
      <c r="B75" s="61"/>
      <c r="C75" s="62"/>
      <c r="D75" s="62"/>
      <c r="E75" s="62"/>
      <c r="F75" s="62"/>
      <c r="G75" s="62"/>
      <c r="H75" s="62"/>
      <c r="I75" s="62"/>
      <c r="J75" s="62"/>
      <c r="K75" s="62"/>
      <c r="L75" s="149"/>
      <c r="S75" s="40"/>
      <c r="T75" s="40"/>
      <c r="U75" s="40"/>
      <c r="V75" s="40"/>
      <c r="W75" s="40"/>
      <c r="X75" s="40"/>
      <c r="Y75" s="40"/>
      <c r="Z75" s="40"/>
      <c r="AA75" s="40"/>
      <c r="AB75" s="40"/>
      <c r="AC75" s="40"/>
      <c r="AD75" s="40"/>
      <c r="AE75" s="40"/>
    </row>
    <row r="79" s="2" customFormat="1" ht="6.96" customHeight="1">
      <c r="A79" s="40"/>
      <c r="B79" s="63"/>
      <c r="C79" s="64"/>
      <c r="D79" s="64"/>
      <c r="E79" s="64"/>
      <c r="F79" s="64"/>
      <c r="G79" s="64"/>
      <c r="H79" s="64"/>
      <c r="I79" s="64"/>
      <c r="J79" s="64"/>
      <c r="K79" s="64"/>
      <c r="L79" s="149"/>
      <c r="S79" s="40"/>
      <c r="T79" s="40"/>
      <c r="U79" s="40"/>
      <c r="V79" s="40"/>
      <c r="W79" s="40"/>
      <c r="X79" s="40"/>
      <c r="Y79" s="40"/>
      <c r="Z79" s="40"/>
      <c r="AA79" s="40"/>
      <c r="AB79" s="40"/>
      <c r="AC79" s="40"/>
      <c r="AD79" s="40"/>
      <c r="AE79" s="40"/>
    </row>
    <row r="80" s="2" customFormat="1" ht="24.96" customHeight="1">
      <c r="A80" s="40"/>
      <c r="B80" s="41"/>
      <c r="C80" s="25" t="s">
        <v>160</v>
      </c>
      <c r="D80" s="42"/>
      <c r="E80" s="42"/>
      <c r="F80" s="42"/>
      <c r="G80" s="42"/>
      <c r="H80" s="42"/>
      <c r="I80" s="42"/>
      <c r="J80" s="42"/>
      <c r="K80" s="42"/>
      <c r="L80" s="149"/>
      <c r="S80" s="40"/>
      <c r="T80" s="40"/>
      <c r="U80" s="40"/>
      <c r="V80" s="40"/>
      <c r="W80" s="40"/>
      <c r="X80" s="40"/>
      <c r="Y80" s="40"/>
      <c r="Z80" s="40"/>
      <c r="AA80" s="40"/>
      <c r="AB80" s="40"/>
      <c r="AC80" s="40"/>
      <c r="AD80" s="40"/>
      <c r="AE80" s="40"/>
    </row>
    <row r="81" s="2" customFormat="1" ht="6.96" customHeight="1">
      <c r="A81" s="40"/>
      <c r="B81" s="41"/>
      <c r="C81" s="42"/>
      <c r="D81" s="42"/>
      <c r="E81" s="42"/>
      <c r="F81" s="42"/>
      <c r="G81" s="42"/>
      <c r="H81" s="42"/>
      <c r="I81" s="42"/>
      <c r="J81" s="42"/>
      <c r="K81" s="42"/>
      <c r="L81" s="149"/>
      <c r="S81" s="40"/>
      <c r="T81" s="40"/>
      <c r="U81" s="40"/>
      <c r="V81" s="40"/>
      <c r="W81" s="40"/>
      <c r="X81" s="40"/>
      <c r="Y81" s="40"/>
      <c r="Z81" s="40"/>
      <c r="AA81" s="40"/>
      <c r="AB81" s="40"/>
      <c r="AC81" s="40"/>
      <c r="AD81" s="40"/>
      <c r="AE81" s="40"/>
    </row>
    <row r="82" s="2" customFormat="1" ht="12" customHeight="1">
      <c r="A82" s="40"/>
      <c r="B82" s="41"/>
      <c r="C82" s="34" t="s">
        <v>16</v>
      </c>
      <c r="D82" s="42"/>
      <c r="E82" s="42"/>
      <c r="F82" s="42"/>
      <c r="G82" s="42"/>
      <c r="H82" s="42"/>
      <c r="I82" s="42"/>
      <c r="J82" s="42"/>
      <c r="K82" s="42"/>
      <c r="L82" s="149"/>
      <c r="S82" s="40"/>
      <c r="T82" s="40"/>
      <c r="U82" s="40"/>
      <c r="V82" s="40"/>
      <c r="W82" s="40"/>
      <c r="X82" s="40"/>
      <c r="Y82" s="40"/>
      <c r="Z82" s="40"/>
      <c r="AA82" s="40"/>
      <c r="AB82" s="40"/>
      <c r="AC82" s="40"/>
      <c r="AD82" s="40"/>
      <c r="AE82" s="40"/>
    </row>
    <row r="83" s="2" customFormat="1" ht="16.5" customHeight="1">
      <c r="A83" s="40"/>
      <c r="B83" s="41"/>
      <c r="C83" s="42"/>
      <c r="D83" s="42"/>
      <c r="E83" s="173" t="str">
        <f>E7</f>
        <v>Rekonstrukce výpravní budovy v žst Beroun</v>
      </c>
      <c r="F83" s="34"/>
      <c r="G83" s="34"/>
      <c r="H83" s="34"/>
      <c r="I83" s="42"/>
      <c r="J83" s="42"/>
      <c r="K83" s="42"/>
      <c r="L83" s="149"/>
      <c r="S83" s="40"/>
      <c r="T83" s="40"/>
      <c r="U83" s="40"/>
      <c r="V83" s="40"/>
      <c r="W83" s="40"/>
      <c r="X83" s="40"/>
      <c r="Y83" s="40"/>
      <c r="Z83" s="40"/>
      <c r="AA83" s="40"/>
      <c r="AB83" s="40"/>
      <c r="AC83" s="40"/>
      <c r="AD83" s="40"/>
      <c r="AE83" s="40"/>
    </row>
    <row r="84" s="1" customFormat="1" ht="12" customHeight="1">
      <c r="B84" s="23"/>
      <c r="C84" s="34" t="s">
        <v>137</v>
      </c>
      <c r="D84" s="24"/>
      <c r="E84" s="24"/>
      <c r="F84" s="24"/>
      <c r="G84" s="24"/>
      <c r="H84" s="24"/>
      <c r="I84" s="24"/>
      <c r="J84" s="24"/>
      <c r="K84" s="24"/>
      <c r="L84" s="22"/>
    </row>
    <row r="85" s="1" customFormat="1" ht="16.5" customHeight="1">
      <c r="B85" s="23"/>
      <c r="C85" s="24"/>
      <c r="D85" s="24"/>
      <c r="E85" s="173" t="s">
        <v>140</v>
      </c>
      <c r="F85" s="24"/>
      <c r="G85" s="24"/>
      <c r="H85" s="24"/>
      <c r="I85" s="24"/>
      <c r="J85" s="24"/>
      <c r="K85" s="24"/>
      <c r="L85" s="22"/>
    </row>
    <row r="86" s="1" customFormat="1" ht="12" customHeight="1">
      <c r="B86" s="23"/>
      <c r="C86" s="34" t="s">
        <v>143</v>
      </c>
      <c r="D86" s="24"/>
      <c r="E86" s="24"/>
      <c r="F86" s="24"/>
      <c r="G86" s="24"/>
      <c r="H86" s="24"/>
      <c r="I86" s="24"/>
      <c r="J86" s="24"/>
      <c r="K86" s="24"/>
      <c r="L86" s="22"/>
    </row>
    <row r="87" s="2" customFormat="1" ht="16.5" customHeight="1">
      <c r="A87" s="40"/>
      <c r="B87" s="41"/>
      <c r="C87" s="42"/>
      <c r="D87" s="42"/>
      <c r="E87" s="174" t="s">
        <v>146</v>
      </c>
      <c r="F87" s="42"/>
      <c r="G87" s="42"/>
      <c r="H87" s="42"/>
      <c r="I87" s="42"/>
      <c r="J87" s="42"/>
      <c r="K87" s="42"/>
      <c r="L87" s="149"/>
      <c r="S87" s="40"/>
      <c r="T87" s="40"/>
      <c r="U87" s="40"/>
      <c r="V87" s="40"/>
      <c r="W87" s="40"/>
      <c r="X87" s="40"/>
      <c r="Y87" s="40"/>
      <c r="Z87" s="40"/>
      <c r="AA87" s="40"/>
      <c r="AB87" s="40"/>
      <c r="AC87" s="40"/>
      <c r="AD87" s="40"/>
      <c r="AE87" s="40"/>
    </row>
    <row r="88" s="2" customFormat="1" ht="12" customHeight="1">
      <c r="A88" s="40"/>
      <c r="B88" s="41"/>
      <c r="C88" s="34" t="s">
        <v>147</v>
      </c>
      <c r="D88" s="42"/>
      <c r="E88" s="42"/>
      <c r="F88" s="42"/>
      <c r="G88" s="42"/>
      <c r="H88" s="42"/>
      <c r="I88" s="42"/>
      <c r="J88" s="42"/>
      <c r="K88" s="42"/>
      <c r="L88" s="149"/>
      <c r="S88" s="40"/>
      <c r="T88" s="40"/>
      <c r="U88" s="40"/>
      <c r="V88" s="40"/>
      <c r="W88" s="40"/>
      <c r="X88" s="40"/>
      <c r="Y88" s="40"/>
      <c r="Z88" s="40"/>
      <c r="AA88" s="40"/>
      <c r="AB88" s="40"/>
      <c r="AC88" s="40"/>
      <c r="AD88" s="40"/>
      <c r="AE88" s="40"/>
    </row>
    <row r="89" s="2" customFormat="1" ht="16.5" customHeight="1">
      <c r="A89" s="40"/>
      <c r="B89" s="41"/>
      <c r="C89" s="42"/>
      <c r="D89" s="42"/>
      <c r="E89" s="71" t="str">
        <f>E13</f>
        <v>A00.R2 - Bourací práce a demolice</v>
      </c>
      <c r="F89" s="42"/>
      <c r="G89" s="42"/>
      <c r="H89" s="42"/>
      <c r="I89" s="42"/>
      <c r="J89" s="42"/>
      <c r="K89" s="42"/>
      <c r="L89" s="149"/>
      <c r="S89" s="40"/>
      <c r="T89" s="40"/>
      <c r="U89" s="40"/>
      <c r="V89" s="40"/>
      <c r="W89" s="40"/>
      <c r="X89" s="40"/>
      <c r="Y89" s="40"/>
      <c r="Z89" s="40"/>
      <c r="AA89" s="40"/>
      <c r="AB89" s="40"/>
      <c r="AC89" s="40"/>
      <c r="AD89" s="40"/>
      <c r="AE89" s="40"/>
    </row>
    <row r="90" s="2" customFormat="1" ht="6.96" customHeight="1">
      <c r="A90" s="40"/>
      <c r="B90" s="41"/>
      <c r="C90" s="42"/>
      <c r="D90" s="42"/>
      <c r="E90" s="42"/>
      <c r="F90" s="42"/>
      <c r="G90" s="42"/>
      <c r="H90" s="42"/>
      <c r="I90" s="42"/>
      <c r="J90" s="42"/>
      <c r="K90" s="42"/>
      <c r="L90" s="149"/>
      <c r="S90" s="40"/>
      <c r="T90" s="40"/>
      <c r="U90" s="40"/>
      <c r="V90" s="40"/>
      <c r="W90" s="40"/>
      <c r="X90" s="40"/>
      <c r="Y90" s="40"/>
      <c r="Z90" s="40"/>
      <c r="AA90" s="40"/>
      <c r="AB90" s="40"/>
      <c r="AC90" s="40"/>
      <c r="AD90" s="40"/>
      <c r="AE90" s="40"/>
    </row>
    <row r="91" s="2" customFormat="1" ht="12" customHeight="1">
      <c r="A91" s="40"/>
      <c r="B91" s="41"/>
      <c r="C91" s="34" t="s">
        <v>21</v>
      </c>
      <c r="D91" s="42"/>
      <c r="E91" s="42"/>
      <c r="F91" s="29" t="str">
        <f>F16</f>
        <v>Nádražní 129</v>
      </c>
      <c r="G91" s="42"/>
      <c r="H91" s="42"/>
      <c r="I91" s="34" t="s">
        <v>23</v>
      </c>
      <c r="J91" s="74" t="str">
        <f>IF(J16="","",J16)</f>
        <v>12. 4. 2021</v>
      </c>
      <c r="K91" s="42"/>
      <c r="L91" s="149"/>
      <c r="S91" s="40"/>
      <c r="T91" s="40"/>
      <c r="U91" s="40"/>
      <c r="V91" s="40"/>
      <c r="W91" s="40"/>
      <c r="X91" s="40"/>
      <c r="Y91" s="40"/>
      <c r="Z91" s="40"/>
      <c r="AA91" s="40"/>
      <c r="AB91" s="40"/>
      <c r="AC91" s="40"/>
      <c r="AD91" s="40"/>
      <c r="AE91" s="40"/>
    </row>
    <row r="92" s="2" customFormat="1" ht="6.96" customHeight="1">
      <c r="A92" s="40"/>
      <c r="B92" s="41"/>
      <c r="C92" s="42"/>
      <c r="D92" s="42"/>
      <c r="E92" s="42"/>
      <c r="F92" s="42"/>
      <c r="G92" s="42"/>
      <c r="H92" s="42"/>
      <c r="I92" s="42"/>
      <c r="J92" s="42"/>
      <c r="K92" s="42"/>
      <c r="L92" s="149"/>
      <c r="S92" s="40"/>
      <c r="T92" s="40"/>
      <c r="U92" s="40"/>
      <c r="V92" s="40"/>
      <c r="W92" s="40"/>
      <c r="X92" s="40"/>
      <c r="Y92" s="40"/>
      <c r="Z92" s="40"/>
      <c r="AA92" s="40"/>
      <c r="AB92" s="40"/>
      <c r="AC92" s="40"/>
      <c r="AD92" s="40"/>
      <c r="AE92" s="40"/>
    </row>
    <row r="93" s="2" customFormat="1" ht="25.65" customHeight="1">
      <c r="A93" s="40"/>
      <c r="B93" s="41"/>
      <c r="C93" s="34" t="s">
        <v>25</v>
      </c>
      <c r="D93" s="42"/>
      <c r="E93" s="42"/>
      <c r="F93" s="29" t="str">
        <f>E19</f>
        <v xml:space="preserve"> </v>
      </c>
      <c r="G93" s="42"/>
      <c r="H93" s="42"/>
      <c r="I93" s="34" t="s">
        <v>31</v>
      </c>
      <c r="J93" s="38" t="str">
        <f>E25</f>
        <v>VPÚ DECO Praha, a.s.</v>
      </c>
      <c r="K93" s="42"/>
      <c r="L93" s="149"/>
      <c r="S93" s="40"/>
      <c r="T93" s="40"/>
      <c r="U93" s="40"/>
      <c r="V93" s="40"/>
      <c r="W93" s="40"/>
      <c r="X93" s="40"/>
      <c r="Y93" s="40"/>
      <c r="Z93" s="40"/>
      <c r="AA93" s="40"/>
      <c r="AB93" s="40"/>
      <c r="AC93" s="40"/>
      <c r="AD93" s="40"/>
      <c r="AE93" s="40"/>
    </row>
    <row r="94" s="2" customFormat="1" ht="25.65" customHeight="1">
      <c r="A94" s="40"/>
      <c r="B94" s="41"/>
      <c r="C94" s="34" t="s">
        <v>29</v>
      </c>
      <c r="D94" s="42"/>
      <c r="E94" s="42"/>
      <c r="F94" s="29" t="str">
        <f>IF(E22="","",E22)</f>
        <v>Vyplň údaj</v>
      </c>
      <c r="G94" s="42"/>
      <c r="H94" s="42"/>
      <c r="I94" s="34" t="s">
        <v>34</v>
      </c>
      <c r="J94" s="38" t="str">
        <f>E28</f>
        <v>VPÚ DECO Praha, a.s.</v>
      </c>
      <c r="K94" s="42"/>
      <c r="L94" s="149"/>
      <c r="S94" s="40"/>
      <c r="T94" s="40"/>
      <c r="U94" s="40"/>
      <c r="V94" s="40"/>
      <c r="W94" s="40"/>
      <c r="X94" s="40"/>
      <c r="Y94" s="40"/>
      <c r="Z94" s="40"/>
      <c r="AA94" s="40"/>
      <c r="AB94" s="40"/>
      <c r="AC94" s="40"/>
      <c r="AD94" s="40"/>
      <c r="AE94" s="40"/>
    </row>
    <row r="95" s="2" customFormat="1" ht="10.32" customHeight="1">
      <c r="A95" s="40"/>
      <c r="B95" s="41"/>
      <c r="C95" s="42"/>
      <c r="D95" s="42"/>
      <c r="E95" s="42"/>
      <c r="F95" s="42"/>
      <c r="G95" s="42"/>
      <c r="H95" s="42"/>
      <c r="I95" s="42"/>
      <c r="J95" s="42"/>
      <c r="K95" s="42"/>
      <c r="L95" s="149"/>
      <c r="S95" s="40"/>
      <c r="T95" s="40"/>
      <c r="U95" s="40"/>
      <c r="V95" s="40"/>
      <c r="W95" s="40"/>
      <c r="X95" s="40"/>
      <c r="Y95" s="40"/>
      <c r="Z95" s="40"/>
      <c r="AA95" s="40"/>
      <c r="AB95" s="40"/>
      <c r="AC95" s="40"/>
      <c r="AD95" s="40"/>
      <c r="AE95" s="40"/>
    </row>
    <row r="96" s="11" customFormat="1" ht="29.28" customHeight="1">
      <c r="A96" s="190"/>
      <c r="B96" s="191"/>
      <c r="C96" s="192" t="s">
        <v>161</v>
      </c>
      <c r="D96" s="193" t="s">
        <v>56</v>
      </c>
      <c r="E96" s="193" t="s">
        <v>52</v>
      </c>
      <c r="F96" s="193" t="s">
        <v>53</v>
      </c>
      <c r="G96" s="193" t="s">
        <v>162</v>
      </c>
      <c r="H96" s="193" t="s">
        <v>163</v>
      </c>
      <c r="I96" s="193" t="s">
        <v>164</v>
      </c>
      <c r="J96" s="193" t="s">
        <v>152</v>
      </c>
      <c r="K96" s="194" t="s">
        <v>165</v>
      </c>
      <c r="L96" s="195"/>
      <c r="M96" s="94" t="s">
        <v>19</v>
      </c>
      <c r="N96" s="95" t="s">
        <v>41</v>
      </c>
      <c r="O96" s="95" t="s">
        <v>166</v>
      </c>
      <c r="P96" s="95" t="s">
        <v>167</v>
      </c>
      <c r="Q96" s="95" t="s">
        <v>168</v>
      </c>
      <c r="R96" s="95" t="s">
        <v>169</v>
      </c>
      <c r="S96" s="95" t="s">
        <v>170</v>
      </c>
      <c r="T96" s="96" t="s">
        <v>171</v>
      </c>
      <c r="U96" s="190"/>
      <c r="V96" s="190"/>
      <c r="W96" s="190"/>
      <c r="X96" s="190"/>
      <c r="Y96" s="190"/>
      <c r="Z96" s="190"/>
      <c r="AA96" s="190"/>
      <c r="AB96" s="190"/>
      <c r="AC96" s="190"/>
      <c r="AD96" s="190"/>
      <c r="AE96" s="190"/>
    </row>
    <row r="97" s="2" customFormat="1" ht="22.8" customHeight="1">
      <c r="A97" s="40"/>
      <c r="B97" s="41"/>
      <c r="C97" s="101" t="s">
        <v>172</v>
      </c>
      <c r="D97" s="42"/>
      <c r="E97" s="42"/>
      <c r="F97" s="42"/>
      <c r="G97" s="42"/>
      <c r="H97" s="42"/>
      <c r="I97" s="42"/>
      <c r="J97" s="196">
        <f>BK97</f>
        <v>0</v>
      </c>
      <c r="K97" s="42"/>
      <c r="L97" s="46"/>
      <c r="M97" s="97"/>
      <c r="N97" s="197"/>
      <c r="O97" s="98"/>
      <c r="P97" s="198">
        <f>P98+P261</f>
        <v>0</v>
      </c>
      <c r="Q97" s="98"/>
      <c r="R97" s="198">
        <f>R98+R261</f>
        <v>0.014504000000000001</v>
      </c>
      <c r="S97" s="98"/>
      <c r="T97" s="199">
        <f>T98+T261</f>
        <v>273.94492700000006</v>
      </c>
      <c r="U97" s="40"/>
      <c r="V97" s="40"/>
      <c r="W97" s="40"/>
      <c r="X97" s="40"/>
      <c r="Y97" s="40"/>
      <c r="Z97" s="40"/>
      <c r="AA97" s="40"/>
      <c r="AB97" s="40"/>
      <c r="AC97" s="40"/>
      <c r="AD97" s="40"/>
      <c r="AE97" s="40"/>
      <c r="AT97" s="19" t="s">
        <v>70</v>
      </c>
      <c r="AU97" s="19" t="s">
        <v>153</v>
      </c>
      <c r="BK97" s="200">
        <f>BK98+BK261</f>
        <v>0</v>
      </c>
    </row>
    <row r="98" s="12" customFormat="1" ht="25.92" customHeight="1">
      <c r="A98" s="12"/>
      <c r="B98" s="201"/>
      <c r="C98" s="202"/>
      <c r="D98" s="203" t="s">
        <v>70</v>
      </c>
      <c r="E98" s="204" t="s">
        <v>173</v>
      </c>
      <c r="F98" s="204" t="s">
        <v>174</v>
      </c>
      <c r="G98" s="202"/>
      <c r="H98" s="202"/>
      <c r="I98" s="205"/>
      <c r="J98" s="206">
        <f>BK98</f>
        <v>0</v>
      </c>
      <c r="K98" s="202"/>
      <c r="L98" s="207"/>
      <c r="M98" s="208"/>
      <c r="N98" s="209"/>
      <c r="O98" s="209"/>
      <c r="P98" s="210">
        <f>P99+P178</f>
        <v>0</v>
      </c>
      <c r="Q98" s="209"/>
      <c r="R98" s="210">
        <f>R99+R178</f>
        <v>0.014504000000000001</v>
      </c>
      <c r="S98" s="209"/>
      <c r="T98" s="211">
        <f>T99+T178</f>
        <v>268.68356500000004</v>
      </c>
      <c r="U98" s="12"/>
      <c r="V98" s="12"/>
      <c r="W98" s="12"/>
      <c r="X98" s="12"/>
      <c r="Y98" s="12"/>
      <c r="Z98" s="12"/>
      <c r="AA98" s="12"/>
      <c r="AB98" s="12"/>
      <c r="AC98" s="12"/>
      <c r="AD98" s="12"/>
      <c r="AE98" s="12"/>
      <c r="AR98" s="212" t="s">
        <v>78</v>
      </c>
      <c r="AT98" s="213" t="s">
        <v>70</v>
      </c>
      <c r="AU98" s="213" t="s">
        <v>71</v>
      </c>
      <c r="AY98" s="212" t="s">
        <v>175</v>
      </c>
      <c r="BK98" s="214">
        <f>BK99+BK178</f>
        <v>0</v>
      </c>
    </row>
    <row r="99" s="12" customFormat="1" ht="22.8" customHeight="1">
      <c r="A99" s="12"/>
      <c r="B99" s="201"/>
      <c r="C99" s="202"/>
      <c r="D99" s="203" t="s">
        <v>70</v>
      </c>
      <c r="E99" s="215" t="s">
        <v>176</v>
      </c>
      <c r="F99" s="215" t="s">
        <v>177</v>
      </c>
      <c r="G99" s="202"/>
      <c r="H99" s="202"/>
      <c r="I99" s="205"/>
      <c r="J99" s="216">
        <f>BK99</f>
        <v>0</v>
      </c>
      <c r="K99" s="202"/>
      <c r="L99" s="207"/>
      <c r="M99" s="208"/>
      <c r="N99" s="209"/>
      <c r="O99" s="209"/>
      <c r="P99" s="210">
        <f>SUM(P100:P177)</f>
        <v>0</v>
      </c>
      <c r="Q99" s="209"/>
      <c r="R99" s="210">
        <f>SUM(R100:R177)</f>
        <v>0.014504000000000001</v>
      </c>
      <c r="S99" s="209"/>
      <c r="T99" s="211">
        <f>SUM(T100:T177)</f>
        <v>268.68356500000004</v>
      </c>
      <c r="U99" s="12"/>
      <c r="V99" s="12"/>
      <c r="W99" s="12"/>
      <c r="X99" s="12"/>
      <c r="Y99" s="12"/>
      <c r="Z99" s="12"/>
      <c r="AA99" s="12"/>
      <c r="AB99" s="12"/>
      <c r="AC99" s="12"/>
      <c r="AD99" s="12"/>
      <c r="AE99" s="12"/>
      <c r="AR99" s="212" t="s">
        <v>78</v>
      </c>
      <c r="AT99" s="213" t="s">
        <v>70</v>
      </c>
      <c r="AU99" s="213" t="s">
        <v>78</v>
      </c>
      <c r="AY99" s="212" t="s">
        <v>175</v>
      </c>
      <c r="BK99" s="214">
        <f>SUM(BK100:BK177)</f>
        <v>0</v>
      </c>
    </row>
    <row r="100" s="2" customFormat="1" ht="16.5" customHeight="1">
      <c r="A100" s="40"/>
      <c r="B100" s="41"/>
      <c r="C100" s="217" t="s">
        <v>178</v>
      </c>
      <c r="D100" s="217" t="s">
        <v>179</v>
      </c>
      <c r="E100" s="218" t="s">
        <v>180</v>
      </c>
      <c r="F100" s="219" t="s">
        <v>181</v>
      </c>
      <c r="G100" s="220" t="s">
        <v>125</v>
      </c>
      <c r="H100" s="221">
        <v>40.868000000000002</v>
      </c>
      <c r="I100" s="222"/>
      <c r="J100" s="223">
        <f>ROUND(I100*H100,2)</f>
        <v>0</v>
      </c>
      <c r="K100" s="219" t="s">
        <v>182</v>
      </c>
      <c r="L100" s="46"/>
      <c r="M100" s="224" t="s">
        <v>19</v>
      </c>
      <c r="N100" s="225" t="s">
        <v>42</v>
      </c>
      <c r="O100" s="86"/>
      <c r="P100" s="226">
        <f>O100*H100</f>
        <v>0</v>
      </c>
      <c r="Q100" s="226">
        <v>0</v>
      </c>
      <c r="R100" s="226">
        <f>Q100*H100</f>
        <v>0</v>
      </c>
      <c r="S100" s="226">
        <v>1.8</v>
      </c>
      <c r="T100" s="227">
        <f>S100*H100</f>
        <v>73.562400000000011</v>
      </c>
      <c r="U100" s="40"/>
      <c r="V100" s="40"/>
      <c r="W100" s="40"/>
      <c r="X100" s="40"/>
      <c r="Y100" s="40"/>
      <c r="Z100" s="40"/>
      <c r="AA100" s="40"/>
      <c r="AB100" s="40"/>
      <c r="AC100" s="40"/>
      <c r="AD100" s="40"/>
      <c r="AE100" s="40"/>
      <c r="AR100" s="228" t="s">
        <v>183</v>
      </c>
      <c r="AT100" s="228" t="s">
        <v>179</v>
      </c>
      <c r="AU100" s="228" t="s">
        <v>80</v>
      </c>
      <c r="AY100" s="19" t="s">
        <v>175</v>
      </c>
      <c r="BE100" s="229">
        <f>IF(N100="základní",J100,0)</f>
        <v>0</v>
      </c>
      <c r="BF100" s="229">
        <f>IF(N100="snížená",J100,0)</f>
        <v>0</v>
      </c>
      <c r="BG100" s="229">
        <f>IF(N100="zákl. přenesená",J100,0)</f>
        <v>0</v>
      </c>
      <c r="BH100" s="229">
        <f>IF(N100="sníž. přenesená",J100,0)</f>
        <v>0</v>
      </c>
      <c r="BI100" s="229">
        <f>IF(N100="nulová",J100,0)</f>
        <v>0</v>
      </c>
      <c r="BJ100" s="19" t="s">
        <v>78</v>
      </c>
      <c r="BK100" s="229">
        <f>ROUND(I100*H100,2)</f>
        <v>0</v>
      </c>
      <c r="BL100" s="19" t="s">
        <v>183</v>
      </c>
      <c r="BM100" s="228" t="s">
        <v>184</v>
      </c>
    </row>
    <row r="101" s="2" customFormat="1">
      <c r="A101" s="40"/>
      <c r="B101" s="41"/>
      <c r="C101" s="42"/>
      <c r="D101" s="230" t="s">
        <v>185</v>
      </c>
      <c r="E101" s="42"/>
      <c r="F101" s="231" t="s">
        <v>186</v>
      </c>
      <c r="G101" s="42"/>
      <c r="H101" s="42"/>
      <c r="I101" s="232"/>
      <c r="J101" s="42"/>
      <c r="K101" s="42"/>
      <c r="L101" s="46"/>
      <c r="M101" s="233"/>
      <c r="N101" s="234"/>
      <c r="O101" s="86"/>
      <c r="P101" s="86"/>
      <c r="Q101" s="86"/>
      <c r="R101" s="86"/>
      <c r="S101" s="86"/>
      <c r="T101" s="87"/>
      <c r="U101" s="40"/>
      <c r="V101" s="40"/>
      <c r="W101" s="40"/>
      <c r="X101" s="40"/>
      <c r="Y101" s="40"/>
      <c r="Z101" s="40"/>
      <c r="AA101" s="40"/>
      <c r="AB101" s="40"/>
      <c r="AC101" s="40"/>
      <c r="AD101" s="40"/>
      <c r="AE101" s="40"/>
      <c r="AT101" s="19" t="s">
        <v>185</v>
      </c>
      <c r="AU101" s="19" t="s">
        <v>80</v>
      </c>
    </row>
    <row r="102" s="13" customFormat="1">
      <c r="A102" s="13"/>
      <c r="B102" s="235"/>
      <c r="C102" s="236"/>
      <c r="D102" s="230" t="s">
        <v>187</v>
      </c>
      <c r="E102" s="237" t="s">
        <v>19</v>
      </c>
      <c r="F102" s="238" t="s">
        <v>188</v>
      </c>
      <c r="G102" s="236"/>
      <c r="H102" s="237" t="s">
        <v>19</v>
      </c>
      <c r="I102" s="239"/>
      <c r="J102" s="236"/>
      <c r="K102" s="236"/>
      <c r="L102" s="240"/>
      <c r="M102" s="241"/>
      <c r="N102" s="242"/>
      <c r="O102" s="242"/>
      <c r="P102" s="242"/>
      <c r="Q102" s="242"/>
      <c r="R102" s="242"/>
      <c r="S102" s="242"/>
      <c r="T102" s="243"/>
      <c r="U102" s="13"/>
      <c r="V102" s="13"/>
      <c r="W102" s="13"/>
      <c r="X102" s="13"/>
      <c r="Y102" s="13"/>
      <c r="Z102" s="13"/>
      <c r="AA102" s="13"/>
      <c r="AB102" s="13"/>
      <c r="AC102" s="13"/>
      <c r="AD102" s="13"/>
      <c r="AE102" s="13"/>
      <c r="AT102" s="244" t="s">
        <v>187</v>
      </c>
      <c r="AU102" s="244" t="s">
        <v>80</v>
      </c>
      <c r="AV102" s="13" t="s">
        <v>78</v>
      </c>
      <c r="AW102" s="13" t="s">
        <v>33</v>
      </c>
      <c r="AX102" s="13" t="s">
        <v>71</v>
      </c>
      <c r="AY102" s="244" t="s">
        <v>175</v>
      </c>
    </row>
    <row r="103" s="14" customFormat="1">
      <c r="A103" s="14"/>
      <c r="B103" s="245"/>
      <c r="C103" s="246"/>
      <c r="D103" s="230" t="s">
        <v>187</v>
      </c>
      <c r="E103" s="247" t="s">
        <v>19</v>
      </c>
      <c r="F103" s="248" t="s">
        <v>189</v>
      </c>
      <c r="G103" s="246"/>
      <c r="H103" s="249">
        <v>0.85799999999999998</v>
      </c>
      <c r="I103" s="250"/>
      <c r="J103" s="246"/>
      <c r="K103" s="246"/>
      <c r="L103" s="251"/>
      <c r="M103" s="252"/>
      <c r="N103" s="253"/>
      <c r="O103" s="253"/>
      <c r="P103" s="253"/>
      <c r="Q103" s="253"/>
      <c r="R103" s="253"/>
      <c r="S103" s="253"/>
      <c r="T103" s="254"/>
      <c r="U103" s="14"/>
      <c r="V103" s="14"/>
      <c r="W103" s="14"/>
      <c r="X103" s="14"/>
      <c r="Y103" s="14"/>
      <c r="Z103" s="14"/>
      <c r="AA103" s="14"/>
      <c r="AB103" s="14"/>
      <c r="AC103" s="14"/>
      <c r="AD103" s="14"/>
      <c r="AE103" s="14"/>
      <c r="AT103" s="255" t="s">
        <v>187</v>
      </c>
      <c r="AU103" s="255" t="s">
        <v>80</v>
      </c>
      <c r="AV103" s="14" t="s">
        <v>80</v>
      </c>
      <c r="AW103" s="14" t="s">
        <v>33</v>
      </c>
      <c r="AX103" s="14" t="s">
        <v>71</v>
      </c>
      <c r="AY103" s="255" t="s">
        <v>175</v>
      </c>
    </row>
    <row r="104" s="14" customFormat="1">
      <c r="A104" s="14"/>
      <c r="B104" s="245"/>
      <c r="C104" s="246"/>
      <c r="D104" s="230" t="s">
        <v>187</v>
      </c>
      <c r="E104" s="247" t="s">
        <v>19</v>
      </c>
      <c r="F104" s="248" t="s">
        <v>190</v>
      </c>
      <c r="G104" s="246"/>
      <c r="H104" s="249">
        <v>0.70999999999999996</v>
      </c>
      <c r="I104" s="250"/>
      <c r="J104" s="246"/>
      <c r="K104" s="246"/>
      <c r="L104" s="251"/>
      <c r="M104" s="252"/>
      <c r="N104" s="253"/>
      <c r="O104" s="253"/>
      <c r="P104" s="253"/>
      <c r="Q104" s="253"/>
      <c r="R104" s="253"/>
      <c r="S104" s="253"/>
      <c r="T104" s="254"/>
      <c r="U104" s="14"/>
      <c r="V104" s="14"/>
      <c r="W104" s="14"/>
      <c r="X104" s="14"/>
      <c r="Y104" s="14"/>
      <c r="Z104" s="14"/>
      <c r="AA104" s="14"/>
      <c r="AB104" s="14"/>
      <c r="AC104" s="14"/>
      <c r="AD104" s="14"/>
      <c r="AE104" s="14"/>
      <c r="AT104" s="255" t="s">
        <v>187</v>
      </c>
      <c r="AU104" s="255" t="s">
        <v>80</v>
      </c>
      <c r="AV104" s="14" t="s">
        <v>80</v>
      </c>
      <c r="AW104" s="14" t="s">
        <v>33</v>
      </c>
      <c r="AX104" s="14" t="s">
        <v>71</v>
      </c>
      <c r="AY104" s="255" t="s">
        <v>175</v>
      </c>
    </row>
    <row r="105" s="15" customFormat="1">
      <c r="A105" s="15"/>
      <c r="B105" s="256"/>
      <c r="C105" s="257"/>
      <c r="D105" s="230" t="s">
        <v>187</v>
      </c>
      <c r="E105" s="258" t="s">
        <v>19</v>
      </c>
      <c r="F105" s="259" t="s">
        <v>191</v>
      </c>
      <c r="G105" s="257"/>
      <c r="H105" s="260">
        <v>1.5680000000000001</v>
      </c>
      <c r="I105" s="261"/>
      <c r="J105" s="257"/>
      <c r="K105" s="257"/>
      <c r="L105" s="262"/>
      <c r="M105" s="263"/>
      <c r="N105" s="264"/>
      <c r="O105" s="264"/>
      <c r="P105" s="264"/>
      <c r="Q105" s="264"/>
      <c r="R105" s="264"/>
      <c r="S105" s="264"/>
      <c r="T105" s="265"/>
      <c r="U105" s="15"/>
      <c r="V105" s="15"/>
      <c r="W105" s="15"/>
      <c r="X105" s="15"/>
      <c r="Y105" s="15"/>
      <c r="Z105" s="15"/>
      <c r="AA105" s="15"/>
      <c r="AB105" s="15"/>
      <c r="AC105" s="15"/>
      <c r="AD105" s="15"/>
      <c r="AE105" s="15"/>
      <c r="AT105" s="266" t="s">
        <v>187</v>
      </c>
      <c r="AU105" s="266" t="s">
        <v>80</v>
      </c>
      <c r="AV105" s="15" t="s">
        <v>88</v>
      </c>
      <c r="AW105" s="15" t="s">
        <v>33</v>
      </c>
      <c r="AX105" s="15" t="s">
        <v>71</v>
      </c>
      <c r="AY105" s="266" t="s">
        <v>175</v>
      </c>
    </row>
    <row r="106" s="13" customFormat="1">
      <c r="A106" s="13"/>
      <c r="B106" s="235"/>
      <c r="C106" s="236"/>
      <c r="D106" s="230" t="s">
        <v>187</v>
      </c>
      <c r="E106" s="237" t="s">
        <v>19</v>
      </c>
      <c r="F106" s="238" t="s">
        <v>192</v>
      </c>
      <c r="G106" s="236"/>
      <c r="H106" s="237" t="s">
        <v>19</v>
      </c>
      <c r="I106" s="239"/>
      <c r="J106" s="236"/>
      <c r="K106" s="236"/>
      <c r="L106" s="240"/>
      <c r="M106" s="241"/>
      <c r="N106" s="242"/>
      <c r="O106" s="242"/>
      <c r="P106" s="242"/>
      <c r="Q106" s="242"/>
      <c r="R106" s="242"/>
      <c r="S106" s="242"/>
      <c r="T106" s="243"/>
      <c r="U106" s="13"/>
      <c r="V106" s="13"/>
      <c r="W106" s="13"/>
      <c r="X106" s="13"/>
      <c r="Y106" s="13"/>
      <c r="Z106" s="13"/>
      <c r="AA106" s="13"/>
      <c r="AB106" s="13"/>
      <c r="AC106" s="13"/>
      <c r="AD106" s="13"/>
      <c r="AE106" s="13"/>
      <c r="AT106" s="244" t="s">
        <v>187</v>
      </c>
      <c r="AU106" s="244" t="s">
        <v>80</v>
      </c>
      <c r="AV106" s="13" t="s">
        <v>78</v>
      </c>
      <c r="AW106" s="13" t="s">
        <v>33</v>
      </c>
      <c r="AX106" s="13" t="s">
        <v>71</v>
      </c>
      <c r="AY106" s="244" t="s">
        <v>175</v>
      </c>
    </row>
    <row r="107" s="14" customFormat="1">
      <c r="A107" s="14"/>
      <c r="B107" s="245"/>
      <c r="C107" s="246"/>
      <c r="D107" s="230" t="s">
        <v>187</v>
      </c>
      <c r="E107" s="247" t="s">
        <v>19</v>
      </c>
      <c r="F107" s="248" t="s">
        <v>193</v>
      </c>
      <c r="G107" s="246"/>
      <c r="H107" s="249">
        <v>39.299999999999997</v>
      </c>
      <c r="I107" s="250"/>
      <c r="J107" s="246"/>
      <c r="K107" s="246"/>
      <c r="L107" s="251"/>
      <c r="M107" s="252"/>
      <c r="N107" s="253"/>
      <c r="O107" s="253"/>
      <c r="P107" s="253"/>
      <c r="Q107" s="253"/>
      <c r="R107" s="253"/>
      <c r="S107" s="253"/>
      <c r="T107" s="254"/>
      <c r="U107" s="14"/>
      <c r="V107" s="14"/>
      <c r="W107" s="14"/>
      <c r="X107" s="14"/>
      <c r="Y107" s="14"/>
      <c r="Z107" s="14"/>
      <c r="AA107" s="14"/>
      <c r="AB107" s="14"/>
      <c r="AC107" s="14"/>
      <c r="AD107" s="14"/>
      <c r="AE107" s="14"/>
      <c r="AT107" s="255" t="s">
        <v>187</v>
      </c>
      <c r="AU107" s="255" t="s">
        <v>80</v>
      </c>
      <c r="AV107" s="14" t="s">
        <v>80</v>
      </c>
      <c r="AW107" s="14" t="s">
        <v>33</v>
      </c>
      <c r="AX107" s="14" t="s">
        <v>71</v>
      </c>
      <c r="AY107" s="255" t="s">
        <v>175</v>
      </c>
    </row>
    <row r="108" s="15" customFormat="1">
      <c r="A108" s="15"/>
      <c r="B108" s="256"/>
      <c r="C108" s="257"/>
      <c r="D108" s="230" t="s">
        <v>187</v>
      </c>
      <c r="E108" s="258" t="s">
        <v>19</v>
      </c>
      <c r="F108" s="259" t="s">
        <v>194</v>
      </c>
      <c r="G108" s="257"/>
      <c r="H108" s="260">
        <v>39.299999999999997</v>
      </c>
      <c r="I108" s="261"/>
      <c r="J108" s="257"/>
      <c r="K108" s="257"/>
      <c r="L108" s="262"/>
      <c r="M108" s="263"/>
      <c r="N108" s="264"/>
      <c r="O108" s="264"/>
      <c r="P108" s="264"/>
      <c r="Q108" s="264"/>
      <c r="R108" s="264"/>
      <c r="S108" s="264"/>
      <c r="T108" s="265"/>
      <c r="U108" s="15"/>
      <c r="V108" s="15"/>
      <c r="W108" s="15"/>
      <c r="X108" s="15"/>
      <c r="Y108" s="15"/>
      <c r="Z108" s="15"/>
      <c r="AA108" s="15"/>
      <c r="AB108" s="15"/>
      <c r="AC108" s="15"/>
      <c r="AD108" s="15"/>
      <c r="AE108" s="15"/>
      <c r="AT108" s="266" t="s">
        <v>187</v>
      </c>
      <c r="AU108" s="266" t="s">
        <v>80</v>
      </c>
      <c r="AV108" s="15" t="s">
        <v>88</v>
      </c>
      <c r="AW108" s="15" t="s">
        <v>33</v>
      </c>
      <c r="AX108" s="15" t="s">
        <v>71</v>
      </c>
      <c r="AY108" s="266" t="s">
        <v>175</v>
      </c>
    </row>
    <row r="109" s="16" customFormat="1">
      <c r="A109" s="16"/>
      <c r="B109" s="267"/>
      <c r="C109" s="268"/>
      <c r="D109" s="230" t="s">
        <v>187</v>
      </c>
      <c r="E109" s="269" t="s">
        <v>130</v>
      </c>
      <c r="F109" s="270" t="s">
        <v>195</v>
      </c>
      <c r="G109" s="268"/>
      <c r="H109" s="271">
        <v>40.868000000000002</v>
      </c>
      <c r="I109" s="272"/>
      <c r="J109" s="268"/>
      <c r="K109" s="268"/>
      <c r="L109" s="273"/>
      <c r="M109" s="274"/>
      <c r="N109" s="275"/>
      <c r="O109" s="275"/>
      <c r="P109" s="275"/>
      <c r="Q109" s="275"/>
      <c r="R109" s="275"/>
      <c r="S109" s="275"/>
      <c r="T109" s="276"/>
      <c r="U109" s="16"/>
      <c r="V109" s="16"/>
      <c r="W109" s="16"/>
      <c r="X109" s="16"/>
      <c r="Y109" s="16"/>
      <c r="Z109" s="16"/>
      <c r="AA109" s="16"/>
      <c r="AB109" s="16"/>
      <c r="AC109" s="16"/>
      <c r="AD109" s="16"/>
      <c r="AE109" s="16"/>
      <c r="AT109" s="277" t="s">
        <v>187</v>
      </c>
      <c r="AU109" s="277" t="s">
        <v>80</v>
      </c>
      <c r="AV109" s="16" t="s">
        <v>183</v>
      </c>
      <c r="AW109" s="16" t="s">
        <v>33</v>
      </c>
      <c r="AX109" s="16" t="s">
        <v>78</v>
      </c>
      <c r="AY109" s="277" t="s">
        <v>175</v>
      </c>
    </row>
    <row r="110" s="2" customFormat="1" ht="16.5" customHeight="1">
      <c r="A110" s="40"/>
      <c r="B110" s="41"/>
      <c r="C110" s="217" t="s">
        <v>196</v>
      </c>
      <c r="D110" s="217" t="s">
        <v>179</v>
      </c>
      <c r="E110" s="218" t="s">
        <v>197</v>
      </c>
      <c r="F110" s="219" t="s">
        <v>198</v>
      </c>
      <c r="G110" s="220" t="s">
        <v>122</v>
      </c>
      <c r="H110" s="221">
        <v>62.814999999999998</v>
      </c>
      <c r="I110" s="222"/>
      <c r="J110" s="223">
        <f>ROUND(I110*H110,2)</f>
        <v>0</v>
      </c>
      <c r="K110" s="219" t="s">
        <v>182</v>
      </c>
      <c r="L110" s="46"/>
      <c r="M110" s="224" t="s">
        <v>19</v>
      </c>
      <c r="N110" s="225" t="s">
        <v>42</v>
      </c>
      <c r="O110" s="86"/>
      <c r="P110" s="226">
        <f>O110*H110</f>
        <v>0</v>
      </c>
      <c r="Q110" s="226">
        <v>0</v>
      </c>
      <c r="R110" s="226">
        <f>Q110*H110</f>
        <v>0</v>
      </c>
      <c r="S110" s="226">
        <v>0.26100000000000001</v>
      </c>
      <c r="T110" s="227">
        <f>S110*H110</f>
        <v>16.394715000000001</v>
      </c>
      <c r="U110" s="40"/>
      <c r="V110" s="40"/>
      <c r="W110" s="40"/>
      <c r="X110" s="40"/>
      <c r="Y110" s="40"/>
      <c r="Z110" s="40"/>
      <c r="AA110" s="40"/>
      <c r="AB110" s="40"/>
      <c r="AC110" s="40"/>
      <c r="AD110" s="40"/>
      <c r="AE110" s="40"/>
      <c r="AR110" s="228" t="s">
        <v>183</v>
      </c>
      <c r="AT110" s="228" t="s">
        <v>179</v>
      </c>
      <c r="AU110" s="228" t="s">
        <v>80</v>
      </c>
      <c r="AY110" s="19" t="s">
        <v>175</v>
      </c>
      <c r="BE110" s="229">
        <f>IF(N110="základní",J110,0)</f>
        <v>0</v>
      </c>
      <c r="BF110" s="229">
        <f>IF(N110="snížená",J110,0)</f>
        <v>0</v>
      </c>
      <c r="BG110" s="229">
        <f>IF(N110="zákl. přenesená",J110,0)</f>
        <v>0</v>
      </c>
      <c r="BH110" s="229">
        <f>IF(N110="sníž. přenesená",J110,0)</f>
        <v>0</v>
      </c>
      <c r="BI110" s="229">
        <f>IF(N110="nulová",J110,0)</f>
        <v>0</v>
      </c>
      <c r="BJ110" s="19" t="s">
        <v>78</v>
      </c>
      <c r="BK110" s="229">
        <f>ROUND(I110*H110,2)</f>
        <v>0</v>
      </c>
      <c r="BL110" s="19" t="s">
        <v>183</v>
      </c>
      <c r="BM110" s="228" t="s">
        <v>199</v>
      </c>
    </row>
    <row r="111" s="2" customFormat="1">
      <c r="A111" s="40"/>
      <c r="B111" s="41"/>
      <c r="C111" s="42"/>
      <c r="D111" s="230" t="s">
        <v>185</v>
      </c>
      <c r="E111" s="42"/>
      <c r="F111" s="231" t="s">
        <v>200</v>
      </c>
      <c r="G111" s="42"/>
      <c r="H111" s="42"/>
      <c r="I111" s="232"/>
      <c r="J111" s="42"/>
      <c r="K111" s="42"/>
      <c r="L111" s="46"/>
      <c r="M111" s="233"/>
      <c r="N111" s="234"/>
      <c r="O111" s="86"/>
      <c r="P111" s="86"/>
      <c r="Q111" s="86"/>
      <c r="R111" s="86"/>
      <c r="S111" s="86"/>
      <c r="T111" s="87"/>
      <c r="U111" s="40"/>
      <c r="V111" s="40"/>
      <c r="W111" s="40"/>
      <c r="X111" s="40"/>
      <c r="Y111" s="40"/>
      <c r="Z111" s="40"/>
      <c r="AA111" s="40"/>
      <c r="AB111" s="40"/>
      <c r="AC111" s="40"/>
      <c r="AD111" s="40"/>
      <c r="AE111" s="40"/>
      <c r="AT111" s="19" t="s">
        <v>185</v>
      </c>
      <c r="AU111" s="19" t="s">
        <v>80</v>
      </c>
    </row>
    <row r="112" s="13" customFormat="1">
      <c r="A112" s="13"/>
      <c r="B112" s="235"/>
      <c r="C112" s="236"/>
      <c r="D112" s="230" t="s">
        <v>187</v>
      </c>
      <c r="E112" s="237" t="s">
        <v>19</v>
      </c>
      <c r="F112" s="238" t="s">
        <v>201</v>
      </c>
      <c r="G112" s="236"/>
      <c r="H112" s="237" t="s">
        <v>19</v>
      </c>
      <c r="I112" s="239"/>
      <c r="J112" s="236"/>
      <c r="K112" s="236"/>
      <c r="L112" s="240"/>
      <c r="M112" s="241"/>
      <c r="N112" s="242"/>
      <c r="O112" s="242"/>
      <c r="P112" s="242"/>
      <c r="Q112" s="242"/>
      <c r="R112" s="242"/>
      <c r="S112" s="242"/>
      <c r="T112" s="243"/>
      <c r="U112" s="13"/>
      <c r="V112" s="13"/>
      <c r="W112" s="13"/>
      <c r="X112" s="13"/>
      <c r="Y112" s="13"/>
      <c r="Z112" s="13"/>
      <c r="AA112" s="13"/>
      <c r="AB112" s="13"/>
      <c r="AC112" s="13"/>
      <c r="AD112" s="13"/>
      <c r="AE112" s="13"/>
      <c r="AT112" s="244" t="s">
        <v>187</v>
      </c>
      <c r="AU112" s="244" t="s">
        <v>80</v>
      </c>
      <c r="AV112" s="13" t="s">
        <v>78</v>
      </c>
      <c r="AW112" s="13" t="s">
        <v>33</v>
      </c>
      <c r="AX112" s="13" t="s">
        <v>71</v>
      </c>
      <c r="AY112" s="244" t="s">
        <v>175</v>
      </c>
    </row>
    <row r="113" s="14" customFormat="1">
      <c r="A113" s="14"/>
      <c r="B113" s="245"/>
      <c r="C113" s="246"/>
      <c r="D113" s="230" t="s">
        <v>187</v>
      </c>
      <c r="E113" s="247" t="s">
        <v>19</v>
      </c>
      <c r="F113" s="248" t="s">
        <v>202</v>
      </c>
      <c r="G113" s="246"/>
      <c r="H113" s="249">
        <v>20.449999999999999</v>
      </c>
      <c r="I113" s="250"/>
      <c r="J113" s="246"/>
      <c r="K113" s="246"/>
      <c r="L113" s="251"/>
      <c r="M113" s="252"/>
      <c r="N113" s="253"/>
      <c r="O113" s="253"/>
      <c r="P113" s="253"/>
      <c r="Q113" s="253"/>
      <c r="R113" s="253"/>
      <c r="S113" s="253"/>
      <c r="T113" s="254"/>
      <c r="U113" s="14"/>
      <c r="V113" s="14"/>
      <c r="W113" s="14"/>
      <c r="X113" s="14"/>
      <c r="Y113" s="14"/>
      <c r="Z113" s="14"/>
      <c r="AA113" s="14"/>
      <c r="AB113" s="14"/>
      <c r="AC113" s="14"/>
      <c r="AD113" s="14"/>
      <c r="AE113" s="14"/>
      <c r="AT113" s="255" t="s">
        <v>187</v>
      </c>
      <c r="AU113" s="255" t="s">
        <v>80</v>
      </c>
      <c r="AV113" s="14" t="s">
        <v>80</v>
      </c>
      <c r="AW113" s="14" t="s">
        <v>33</v>
      </c>
      <c r="AX113" s="14" t="s">
        <v>71</v>
      </c>
      <c r="AY113" s="255" t="s">
        <v>175</v>
      </c>
    </row>
    <row r="114" s="14" customFormat="1">
      <c r="A114" s="14"/>
      <c r="B114" s="245"/>
      <c r="C114" s="246"/>
      <c r="D114" s="230" t="s">
        <v>187</v>
      </c>
      <c r="E114" s="247" t="s">
        <v>19</v>
      </c>
      <c r="F114" s="248" t="s">
        <v>203</v>
      </c>
      <c r="G114" s="246"/>
      <c r="H114" s="249">
        <v>21.164999999999999</v>
      </c>
      <c r="I114" s="250"/>
      <c r="J114" s="246"/>
      <c r="K114" s="246"/>
      <c r="L114" s="251"/>
      <c r="M114" s="252"/>
      <c r="N114" s="253"/>
      <c r="O114" s="253"/>
      <c r="P114" s="253"/>
      <c r="Q114" s="253"/>
      <c r="R114" s="253"/>
      <c r="S114" s="253"/>
      <c r="T114" s="254"/>
      <c r="U114" s="14"/>
      <c r="V114" s="14"/>
      <c r="W114" s="14"/>
      <c r="X114" s="14"/>
      <c r="Y114" s="14"/>
      <c r="Z114" s="14"/>
      <c r="AA114" s="14"/>
      <c r="AB114" s="14"/>
      <c r="AC114" s="14"/>
      <c r="AD114" s="14"/>
      <c r="AE114" s="14"/>
      <c r="AT114" s="255" t="s">
        <v>187</v>
      </c>
      <c r="AU114" s="255" t="s">
        <v>80</v>
      </c>
      <c r="AV114" s="14" t="s">
        <v>80</v>
      </c>
      <c r="AW114" s="14" t="s">
        <v>33</v>
      </c>
      <c r="AX114" s="14" t="s">
        <v>71</v>
      </c>
      <c r="AY114" s="255" t="s">
        <v>175</v>
      </c>
    </row>
    <row r="115" s="14" customFormat="1">
      <c r="A115" s="14"/>
      <c r="B115" s="245"/>
      <c r="C115" s="246"/>
      <c r="D115" s="230" t="s">
        <v>187</v>
      </c>
      <c r="E115" s="247" t="s">
        <v>19</v>
      </c>
      <c r="F115" s="248" t="s">
        <v>204</v>
      </c>
      <c r="G115" s="246"/>
      <c r="H115" s="249">
        <v>21.199999999999999</v>
      </c>
      <c r="I115" s="250"/>
      <c r="J115" s="246"/>
      <c r="K115" s="246"/>
      <c r="L115" s="251"/>
      <c r="M115" s="252"/>
      <c r="N115" s="253"/>
      <c r="O115" s="253"/>
      <c r="P115" s="253"/>
      <c r="Q115" s="253"/>
      <c r="R115" s="253"/>
      <c r="S115" s="253"/>
      <c r="T115" s="254"/>
      <c r="U115" s="14"/>
      <c r="V115" s="14"/>
      <c r="W115" s="14"/>
      <c r="X115" s="14"/>
      <c r="Y115" s="14"/>
      <c r="Z115" s="14"/>
      <c r="AA115" s="14"/>
      <c r="AB115" s="14"/>
      <c r="AC115" s="14"/>
      <c r="AD115" s="14"/>
      <c r="AE115" s="14"/>
      <c r="AT115" s="255" t="s">
        <v>187</v>
      </c>
      <c r="AU115" s="255" t="s">
        <v>80</v>
      </c>
      <c r="AV115" s="14" t="s">
        <v>80</v>
      </c>
      <c r="AW115" s="14" t="s">
        <v>33</v>
      </c>
      <c r="AX115" s="14" t="s">
        <v>71</v>
      </c>
      <c r="AY115" s="255" t="s">
        <v>175</v>
      </c>
    </row>
    <row r="116" s="15" customFormat="1">
      <c r="A116" s="15"/>
      <c r="B116" s="256"/>
      <c r="C116" s="257"/>
      <c r="D116" s="230" t="s">
        <v>187</v>
      </c>
      <c r="E116" s="258" t="s">
        <v>19</v>
      </c>
      <c r="F116" s="259" t="s">
        <v>194</v>
      </c>
      <c r="G116" s="257"/>
      <c r="H116" s="260">
        <v>62.814999999999998</v>
      </c>
      <c r="I116" s="261"/>
      <c r="J116" s="257"/>
      <c r="K116" s="257"/>
      <c r="L116" s="262"/>
      <c r="M116" s="263"/>
      <c r="N116" s="264"/>
      <c r="O116" s="264"/>
      <c r="P116" s="264"/>
      <c r="Q116" s="264"/>
      <c r="R116" s="264"/>
      <c r="S116" s="264"/>
      <c r="T116" s="265"/>
      <c r="U116" s="15"/>
      <c r="V116" s="15"/>
      <c r="W116" s="15"/>
      <c r="X116" s="15"/>
      <c r="Y116" s="15"/>
      <c r="Z116" s="15"/>
      <c r="AA116" s="15"/>
      <c r="AB116" s="15"/>
      <c r="AC116" s="15"/>
      <c r="AD116" s="15"/>
      <c r="AE116" s="15"/>
      <c r="AT116" s="266" t="s">
        <v>187</v>
      </c>
      <c r="AU116" s="266" t="s">
        <v>80</v>
      </c>
      <c r="AV116" s="15" t="s">
        <v>88</v>
      </c>
      <c r="AW116" s="15" t="s">
        <v>33</v>
      </c>
      <c r="AX116" s="15" t="s">
        <v>71</v>
      </c>
      <c r="AY116" s="266" t="s">
        <v>175</v>
      </c>
    </row>
    <row r="117" s="16" customFormat="1">
      <c r="A117" s="16"/>
      <c r="B117" s="267"/>
      <c r="C117" s="268"/>
      <c r="D117" s="230" t="s">
        <v>187</v>
      </c>
      <c r="E117" s="269" t="s">
        <v>121</v>
      </c>
      <c r="F117" s="270" t="s">
        <v>195</v>
      </c>
      <c r="G117" s="268"/>
      <c r="H117" s="271">
        <v>62.814999999999998</v>
      </c>
      <c r="I117" s="272"/>
      <c r="J117" s="268"/>
      <c r="K117" s="268"/>
      <c r="L117" s="273"/>
      <c r="M117" s="274"/>
      <c r="N117" s="275"/>
      <c r="O117" s="275"/>
      <c r="P117" s="275"/>
      <c r="Q117" s="275"/>
      <c r="R117" s="275"/>
      <c r="S117" s="275"/>
      <c r="T117" s="276"/>
      <c r="U117" s="16"/>
      <c r="V117" s="16"/>
      <c r="W117" s="16"/>
      <c r="X117" s="16"/>
      <c r="Y117" s="16"/>
      <c r="Z117" s="16"/>
      <c r="AA117" s="16"/>
      <c r="AB117" s="16"/>
      <c r="AC117" s="16"/>
      <c r="AD117" s="16"/>
      <c r="AE117" s="16"/>
      <c r="AT117" s="277" t="s">
        <v>187</v>
      </c>
      <c r="AU117" s="277" t="s">
        <v>80</v>
      </c>
      <c r="AV117" s="16" t="s">
        <v>183</v>
      </c>
      <c r="AW117" s="16" t="s">
        <v>33</v>
      </c>
      <c r="AX117" s="16" t="s">
        <v>78</v>
      </c>
      <c r="AY117" s="277" t="s">
        <v>175</v>
      </c>
    </row>
    <row r="118" s="2" customFormat="1" ht="16.5" customHeight="1">
      <c r="A118" s="40"/>
      <c r="B118" s="41"/>
      <c r="C118" s="217" t="s">
        <v>205</v>
      </c>
      <c r="D118" s="217" t="s">
        <v>179</v>
      </c>
      <c r="E118" s="218" t="s">
        <v>206</v>
      </c>
      <c r="F118" s="219" t="s">
        <v>207</v>
      </c>
      <c r="G118" s="220" t="s">
        <v>125</v>
      </c>
      <c r="H118" s="221">
        <v>81.391000000000005</v>
      </c>
      <c r="I118" s="222"/>
      <c r="J118" s="223">
        <f>ROUND(I118*H118,2)</f>
        <v>0</v>
      </c>
      <c r="K118" s="219" t="s">
        <v>182</v>
      </c>
      <c r="L118" s="46"/>
      <c r="M118" s="224" t="s">
        <v>19</v>
      </c>
      <c r="N118" s="225" t="s">
        <v>42</v>
      </c>
      <c r="O118" s="86"/>
      <c r="P118" s="226">
        <f>O118*H118</f>
        <v>0</v>
      </c>
      <c r="Q118" s="226">
        <v>0</v>
      </c>
      <c r="R118" s="226">
        <f>Q118*H118</f>
        <v>0</v>
      </c>
      <c r="S118" s="226">
        <v>1.95</v>
      </c>
      <c r="T118" s="227">
        <f>S118*H118</f>
        <v>158.71245000000002</v>
      </c>
      <c r="U118" s="40"/>
      <c r="V118" s="40"/>
      <c r="W118" s="40"/>
      <c r="X118" s="40"/>
      <c r="Y118" s="40"/>
      <c r="Z118" s="40"/>
      <c r="AA118" s="40"/>
      <c r="AB118" s="40"/>
      <c r="AC118" s="40"/>
      <c r="AD118" s="40"/>
      <c r="AE118" s="40"/>
      <c r="AR118" s="228" t="s">
        <v>183</v>
      </c>
      <c r="AT118" s="228" t="s">
        <v>179</v>
      </c>
      <c r="AU118" s="228" t="s">
        <v>80</v>
      </c>
      <c r="AY118" s="19" t="s">
        <v>175</v>
      </c>
      <c r="BE118" s="229">
        <f>IF(N118="základní",J118,0)</f>
        <v>0</v>
      </c>
      <c r="BF118" s="229">
        <f>IF(N118="snížená",J118,0)</f>
        <v>0</v>
      </c>
      <c r="BG118" s="229">
        <f>IF(N118="zákl. přenesená",J118,0)</f>
        <v>0</v>
      </c>
      <c r="BH118" s="229">
        <f>IF(N118="sníž. přenesená",J118,0)</f>
        <v>0</v>
      </c>
      <c r="BI118" s="229">
        <f>IF(N118="nulová",J118,0)</f>
        <v>0</v>
      </c>
      <c r="BJ118" s="19" t="s">
        <v>78</v>
      </c>
      <c r="BK118" s="229">
        <f>ROUND(I118*H118,2)</f>
        <v>0</v>
      </c>
      <c r="BL118" s="19" t="s">
        <v>183</v>
      </c>
      <c r="BM118" s="228" t="s">
        <v>208</v>
      </c>
    </row>
    <row r="119" s="2" customFormat="1">
      <c r="A119" s="40"/>
      <c r="B119" s="41"/>
      <c r="C119" s="42"/>
      <c r="D119" s="230" t="s">
        <v>185</v>
      </c>
      <c r="E119" s="42"/>
      <c r="F119" s="231" t="s">
        <v>209</v>
      </c>
      <c r="G119" s="42"/>
      <c r="H119" s="42"/>
      <c r="I119" s="232"/>
      <c r="J119" s="42"/>
      <c r="K119" s="42"/>
      <c r="L119" s="46"/>
      <c r="M119" s="233"/>
      <c r="N119" s="234"/>
      <c r="O119" s="86"/>
      <c r="P119" s="86"/>
      <c r="Q119" s="86"/>
      <c r="R119" s="86"/>
      <c r="S119" s="86"/>
      <c r="T119" s="87"/>
      <c r="U119" s="40"/>
      <c r="V119" s="40"/>
      <c r="W119" s="40"/>
      <c r="X119" s="40"/>
      <c r="Y119" s="40"/>
      <c r="Z119" s="40"/>
      <c r="AA119" s="40"/>
      <c r="AB119" s="40"/>
      <c r="AC119" s="40"/>
      <c r="AD119" s="40"/>
      <c r="AE119" s="40"/>
      <c r="AT119" s="19" t="s">
        <v>185</v>
      </c>
      <c r="AU119" s="19" t="s">
        <v>80</v>
      </c>
    </row>
    <row r="120" s="13" customFormat="1">
      <c r="A120" s="13"/>
      <c r="B120" s="235"/>
      <c r="C120" s="236"/>
      <c r="D120" s="230" t="s">
        <v>187</v>
      </c>
      <c r="E120" s="237" t="s">
        <v>19</v>
      </c>
      <c r="F120" s="238" t="s">
        <v>201</v>
      </c>
      <c r="G120" s="236"/>
      <c r="H120" s="237" t="s">
        <v>19</v>
      </c>
      <c r="I120" s="239"/>
      <c r="J120" s="236"/>
      <c r="K120" s="236"/>
      <c r="L120" s="240"/>
      <c r="M120" s="241"/>
      <c r="N120" s="242"/>
      <c r="O120" s="242"/>
      <c r="P120" s="242"/>
      <c r="Q120" s="242"/>
      <c r="R120" s="242"/>
      <c r="S120" s="242"/>
      <c r="T120" s="243"/>
      <c r="U120" s="13"/>
      <c r="V120" s="13"/>
      <c r="W120" s="13"/>
      <c r="X120" s="13"/>
      <c r="Y120" s="13"/>
      <c r="Z120" s="13"/>
      <c r="AA120" s="13"/>
      <c r="AB120" s="13"/>
      <c r="AC120" s="13"/>
      <c r="AD120" s="13"/>
      <c r="AE120" s="13"/>
      <c r="AT120" s="244" t="s">
        <v>187</v>
      </c>
      <c r="AU120" s="244" t="s">
        <v>80</v>
      </c>
      <c r="AV120" s="13" t="s">
        <v>78</v>
      </c>
      <c r="AW120" s="13" t="s">
        <v>33</v>
      </c>
      <c r="AX120" s="13" t="s">
        <v>71</v>
      </c>
      <c r="AY120" s="244" t="s">
        <v>175</v>
      </c>
    </row>
    <row r="121" s="13" customFormat="1">
      <c r="A121" s="13"/>
      <c r="B121" s="235"/>
      <c r="C121" s="236"/>
      <c r="D121" s="230" t="s">
        <v>187</v>
      </c>
      <c r="E121" s="237" t="s">
        <v>19</v>
      </c>
      <c r="F121" s="238" t="s">
        <v>210</v>
      </c>
      <c r="G121" s="236"/>
      <c r="H121" s="237" t="s">
        <v>19</v>
      </c>
      <c r="I121" s="239"/>
      <c r="J121" s="236"/>
      <c r="K121" s="236"/>
      <c r="L121" s="240"/>
      <c r="M121" s="241"/>
      <c r="N121" s="242"/>
      <c r="O121" s="242"/>
      <c r="P121" s="242"/>
      <c r="Q121" s="242"/>
      <c r="R121" s="242"/>
      <c r="S121" s="242"/>
      <c r="T121" s="243"/>
      <c r="U121" s="13"/>
      <c r="V121" s="13"/>
      <c r="W121" s="13"/>
      <c r="X121" s="13"/>
      <c r="Y121" s="13"/>
      <c r="Z121" s="13"/>
      <c r="AA121" s="13"/>
      <c r="AB121" s="13"/>
      <c r="AC121" s="13"/>
      <c r="AD121" s="13"/>
      <c r="AE121" s="13"/>
      <c r="AT121" s="244" t="s">
        <v>187</v>
      </c>
      <c r="AU121" s="244" t="s">
        <v>80</v>
      </c>
      <c r="AV121" s="13" t="s">
        <v>78</v>
      </c>
      <c r="AW121" s="13" t="s">
        <v>33</v>
      </c>
      <c r="AX121" s="13" t="s">
        <v>71</v>
      </c>
      <c r="AY121" s="244" t="s">
        <v>175</v>
      </c>
    </row>
    <row r="122" s="14" customFormat="1">
      <c r="A122" s="14"/>
      <c r="B122" s="245"/>
      <c r="C122" s="246"/>
      <c r="D122" s="230" t="s">
        <v>187</v>
      </c>
      <c r="E122" s="247" t="s">
        <v>19</v>
      </c>
      <c r="F122" s="248" t="s">
        <v>211</v>
      </c>
      <c r="G122" s="246"/>
      <c r="H122" s="249">
        <v>6.1710000000000003</v>
      </c>
      <c r="I122" s="250"/>
      <c r="J122" s="246"/>
      <c r="K122" s="246"/>
      <c r="L122" s="251"/>
      <c r="M122" s="252"/>
      <c r="N122" s="253"/>
      <c r="O122" s="253"/>
      <c r="P122" s="253"/>
      <c r="Q122" s="253"/>
      <c r="R122" s="253"/>
      <c r="S122" s="253"/>
      <c r="T122" s="254"/>
      <c r="U122" s="14"/>
      <c r="V122" s="14"/>
      <c r="W122" s="14"/>
      <c r="X122" s="14"/>
      <c r="Y122" s="14"/>
      <c r="Z122" s="14"/>
      <c r="AA122" s="14"/>
      <c r="AB122" s="14"/>
      <c r="AC122" s="14"/>
      <c r="AD122" s="14"/>
      <c r="AE122" s="14"/>
      <c r="AT122" s="255" t="s">
        <v>187</v>
      </c>
      <c r="AU122" s="255" t="s">
        <v>80</v>
      </c>
      <c r="AV122" s="14" t="s">
        <v>80</v>
      </c>
      <c r="AW122" s="14" t="s">
        <v>33</v>
      </c>
      <c r="AX122" s="14" t="s">
        <v>71</v>
      </c>
      <c r="AY122" s="255" t="s">
        <v>175</v>
      </c>
    </row>
    <row r="123" s="14" customFormat="1">
      <c r="A123" s="14"/>
      <c r="B123" s="245"/>
      <c r="C123" s="246"/>
      <c r="D123" s="230" t="s">
        <v>187</v>
      </c>
      <c r="E123" s="247" t="s">
        <v>19</v>
      </c>
      <c r="F123" s="248" t="s">
        <v>212</v>
      </c>
      <c r="G123" s="246"/>
      <c r="H123" s="249">
        <v>7.7290000000000001</v>
      </c>
      <c r="I123" s="250"/>
      <c r="J123" s="246"/>
      <c r="K123" s="246"/>
      <c r="L123" s="251"/>
      <c r="M123" s="252"/>
      <c r="N123" s="253"/>
      <c r="O123" s="253"/>
      <c r="P123" s="253"/>
      <c r="Q123" s="253"/>
      <c r="R123" s="253"/>
      <c r="S123" s="253"/>
      <c r="T123" s="254"/>
      <c r="U123" s="14"/>
      <c r="V123" s="14"/>
      <c r="W123" s="14"/>
      <c r="X123" s="14"/>
      <c r="Y123" s="14"/>
      <c r="Z123" s="14"/>
      <c r="AA123" s="14"/>
      <c r="AB123" s="14"/>
      <c r="AC123" s="14"/>
      <c r="AD123" s="14"/>
      <c r="AE123" s="14"/>
      <c r="AT123" s="255" t="s">
        <v>187</v>
      </c>
      <c r="AU123" s="255" t="s">
        <v>80</v>
      </c>
      <c r="AV123" s="14" t="s">
        <v>80</v>
      </c>
      <c r="AW123" s="14" t="s">
        <v>33</v>
      </c>
      <c r="AX123" s="14" t="s">
        <v>71</v>
      </c>
      <c r="AY123" s="255" t="s">
        <v>175</v>
      </c>
    </row>
    <row r="124" s="14" customFormat="1">
      <c r="A124" s="14"/>
      <c r="B124" s="245"/>
      <c r="C124" s="246"/>
      <c r="D124" s="230" t="s">
        <v>187</v>
      </c>
      <c r="E124" s="247" t="s">
        <v>19</v>
      </c>
      <c r="F124" s="248" t="s">
        <v>213</v>
      </c>
      <c r="G124" s="246"/>
      <c r="H124" s="249">
        <v>3.9769999999999999</v>
      </c>
      <c r="I124" s="250"/>
      <c r="J124" s="246"/>
      <c r="K124" s="246"/>
      <c r="L124" s="251"/>
      <c r="M124" s="252"/>
      <c r="N124" s="253"/>
      <c r="O124" s="253"/>
      <c r="P124" s="253"/>
      <c r="Q124" s="253"/>
      <c r="R124" s="253"/>
      <c r="S124" s="253"/>
      <c r="T124" s="254"/>
      <c r="U124" s="14"/>
      <c r="V124" s="14"/>
      <c r="W124" s="14"/>
      <c r="X124" s="14"/>
      <c r="Y124" s="14"/>
      <c r="Z124" s="14"/>
      <c r="AA124" s="14"/>
      <c r="AB124" s="14"/>
      <c r="AC124" s="14"/>
      <c r="AD124" s="14"/>
      <c r="AE124" s="14"/>
      <c r="AT124" s="255" t="s">
        <v>187</v>
      </c>
      <c r="AU124" s="255" t="s">
        <v>80</v>
      </c>
      <c r="AV124" s="14" t="s">
        <v>80</v>
      </c>
      <c r="AW124" s="14" t="s">
        <v>33</v>
      </c>
      <c r="AX124" s="14" t="s">
        <v>71</v>
      </c>
      <c r="AY124" s="255" t="s">
        <v>175</v>
      </c>
    </row>
    <row r="125" s="14" customFormat="1">
      <c r="A125" s="14"/>
      <c r="B125" s="245"/>
      <c r="C125" s="246"/>
      <c r="D125" s="230" t="s">
        <v>187</v>
      </c>
      <c r="E125" s="247" t="s">
        <v>19</v>
      </c>
      <c r="F125" s="248" t="s">
        <v>214</v>
      </c>
      <c r="G125" s="246"/>
      <c r="H125" s="249">
        <v>26.308</v>
      </c>
      <c r="I125" s="250"/>
      <c r="J125" s="246"/>
      <c r="K125" s="246"/>
      <c r="L125" s="251"/>
      <c r="M125" s="252"/>
      <c r="N125" s="253"/>
      <c r="O125" s="253"/>
      <c r="P125" s="253"/>
      <c r="Q125" s="253"/>
      <c r="R125" s="253"/>
      <c r="S125" s="253"/>
      <c r="T125" s="254"/>
      <c r="U125" s="14"/>
      <c r="V125" s="14"/>
      <c r="W125" s="14"/>
      <c r="X125" s="14"/>
      <c r="Y125" s="14"/>
      <c r="Z125" s="14"/>
      <c r="AA125" s="14"/>
      <c r="AB125" s="14"/>
      <c r="AC125" s="14"/>
      <c r="AD125" s="14"/>
      <c r="AE125" s="14"/>
      <c r="AT125" s="255" t="s">
        <v>187</v>
      </c>
      <c r="AU125" s="255" t="s">
        <v>80</v>
      </c>
      <c r="AV125" s="14" t="s">
        <v>80</v>
      </c>
      <c r="AW125" s="14" t="s">
        <v>33</v>
      </c>
      <c r="AX125" s="14" t="s">
        <v>71</v>
      </c>
      <c r="AY125" s="255" t="s">
        <v>175</v>
      </c>
    </row>
    <row r="126" s="14" customFormat="1">
      <c r="A126" s="14"/>
      <c r="B126" s="245"/>
      <c r="C126" s="246"/>
      <c r="D126" s="230" t="s">
        <v>187</v>
      </c>
      <c r="E126" s="247" t="s">
        <v>19</v>
      </c>
      <c r="F126" s="248" t="s">
        <v>215</v>
      </c>
      <c r="G126" s="246"/>
      <c r="H126" s="249">
        <v>21.012</v>
      </c>
      <c r="I126" s="250"/>
      <c r="J126" s="246"/>
      <c r="K126" s="246"/>
      <c r="L126" s="251"/>
      <c r="M126" s="252"/>
      <c r="N126" s="253"/>
      <c r="O126" s="253"/>
      <c r="P126" s="253"/>
      <c r="Q126" s="253"/>
      <c r="R126" s="253"/>
      <c r="S126" s="253"/>
      <c r="T126" s="254"/>
      <c r="U126" s="14"/>
      <c r="V126" s="14"/>
      <c r="W126" s="14"/>
      <c r="X126" s="14"/>
      <c r="Y126" s="14"/>
      <c r="Z126" s="14"/>
      <c r="AA126" s="14"/>
      <c r="AB126" s="14"/>
      <c r="AC126" s="14"/>
      <c r="AD126" s="14"/>
      <c r="AE126" s="14"/>
      <c r="AT126" s="255" t="s">
        <v>187</v>
      </c>
      <c r="AU126" s="255" t="s">
        <v>80</v>
      </c>
      <c r="AV126" s="14" t="s">
        <v>80</v>
      </c>
      <c r="AW126" s="14" t="s">
        <v>33</v>
      </c>
      <c r="AX126" s="14" t="s">
        <v>71</v>
      </c>
      <c r="AY126" s="255" t="s">
        <v>175</v>
      </c>
    </row>
    <row r="127" s="14" customFormat="1">
      <c r="A127" s="14"/>
      <c r="B127" s="245"/>
      <c r="C127" s="246"/>
      <c r="D127" s="230" t="s">
        <v>187</v>
      </c>
      <c r="E127" s="247" t="s">
        <v>19</v>
      </c>
      <c r="F127" s="248" t="s">
        <v>216</v>
      </c>
      <c r="G127" s="246"/>
      <c r="H127" s="249">
        <v>4.4400000000000004</v>
      </c>
      <c r="I127" s="250"/>
      <c r="J127" s="246"/>
      <c r="K127" s="246"/>
      <c r="L127" s="251"/>
      <c r="M127" s="252"/>
      <c r="N127" s="253"/>
      <c r="O127" s="253"/>
      <c r="P127" s="253"/>
      <c r="Q127" s="253"/>
      <c r="R127" s="253"/>
      <c r="S127" s="253"/>
      <c r="T127" s="254"/>
      <c r="U127" s="14"/>
      <c r="V127" s="14"/>
      <c r="W127" s="14"/>
      <c r="X127" s="14"/>
      <c r="Y127" s="14"/>
      <c r="Z127" s="14"/>
      <c r="AA127" s="14"/>
      <c r="AB127" s="14"/>
      <c r="AC127" s="14"/>
      <c r="AD127" s="14"/>
      <c r="AE127" s="14"/>
      <c r="AT127" s="255" t="s">
        <v>187</v>
      </c>
      <c r="AU127" s="255" t="s">
        <v>80</v>
      </c>
      <c r="AV127" s="14" t="s">
        <v>80</v>
      </c>
      <c r="AW127" s="14" t="s">
        <v>33</v>
      </c>
      <c r="AX127" s="14" t="s">
        <v>71</v>
      </c>
      <c r="AY127" s="255" t="s">
        <v>175</v>
      </c>
    </row>
    <row r="128" s="14" customFormat="1">
      <c r="A128" s="14"/>
      <c r="B128" s="245"/>
      <c r="C128" s="246"/>
      <c r="D128" s="230" t="s">
        <v>187</v>
      </c>
      <c r="E128" s="247" t="s">
        <v>19</v>
      </c>
      <c r="F128" s="248" t="s">
        <v>217</v>
      </c>
      <c r="G128" s="246"/>
      <c r="H128" s="249">
        <v>5.2359999999999998</v>
      </c>
      <c r="I128" s="250"/>
      <c r="J128" s="246"/>
      <c r="K128" s="246"/>
      <c r="L128" s="251"/>
      <c r="M128" s="252"/>
      <c r="N128" s="253"/>
      <c r="O128" s="253"/>
      <c r="P128" s="253"/>
      <c r="Q128" s="253"/>
      <c r="R128" s="253"/>
      <c r="S128" s="253"/>
      <c r="T128" s="254"/>
      <c r="U128" s="14"/>
      <c r="V128" s="14"/>
      <c r="W128" s="14"/>
      <c r="X128" s="14"/>
      <c r="Y128" s="14"/>
      <c r="Z128" s="14"/>
      <c r="AA128" s="14"/>
      <c r="AB128" s="14"/>
      <c r="AC128" s="14"/>
      <c r="AD128" s="14"/>
      <c r="AE128" s="14"/>
      <c r="AT128" s="255" t="s">
        <v>187</v>
      </c>
      <c r="AU128" s="255" t="s">
        <v>80</v>
      </c>
      <c r="AV128" s="14" t="s">
        <v>80</v>
      </c>
      <c r="AW128" s="14" t="s">
        <v>33</v>
      </c>
      <c r="AX128" s="14" t="s">
        <v>71</v>
      </c>
      <c r="AY128" s="255" t="s">
        <v>175</v>
      </c>
    </row>
    <row r="129" s="14" customFormat="1">
      <c r="A129" s="14"/>
      <c r="B129" s="245"/>
      <c r="C129" s="246"/>
      <c r="D129" s="230" t="s">
        <v>187</v>
      </c>
      <c r="E129" s="247" t="s">
        <v>19</v>
      </c>
      <c r="F129" s="248" t="s">
        <v>218</v>
      </c>
      <c r="G129" s="246"/>
      <c r="H129" s="249">
        <v>6.5179999999999998</v>
      </c>
      <c r="I129" s="250"/>
      <c r="J129" s="246"/>
      <c r="K129" s="246"/>
      <c r="L129" s="251"/>
      <c r="M129" s="252"/>
      <c r="N129" s="253"/>
      <c r="O129" s="253"/>
      <c r="P129" s="253"/>
      <c r="Q129" s="253"/>
      <c r="R129" s="253"/>
      <c r="S129" s="253"/>
      <c r="T129" s="254"/>
      <c r="U129" s="14"/>
      <c r="V129" s="14"/>
      <c r="W129" s="14"/>
      <c r="X129" s="14"/>
      <c r="Y129" s="14"/>
      <c r="Z129" s="14"/>
      <c r="AA129" s="14"/>
      <c r="AB129" s="14"/>
      <c r="AC129" s="14"/>
      <c r="AD129" s="14"/>
      <c r="AE129" s="14"/>
      <c r="AT129" s="255" t="s">
        <v>187</v>
      </c>
      <c r="AU129" s="255" t="s">
        <v>80</v>
      </c>
      <c r="AV129" s="14" t="s">
        <v>80</v>
      </c>
      <c r="AW129" s="14" t="s">
        <v>33</v>
      </c>
      <c r="AX129" s="14" t="s">
        <v>71</v>
      </c>
      <c r="AY129" s="255" t="s">
        <v>175</v>
      </c>
    </row>
    <row r="130" s="15" customFormat="1">
      <c r="A130" s="15"/>
      <c r="B130" s="256"/>
      <c r="C130" s="257"/>
      <c r="D130" s="230" t="s">
        <v>187</v>
      </c>
      <c r="E130" s="258" t="s">
        <v>19</v>
      </c>
      <c r="F130" s="259" t="s">
        <v>194</v>
      </c>
      <c r="G130" s="257"/>
      <c r="H130" s="260">
        <v>81.391000000000005</v>
      </c>
      <c r="I130" s="261"/>
      <c r="J130" s="257"/>
      <c r="K130" s="257"/>
      <c r="L130" s="262"/>
      <c r="M130" s="263"/>
      <c r="N130" s="264"/>
      <c r="O130" s="264"/>
      <c r="P130" s="264"/>
      <c r="Q130" s="264"/>
      <c r="R130" s="264"/>
      <c r="S130" s="264"/>
      <c r="T130" s="265"/>
      <c r="U130" s="15"/>
      <c r="V130" s="15"/>
      <c r="W130" s="15"/>
      <c r="X130" s="15"/>
      <c r="Y130" s="15"/>
      <c r="Z130" s="15"/>
      <c r="AA130" s="15"/>
      <c r="AB130" s="15"/>
      <c r="AC130" s="15"/>
      <c r="AD130" s="15"/>
      <c r="AE130" s="15"/>
      <c r="AT130" s="266" t="s">
        <v>187</v>
      </c>
      <c r="AU130" s="266" t="s">
        <v>80</v>
      </c>
      <c r="AV130" s="15" t="s">
        <v>88</v>
      </c>
      <c r="AW130" s="15" t="s">
        <v>33</v>
      </c>
      <c r="AX130" s="15" t="s">
        <v>71</v>
      </c>
      <c r="AY130" s="266" t="s">
        <v>175</v>
      </c>
    </row>
    <row r="131" s="16" customFormat="1">
      <c r="A131" s="16"/>
      <c r="B131" s="267"/>
      <c r="C131" s="268"/>
      <c r="D131" s="230" t="s">
        <v>187</v>
      </c>
      <c r="E131" s="269" t="s">
        <v>132</v>
      </c>
      <c r="F131" s="270" t="s">
        <v>195</v>
      </c>
      <c r="G131" s="268"/>
      <c r="H131" s="271">
        <v>81.391000000000005</v>
      </c>
      <c r="I131" s="272"/>
      <c r="J131" s="268"/>
      <c r="K131" s="268"/>
      <c r="L131" s="273"/>
      <c r="M131" s="274"/>
      <c r="N131" s="275"/>
      <c r="O131" s="275"/>
      <c r="P131" s="275"/>
      <c r="Q131" s="275"/>
      <c r="R131" s="275"/>
      <c r="S131" s="275"/>
      <c r="T131" s="276"/>
      <c r="U131" s="16"/>
      <c r="V131" s="16"/>
      <c r="W131" s="16"/>
      <c r="X131" s="16"/>
      <c r="Y131" s="16"/>
      <c r="Z131" s="16"/>
      <c r="AA131" s="16"/>
      <c r="AB131" s="16"/>
      <c r="AC131" s="16"/>
      <c r="AD131" s="16"/>
      <c r="AE131" s="16"/>
      <c r="AT131" s="277" t="s">
        <v>187</v>
      </c>
      <c r="AU131" s="277" t="s">
        <v>80</v>
      </c>
      <c r="AV131" s="16" t="s">
        <v>183</v>
      </c>
      <c r="AW131" s="16" t="s">
        <v>33</v>
      </c>
      <c r="AX131" s="16" t="s">
        <v>78</v>
      </c>
      <c r="AY131" s="277" t="s">
        <v>175</v>
      </c>
    </row>
    <row r="132" s="2" customFormat="1" ht="16.5" customHeight="1">
      <c r="A132" s="40"/>
      <c r="B132" s="41"/>
      <c r="C132" s="217" t="s">
        <v>7</v>
      </c>
      <c r="D132" s="217" t="s">
        <v>179</v>
      </c>
      <c r="E132" s="218" t="s">
        <v>219</v>
      </c>
      <c r="F132" s="219" t="s">
        <v>220</v>
      </c>
      <c r="G132" s="220" t="s">
        <v>125</v>
      </c>
      <c r="H132" s="221">
        <v>4.2039999999999997</v>
      </c>
      <c r="I132" s="222"/>
      <c r="J132" s="223">
        <f>ROUND(I132*H132,2)</f>
        <v>0</v>
      </c>
      <c r="K132" s="219" t="s">
        <v>182</v>
      </c>
      <c r="L132" s="46"/>
      <c r="M132" s="224" t="s">
        <v>19</v>
      </c>
      <c r="N132" s="225" t="s">
        <v>42</v>
      </c>
      <c r="O132" s="86"/>
      <c r="P132" s="226">
        <f>O132*H132</f>
        <v>0</v>
      </c>
      <c r="Q132" s="226">
        <v>0</v>
      </c>
      <c r="R132" s="226">
        <f>Q132*H132</f>
        <v>0</v>
      </c>
      <c r="S132" s="226">
        <v>1.6000000000000001</v>
      </c>
      <c r="T132" s="227">
        <f>S132*H132</f>
        <v>6.7263999999999999</v>
      </c>
      <c r="U132" s="40"/>
      <c r="V132" s="40"/>
      <c r="W132" s="40"/>
      <c r="X132" s="40"/>
      <c r="Y132" s="40"/>
      <c r="Z132" s="40"/>
      <c r="AA132" s="40"/>
      <c r="AB132" s="40"/>
      <c r="AC132" s="40"/>
      <c r="AD132" s="40"/>
      <c r="AE132" s="40"/>
      <c r="AR132" s="228" t="s">
        <v>183</v>
      </c>
      <c r="AT132" s="228" t="s">
        <v>179</v>
      </c>
      <c r="AU132" s="228" t="s">
        <v>80</v>
      </c>
      <c r="AY132" s="19" t="s">
        <v>175</v>
      </c>
      <c r="BE132" s="229">
        <f>IF(N132="základní",J132,0)</f>
        <v>0</v>
      </c>
      <c r="BF132" s="229">
        <f>IF(N132="snížená",J132,0)</f>
        <v>0</v>
      </c>
      <c r="BG132" s="229">
        <f>IF(N132="zákl. přenesená",J132,0)</f>
        <v>0</v>
      </c>
      <c r="BH132" s="229">
        <f>IF(N132="sníž. přenesená",J132,0)</f>
        <v>0</v>
      </c>
      <c r="BI132" s="229">
        <f>IF(N132="nulová",J132,0)</f>
        <v>0</v>
      </c>
      <c r="BJ132" s="19" t="s">
        <v>78</v>
      </c>
      <c r="BK132" s="229">
        <f>ROUND(I132*H132,2)</f>
        <v>0</v>
      </c>
      <c r="BL132" s="19" t="s">
        <v>183</v>
      </c>
      <c r="BM132" s="228" t="s">
        <v>221</v>
      </c>
    </row>
    <row r="133" s="2" customFormat="1">
      <c r="A133" s="40"/>
      <c r="B133" s="41"/>
      <c r="C133" s="42"/>
      <c r="D133" s="230" t="s">
        <v>185</v>
      </c>
      <c r="E133" s="42"/>
      <c r="F133" s="231" t="s">
        <v>222</v>
      </c>
      <c r="G133" s="42"/>
      <c r="H133" s="42"/>
      <c r="I133" s="232"/>
      <c r="J133" s="42"/>
      <c r="K133" s="42"/>
      <c r="L133" s="46"/>
      <c r="M133" s="233"/>
      <c r="N133" s="234"/>
      <c r="O133" s="86"/>
      <c r="P133" s="86"/>
      <c r="Q133" s="86"/>
      <c r="R133" s="86"/>
      <c r="S133" s="86"/>
      <c r="T133" s="87"/>
      <c r="U133" s="40"/>
      <c r="V133" s="40"/>
      <c r="W133" s="40"/>
      <c r="X133" s="40"/>
      <c r="Y133" s="40"/>
      <c r="Z133" s="40"/>
      <c r="AA133" s="40"/>
      <c r="AB133" s="40"/>
      <c r="AC133" s="40"/>
      <c r="AD133" s="40"/>
      <c r="AE133" s="40"/>
      <c r="AT133" s="19" t="s">
        <v>185</v>
      </c>
      <c r="AU133" s="19" t="s">
        <v>80</v>
      </c>
    </row>
    <row r="134" s="13" customFormat="1">
      <c r="A134" s="13"/>
      <c r="B134" s="235"/>
      <c r="C134" s="236"/>
      <c r="D134" s="230" t="s">
        <v>187</v>
      </c>
      <c r="E134" s="237" t="s">
        <v>19</v>
      </c>
      <c r="F134" s="238" t="s">
        <v>201</v>
      </c>
      <c r="G134" s="236"/>
      <c r="H134" s="237" t="s">
        <v>19</v>
      </c>
      <c r="I134" s="239"/>
      <c r="J134" s="236"/>
      <c r="K134" s="236"/>
      <c r="L134" s="240"/>
      <c r="M134" s="241"/>
      <c r="N134" s="242"/>
      <c r="O134" s="242"/>
      <c r="P134" s="242"/>
      <c r="Q134" s="242"/>
      <c r="R134" s="242"/>
      <c r="S134" s="242"/>
      <c r="T134" s="243"/>
      <c r="U134" s="13"/>
      <c r="V134" s="13"/>
      <c r="W134" s="13"/>
      <c r="X134" s="13"/>
      <c r="Y134" s="13"/>
      <c r="Z134" s="13"/>
      <c r="AA134" s="13"/>
      <c r="AB134" s="13"/>
      <c r="AC134" s="13"/>
      <c r="AD134" s="13"/>
      <c r="AE134" s="13"/>
      <c r="AT134" s="244" t="s">
        <v>187</v>
      </c>
      <c r="AU134" s="244" t="s">
        <v>80</v>
      </c>
      <c r="AV134" s="13" t="s">
        <v>78</v>
      </c>
      <c r="AW134" s="13" t="s">
        <v>33</v>
      </c>
      <c r="AX134" s="13" t="s">
        <v>71</v>
      </c>
      <c r="AY134" s="244" t="s">
        <v>175</v>
      </c>
    </row>
    <row r="135" s="14" customFormat="1">
      <c r="A135" s="14"/>
      <c r="B135" s="245"/>
      <c r="C135" s="246"/>
      <c r="D135" s="230" t="s">
        <v>187</v>
      </c>
      <c r="E135" s="247" t="s">
        <v>124</v>
      </c>
      <c r="F135" s="248" t="s">
        <v>223</v>
      </c>
      <c r="G135" s="246"/>
      <c r="H135" s="249">
        <v>4.0940000000000003</v>
      </c>
      <c r="I135" s="250"/>
      <c r="J135" s="246"/>
      <c r="K135" s="246"/>
      <c r="L135" s="251"/>
      <c r="M135" s="252"/>
      <c r="N135" s="253"/>
      <c r="O135" s="253"/>
      <c r="P135" s="253"/>
      <c r="Q135" s="253"/>
      <c r="R135" s="253"/>
      <c r="S135" s="253"/>
      <c r="T135" s="254"/>
      <c r="U135" s="14"/>
      <c r="V135" s="14"/>
      <c r="W135" s="14"/>
      <c r="X135" s="14"/>
      <c r="Y135" s="14"/>
      <c r="Z135" s="14"/>
      <c r="AA135" s="14"/>
      <c r="AB135" s="14"/>
      <c r="AC135" s="14"/>
      <c r="AD135" s="14"/>
      <c r="AE135" s="14"/>
      <c r="AT135" s="255" t="s">
        <v>187</v>
      </c>
      <c r="AU135" s="255" t="s">
        <v>80</v>
      </c>
      <c r="AV135" s="14" t="s">
        <v>80</v>
      </c>
      <c r="AW135" s="14" t="s">
        <v>33</v>
      </c>
      <c r="AX135" s="14" t="s">
        <v>71</v>
      </c>
      <c r="AY135" s="255" t="s">
        <v>175</v>
      </c>
    </row>
    <row r="136" s="14" customFormat="1">
      <c r="A136" s="14"/>
      <c r="B136" s="245"/>
      <c r="C136" s="246"/>
      <c r="D136" s="230" t="s">
        <v>187</v>
      </c>
      <c r="E136" s="247" t="s">
        <v>128</v>
      </c>
      <c r="F136" s="248" t="s">
        <v>224</v>
      </c>
      <c r="G136" s="246"/>
      <c r="H136" s="249">
        <v>0.11</v>
      </c>
      <c r="I136" s="250"/>
      <c r="J136" s="246"/>
      <c r="K136" s="246"/>
      <c r="L136" s="251"/>
      <c r="M136" s="252"/>
      <c r="N136" s="253"/>
      <c r="O136" s="253"/>
      <c r="P136" s="253"/>
      <c r="Q136" s="253"/>
      <c r="R136" s="253"/>
      <c r="S136" s="253"/>
      <c r="T136" s="254"/>
      <c r="U136" s="14"/>
      <c r="V136" s="14"/>
      <c r="W136" s="14"/>
      <c r="X136" s="14"/>
      <c r="Y136" s="14"/>
      <c r="Z136" s="14"/>
      <c r="AA136" s="14"/>
      <c r="AB136" s="14"/>
      <c r="AC136" s="14"/>
      <c r="AD136" s="14"/>
      <c r="AE136" s="14"/>
      <c r="AT136" s="255" t="s">
        <v>187</v>
      </c>
      <c r="AU136" s="255" t="s">
        <v>80</v>
      </c>
      <c r="AV136" s="14" t="s">
        <v>80</v>
      </c>
      <c r="AW136" s="14" t="s">
        <v>33</v>
      </c>
      <c r="AX136" s="14" t="s">
        <v>71</v>
      </c>
      <c r="AY136" s="255" t="s">
        <v>175</v>
      </c>
    </row>
    <row r="137" s="15" customFormat="1">
      <c r="A137" s="15"/>
      <c r="B137" s="256"/>
      <c r="C137" s="257"/>
      <c r="D137" s="230" t="s">
        <v>187</v>
      </c>
      <c r="E137" s="258" t="s">
        <v>19</v>
      </c>
      <c r="F137" s="259" t="s">
        <v>194</v>
      </c>
      <c r="G137" s="257"/>
      <c r="H137" s="260">
        <v>4.2039999999999997</v>
      </c>
      <c r="I137" s="261"/>
      <c r="J137" s="257"/>
      <c r="K137" s="257"/>
      <c r="L137" s="262"/>
      <c r="M137" s="263"/>
      <c r="N137" s="264"/>
      <c r="O137" s="264"/>
      <c r="P137" s="264"/>
      <c r="Q137" s="264"/>
      <c r="R137" s="264"/>
      <c r="S137" s="264"/>
      <c r="T137" s="265"/>
      <c r="U137" s="15"/>
      <c r="V137" s="15"/>
      <c r="W137" s="15"/>
      <c r="X137" s="15"/>
      <c r="Y137" s="15"/>
      <c r="Z137" s="15"/>
      <c r="AA137" s="15"/>
      <c r="AB137" s="15"/>
      <c r="AC137" s="15"/>
      <c r="AD137" s="15"/>
      <c r="AE137" s="15"/>
      <c r="AT137" s="266" t="s">
        <v>187</v>
      </c>
      <c r="AU137" s="266" t="s">
        <v>80</v>
      </c>
      <c r="AV137" s="15" t="s">
        <v>88</v>
      </c>
      <c r="AW137" s="15" t="s">
        <v>33</v>
      </c>
      <c r="AX137" s="15" t="s">
        <v>71</v>
      </c>
      <c r="AY137" s="266" t="s">
        <v>175</v>
      </c>
    </row>
    <row r="138" s="16" customFormat="1">
      <c r="A138" s="16"/>
      <c r="B138" s="267"/>
      <c r="C138" s="268"/>
      <c r="D138" s="230" t="s">
        <v>187</v>
      </c>
      <c r="E138" s="269" t="s">
        <v>19</v>
      </c>
      <c r="F138" s="270" t="s">
        <v>195</v>
      </c>
      <c r="G138" s="268"/>
      <c r="H138" s="271">
        <v>4.2039999999999997</v>
      </c>
      <c r="I138" s="272"/>
      <c r="J138" s="268"/>
      <c r="K138" s="268"/>
      <c r="L138" s="273"/>
      <c r="M138" s="274"/>
      <c r="N138" s="275"/>
      <c r="O138" s="275"/>
      <c r="P138" s="275"/>
      <c r="Q138" s="275"/>
      <c r="R138" s="275"/>
      <c r="S138" s="275"/>
      <c r="T138" s="276"/>
      <c r="U138" s="16"/>
      <c r="V138" s="16"/>
      <c r="W138" s="16"/>
      <c r="X138" s="16"/>
      <c r="Y138" s="16"/>
      <c r="Z138" s="16"/>
      <c r="AA138" s="16"/>
      <c r="AB138" s="16"/>
      <c r="AC138" s="16"/>
      <c r="AD138" s="16"/>
      <c r="AE138" s="16"/>
      <c r="AT138" s="277" t="s">
        <v>187</v>
      </c>
      <c r="AU138" s="277" t="s">
        <v>80</v>
      </c>
      <c r="AV138" s="16" t="s">
        <v>183</v>
      </c>
      <c r="AW138" s="16" t="s">
        <v>33</v>
      </c>
      <c r="AX138" s="16" t="s">
        <v>78</v>
      </c>
      <c r="AY138" s="277" t="s">
        <v>175</v>
      </c>
    </row>
    <row r="139" s="2" customFormat="1" ht="16.5" customHeight="1">
      <c r="A139" s="40"/>
      <c r="B139" s="41"/>
      <c r="C139" s="217" t="s">
        <v>225</v>
      </c>
      <c r="D139" s="217" t="s">
        <v>179</v>
      </c>
      <c r="E139" s="218" t="s">
        <v>226</v>
      </c>
      <c r="F139" s="219" t="s">
        <v>227</v>
      </c>
      <c r="G139" s="220" t="s">
        <v>125</v>
      </c>
      <c r="H139" s="221">
        <v>2.3999999999999999</v>
      </c>
      <c r="I139" s="222"/>
      <c r="J139" s="223">
        <f>ROUND(I139*H139,2)</f>
        <v>0</v>
      </c>
      <c r="K139" s="219" t="s">
        <v>228</v>
      </c>
      <c r="L139" s="46"/>
      <c r="M139" s="224" t="s">
        <v>19</v>
      </c>
      <c r="N139" s="225" t="s">
        <v>42</v>
      </c>
      <c r="O139" s="86"/>
      <c r="P139" s="226">
        <f>O139*H139</f>
        <v>0</v>
      </c>
      <c r="Q139" s="226">
        <v>0</v>
      </c>
      <c r="R139" s="226">
        <f>Q139*H139</f>
        <v>0</v>
      </c>
      <c r="S139" s="226">
        <v>2.3999999999999999</v>
      </c>
      <c r="T139" s="227">
        <f>S139*H139</f>
        <v>5.7599999999999998</v>
      </c>
      <c r="U139" s="40"/>
      <c r="V139" s="40"/>
      <c r="W139" s="40"/>
      <c r="X139" s="40"/>
      <c r="Y139" s="40"/>
      <c r="Z139" s="40"/>
      <c r="AA139" s="40"/>
      <c r="AB139" s="40"/>
      <c r="AC139" s="40"/>
      <c r="AD139" s="40"/>
      <c r="AE139" s="40"/>
      <c r="AR139" s="228" t="s">
        <v>183</v>
      </c>
      <c r="AT139" s="228" t="s">
        <v>179</v>
      </c>
      <c r="AU139" s="228" t="s">
        <v>80</v>
      </c>
      <c r="AY139" s="19" t="s">
        <v>175</v>
      </c>
      <c r="BE139" s="229">
        <f>IF(N139="základní",J139,0)</f>
        <v>0</v>
      </c>
      <c r="BF139" s="229">
        <f>IF(N139="snížená",J139,0)</f>
        <v>0</v>
      </c>
      <c r="BG139" s="229">
        <f>IF(N139="zákl. přenesená",J139,0)</f>
        <v>0</v>
      </c>
      <c r="BH139" s="229">
        <f>IF(N139="sníž. přenesená",J139,0)</f>
        <v>0</v>
      </c>
      <c r="BI139" s="229">
        <f>IF(N139="nulová",J139,0)</f>
        <v>0</v>
      </c>
      <c r="BJ139" s="19" t="s">
        <v>78</v>
      </c>
      <c r="BK139" s="229">
        <f>ROUND(I139*H139,2)</f>
        <v>0</v>
      </c>
      <c r="BL139" s="19" t="s">
        <v>183</v>
      </c>
      <c r="BM139" s="228" t="s">
        <v>229</v>
      </c>
    </row>
    <row r="140" s="2" customFormat="1">
      <c r="A140" s="40"/>
      <c r="B140" s="41"/>
      <c r="C140" s="42"/>
      <c r="D140" s="230" t="s">
        <v>185</v>
      </c>
      <c r="E140" s="42"/>
      <c r="F140" s="231" t="s">
        <v>230</v>
      </c>
      <c r="G140" s="42"/>
      <c r="H140" s="42"/>
      <c r="I140" s="232"/>
      <c r="J140" s="42"/>
      <c r="K140" s="42"/>
      <c r="L140" s="46"/>
      <c r="M140" s="233"/>
      <c r="N140" s="234"/>
      <c r="O140" s="86"/>
      <c r="P140" s="86"/>
      <c r="Q140" s="86"/>
      <c r="R140" s="86"/>
      <c r="S140" s="86"/>
      <c r="T140" s="87"/>
      <c r="U140" s="40"/>
      <c r="V140" s="40"/>
      <c r="W140" s="40"/>
      <c r="X140" s="40"/>
      <c r="Y140" s="40"/>
      <c r="Z140" s="40"/>
      <c r="AA140" s="40"/>
      <c r="AB140" s="40"/>
      <c r="AC140" s="40"/>
      <c r="AD140" s="40"/>
      <c r="AE140" s="40"/>
      <c r="AT140" s="19" t="s">
        <v>185</v>
      </c>
      <c r="AU140" s="19" t="s">
        <v>80</v>
      </c>
    </row>
    <row r="141" s="13" customFormat="1">
      <c r="A141" s="13"/>
      <c r="B141" s="235"/>
      <c r="C141" s="236"/>
      <c r="D141" s="230" t="s">
        <v>187</v>
      </c>
      <c r="E141" s="237" t="s">
        <v>19</v>
      </c>
      <c r="F141" s="238" t="s">
        <v>210</v>
      </c>
      <c r="G141" s="236"/>
      <c r="H141" s="237" t="s">
        <v>19</v>
      </c>
      <c r="I141" s="239"/>
      <c r="J141" s="236"/>
      <c r="K141" s="236"/>
      <c r="L141" s="240"/>
      <c r="M141" s="241"/>
      <c r="N141" s="242"/>
      <c r="O141" s="242"/>
      <c r="P141" s="242"/>
      <c r="Q141" s="242"/>
      <c r="R141" s="242"/>
      <c r="S141" s="242"/>
      <c r="T141" s="243"/>
      <c r="U141" s="13"/>
      <c r="V141" s="13"/>
      <c r="W141" s="13"/>
      <c r="X141" s="13"/>
      <c r="Y141" s="13"/>
      <c r="Z141" s="13"/>
      <c r="AA141" s="13"/>
      <c r="AB141" s="13"/>
      <c r="AC141" s="13"/>
      <c r="AD141" s="13"/>
      <c r="AE141" s="13"/>
      <c r="AT141" s="244" t="s">
        <v>187</v>
      </c>
      <c r="AU141" s="244" t="s">
        <v>80</v>
      </c>
      <c r="AV141" s="13" t="s">
        <v>78</v>
      </c>
      <c r="AW141" s="13" t="s">
        <v>33</v>
      </c>
      <c r="AX141" s="13" t="s">
        <v>71</v>
      </c>
      <c r="AY141" s="244" t="s">
        <v>175</v>
      </c>
    </row>
    <row r="142" s="14" customFormat="1">
      <c r="A142" s="14"/>
      <c r="B142" s="245"/>
      <c r="C142" s="246"/>
      <c r="D142" s="230" t="s">
        <v>187</v>
      </c>
      <c r="E142" s="247" t="s">
        <v>19</v>
      </c>
      <c r="F142" s="248" t="s">
        <v>231</v>
      </c>
      <c r="G142" s="246"/>
      <c r="H142" s="249">
        <v>2.3999999999999999</v>
      </c>
      <c r="I142" s="250"/>
      <c r="J142" s="246"/>
      <c r="K142" s="246"/>
      <c r="L142" s="251"/>
      <c r="M142" s="252"/>
      <c r="N142" s="253"/>
      <c r="O142" s="253"/>
      <c r="P142" s="253"/>
      <c r="Q142" s="253"/>
      <c r="R142" s="253"/>
      <c r="S142" s="253"/>
      <c r="T142" s="254"/>
      <c r="U142" s="14"/>
      <c r="V142" s="14"/>
      <c r="W142" s="14"/>
      <c r="X142" s="14"/>
      <c r="Y142" s="14"/>
      <c r="Z142" s="14"/>
      <c r="AA142" s="14"/>
      <c r="AB142" s="14"/>
      <c r="AC142" s="14"/>
      <c r="AD142" s="14"/>
      <c r="AE142" s="14"/>
      <c r="AT142" s="255" t="s">
        <v>187</v>
      </c>
      <c r="AU142" s="255" t="s">
        <v>80</v>
      </c>
      <c r="AV142" s="14" t="s">
        <v>80</v>
      </c>
      <c r="AW142" s="14" t="s">
        <v>33</v>
      </c>
      <c r="AX142" s="14" t="s">
        <v>71</v>
      </c>
      <c r="AY142" s="255" t="s">
        <v>175</v>
      </c>
    </row>
    <row r="143" s="15" customFormat="1">
      <c r="A143" s="15"/>
      <c r="B143" s="256"/>
      <c r="C143" s="257"/>
      <c r="D143" s="230" t="s">
        <v>187</v>
      </c>
      <c r="E143" s="258" t="s">
        <v>19</v>
      </c>
      <c r="F143" s="259" t="s">
        <v>194</v>
      </c>
      <c r="G143" s="257"/>
      <c r="H143" s="260">
        <v>2.3999999999999999</v>
      </c>
      <c r="I143" s="261"/>
      <c r="J143" s="257"/>
      <c r="K143" s="257"/>
      <c r="L143" s="262"/>
      <c r="M143" s="263"/>
      <c r="N143" s="264"/>
      <c r="O143" s="264"/>
      <c r="P143" s="264"/>
      <c r="Q143" s="264"/>
      <c r="R143" s="264"/>
      <c r="S143" s="264"/>
      <c r="T143" s="265"/>
      <c r="U143" s="15"/>
      <c r="V143" s="15"/>
      <c r="W143" s="15"/>
      <c r="X143" s="15"/>
      <c r="Y143" s="15"/>
      <c r="Z143" s="15"/>
      <c r="AA143" s="15"/>
      <c r="AB143" s="15"/>
      <c r="AC143" s="15"/>
      <c r="AD143" s="15"/>
      <c r="AE143" s="15"/>
      <c r="AT143" s="266" t="s">
        <v>187</v>
      </c>
      <c r="AU143" s="266" t="s">
        <v>80</v>
      </c>
      <c r="AV143" s="15" t="s">
        <v>88</v>
      </c>
      <c r="AW143" s="15" t="s">
        <v>33</v>
      </c>
      <c r="AX143" s="15" t="s">
        <v>71</v>
      </c>
      <c r="AY143" s="266" t="s">
        <v>175</v>
      </c>
    </row>
    <row r="144" s="16" customFormat="1">
      <c r="A144" s="16"/>
      <c r="B144" s="267"/>
      <c r="C144" s="268"/>
      <c r="D144" s="230" t="s">
        <v>187</v>
      </c>
      <c r="E144" s="269" t="s">
        <v>138</v>
      </c>
      <c r="F144" s="270" t="s">
        <v>195</v>
      </c>
      <c r="G144" s="268"/>
      <c r="H144" s="271">
        <v>2.3999999999999999</v>
      </c>
      <c r="I144" s="272"/>
      <c r="J144" s="268"/>
      <c r="K144" s="268"/>
      <c r="L144" s="273"/>
      <c r="M144" s="274"/>
      <c r="N144" s="275"/>
      <c r="O144" s="275"/>
      <c r="P144" s="275"/>
      <c r="Q144" s="275"/>
      <c r="R144" s="275"/>
      <c r="S144" s="275"/>
      <c r="T144" s="276"/>
      <c r="U144" s="16"/>
      <c r="V144" s="16"/>
      <c r="W144" s="16"/>
      <c r="X144" s="16"/>
      <c r="Y144" s="16"/>
      <c r="Z144" s="16"/>
      <c r="AA144" s="16"/>
      <c r="AB144" s="16"/>
      <c r="AC144" s="16"/>
      <c r="AD144" s="16"/>
      <c r="AE144" s="16"/>
      <c r="AT144" s="277" t="s">
        <v>187</v>
      </c>
      <c r="AU144" s="277" t="s">
        <v>80</v>
      </c>
      <c r="AV144" s="16" t="s">
        <v>183</v>
      </c>
      <c r="AW144" s="16" t="s">
        <v>33</v>
      </c>
      <c r="AX144" s="16" t="s">
        <v>78</v>
      </c>
      <c r="AY144" s="277" t="s">
        <v>175</v>
      </c>
    </row>
    <row r="145" s="2" customFormat="1" ht="16.5" customHeight="1">
      <c r="A145" s="40"/>
      <c r="B145" s="41"/>
      <c r="C145" s="217" t="s">
        <v>232</v>
      </c>
      <c r="D145" s="217" t="s">
        <v>179</v>
      </c>
      <c r="E145" s="218" t="s">
        <v>233</v>
      </c>
      <c r="F145" s="219" t="s">
        <v>234</v>
      </c>
      <c r="G145" s="220" t="s">
        <v>135</v>
      </c>
      <c r="H145" s="221">
        <v>13.6</v>
      </c>
      <c r="I145" s="222"/>
      <c r="J145" s="223">
        <f>ROUND(I145*H145,2)</f>
        <v>0</v>
      </c>
      <c r="K145" s="219" t="s">
        <v>228</v>
      </c>
      <c r="L145" s="46"/>
      <c r="M145" s="224" t="s">
        <v>19</v>
      </c>
      <c r="N145" s="225" t="s">
        <v>42</v>
      </c>
      <c r="O145" s="86"/>
      <c r="P145" s="226">
        <f>O145*H145</f>
        <v>0</v>
      </c>
      <c r="Q145" s="226">
        <v>0</v>
      </c>
      <c r="R145" s="226">
        <f>Q145*H145</f>
        <v>0</v>
      </c>
      <c r="S145" s="226">
        <v>0.108</v>
      </c>
      <c r="T145" s="227">
        <f>S145*H145</f>
        <v>1.4687999999999999</v>
      </c>
      <c r="U145" s="40"/>
      <c r="V145" s="40"/>
      <c r="W145" s="40"/>
      <c r="X145" s="40"/>
      <c r="Y145" s="40"/>
      <c r="Z145" s="40"/>
      <c r="AA145" s="40"/>
      <c r="AB145" s="40"/>
      <c r="AC145" s="40"/>
      <c r="AD145" s="40"/>
      <c r="AE145" s="40"/>
      <c r="AR145" s="228" t="s">
        <v>183</v>
      </c>
      <c r="AT145" s="228" t="s">
        <v>179</v>
      </c>
      <c r="AU145" s="228" t="s">
        <v>80</v>
      </c>
      <c r="AY145" s="19" t="s">
        <v>175</v>
      </c>
      <c r="BE145" s="229">
        <f>IF(N145="základní",J145,0)</f>
        <v>0</v>
      </c>
      <c r="BF145" s="229">
        <f>IF(N145="snížená",J145,0)</f>
        <v>0</v>
      </c>
      <c r="BG145" s="229">
        <f>IF(N145="zákl. přenesená",J145,0)</f>
        <v>0</v>
      </c>
      <c r="BH145" s="229">
        <f>IF(N145="sníž. přenesená",J145,0)</f>
        <v>0</v>
      </c>
      <c r="BI145" s="229">
        <f>IF(N145="nulová",J145,0)</f>
        <v>0</v>
      </c>
      <c r="BJ145" s="19" t="s">
        <v>78</v>
      </c>
      <c r="BK145" s="229">
        <f>ROUND(I145*H145,2)</f>
        <v>0</v>
      </c>
      <c r="BL145" s="19" t="s">
        <v>183</v>
      </c>
      <c r="BM145" s="228" t="s">
        <v>235</v>
      </c>
    </row>
    <row r="146" s="2" customFormat="1">
      <c r="A146" s="40"/>
      <c r="B146" s="41"/>
      <c r="C146" s="42"/>
      <c r="D146" s="230" t="s">
        <v>185</v>
      </c>
      <c r="E146" s="42"/>
      <c r="F146" s="231" t="s">
        <v>236</v>
      </c>
      <c r="G146" s="42"/>
      <c r="H146" s="42"/>
      <c r="I146" s="232"/>
      <c r="J146" s="42"/>
      <c r="K146" s="42"/>
      <c r="L146" s="46"/>
      <c r="M146" s="233"/>
      <c r="N146" s="234"/>
      <c r="O146" s="86"/>
      <c r="P146" s="86"/>
      <c r="Q146" s="86"/>
      <c r="R146" s="86"/>
      <c r="S146" s="86"/>
      <c r="T146" s="87"/>
      <c r="U146" s="40"/>
      <c r="V146" s="40"/>
      <c r="W146" s="40"/>
      <c r="X146" s="40"/>
      <c r="Y146" s="40"/>
      <c r="Z146" s="40"/>
      <c r="AA146" s="40"/>
      <c r="AB146" s="40"/>
      <c r="AC146" s="40"/>
      <c r="AD146" s="40"/>
      <c r="AE146" s="40"/>
      <c r="AT146" s="19" t="s">
        <v>185</v>
      </c>
      <c r="AU146" s="19" t="s">
        <v>80</v>
      </c>
    </row>
    <row r="147" s="2" customFormat="1">
      <c r="A147" s="40"/>
      <c r="B147" s="41"/>
      <c r="C147" s="42"/>
      <c r="D147" s="230" t="s">
        <v>237</v>
      </c>
      <c r="E147" s="42"/>
      <c r="F147" s="278" t="s">
        <v>238</v>
      </c>
      <c r="G147" s="42"/>
      <c r="H147" s="42"/>
      <c r="I147" s="232"/>
      <c r="J147" s="42"/>
      <c r="K147" s="42"/>
      <c r="L147" s="46"/>
      <c r="M147" s="233"/>
      <c r="N147" s="234"/>
      <c r="O147" s="86"/>
      <c r="P147" s="86"/>
      <c r="Q147" s="86"/>
      <c r="R147" s="86"/>
      <c r="S147" s="86"/>
      <c r="T147" s="87"/>
      <c r="U147" s="40"/>
      <c r="V147" s="40"/>
      <c r="W147" s="40"/>
      <c r="X147" s="40"/>
      <c r="Y147" s="40"/>
      <c r="Z147" s="40"/>
      <c r="AA147" s="40"/>
      <c r="AB147" s="40"/>
      <c r="AC147" s="40"/>
      <c r="AD147" s="40"/>
      <c r="AE147" s="40"/>
      <c r="AT147" s="19" t="s">
        <v>237</v>
      </c>
      <c r="AU147" s="19" t="s">
        <v>80</v>
      </c>
    </row>
    <row r="148" s="13" customFormat="1">
      <c r="A148" s="13"/>
      <c r="B148" s="235"/>
      <c r="C148" s="236"/>
      <c r="D148" s="230" t="s">
        <v>187</v>
      </c>
      <c r="E148" s="237" t="s">
        <v>19</v>
      </c>
      <c r="F148" s="238" t="s">
        <v>239</v>
      </c>
      <c r="G148" s="236"/>
      <c r="H148" s="237" t="s">
        <v>19</v>
      </c>
      <c r="I148" s="239"/>
      <c r="J148" s="236"/>
      <c r="K148" s="236"/>
      <c r="L148" s="240"/>
      <c r="M148" s="241"/>
      <c r="N148" s="242"/>
      <c r="O148" s="242"/>
      <c r="P148" s="242"/>
      <c r="Q148" s="242"/>
      <c r="R148" s="242"/>
      <c r="S148" s="242"/>
      <c r="T148" s="243"/>
      <c r="U148" s="13"/>
      <c r="V148" s="13"/>
      <c r="W148" s="13"/>
      <c r="X148" s="13"/>
      <c r="Y148" s="13"/>
      <c r="Z148" s="13"/>
      <c r="AA148" s="13"/>
      <c r="AB148" s="13"/>
      <c r="AC148" s="13"/>
      <c r="AD148" s="13"/>
      <c r="AE148" s="13"/>
      <c r="AT148" s="244" t="s">
        <v>187</v>
      </c>
      <c r="AU148" s="244" t="s">
        <v>80</v>
      </c>
      <c r="AV148" s="13" t="s">
        <v>78</v>
      </c>
      <c r="AW148" s="13" t="s">
        <v>33</v>
      </c>
      <c r="AX148" s="13" t="s">
        <v>71</v>
      </c>
      <c r="AY148" s="244" t="s">
        <v>175</v>
      </c>
    </row>
    <row r="149" s="14" customFormat="1">
      <c r="A149" s="14"/>
      <c r="B149" s="245"/>
      <c r="C149" s="246"/>
      <c r="D149" s="230" t="s">
        <v>187</v>
      </c>
      <c r="E149" s="247" t="s">
        <v>19</v>
      </c>
      <c r="F149" s="248" t="s">
        <v>240</v>
      </c>
      <c r="G149" s="246"/>
      <c r="H149" s="249">
        <v>13.6</v>
      </c>
      <c r="I149" s="250"/>
      <c r="J149" s="246"/>
      <c r="K149" s="246"/>
      <c r="L149" s="251"/>
      <c r="M149" s="252"/>
      <c r="N149" s="253"/>
      <c r="O149" s="253"/>
      <c r="P149" s="253"/>
      <c r="Q149" s="253"/>
      <c r="R149" s="253"/>
      <c r="S149" s="253"/>
      <c r="T149" s="254"/>
      <c r="U149" s="14"/>
      <c r="V149" s="14"/>
      <c r="W149" s="14"/>
      <c r="X149" s="14"/>
      <c r="Y149" s="14"/>
      <c r="Z149" s="14"/>
      <c r="AA149" s="14"/>
      <c r="AB149" s="14"/>
      <c r="AC149" s="14"/>
      <c r="AD149" s="14"/>
      <c r="AE149" s="14"/>
      <c r="AT149" s="255" t="s">
        <v>187</v>
      </c>
      <c r="AU149" s="255" t="s">
        <v>80</v>
      </c>
      <c r="AV149" s="14" t="s">
        <v>80</v>
      </c>
      <c r="AW149" s="14" t="s">
        <v>33</v>
      </c>
      <c r="AX149" s="14" t="s">
        <v>71</v>
      </c>
      <c r="AY149" s="255" t="s">
        <v>175</v>
      </c>
    </row>
    <row r="150" s="15" customFormat="1">
      <c r="A150" s="15"/>
      <c r="B150" s="256"/>
      <c r="C150" s="257"/>
      <c r="D150" s="230" t="s">
        <v>187</v>
      </c>
      <c r="E150" s="258" t="s">
        <v>19</v>
      </c>
      <c r="F150" s="259" t="s">
        <v>194</v>
      </c>
      <c r="G150" s="257"/>
      <c r="H150" s="260">
        <v>13.6</v>
      </c>
      <c r="I150" s="261"/>
      <c r="J150" s="257"/>
      <c r="K150" s="257"/>
      <c r="L150" s="262"/>
      <c r="M150" s="263"/>
      <c r="N150" s="264"/>
      <c r="O150" s="264"/>
      <c r="P150" s="264"/>
      <c r="Q150" s="264"/>
      <c r="R150" s="264"/>
      <c r="S150" s="264"/>
      <c r="T150" s="265"/>
      <c r="U150" s="15"/>
      <c r="V150" s="15"/>
      <c r="W150" s="15"/>
      <c r="X150" s="15"/>
      <c r="Y150" s="15"/>
      <c r="Z150" s="15"/>
      <c r="AA150" s="15"/>
      <c r="AB150" s="15"/>
      <c r="AC150" s="15"/>
      <c r="AD150" s="15"/>
      <c r="AE150" s="15"/>
      <c r="AT150" s="266" t="s">
        <v>187</v>
      </c>
      <c r="AU150" s="266" t="s">
        <v>80</v>
      </c>
      <c r="AV150" s="15" t="s">
        <v>88</v>
      </c>
      <c r="AW150" s="15" t="s">
        <v>33</v>
      </c>
      <c r="AX150" s="15" t="s">
        <v>71</v>
      </c>
      <c r="AY150" s="266" t="s">
        <v>175</v>
      </c>
    </row>
    <row r="151" s="16" customFormat="1">
      <c r="A151" s="16"/>
      <c r="B151" s="267"/>
      <c r="C151" s="268"/>
      <c r="D151" s="230" t="s">
        <v>187</v>
      </c>
      <c r="E151" s="269" t="s">
        <v>134</v>
      </c>
      <c r="F151" s="270" t="s">
        <v>195</v>
      </c>
      <c r="G151" s="268"/>
      <c r="H151" s="271">
        <v>13.6</v>
      </c>
      <c r="I151" s="272"/>
      <c r="J151" s="268"/>
      <c r="K151" s="268"/>
      <c r="L151" s="273"/>
      <c r="M151" s="274"/>
      <c r="N151" s="275"/>
      <c r="O151" s="275"/>
      <c r="P151" s="275"/>
      <c r="Q151" s="275"/>
      <c r="R151" s="275"/>
      <c r="S151" s="275"/>
      <c r="T151" s="276"/>
      <c r="U151" s="16"/>
      <c r="V151" s="16"/>
      <c r="W151" s="16"/>
      <c r="X151" s="16"/>
      <c r="Y151" s="16"/>
      <c r="Z151" s="16"/>
      <c r="AA151" s="16"/>
      <c r="AB151" s="16"/>
      <c r="AC151" s="16"/>
      <c r="AD151" s="16"/>
      <c r="AE151" s="16"/>
      <c r="AT151" s="277" t="s">
        <v>187</v>
      </c>
      <c r="AU151" s="277" t="s">
        <v>80</v>
      </c>
      <c r="AV151" s="16" t="s">
        <v>183</v>
      </c>
      <c r="AW151" s="16" t="s">
        <v>33</v>
      </c>
      <c r="AX151" s="16" t="s">
        <v>78</v>
      </c>
      <c r="AY151" s="277" t="s">
        <v>175</v>
      </c>
    </row>
    <row r="152" s="2" customFormat="1" ht="16.5" customHeight="1">
      <c r="A152" s="40"/>
      <c r="B152" s="41"/>
      <c r="C152" s="217" t="s">
        <v>241</v>
      </c>
      <c r="D152" s="217" t="s">
        <v>179</v>
      </c>
      <c r="E152" s="218" t="s">
        <v>242</v>
      </c>
      <c r="F152" s="219" t="s">
        <v>243</v>
      </c>
      <c r="G152" s="220" t="s">
        <v>135</v>
      </c>
      <c r="H152" s="221">
        <v>32.399999999999999</v>
      </c>
      <c r="I152" s="222"/>
      <c r="J152" s="223">
        <f>ROUND(I152*H152,2)</f>
        <v>0</v>
      </c>
      <c r="K152" s="219" t="s">
        <v>182</v>
      </c>
      <c r="L152" s="46"/>
      <c r="M152" s="224" t="s">
        <v>19</v>
      </c>
      <c r="N152" s="225" t="s">
        <v>42</v>
      </c>
      <c r="O152" s="86"/>
      <c r="P152" s="226">
        <f>O152*H152</f>
        <v>0</v>
      </c>
      <c r="Q152" s="226">
        <v>0</v>
      </c>
      <c r="R152" s="226">
        <f>Q152*H152</f>
        <v>0</v>
      </c>
      <c r="S152" s="226">
        <v>0.187</v>
      </c>
      <c r="T152" s="227">
        <f>S152*H152</f>
        <v>6.0587999999999997</v>
      </c>
      <c r="U152" s="40"/>
      <c r="V152" s="40"/>
      <c r="W152" s="40"/>
      <c r="X152" s="40"/>
      <c r="Y152" s="40"/>
      <c r="Z152" s="40"/>
      <c r="AA152" s="40"/>
      <c r="AB152" s="40"/>
      <c r="AC152" s="40"/>
      <c r="AD152" s="40"/>
      <c r="AE152" s="40"/>
      <c r="AR152" s="228" t="s">
        <v>183</v>
      </c>
      <c r="AT152" s="228" t="s">
        <v>179</v>
      </c>
      <c r="AU152" s="228" t="s">
        <v>80</v>
      </c>
      <c r="AY152" s="19" t="s">
        <v>175</v>
      </c>
      <c r="BE152" s="229">
        <f>IF(N152="základní",J152,0)</f>
        <v>0</v>
      </c>
      <c r="BF152" s="229">
        <f>IF(N152="snížená",J152,0)</f>
        <v>0</v>
      </c>
      <c r="BG152" s="229">
        <f>IF(N152="zákl. přenesená",J152,0)</f>
        <v>0</v>
      </c>
      <c r="BH152" s="229">
        <f>IF(N152="sníž. přenesená",J152,0)</f>
        <v>0</v>
      </c>
      <c r="BI152" s="229">
        <f>IF(N152="nulová",J152,0)</f>
        <v>0</v>
      </c>
      <c r="BJ152" s="19" t="s">
        <v>78</v>
      </c>
      <c r="BK152" s="229">
        <f>ROUND(I152*H152,2)</f>
        <v>0</v>
      </c>
      <c r="BL152" s="19" t="s">
        <v>183</v>
      </c>
      <c r="BM152" s="228" t="s">
        <v>244</v>
      </c>
    </row>
    <row r="153" s="2" customFormat="1">
      <c r="A153" s="40"/>
      <c r="B153" s="41"/>
      <c r="C153" s="42"/>
      <c r="D153" s="230" t="s">
        <v>185</v>
      </c>
      <c r="E153" s="42"/>
      <c r="F153" s="231" t="s">
        <v>245</v>
      </c>
      <c r="G153" s="42"/>
      <c r="H153" s="42"/>
      <c r="I153" s="232"/>
      <c r="J153" s="42"/>
      <c r="K153" s="42"/>
      <c r="L153" s="46"/>
      <c r="M153" s="233"/>
      <c r="N153" s="234"/>
      <c r="O153" s="86"/>
      <c r="P153" s="86"/>
      <c r="Q153" s="86"/>
      <c r="R153" s="86"/>
      <c r="S153" s="86"/>
      <c r="T153" s="87"/>
      <c r="U153" s="40"/>
      <c r="V153" s="40"/>
      <c r="W153" s="40"/>
      <c r="X153" s="40"/>
      <c r="Y153" s="40"/>
      <c r="Z153" s="40"/>
      <c r="AA153" s="40"/>
      <c r="AB153" s="40"/>
      <c r="AC153" s="40"/>
      <c r="AD153" s="40"/>
      <c r="AE153" s="40"/>
      <c r="AT153" s="19" t="s">
        <v>185</v>
      </c>
      <c r="AU153" s="19" t="s">
        <v>80</v>
      </c>
    </row>
    <row r="154" s="2" customFormat="1">
      <c r="A154" s="40"/>
      <c r="B154" s="41"/>
      <c r="C154" s="42"/>
      <c r="D154" s="230" t="s">
        <v>237</v>
      </c>
      <c r="E154" s="42"/>
      <c r="F154" s="278" t="s">
        <v>238</v>
      </c>
      <c r="G154" s="42"/>
      <c r="H154" s="42"/>
      <c r="I154" s="232"/>
      <c r="J154" s="42"/>
      <c r="K154" s="42"/>
      <c r="L154" s="46"/>
      <c r="M154" s="233"/>
      <c r="N154" s="234"/>
      <c r="O154" s="86"/>
      <c r="P154" s="86"/>
      <c r="Q154" s="86"/>
      <c r="R154" s="86"/>
      <c r="S154" s="86"/>
      <c r="T154" s="87"/>
      <c r="U154" s="40"/>
      <c r="V154" s="40"/>
      <c r="W154" s="40"/>
      <c r="X154" s="40"/>
      <c r="Y154" s="40"/>
      <c r="Z154" s="40"/>
      <c r="AA154" s="40"/>
      <c r="AB154" s="40"/>
      <c r="AC154" s="40"/>
      <c r="AD154" s="40"/>
      <c r="AE154" s="40"/>
      <c r="AT154" s="19" t="s">
        <v>237</v>
      </c>
      <c r="AU154" s="19" t="s">
        <v>80</v>
      </c>
    </row>
    <row r="155" s="13" customFormat="1">
      <c r="A155" s="13"/>
      <c r="B155" s="235"/>
      <c r="C155" s="236"/>
      <c r="D155" s="230" t="s">
        <v>187</v>
      </c>
      <c r="E155" s="237" t="s">
        <v>19</v>
      </c>
      <c r="F155" s="238" t="s">
        <v>201</v>
      </c>
      <c r="G155" s="236"/>
      <c r="H155" s="237" t="s">
        <v>19</v>
      </c>
      <c r="I155" s="239"/>
      <c r="J155" s="236"/>
      <c r="K155" s="236"/>
      <c r="L155" s="240"/>
      <c r="M155" s="241"/>
      <c r="N155" s="242"/>
      <c r="O155" s="242"/>
      <c r="P155" s="242"/>
      <c r="Q155" s="242"/>
      <c r="R155" s="242"/>
      <c r="S155" s="242"/>
      <c r="T155" s="243"/>
      <c r="U155" s="13"/>
      <c r="V155" s="13"/>
      <c r="W155" s="13"/>
      <c r="X155" s="13"/>
      <c r="Y155" s="13"/>
      <c r="Z155" s="13"/>
      <c r="AA155" s="13"/>
      <c r="AB155" s="13"/>
      <c r="AC155" s="13"/>
      <c r="AD155" s="13"/>
      <c r="AE155" s="13"/>
      <c r="AT155" s="244" t="s">
        <v>187</v>
      </c>
      <c r="AU155" s="244" t="s">
        <v>80</v>
      </c>
      <c r="AV155" s="13" t="s">
        <v>78</v>
      </c>
      <c r="AW155" s="13" t="s">
        <v>33</v>
      </c>
      <c r="AX155" s="13" t="s">
        <v>71</v>
      </c>
      <c r="AY155" s="244" t="s">
        <v>175</v>
      </c>
    </row>
    <row r="156" s="13" customFormat="1">
      <c r="A156" s="13"/>
      <c r="B156" s="235"/>
      <c r="C156" s="236"/>
      <c r="D156" s="230" t="s">
        <v>187</v>
      </c>
      <c r="E156" s="237" t="s">
        <v>19</v>
      </c>
      <c r="F156" s="238" t="s">
        <v>246</v>
      </c>
      <c r="G156" s="236"/>
      <c r="H156" s="237" t="s">
        <v>19</v>
      </c>
      <c r="I156" s="239"/>
      <c r="J156" s="236"/>
      <c r="K156" s="236"/>
      <c r="L156" s="240"/>
      <c r="M156" s="241"/>
      <c r="N156" s="242"/>
      <c r="O156" s="242"/>
      <c r="P156" s="242"/>
      <c r="Q156" s="242"/>
      <c r="R156" s="242"/>
      <c r="S156" s="242"/>
      <c r="T156" s="243"/>
      <c r="U156" s="13"/>
      <c r="V156" s="13"/>
      <c r="W156" s="13"/>
      <c r="X156" s="13"/>
      <c r="Y156" s="13"/>
      <c r="Z156" s="13"/>
      <c r="AA156" s="13"/>
      <c r="AB156" s="13"/>
      <c r="AC156" s="13"/>
      <c r="AD156" s="13"/>
      <c r="AE156" s="13"/>
      <c r="AT156" s="244" t="s">
        <v>187</v>
      </c>
      <c r="AU156" s="244" t="s">
        <v>80</v>
      </c>
      <c r="AV156" s="13" t="s">
        <v>78</v>
      </c>
      <c r="AW156" s="13" t="s">
        <v>33</v>
      </c>
      <c r="AX156" s="13" t="s">
        <v>71</v>
      </c>
      <c r="AY156" s="244" t="s">
        <v>175</v>
      </c>
    </row>
    <row r="157" s="14" customFormat="1">
      <c r="A157" s="14"/>
      <c r="B157" s="245"/>
      <c r="C157" s="246"/>
      <c r="D157" s="230" t="s">
        <v>187</v>
      </c>
      <c r="E157" s="247" t="s">
        <v>19</v>
      </c>
      <c r="F157" s="248" t="s">
        <v>247</v>
      </c>
      <c r="G157" s="246"/>
      <c r="H157" s="249">
        <v>12</v>
      </c>
      <c r="I157" s="250"/>
      <c r="J157" s="246"/>
      <c r="K157" s="246"/>
      <c r="L157" s="251"/>
      <c r="M157" s="252"/>
      <c r="N157" s="253"/>
      <c r="O157" s="253"/>
      <c r="P157" s="253"/>
      <c r="Q157" s="253"/>
      <c r="R157" s="253"/>
      <c r="S157" s="253"/>
      <c r="T157" s="254"/>
      <c r="U157" s="14"/>
      <c r="V157" s="14"/>
      <c r="W157" s="14"/>
      <c r="X157" s="14"/>
      <c r="Y157" s="14"/>
      <c r="Z157" s="14"/>
      <c r="AA157" s="14"/>
      <c r="AB157" s="14"/>
      <c r="AC157" s="14"/>
      <c r="AD157" s="14"/>
      <c r="AE157" s="14"/>
      <c r="AT157" s="255" t="s">
        <v>187</v>
      </c>
      <c r="AU157" s="255" t="s">
        <v>80</v>
      </c>
      <c r="AV157" s="14" t="s">
        <v>80</v>
      </c>
      <c r="AW157" s="14" t="s">
        <v>33</v>
      </c>
      <c r="AX157" s="14" t="s">
        <v>71</v>
      </c>
      <c r="AY157" s="255" t="s">
        <v>175</v>
      </c>
    </row>
    <row r="158" s="13" customFormat="1">
      <c r="A158" s="13"/>
      <c r="B158" s="235"/>
      <c r="C158" s="236"/>
      <c r="D158" s="230" t="s">
        <v>187</v>
      </c>
      <c r="E158" s="237" t="s">
        <v>19</v>
      </c>
      <c r="F158" s="238" t="s">
        <v>201</v>
      </c>
      <c r="G158" s="236"/>
      <c r="H158" s="237" t="s">
        <v>19</v>
      </c>
      <c r="I158" s="239"/>
      <c r="J158" s="236"/>
      <c r="K158" s="236"/>
      <c r="L158" s="240"/>
      <c r="M158" s="241"/>
      <c r="N158" s="242"/>
      <c r="O158" s="242"/>
      <c r="P158" s="242"/>
      <c r="Q158" s="242"/>
      <c r="R158" s="242"/>
      <c r="S158" s="242"/>
      <c r="T158" s="243"/>
      <c r="U158" s="13"/>
      <c r="V158" s="13"/>
      <c r="W158" s="13"/>
      <c r="X158" s="13"/>
      <c r="Y158" s="13"/>
      <c r="Z158" s="13"/>
      <c r="AA158" s="13"/>
      <c r="AB158" s="13"/>
      <c r="AC158" s="13"/>
      <c r="AD158" s="13"/>
      <c r="AE158" s="13"/>
      <c r="AT158" s="244" t="s">
        <v>187</v>
      </c>
      <c r="AU158" s="244" t="s">
        <v>80</v>
      </c>
      <c r="AV158" s="13" t="s">
        <v>78</v>
      </c>
      <c r="AW158" s="13" t="s">
        <v>33</v>
      </c>
      <c r="AX158" s="13" t="s">
        <v>71</v>
      </c>
      <c r="AY158" s="244" t="s">
        <v>175</v>
      </c>
    </row>
    <row r="159" s="14" customFormat="1">
      <c r="A159" s="14"/>
      <c r="B159" s="245"/>
      <c r="C159" s="246"/>
      <c r="D159" s="230" t="s">
        <v>187</v>
      </c>
      <c r="E159" s="247" t="s">
        <v>19</v>
      </c>
      <c r="F159" s="248" t="s">
        <v>248</v>
      </c>
      <c r="G159" s="246"/>
      <c r="H159" s="249">
        <v>20.399999999999999</v>
      </c>
      <c r="I159" s="250"/>
      <c r="J159" s="246"/>
      <c r="K159" s="246"/>
      <c r="L159" s="251"/>
      <c r="M159" s="252"/>
      <c r="N159" s="253"/>
      <c r="O159" s="253"/>
      <c r="P159" s="253"/>
      <c r="Q159" s="253"/>
      <c r="R159" s="253"/>
      <c r="S159" s="253"/>
      <c r="T159" s="254"/>
      <c r="U159" s="14"/>
      <c r="V159" s="14"/>
      <c r="W159" s="14"/>
      <c r="X159" s="14"/>
      <c r="Y159" s="14"/>
      <c r="Z159" s="14"/>
      <c r="AA159" s="14"/>
      <c r="AB159" s="14"/>
      <c r="AC159" s="14"/>
      <c r="AD159" s="14"/>
      <c r="AE159" s="14"/>
      <c r="AT159" s="255" t="s">
        <v>187</v>
      </c>
      <c r="AU159" s="255" t="s">
        <v>80</v>
      </c>
      <c r="AV159" s="14" t="s">
        <v>80</v>
      </c>
      <c r="AW159" s="14" t="s">
        <v>33</v>
      </c>
      <c r="AX159" s="14" t="s">
        <v>71</v>
      </c>
      <c r="AY159" s="255" t="s">
        <v>175</v>
      </c>
    </row>
    <row r="160" s="15" customFormat="1">
      <c r="A160" s="15"/>
      <c r="B160" s="256"/>
      <c r="C160" s="257"/>
      <c r="D160" s="230" t="s">
        <v>187</v>
      </c>
      <c r="E160" s="258" t="s">
        <v>141</v>
      </c>
      <c r="F160" s="259" t="s">
        <v>194</v>
      </c>
      <c r="G160" s="257"/>
      <c r="H160" s="260">
        <v>32.399999999999999</v>
      </c>
      <c r="I160" s="261"/>
      <c r="J160" s="257"/>
      <c r="K160" s="257"/>
      <c r="L160" s="262"/>
      <c r="M160" s="263"/>
      <c r="N160" s="264"/>
      <c r="O160" s="264"/>
      <c r="P160" s="264"/>
      <c r="Q160" s="264"/>
      <c r="R160" s="264"/>
      <c r="S160" s="264"/>
      <c r="T160" s="265"/>
      <c r="U160" s="15"/>
      <c r="V160" s="15"/>
      <c r="W160" s="15"/>
      <c r="X160" s="15"/>
      <c r="Y160" s="15"/>
      <c r="Z160" s="15"/>
      <c r="AA160" s="15"/>
      <c r="AB160" s="15"/>
      <c r="AC160" s="15"/>
      <c r="AD160" s="15"/>
      <c r="AE160" s="15"/>
      <c r="AT160" s="266" t="s">
        <v>187</v>
      </c>
      <c r="AU160" s="266" t="s">
        <v>80</v>
      </c>
      <c r="AV160" s="15" t="s">
        <v>88</v>
      </c>
      <c r="AW160" s="15" t="s">
        <v>33</v>
      </c>
      <c r="AX160" s="15" t="s">
        <v>71</v>
      </c>
      <c r="AY160" s="266" t="s">
        <v>175</v>
      </c>
    </row>
    <row r="161" s="16" customFormat="1">
      <c r="A161" s="16"/>
      <c r="B161" s="267"/>
      <c r="C161" s="268"/>
      <c r="D161" s="230" t="s">
        <v>187</v>
      </c>
      <c r="E161" s="269" t="s">
        <v>19</v>
      </c>
      <c r="F161" s="270" t="s">
        <v>195</v>
      </c>
      <c r="G161" s="268"/>
      <c r="H161" s="271">
        <v>32.399999999999999</v>
      </c>
      <c r="I161" s="272"/>
      <c r="J161" s="268"/>
      <c r="K161" s="268"/>
      <c r="L161" s="273"/>
      <c r="M161" s="274"/>
      <c r="N161" s="275"/>
      <c r="O161" s="275"/>
      <c r="P161" s="275"/>
      <c r="Q161" s="275"/>
      <c r="R161" s="275"/>
      <c r="S161" s="275"/>
      <c r="T161" s="276"/>
      <c r="U161" s="16"/>
      <c r="V161" s="16"/>
      <c r="W161" s="16"/>
      <c r="X161" s="16"/>
      <c r="Y161" s="16"/>
      <c r="Z161" s="16"/>
      <c r="AA161" s="16"/>
      <c r="AB161" s="16"/>
      <c r="AC161" s="16"/>
      <c r="AD161" s="16"/>
      <c r="AE161" s="16"/>
      <c r="AT161" s="277" t="s">
        <v>187</v>
      </c>
      <c r="AU161" s="277" t="s">
        <v>80</v>
      </c>
      <c r="AV161" s="16" t="s">
        <v>183</v>
      </c>
      <c r="AW161" s="16" t="s">
        <v>33</v>
      </c>
      <c r="AX161" s="16" t="s">
        <v>78</v>
      </c>
      <c r="AY161" s="277" t="s">
        <v>175</v>
      </c>
    </row>
    <row r="162" s="2" customFormat="1" ht="16.5" customHeight="1">
      <c r="A162" s="40"/>
      <c r="B162" s="41"/>
      <c r="C162" s="217" t="s">
        <v>249</v>
      </c>
      <c r="D162" s="217" t="s">
        <v>179</v>
      </c>
      <c r="E162" s="218" t="s">
        <v>250</v>
      </c>
      <c r="F162" s="219" t="s">
        <v>251</v>
      </c>
      <c r="G162" s="220" t="s">
        <v>135</v>
      </c>
      <c r="H162" s="221">
        <v>181.30000000000001</v>
      </c>
      <c r="I162" s="222"/>
      <c r="J162" s="223">
        <f>ROUND(I162*H162,2)</f>
        <v>0</v>
      </c>
      <c r="K162" s="219" t="s">
        <v>228</v>
      </c>
      <c r="L162" s="46"/>
      <c r="M162" s="224" t="s">
        <v>19</v>
      </c>
      <c r="N162" s="225" t="s">
        <v>42</v>
      </c>
      <c r="O162" s="86"/>
      <c r="P162" s="226">
        <f>O162*H162</f>
        <v>0</v>
      </c>
      <c r="Q162" s="226">
        <v>8.0000000000000007E-05</v>
      </c>
      <c r="R162" s="226">
        <f>Q162*H162</f>
        <v>0.014504000000000001</v>
      </c>
      <c r="S162" s="226">
        <v>0</v>
      </c>
      <c r="T162" s="227">
        <f>S162*H162</f>
        <v>0</v>
      </c>
      <c r="U162" s="40"/>
      <c r="V162" s="40"/>
      <c r="W162" s="40"/>
      <c r="X162" s="40"/>
      <c r="Y162" s="40"/>
      <c r="Z162" s="40"/>
      <c r="AA162" s="40"/>
      <c r="AB162" s="40"/>
      <c r="AC162" s="40"/>
      <c r="AD162" s="40"/>
      <c r="AE162" s="40"/>
      <c r="AR162" s="228" t="s">
        <v>183</v>
      </c>
      <c r="AT162" s="228" t="s">
        <v>179</v>
      </c>
      <c r="AU162" s="228" t="s">
        <v>80</v>
      </c>
      <c r="AY162" s="19" t="s">
        <v>175</v>
      </c>
      <c r="BE162" s="229">
        <f>IF(N162="základní",J162,0)</f>
        <v>0</v>
      </c>
      <c r="BF162" s="229">
        <f>IF(N162="snížená",J162,0)</f>
        <v>0</v>
      </c>
      <c r="BG162" s="229">
        <f>IF(N162="zákl. přenesená",J162,0)</f>
        <v>0</v>
      </c>
      <c r="BH162" s="229">
        <f>IF(N162="sníž. přenesená",J162,0)</f>
        <v>0</v>
      </c>
      <c r="BI162" s="229">
        <f>IF(N162="nulová",J162,0)</f>
        <v>0</v>
      </c>
      <c r="BJ162" s="19" t="s">
        <v>78</v>
      </c>
      <c r="BK162" s="229">
        <f>ROUND(I162*H162,2)</f>
        <v>0</v>
      </c>
      <c r="BL162" s="19" t="s">
        <v>183</v>
      </c>
      <c r="BM162" s="228" t="s">
        <v>252</v>
      </c>
    </row>
    <row r="163" s="2" customFormat="1">
      <c r="A163" s="40"/>
      <c r="B163" s="41"/>
      <c r="C163" s="42"/>
      <c r="D163" s="230" t="s">
        <v>185</v>
      </c>
      <c r="E163" s="42"/>
      <c r="F163" s="231" t="s">
        <v>253</v>
      </c>
      <c r="G163" s="42"/>
      <c r="H163" s="42"/>
      <c r="I163" s="232"/>
      <c r="J163" s="42"/>
      <c r="K163" s="42"/>
      <c r="L163" s="46"/>
      <c r="M163" s="233"/>
      <c r="N163" s="234"/>
      <c r="O163" s="86"/>
      <c r="P163" s="86"/>
      <c r="Q163" s="86"/>
      <c r="R163" s="86"/>
      <c r="S163" s="86"/>
      <c r="T163" s="87"/>
      <c r="U163" s="40"/>
      <c r="V163" s="40"/>
      <c r="W163" s="40"/>
      <c r="X163" s="40"/>
      <c r="Y163" s="40"/>
      <c r="Z163" s="40"/>
      <c r="AA163" s="40"/>
      <c r="AB163" s="40"/>
      <c r="AC163" s="40"/>
      <c r="AD163" s="40"/>
      <c r="AE163" s="40"/>
      <c r="AT163" s="19" t="s">
        <v>185</v>
      </c>
      <c r="AU163" s="19" t="s">
        <v>80</v>
      </c>
    </row>
    <row r="164" s="13" customFormat="1">
      <c r="A164" s="13"/>
      <c r="B164" s="235"/>
      <c r="C164" s="236"/>
      <c r="D164" s="230" t="s">
        <v>187</v>
      </c>
      <c r="E164" s="237" t="s">
        <v>19</v>
      </c>
      <c r="F164" s="238" t="s">
        <v>239</v>
      </c>
      <c r="G164" s="236"/>
      <c r="H164" s="237" t="s">
        <v>19</v>
      </c>
      <c r="I164" s="239"/>
      <c r="J164" s="236"/>
      <c r="K164" s="236"/>
      <c r="L164" s="240"/>
      <c r="M164" s="241"/>
      <c r="N164" s="242"/>
      <c r="O164" s="242"/>
      <c r="P164" s="242"/>
      <c r="Q164" s="242"/>
      <c r="R164" s="242"/>
      <c r="S164" s="242"/>
      <c r="T164" s="243"/>
      <c r="U164" s="13"/>
      <c r="V164" s="13"/>
      <c r="W164" s="13"/>
      <c r="X164" s="13"/>
      <c r="Y164" s="13"/>
      <c r="Z164" s="13"/>
      <c r="AA164" s="13"/>
      <c r="AB164" s="13"/>
      <c r="AC164" s="13"/>
      <c r="AD164" s="13"/>
      <c r="AE164" s="13"/>
      <c r="AT164" s="244" t="s">
        <v>187</v>
      </c>
      <c r="AU164" s="244" t="s">
        <v>80</v>
      </c>
      <c r="AV164" s="13" t="s">
        <v>78</v>
      </c>
      <c r="AW164" s="13" t="s">
        <v>33</v>
      </c>
      <c r="AX164" s="13" t="s">
        <v>71</v>
      </c>
      <c r="AY164" s="244" t="s">
        <v>175</v>
      </c>
    </row>
    <row r="165" s="14" customFormat="1">
      <c r="A165" s="14"/>
      <c r="B165" s="245"/>
      <c r="C165" s="246"/>
      <c r="D165" s="230" t="s">
        <v>187</v>
      </c>
      <c r="E165" s="247" t="s">
        <v>19</v>
      </c>
      <c r="F165" s="248" t="s">
        <v>254</v>
      </c>
      <c r="G165" s="246"/>
      <c r="H165" s="249">
        <v>40.799999999999997</v>
      </c>
      <c r="I165" s="250"/>
      <c r="J165" s="246"/>
      <c r="K165" s="246"/>
      <c r="L165" s="251"/>
      <c r="M165" s="252"/>
      <c r="N165" s="253"/>
      <c r="O165" s="253"/>
      <c r="P165" s="253"/>
      <c r="Q165" s="253"/>
      <c r="R165" s="253"/>
      <c r="S165" s="253"/>
      <c r="T165" s="254"/>
      <c r="U165" s="14"/>
      <c r="V165" s="14"/>
      <c r="W165" s="14"/>
      <c r="X165" s="14"/>
      <c r="Y165" s="14"/>
      <c r="Z165" s="14"/>
      <c r="AA165" s="14"/>
      <c r="AB165" s="14"/>
      <c r="AC165" s="14"/>
      <c r="AD165" s="14"/>
      <c r="AE165" s="14"/>
      <c r="AT165" s="255" t="s">
        <v>187</v>
      </c>
      <c r="AU165" s="255" t="s">
        <v>80</v>
      </c>
      <c r="AV165" s="14" t="s">
        <v>80</v>
      </c>
      <c r="AW165" s="14" t="s">
        <v>33</v>
      </c>
      <c r="AX165" s="14" t="s">
        <v>71</v>
      </c>
      <c r="AY165" s="255" t="s">
        <v>175</v>
      </c>
    </row>
    <row r="166" s="14" customFormat="1">
      <c r="A166" s="14"/>
      <c r="B166" s="245"/>
      <c r="C166" s="246"/>
      <c r="D166" s="230" t="s">
        <v>187</v>
      </c>
      <c r="E166" s="247" t="s">
        <v>19</v>
      </c>
      <c r="F166" s="248" t="s">
        <v>255</v>
      </c>
      <c r="G166" s="246"/>
      <c r="H166" s="249">
        <v>48</v>
      </c>
      <c r="I166" s="250"/>
      <c r="J166" s="246"/>
      <c r="K166" s="246"/>
      <c r="L166" s="251"/>
      <c r="M166" s="252"/>
      <c r="N166" s="253"/>
      <c r="O166" s="253"/>
      <c r="P166" s="253"/>
      <c r="Q166" s="253"/>
      <c r="R166" s="253"/>
      <c r="S166" s="253"/>
      <c r="T166" s="254"/>
      <c r="U166" s="14"/>
      <c r="V166" s="14"/>
      <c r="W166" s="14"/>
      <c r="X166" s="14"/>
      <c r="Y166" s="14"/>
      <c r="Z166" s="14"/>
      <c r="AA166" s="14"/>
      <c r="AB166" s="14"/>
      <c r="AC166" s="14"/>
      <c r="AD166" s="14"/>
      <c r="AE166" s="14"/>
      <c r="AT166" s="255" t="s">
        <v>187</v>
      </c>
      <c r="AU166" s="255" t="s">
        <v>80</v>
      </c>
      <c r="AV166" s="14" t="s">
        <v>80</v>
      </c>
      <c r="AW166" s="14" t="s">
        <v>33</v>
      </c>
      <c r="AX166" s="14" t="s">
        <v>71</v>
      </c>
      <c r="AY166" s="255" t="s">
        <v>175</v>
      </c>
    </row>
    <row r="167" s="13" customFormat="1">
      <c r="A167" s="13"/>
      <c r="B167" s="235"/>
      <c r="C167" s="236"/>
      <c r="D167" s="230" t="s">
        <v>187</v>
      </c>
      <c r="E167" s="237" t="s">
        <v>19</v>
      </c>
      <c r="F167" s="238" t="s">
        <v>256</v>
      </c>
      <c r="G167" s="236"/>
      <c r="H167" s="237" t="s">
        <v>19</v>
      </c>
      <c r="I167" s="239"/>
      <c r="J167" s="236"/>
      <c r="K167" s="236"/>
      <c r="L167" s="240"/>
      <c r="M167" s="241"/>
      <c r="N167" s="242"/>
      <c r="O167" s="242"/>
      <c r="P167" s="242"/>
      <c r="Q167" s="242"/>
      <c r="R167" s="242"/>
      <c r="S167" s="242"/>
      <c r="T167" s="243"/>
      <c r="U167" s="13"/>
      <c r="V167" s="13"/>
      <c r="W167" s="13"/>
      <c r="X167" s="13"/>
      <c r="Y167" s="13"/>
      <c r="Z167" s="13"/>
      <c r="AA167" s="13"/>
      <c r="AB167" s="13"/>
      <c r="AC167" s="13"/>
      <c r="AD167" s="13"/>
      <c r="AE167" s="13"/>
      <c r="AT167" s="244" t="s">
        <v>187</v>
      </c>
      <c r="AU167" s="244" t="s">
        <v>80</v>
      </c>
      <c r="AV167" s="13" t="s">
        <v>78</v>
      </c>
      <c r="AW167" s="13" t="s">
        <v>33</v>
      </c>
      <c r="AX167" s="13" t="s">
        <v>71</v>
      </c>
      <c r="AY167" s="244" t="s">
        <v>175</v>
      </c>
    </row>
    <row r="168" s="14" customFormat="1">
      <c r="A168" s="14"/>
      <c r="B168" s="245"/>
      <c r="C168" s="246"/>
      <c r="D168" s="230" t="s">
        <v>187</v>
      </c>
      <c r="E168" s="247" t="s">
        <v>19</v>
      </c>
      <c r="F168" s="248" t="s">
        <v>257</v>
      </c>
      <c r="G168" s="246"/>
      <c r="H168" s="249">
        <v>92.5</v>
      </c>
      <c r="I168" s="250"/>
      <c r="J168" s="246"/>
      <c r="K168" s="246"/>
      <c r="L168" s="251"/>
      <c r="M168" s="252"/>
      <c r="N168" s="253"/>
      <c r="O168" s="253"/>
      <c r="P168" s="253"/>
      <c r="Q168" s="253"/>
      <c r="R168" s="253"/>
      <c r="S168" s="253"/>
      <c r="T168" s="254"/>
      <c r="U168" s="14"/>
      <c r="V168" s="14"/>
      <c r="W168" s="14"/>
      <c r="X168" s="14"/>
      <c r="Y168" s="14"/>
      <c r="Z168" s="14"/>
      <c r="AA168" s="14"/>
      <c r="AB168" s="14"/>
      <c r="AC168" s="14"/>
      <c r="AD168" s="14"/>
      <c r="AE168" s="14"/>
      <c r="AT168" s="255" t="s">
        <v>187</v>
      </c>
      <c r="AU168" s="255" t="s">
        <v>80</v>
      </c>
      <c r="AV168" s="14" t="s">
        <v>80</v>
      </c>
      <c r="AW168" s="14" t="s">
        <v>33</v>
      </c>
      <c r="AX168" s="14" t="s">
        <v>71</v>
      </c>
      <c r="AY168" s="255" t="s">
        <v>175</v>
      </c>
    </row>
    <row r="169" s="15" customFormat="1">
      <c r="A169" s="15"/>
      <c r="B169" s="256"/>
      <c r="C169" s="257"/>
      <c r="D169" s="230" t="s">
        <v>187</v>
      </c>
      <c r="E169" s="258" t="s">
        <v>19</v>
      </c>
      <c r="F169" s="259" t="s">
        <v>194</v>
      </c>
      <c r="G169" s="257"/>
      <c r="H169" s="260">
        <v>181.30000000000001</v>
      </c>
      <c r="I169" s="261"/>
      <c r="J169" s="257"/>
      <c r="K169" s="257"/>
      <c r="L169" s="262"/>
      <c r="M169" s="263"/>
      <c r="N169" s="264"/>
      <c r="O169" s="264"/>
      <c r="P169" s="264"/>
      <c r="Q169" s="264"/>
      <c r="R169" s="264"/>
      <c r="S169" s="264"/>
      <c r="T169" s="265"/>
      <c r="U169" s="15"/>
      <c r="V169" s="15"/>
      <c r="W169" s="15"/>
      <c r="X169" s="15"/>
      <c r="Y169" s="15"/>
      <c r="Z169" s="15"/>
      <c r="AA169" s="15"/>
      <c r="AB169" s="15"/>
      <c r="AC169" s="15"/>
      <c r="AD169" s="15"/>
      <c r="AE169" s="15"/>
      <c r="AT169" s="266" t="s">
        <v>187</v>
      </c>
      <c r="AU169" s="266" t="s">
        <v>80</v>
      </c>
      <c r="AV169" s="15" t="s">
        <v>88</v>
      </c>
      <c r="AW169" s="15" t="s">
        <v>33</v>
      </c>
      <c r="AX169" s="15" t="s">
        <v>71</v>
      </c>
      <c r="AY169" s="266" t="s">
        <v>175</v>
      </c>
    </row>
    <row r="170" s="16" customFormat="1">
      <c r="A170" s="16"/>
      <c r="B170" s="267"/>
      <c r="C170" s="268"/>
      <c r="D170" s="230" t="s">
        <v>187</v>
      </c>
      <c r="E170" s="269" t="s">
        <v>19</v>
      </c>
      <c r="F170" s="270" t="s">
        <v>195</v>
      </c>
      <c r="G170" s="268"/>
      <c r="H170" s="271">
        <v>181.30000000000001</v>
      </c>
      <c r="I170" s="272"/>
      <c r="J170" s="268"/>
      <c r="K170" s="268"/>
      <c r="L170" s="273"/>
      <c r="M170" s="274"/>
      <c r="N170" s="275"/>
      <c r="O170" s="275"/>
      <c r="P170" s="275"/>
      <c r="Q170" s="275"/>
      <c r="R170" s="275"/>
      <c r="S170" s="275"/>
      <c r="T170" s="276"/>
      <c r="U170" s="16"/>
      <c r="V170" s="16"/>
      <c r="W170" s="16"/>
      <c r="X170" s="16"/>
      <c r="Y170" s="16"/>
      <c r="Z170" s="16"/>
      <c r="AA170" s="16"/>
      <c r="AB170" s="16"/>
      <c r="AC170" s="16"/>
      <c r="AD170" s="16"/>
      <c r="AE170" s="16"/>
      <c r="AT170" s="277" t="s">
        <v>187</v>
      </c>
      <c r="AU170" s="277" t="s">
        <v>80</v>
      </c>
      <c r="AV170" s="16" t="s">
        <v>183</v>
      </c>
      <c r="AW170" s="16" t="s">
        <v>33</v>
      </c>
      <c r="AX170" s="16" t="s">
        <v>78</v>
      </c>
      <c r="AY170" s="277" t="s">
        <v>175</v>
      </c>
    </row>
    <row r="171" s="2" customFormat="1" ht="16.5" customHeight="1">
      <c r="A171" s="40"/>
      <c r="B171" s="41"/>
      <c r="C171" s="217" t="s">
        <v>258</v>
      </c>
      <c r="D171" s="217" t="s">
        <v>179</v>
      </c>
      <c r="E171" s="218" t="s">
        <v>259</v>
      </c>
      <c r="F171" s="219" t="s">
        <v>260</v>
      </c>
      <c r="G171" s="220" t="s">
        <v>135</v>
      </c>
      <c r="H171" s="221">
        <v>25.600000000000001</v>
      </c>
      <c r="I171" s="222"/>
      <c r="J171" s="223">
        <f>ROUND(I171*H171,2)</f>
        <v>0</v>
      </c>
      <c r="K171" s="219" t="s">
        <v>228</v>
      </c>
      <c r="L171" s="46"/>
      <c r="M171" s="224" t="s">
        <v>19</v>
      </c>
      <c r="N171" s="225" t="s">
        <v>42</v>
      </c>
      <c r="O171" s="86"/>
      <c r="P171" s="226">
        <f>O171*H171</f>
        <v>0</v>
      </c>
      <c r="Q171" s="226">
        <v>0</v>
      </c>
      <c r="R171" s="226">
        <f>Q171*H171</f>
        <v>0</v>
      </c>
      <c r="S171" s="226">
        <v>0</v>
      </c>
      <c r="T171" s="227">
        <f>S171*H171</f>
        <v>0</v>
      </c>
      <c r="U171" s="40"/>
      <c r="V171" s="40"/>
      <c r="W171" s="40"/>
      <c r="X171" s="40"/>
      <c r="Y171" s="40"/>
      <c r="Z171" s="40"/>
      <c r="AA171" s="40"/>
      <c r="AB171" s="40"/>
      <c r="AC171" s="40"/>
      <c r="AD171" s="40"/>
      <c r="AE171" s="40"/>
      <c r="AR171" s="228" t="s">
        <v>183</v>
      </c>
      <c r="AT171" s="228" t="s">
        <v>179</v>
      </c>
      <c r="AU171" s="228" t="s">
        <v>80</v>
      </c>
      <c r="AY171" s="19" t="s">
        <v>175</v>
      </c>
      <c r="BE171" s="229">
        <f>IF(N171="základní",J171,0)</f>
        <v>0</v>
      </c>
      <c r="BF171" s="229">
        <f>IF(N171="snížená",J171,0)</f>
        <v>0</v>
      </c>
      <c r="BG171" s="229">
        <f>IF(N171="zákl. přenesená",J171,0)</f>
        <v>0</v>
      </c>
      <c r="BH171" s="229">
        <f>IF(N171="sníž. přenesená",J171,0)</f>
        <v>0</v>
      </c>
      <c r="BI171" s="229">
        <f>IF(N171="nulová",J171,0)</f>
        <v>0</v>
      </c>
      <c r="BJ171" s="19" t="s">
        <v>78</v>
      </c>
      <c r="BK171" s="229">
        <f>ROUND(I171*H171,2)</f>
        <v>0</v>
      </c>
      <c r="BL171" s="19" t="s">
        <v>183</v>
      </c>
      <c r="BM171" s="228" t="s">
        <v>261</v>
      </c>
    </row>
    <row r="172" s="2" customFormat="1">
      <c r="A172" s="40"/>
      <c r="B172" s="41"/>
      <c r="C172" s="42"/>
      <c r="D172" s="230" t="s">
        <v>185</v>
      </c>
      <c r="E172" s="42"/>
      <c r="F172" s="231" t="s">
        <v>262</v>
      </c>
      <c r="G172" s="42"/>
      <c r="H172" s="42"/>
      <c r="I172" s="232"/>
      <c r="J172" s="42"/>
      <c r="K172" s="42"/>
      <c r="L172" s="46"/>
      <c r="M172" s="233"/>
      <c r="N172" s="234"/>
      <c r="O172" s="86"/>
      <c r="P172" s="86"/>
      <c r="Q172" s="86"/>
      <c r="R172" s="86"/>
      <c r="S172" s="86"/>
      <c r="T172" s="87"/>
      <c r="U172" s="40"/>
      <c r="V172" s="40"/>
      <c r="W172" s="40"/>
      <c r="X172" s="40"/>
      <c r="Y172" s="40"/>
      <c r="Z172" s="40"/>
      <c r="AA172" s="40"/>
      <c r="AB172" s="40"/>
      <c r="AC172" s="40"/>
      <c r="AD172" s="40"/>
      <c r="AE172" s="40"/>
      <c r="AT172" s="19" t="s">
        <v>185</v>
      </c>
      <c r="AU172" s="19" t="s">
        <v>80</v>
      </c>
    </row>
    <row r="173" s="13" customFormat="1">
      <c r="A173" s="13"/>
      <c r="B173" s="235"/>
      <c r="C173" s="236"/>
      <c r="D173" s="230" t="s">
        <v>187</v>
      </c>
      <c r="E173" s="237" t="s">
        <v>19</v>
      </c>
      <c r="F173" s="238" t="s">
        <v>239</v>
      </c>
      <c r="G173" s="236"/>
      <c r="H173" s="237" t="s">
        <v>19</v>
      </c>
      <c r="I173" s="239"/>
      <c r="J173" s="236"/>
      <c r="K173" s="236"/>
      <c r="L173" s="240"/>
      <c r="M173" s="241"/>
      <c r="N173" s="242"/>
      <c r="O173" s="242"/>
      <c r="P173" s="242"/>
      <c r="Q173" s="242"/>
      <c r="R173" s="242"/>
      <c r="S173" s="242"/>
      <c r="T173" s="243"/>
      <c r="U173" s="13"/>
      <c r="V173" s="13"/>
      <c r="W173" s="13"/>
      <c r="X173" s="13"/>
      <c r="Y173" s="13"/>
      <c r="Z173" s="13"/>
      <c r="AA173" s="13"/>
      <c r="AB173" s="13"/>
      <c r="AC173" s="13"/>
      <c r="AD173" s="13"/>
      <c r="AE173" s="13"/>
      <c r="AT173" s="244" t="s">
        <v>187</v>
      </c>
      <c r="AU173" s="244" t="s">
        <v>80</v>
      </c>
      <c r="AV173" s="13" t="s">
        <v>78</v>
      </c>
      <c r="AW173" s="13" t="s">
        <v>33</v>
      </c>
      <c r="AX173" s="13" t="s">
        <v>71</v>
      </c>
      <c r="AY173" s="244" t="s">
        <v>175</v>
      </c>
    </row>
    <row r="174" s="14" customFormat="1">
      <c r="A174" s="14"/>
      <c r="B174" s="245"/>
      <c r="C174" s="246"/>
      <c r="D174" s="230" t="s">
        <v>187</v>
      </c>
      <c r="E174" s="247" t="s">
        <v>19</v>
      </c>
      <c r="F174" s="248" t="s">
        <v>240</v>
      </c>
      <c r="G174" s="246"/>
      <c r="H174" s="249">
        <v>13.6</v>
      </c>
      <c r="I174" s="250"/>
      <c r="J174" s="246"/>
      <c r="K174" s="246"/>
      <c r="L174" s="251"/>
      <c r="M174" s="252"/>
      <c r="N174" s="253"/>
      <c r="O174" s="253"/>
      <c r="P174" s="253"/>
      <c r="Q174" s="253"/>
      <c r="R174" s="253"/>
      <c r="S174" s="253"/>
      <c r="T174" s="254"/>
      <c r="U174" s="14"/>
      <c r="V174" s="14"/>
      <c r="W174" s="14"/>
      <c r="X174" s="14"/>
      <c r="Y174" s="14"/>
      <c r="Z174" s="14"/>
      <c r="AA174" s="14"/>
      <c r="AB174" s="14"/>
      <c r="AC174" s="14"/>
      <c r="AD174" s="14"/>
      <c r="AE174" s="14"/>
      <c r="AT174" s="255" t="s">
        <v>187</v>
      </c>
      <c r="AU174" s="255" t="s">
        <v>80</v>
      </c>
      <c r="AV174" s="14" t="s">
        <v>80</v>
      </c>
      <c r="AW174" s="14" t="s">
        <v>33</v>
      </c>
      <c r="AX174" s="14" t="s">
        <v>71</v>
      </c>
      <c r="AY174" s="255" t="s">
        <v>175</v>
      </c>
    </row>
    <row r="175" s="14" customFormat="1">
      <c r="A175" s="14"/>
      <c r="B175" s="245"/>
      <c r="C175" s="246"/>
      <c r="D175" s="230" t="s">
        <v>187</v>
      </c>
      <c r="E175" s="247" t="s">
        <v>19</v>
      </c>
      <c r="F175" s="248" t="s">
        <v>247</v>
      </c>
      <c r="G175" s="246"/>
      <c r="H175" s="249">
        <v>12</v>
      </c>
      <c r="I175" s="250"/>
      <c r="J175" s="246"/>
      <c r="K175" s="246"/>
      <c r="L175" s="251"/>
      <c r="M175" s="252"/>
      <c r="N175" s="253"/>
      <c r="O175" s="253"/>
      <c r="P175" s="253"/>
      <c r="Q175" s="253"/>
      <c r="R175" s="253"/>
      <c r="S175" s="253"/>
      <c r="T175" s="254"/>
      <c r="U175" s="14"/>
      <c r="V175" s="14"/>
      <c r="W175" s="14"/>
      <c r="X175" s="14"/>
      <c r="Y175" s="14"/>
      <c r="Z175" s="14"/>
      <c r="AA175" s="14"/>
      <c r="AB175" s="14"/>
      <c r="AC175" s="14"/>
      <c r="AD175" s="14"/>
      <c r="AE175" s="14"/>
      <c r="AT175" s="255" t="s">
        <v>187</v>
      </c>
      <c r="AU175" s="255" t="s">
        <v>80</v>
      </c>
      <c r="AV175" s="14" t="s">
        <v>80</v>
      </c>
      <c r="AW175" s="14" t="s">
        <v>33</v>
      </c>
      <c r="AX175" s="14" t="s">
        <v>71</v>
      </c>
      <c r="AY175" s="255" t="s">
        <v>175</v>
      </c>
    </row>
    <row r="176" s="15" customFormat="1">
      <c r="A176" s="15"/>
      <c r="B176" s="256"/>
      <c r="C176" s="257"/>
      <c r="D176" s="230" t="s">
        <v>187</v>
      </c>
      <c r="E176" s="258" t="s">
        <v>19</v>
      </c>
      <c r="F176" s="259" t="s">
        <v>194</v>
      </c>
      <c r="G176" s="257"/>
      <c r="H176" s="260">
        <v>25.600000000000001</v>
      </c>
      <c r="I176" s="261"/>
      <c r="J176" s="257"/>
      <c r="K176" s="257"/>
      <c r="L176" s="262"/>
      <c r="M176" s="263"/>
      <c r="N176" s="264"/>
      <c r="O176" s="264"/>
      <c r="P176" s="264"/>
      <c r="Q176" s="264"/>
      <c r="R176" s="264"/>
      <c r="S176" s="264"/>
      <c r="T176" s="265"/>
      <c r="U176" s="15"/>
      <c r="V176" s="15"/>
      <c r="W176" s="15"/>
      <c r="X176" s="15"/>
      <c r="Y176" s="15"/>
      <c r="Z176" s="15"/>
      <c r="AA176" s="15"/>
      <c r="AB176" s="15"/>
      <c r="AC176" s="15"/>
      <c r="AD176" s="15"/>
      <c r="AE176" s="15"/>
      <c r="AT176" s="266" t="s">
        <v>187</v>
      </c>
      <c r="AU176" s="266" t="s">
        <v>80</v>
      </c>
      <c r="AV176" s="15" t="s">
        <v>88</v>
      </c>
      <c r="AW176" s="15" t="s">
        <v>33</v>
      </c>
      <c r="AX176" s="15" t="s">
        <v>71</v>
      </c>
      <c r="AY176" s="266" t="s">
        <v>175</v>
      </c>
    </row>
    <row r="177" s="16" customFormat="1">
      <c r="A177" s="16"/>
      <c r="B177" s="267"/>
      <c r="C177" s="268"/>
      <c r="D177" s="230" t="s">
        <v>187</v>
      </c>
      <c r="E177" s="269" t="s">
        <v>19</v>
      </c>
      <c r="F177" s="270" t="s">
        <v>195</v>
      </c>
      <c r="G177" s="268"/>
      <c r="H177" s="271">
        <v>25.600000000000001</v>
      </c>
      <c r="I177" s="272"/>
      <c r="J177" s="268"/>
      <c r="K177" s="268"/>
      <c r="L177" s="273"/>
      <c r="M177" s="274"/>
      <c r="N177" s="275"/>
      <c r="O177" s="275"/>
      <c r="P177" s="275"/>
      <c r="Q177" s="275"/>
      <c r="R177" s="275"/>
      <c r="S177" s="275"/>
      <c r="T177" s="276"/>
      <c r="U177" s="16"/>
      <c r="V177" s="16"/>
      <c r="W177" s="16"/>
      <c r="X177" s="16"/>
      <c r="Y177" s="16"/>
      <c r="Z177" s="16"/>
      <c r="AA177" s="16"/>
      <c r="AB177" s="16"/>
      <c r="AC177" s="16"/>
      <c r="AD177" s="16"/>
      <c r="AE177" s="16"/>
      <c r="AT177" s="277" t="s">
        <v>187</v>
      </c>
      <c r="AU177" s="277" t="s">
        <v>80</v>
      </c>
      <c r="AV177" s="16" t="s">
        <v>183</v>
      </c>
      <c r="AW177" s="16" t="s">
        <v>33</v>
      </c>
      <c r="AX177" s="16" t="s">
        <v>78</v>
      </c>
      <c r="AY177" s="277" t="s">
        <v>175</v>
      </c>
    </row>
    <row r="178" s="12" customFormat="1" ht="22.8" customHeight="1">
      <c r="A178" s="12"/>
      <c r="B178" s="201"/>
      <c r="C178" s="202"/>
      <c r="D178" s="203" t="s">
        <v>70</v>
      </c>
      <c r="E178" s="215" t="s">
        <v>263</v>
      </c>
      <c r="F178" s="215" t="s">
        <v>264</v>
      </c>
      <c r="G178" s="202"/>
      <c r="H178" s="202"/>
      <c r="I178" s="205"/>
      <c r="J178" s="216">
        <f>BK178</f>
        <v>0</v>
      </c>
      <c r="K178" s="202"/>
      <c r="L178" s="207"/>
      <c r="M178" s="208"/>
      <c r="N178" s="209"/>
      <c r="O178" s="209"/>
      <c r="P178" s="210">
        <f>SUM(P179:P260)</f>
        <v>0</v>
      </c>
      <c r="Q178" s="209"/>
      <c r="R178" s="210">
        <f>SUM(R179:R260)</f>
        <v>0</v>
      </c>
      <c r="S178" s="209"/>
      <c r="T178" s="211">
        <f>SUM(T179:T260)</f>
        <v>0</v>
      </c>
      <c r="U178" s="12"/>
      <c r="V178" s="12"/>
      <c r="W178" s="12"/>
      <c r="X178" s="12"/>
      <c r="Y178" s="12"/>
      <c r="Z178" s="12"/>
      <c r="AA178" s="12"/>
      <c r="AB178" s="12"/>
      <c r="AC178" s="12"/>
      <c r="AD178" s="12"/>
      <c r="AE178" s="12"/>
      <c r="AR178" s="212" t="s">
        <v>78</v>
      </c>
      <c r="AT178" s="213" t="s">
        <v>70</v>
      </c>
      <c r="AU178" s="213" t="s">
        <v>78</v>
      </c>
      <c r="AY178" s="212" t="s">
        <v>175</v>
      </c>
      <c r="BK178" s="214">
        <f>SUM(BK179:BK260)</f>
        <v>0</v>
      </c>
    </row>
    <row r="179" s="2" customFormat="1" ht="21.75" customHeight="1">
      <c r="A179" s="40"/>
      <c r="B179" s="41"/>
      <c r="C179" s="217" t="s">
        <v>265</v>
      </c>
      <c r="D179" s="217" t="s">
        <v>179</v>
      </c>
      <c r="E179" s="218" t="s">
        <v>266</v>
      </c>
      <c r="F179" s="219" t="s">
        <v>267</v>
      </c>
      <c r="G179" s="220" t="s">
        <v>268</v>
      </c>
      <c r="H179" s="221">
        <v>273.94400000000002</v>
      </c>
      <c r="I179" s="222"/>
      <c r="J179" s="223">
        <f>ROUND(I179*H179,2)</f>
        <v>0</v>
      </c>
      <c r="K179" s="219" t="s">
        <v>182</v>
      </c>
      <c r="L179" s="46"/>
      <c r="M179" s="224" t="s">
        <v>19</v>
      </c>
      <c r="N179" s="225" t="s">
        <v>42</v>
      </c>
      <c r="O179" s="86"/>
      <c r="P179" s="226">
        <f>O179*H179</f>
        <v>0</v>
      </c>
      <c r="Q179" s="226">
        <v>0</v>
      </c>
      <c r="R179" s="226">
        <f>Q179*H179</f>
        <v>0</v>
      </c>
      <c r="S179" s="226">
        <v>0</v>
      </c>
      <c r="T179" s="227">
        <f>S179*H179</f>
        <v>0</v>
      </c>
      <c r="U179" s="40"/>
      <c r="V179" s="40"/>
      <c r="W179" s="40"/>
      <c r="X179" s="40"/>
      <c r="Y179" s="40"/>
      <c r="Z179" s="40"/>
      <c r="AA179" s="40"/>
      <c r="AB179" s="40"/>
      <c r="AC179" s="40"/>
      <c r="AD179" s="40"/>
      <c r="AE179" s="40"/>
      <c r="AR179" s="228" t="s">
        <v>183</v>
      </c>
      <c r="AT179" s="228" t="s">
        <v>179</v>
      </c>
      <c r="AU179" s="228" t="s">
        <v>80</v>
      </c>
      <c r="AY179" s="19" t="s">
        <v>175</v>
      </c>
      <c r="BE179" s="229">
        <f>IF(N179="základní",J179,0)</f>
        <v>0</v>
      </c>
      <c r="BF179" s="229">
        <f>IF(N179="snížená",J179,0)</f>
        <v>0</v>
      </c>
      <c r="BG179" s="229">
        <f>IF(N179="zákl. přenesená",J179,0)</f>
        <v>0</v>
      </c>
      <c r="BH179" s="229">
        <f>IF(N179="sníž. přenesená",J179,0)</f>
        <v>0</v>
      </c>
      <c r="BI179" s="229">
        <f>IF(N179="nulová",J179,0)</f>
        <v>0</v>
      </c>
      <c r="BJ179" s="19" t="s">
        <v>78</v>
      </c>
      <c r="BK179" s="229">
        <f>ROUND(I179*H179,2)</f>
        <v>0</v>
      </c>
      <c r="BL179" s="19" t="s">
        <v>183</v>
      </c>
      <c r="BM179" s="228" t="s">
        <v>269</v>
      </c>
    </row>
    <row r="180" s="2" customFormat="1">
      <c r="A180" s="40"/>
      <c r="B180" s="41"/>
      <c r="C180" s="42"/>
      <c r="D180" s="230" t="s">
        <v>185</v>
      </c>
      <c r="E180" s="42"/>
      <c r="F180" s="231" t="s">
        <v>270</v>
      </c>
      <c r="G180" s="42"/>
      <c r="H180" s="42"/>
      <c r="I180" s="232"/>
      <c r="J180" s="42"/>
      <c r="K180" s="42"/>
      <c r="L180" s="46"/>
      <c r="M180" s="233"/>
      <c r="N180" s="234"/>
      <c r="O180" s="86"/>
      <c r="P180" s="86"/>
      <c r="Q180" s="86"/>
      <c r="R180" s="86"/>
      <c r="S180" s="86"/>
      <c r="T180" s="87"/>
      <c r="U180" s="40"/>
      <c r="V180" s="40"/>
      <c r="W180" s="40"/>
      <c r="X180" s="40"/>
      <c r="Y180" s="40"/>
      <c r="Z180" s="40"/>
      <c r="AA180" s="40"/>
      <c r="AB180" s="40"/>
      <c r="AC180" s="40"/>
      <c r="AD180" s="40"/>
      <c r="AE180" s="40"/>
      <c r="AT180" s="19" t="s">
        <v>185</v>
      </c>
      <c r="AU180" s="19" t="s">
        <v>80</v>
      </c>
    </row>
    <row r="181" s="13" customFormat="1">
      <c r="A181" s="13"/>
      <c r="B181" s="235"/>
      <c r="C181" s="236"/>
      <c r="D181" s="230" t="s">
        <v>187</v>
      </c>
      <c r="E181" s="237" t="s">
        <v>19</v>
      </c>
      <c r="F181" s="238" t="s">
        <v>271</v>
      </c>
      <c r="G181" s="236"/>
      <c r="H181" s="237" t="s">
        <v>19</v>
      </c>
      <c r="I181" s="239"/>
      <c r="J181" s="236"/>
      <c r="K181" s="236"/>
      <c r="L181" s="240"/>
      <c r="M181" s="241"/>
      <c r="N181" s="242"/>
      <c r="O181" s="242"/>
      <c r="P181" s="242"/>
      <c r="Q181" s="242"/>
      <c r="R181" s="242"/>
      <c r="S181" s="242"/>
      <c r="T181" s="243"/>
      <c r="U181" s="13"/>
      <c r="V181" s="13"/>
      <c r="W181" s="13"/>
      <c r="X181" s="13"/>
      <c r="Y181" s="13"/>
      <c r="Z181" s="13"/>
      <c r="AA181" s="13"/>
      <c r="AB181" s="13"/>
      <c r="AC181" s="13"/>
      <c r="AD181" s="13"/>
      <c r="AE181" s="13"/>
      <c r="AT181" s="244" t="s">
        <v>187</v>
      </c>
      <c r="AU181" s="244" t="s">
        <v>80</v>
      </c>
      <c r="AV181" s="13" t="s">
        <v>78</v>
      </c>
      <c r="AW181" s="13" t="s">
        <v>33</v>
      </c>
      <c r="AX181" s="13" t="s">
        <v>71</v>
      </c>
      <c r="AY181" s="244" t="s">
        <v>175</v>
      </c>
    </row>
    <row r="182" s="14" customFormat="1">
      <c r="A182" s="14"/>
      <c r="B182" s="245"/>
      <c r="C182" s="246"/>
      <c r="D182" s="230" t="s">
        <v>187</v>
      </c>
      <c r="E182" s="247" t="s">
        <v>19</v>
      </c>
      <c r="F182" s="248" t="s">
        <v>272</v>
      </c>
      <c r="G182" s="246"/>
      <c r="H182" s="249">
        <v>73.561999999999998</v>
      </c>
      <c r="I182" s="250"/>
      <c r="J182" s="246"/>
      <c r="K182" s="246"/>
      <c r="L182" s="251"/>
      <c r="M182" s="252"/>
      <c r="N182" s="253"/>
      <c r="O182" s="253"/>
      <c r="P182" s="253"/>
      <c r="Q182" s="253"/>
      <c r="R182" s="253"/>
      <c r="S182" s="253"/>
      <c r="T182" s="254"/>
      <c r="U182" s="14"/>
      <c r="V182" s="14"/>
      <c r="W182" s="14"/>
      <c r="X182" s="14"/>
      <c r="Y182" s="14"/>
      <c r="Z182" s="14"/>
      <c r="AA182" s="14"/>
      <c r="AB182" s="14"/>
      <c r="AC182" s="14"/>
      <c r="AD182" s="14"/>
      <c r="AE182" s="14"/>
      <c r="AT182" s="255" t="s">
        <v>187</v>
      </c>
      <c r="AU182" s="255" t="s">
        <v>80</v>
      </c>
      <c r="AV182" s="14" t="s">
        <v>80</v>
      </c>
      <c r="AW182" s="14" t="s">
        <v>33</v>
      </c>
      <c r="AX182" s="14" t="s">
        <v>71</v>
      </c>
      <c r="AY182" s="255" t="s">
        <v>175</v>
      </c>
    </row>
    <row r="183" s="14" customFormat="1">
      <c r="A183" s="14"/>
      <c r="B183" s="245"/>
      <c r="C183" s="246"/>
      <c r="D183" s="230" t="s">
        <v>187</v>
      </c>
      <c r="E183" s="247" t="s">
        <v>19</v>
      </c>
      <c r="F183" s="248" t="s">
        <v>273</v>
      </c>
      <c r="G183" s="246"/>
      <c r="H183" s="249">
        <v>16.395</v>
      </c>
      <c r="I183" s="250"/>
      <c r="J183" s="246"/>
      <c r="K183" s="246"/>
      <c r="L183" s="251"/>
      <c r="M183" s="252"/>
      <c r="N183" s="253"/>
      <c r="O183" s="253"/>
      <c r="P183" s="253"/>
      <c r="Q183" s="253"/>
      <c r="R183" s="253"/>
      <c r="S183" s="253"/>
      <c r="T183" s="254"/>
      <c r="U183" s="14"/>
      <c r="V183" s="14"/>
      <c r="W183" s="14"/>
      <c r="X183" s="14"/>
      <c r="Y183" s="14"/>
      <c r="Z183" s="14"/>
      <c r="AA183" s="14"/>
      <c r="AB183" s="14"/>
      <c r="AC183" s="14"/>
      <c r="AD183" s="14"/>
      <c r="AE183" s="14"/>
      <c r="AT183" s="255" t="s">
        <v>187</v>
      </c>
      <c r="AU183" s="255" t="s">
        <v>80</v>
      </c>
      <c r="AV183" s="14" t="s">
        <v>80</v>
      </c>
      <c r="AW183" s="14" t="s">
        <v>33</v>
      </c>
      <c r="AX183" s="14" t="s">
        <v>71</v>
      </c>
      <c r="AY183" s="255" t="s">
        <v>175</v>
      </c>
    </row>
    <row r="184" s="14" customFormat="1">
      <c r="A184" s="14"/>
      <c r="B184" s="245"/>
      <c r="C184" s="246"/>
      <c r="D184" s="230" t="s">
        <v>187</v>
      </c>
      <c r="E184" s="247" t="s">
        <v>19</v>
      </c>
      <c r="F184" s="248" t="s">
        <v>274</v>
      </c>
      <c r="G184" s="246"/>
      <c r="H184" s="249">
        <v>3.661</v>
      </c>
      <c r="I184" s="250"/>
      <c r="J184" s="246"/>
      <c r="K184" s="246"/>
      <c r="L184" s="251"/>
      <c r="M184" s="252"/>
      <c r="N184" s="253"/>
      <c r="O184" s="253"/>
      <c r="P184" s="253"/>
      <c r="Q184" s="253"/>
      <c r="R184" s="253"/>
      <c r="S184" s="253"/>
      <c r="T184" s="254"/>
      <c r="U184" s="14"/>
      <c r="V184" s="14"/>
      <c r="W184" s="14"/>
      <c r="X184" s="14"/>
      <c r="Y184" s="14"/>
      <c r="Z184" s="14"/>
      <c r="AA184" s="14"/>
      <c r="AB184" s="14"/>
      <c r="AC184" s="14"/>
      <c r="AD184" s="14"/>
      <c r="AE184" s="14"/>
      <c r="AT184" s="255" t="s">
        <v>187</v>
      </c>
      <c r="AU184" s="255" t="s">
        <v>80</v>
      </c>
      <c r="AV184" s="14" t="s">
        <v>80</v>
      </c>
      <c r="AW184" s="14" t="s">
        <v>33</v>
      </c>
      <c r="AX184" s="14" t="s">
        <v>71</v>
      </c>
      <c r="AY184" s="255" t="s">
        <v>175</v>
      </c>
    </row>
    <row r="185" s="14" customFormat="1">
      <c r="A185" s="14"/>
      <c r="B185" s="245"/>
      <c r="C185" s="246"/>
      <c r="D185" s="230" t="s">
        <v>187</v>
      </c>
      <c r="E185" s="247" t="s">
        <v>19</v>
      </c>
      <c r="F185" s="248" t="s">
        <v>275</v>
      </c>
      <c r="G185" s="246"/>
      <c r="H185" s="249">
        <v>158.71199999999999</v>
      </c>
      <c r="I185" s="250"/>
      <c r="J185" s="246"/>
      <c r="K185" s="246"/>
      <c r="L185" s="251"/>
      <c r="M185" s="252"/>
      <c r="N185" s="253"/>
      <c r="O185" s="253"/>
      <c r="P185" s="253"/>
      <c r="Q185" s="253"/>
      <c r="R185" s="253"/>
      <c r="S185" s="253"/>
      <c r="T185" s="254"/>
      <c r="U185" s="14"/>
      <c r="V185" s="14"/>
      <c r="W185" s="14"/>
      <c r="X185" s="14"/>
      <c r="Y185" s="14"/>
      <c r="Z185" s="14"/>
      <c r="AA185" s="14"/>
      <c r="AB185" s="14"/>
      <c r="AC185" s="14"/>
      <c r="AD185" s="14"/>
      <c r="AE185" s="14"/>
      <c r="AT185" s="255" t="s">
        <v>187</v>
      </c>
      <c r="AU185" s="255" t="s">
        <v>80</v>
      </c>
      <c r="AV185" s="14" t="s">
        <v>80</v>
      </c>
      <c r="AW185" s="14" t="s">
        <v>33</v>
      </c>
      <c r="AX185" s="14" t="s">
        <v>71</v>
      </c>
      <c r="AY185" s="255" t="s">
        <v>175</v>
      </c>
    </row>
    <row r="186" s="14" customFormat="1">
      <c r="A186" s="14"/>
      <c r="B186" s="245"/>
      <c r="C186" s="246"/>
      <c r="D186" s="230" t="s">
        <v>187</v>
      </c>
      <c r="E186" s="247" t="s">
        <v>19</v>
      </c>
      <c r="F186" s="248" t="s">
        <v>276</v>
      </c>
      <c r="G186" s="246"/>
      <c r="H186" s="249">
        <v>6.726</v>
      </c>
      <c r="I186" s="250"/>
      <c r="J186" s="246"/>
      <c r="K186" s="246"/>
      <c r="L186" s="251"/>
      <c r="M186" s="252"/>
      <c r="N186" s="253"/>
      <c r="O186" s="253"/>
      <c r="P186" s="253"/>
      <c r="Q186" s="253"/>
      <c r="R186" s="253"/>
      <c r="S186" s="253"/>
      <c r="T186" s="254"/>
      <c r="U186" s="14"/>
      <c r="V186" s="14"/>
      <c r="W186" s="14"/>
      <c r="X186" s="14"/>
      <c r="Y186" s="14"/>
      <c r="Z186" s="14"/>
      <c r="AA186" s="14"/>
      <c r="AB186" s="14"/>
      <c r="AC186" s="14"/>
      <c r="AD186" s="14"/>
      <c r="AE186" s="14"/>
      <c r="AT186" s="255" t="s">
        <v>187</v>
      </c>
      <c r="AU186" s="255" t="s">
        <v>80</v>
      </c>
      <c r="AV186" s="14" t="s">
        <v>80</v>
      </c>
      <c r="AW186" s="14" t="s">
        <v>33</v>
      </c>
      <c r="AX186" s="14" t="s">
        <v>71</v>
      </c>
      <c r="AY186" s="255" t="s">
        <v>175</v>
      </c>
    </row>
    <row r="187" s="14" customFormat="1">
      <c r="A187" s="14"/>
      <c r="B187" s="245"/>
      <c r="C187" s="246"/>
      <c r="D187" s="230" t="s">
        <v>187</v>
      </c>
      <c r="E187" s="247" t="s">
        <v>19</v>
      </c>
      <c r="F187" s="248" t="s">
        <v>277</v>
      </c>
      <c r="G187" s="246"/>
      <c r="H187" s="249">
        <v>5.7599999999999998</v>
      </c>
      <c r="I187" s="250"/>
      <c r="J187" s="246"/>
      <c r="K187" s="246"/>
      <c r="L187" s="251"/>
      <c r="M187" s="252"/>
      <c r="N187" s="253"/>
      <c r="O187" s="253"/>
      <c r="P187" s="253"/>
      <c r="Q187" s="253"/>
      <c r="R187" s="253"/>
      <c r="S187" s="253"/>
      <c r="T187" s="254"/>
      <c r="U187" s="14"/>
      <c r="V187" s="14"/>
      <c r="W187" s="14"/>
      <c r="X187" s="14"/>
      <c r="Y187" s="14"/>
      <c r="Z187" s="14"/>
      <c r="AA187" s="14"/>
      <c r="AB187" s="14"/>
      <c r="AC187" s="14"/>
      <c r="AD187" s="14"/>
      <c r="AE187" s="14"/>
      <c r="AT187" s="255" t="s">
        <v>187</v>
      </c>
      <c r="AU187" s="255" t="s">
        <v>80</v>
      </c>
      <c r="AV187" s="14" t="s">
        <v>80</v>
      </c>
      <c r="AW187" s="14" t="s">
        <v>33</v>
      </c>
      <c r="AX187" s="14" t="s">
        <v>71</v>
      </c>
      <c r="AY187" s="255" t="s">
        <v>175</v>
      </c>
    </row>
    <row r="188" s="14" customFormat="1">
      <c r="A188" s="14"/>
      <c r="B188" s="245"/>
      <c r="C188" s="246"/>
      <c r="D188" s="230" t="s">
        <v>187</v>
      </c>
      <c r="E188" s="247" t="s">
        <v>19</v>
      </c>
      <c r="F188" s="248" t="s">
        <v>278</v>
      </c>
      <c r="G188" s="246"/>
      <c r="H188" s="249">
        <v>1.4690000000000001</v>
      </c>
      <c r="I188" s="250"/>
      <c r="J188" s="246"/>
      <c r="K188" s="246"/>
      <c r="L188" s="251"/>
      <c r="M188" s="252"/>
      <c r="N188" s="253"/>
      <c r="O188" s="253"/>
      <c r="P188" s="253"/>
      <c r="Q188" s="253"/>
      <c r="R188" s="253"/>
      <c r="S188" s="253"/>
      <c r="T188" s="254"/>
      <c r="U188" s="14"/>
      <c r="V188" s="14"/>
      <c r="W188" s="14"/>
      <c r="X188" s="14"/>
      <c r="Y188" s="14"/>
      <c r="Z188" s="14"/>
      <c r="AA188" s="14"/>
      <c r="AB188" s="14"/>
      <c r="AC188" s="14"/>
      <c r="AD188" s="14"/>
      <c r="AE188" s="14"/>
      <c r="AT188" s="255" t="s">
        <v>187</v>
      </c>
      <c r="AU188" s="255" t="s">
        <v>80</v>
      </c>
      <c r="AV188" s="14" t="s">
        <v>80</v>
      </c>
      <c r="AW188" s="14" t="s">
        <v>33</v>
      </c>
      <c r="AX188" s="14" t="s">
        <v>71</v>
      </c>
      <c r="AY188" s="255" t="s">
        <v>175</v>
      </c>
    </row>
    <row r="189" s="14" customFormat="1">
      <c r="A189" s="14"/>
      <c r="B189" s="245"/>
      <c r="C189" s="246"/>
      <c r="D189" s="230" t="s">
        <v>187</v>
      </c>
      <c r="E189" s="247" t="s">
        <v>19</v>
      </c>
      <c r="F189" s="248" t="s">
        <v>279</v>
      </c>
      <c r="G189" s="246"/>
      <c r="H189" s="249">
        <v>6.0590000000000002</v>
      </c>
      <c r="I189" s="250"/>
      <c r="J189" s="246"/>
      <c r="K189" s="246"/>
      <c r="L189" s="251"/>
      <c r="M189" s="252"/>
      <c r="N189" s="253"/>
      <c r="O189" s="253"/>
      <c r="P189" s="253"/>
      <c r="Q189" s="253"/>
      <c r="R189" s="253"/>
      <c r="S189" s="253"/>
      <c r="T189" s="254"/>
      <c r="U189" s="14"/>
      <c r="V189" s="14"/>
      <c r="W189" s="14"/>
      <c r="X189" s="14"/>
      <c r="Y189" s="14"/>
      <c r="Z189" s="14"/>
      <c r="AA189" s="14"/>
      <c r="AB189" s="14"/>
      <c r="AC189" s="14"/>
      <c r="AD189" s="14"/>
      <c r="AE189" s="14"/>
      <c r="AT189" s="255" t="s">
        <v>187</v>
      </c>
      <c r="AU189" s="255" t="s">
        <v>80</v>
      </c>
      <c r="AV189" s="14" t="s">
        <v>80</v>
      </c>
      <c r="AW189" s="14" t="s">
        <v>33</v>
      </c>
      <c r="AX189" s="14" t="s">
        <v>71</v>
      </c>
      <c r="AY189" s="255" t="s">
        <v>175</v>
      </c>
    </row>
    <row r="190" s="14" customFormat="1">
      <c r="A190" s="14"/>
      <c r="B190" s="245"/>
      <c r="C190" s="246"/>
      <c r="D190" s="230" t="s">
        <v>187</v>
      </c>
      <c r="E190" s="247" t="s">
        <v>19</v>
      </c>
      <c r="F190" s="248" t="s">
        <v>280</v>
      </c>
      <c r="G190" s="246"/>
      <c r="H190" s="249">
        <v>1.6000000000000001</v>
      </c>
      <c r="I190" s="250"/>
      <c r="J190" s="246"/>
      <c r="K190" s="246"/>
      <c r="L190" s="251"/>
      <c r="M190" s="252"/>
      <c r="N190" s="253"/>
      <c r="O190" s="253"/>
      <c r="P190" s="253"/>
      <c r="Q190" s="253"/>
      <c r="R190" s="253"/>
      <c r="S190" s="253"/>
      <c r="T190" s="254"/>
      <c r="U190" s="14"/>
      <c r="V190" s="14"/>
      <c r="W190" s="14"/>
      <c r="X190" s="14"/>
      <c r="Y190" s="14"/>
      <c r="Z190" s="14"/>
      <c r="AA190" s="14"/>
      <c r="AB190" s="14"/>
      <c r="AC190" s="14"/>
      <c r="AD190" s="14"/>
      <c r="AE190" s="14"/>
      <c r="AT190" s="255" t="s">
        <v>187</v>
      </c>
      <c r="AU190" s="255" t="s">
        <v>80</v>
      </c>
      <c r="AV190" s="14" t="s">
        <v>80</v>
      </c>
      <c r="AW190" s="14" t="s">
        <v>33</v>
      </c>
      <c r="AX190" s="14" t="s">
        <v>71</v>
      </c>
      <c r="AY190" s="255" t="s">
        <v>175</v>
      </c>
    </row>
    <row r="191" s="15" customFormat="1">
      <c r="A191" s="15"/>
      <c r="B191" s="256"/>
      <c r="C191" s="257"/>
      <c r="D191" s="230" t="s">
        <v>187</v>
      </c>
      <c r="E191" s="258" t="s">
        <v>19</v>
      </c>
      <c r="F191" s="259" t="s">
        <v>194</v>
      </c>
      <c r="G191" s="257"/>
      <c r="H191" s="260">
        <v>273.94400000000002</v>
      </c>
      <c r="I191" s="261"/>
      <c r="J191" s="257"/>
      <c r="K191" s="257"/>
      <c r="L191" s="262"/>
      <c r="M191" s="263"/>
      <c r="N191" s="264"/>
      <c r="O191" s="264"/>
      <c r="P191" s="264"/>
      <c r="Q191" s="264"/>
      <c r="R191" s="264"/>
      <c r="S191" s="264"/>
      <c r="T191" s="265"/>
      <c r="U191" s="15"/>
      <c r="V191" s="15"/>
      <c r="W191" s="15"/>
      <c r="X191" s="15"/>
      <c r="Y191" s="15"/>
      <c r="Z191" s="15"/>
      <c r="AA191" s="15"/>
      <c r="AB191" s="15"/>
      <c r="AC191" s="15"/>
      <c r="AD191" s="15"/>
      <c r="AE191" s="15"/>
      <c r="AT191" s="266" t="s">
        <v>187</v>
      </c>
      <c r="AU191" s="266" t="s">
        <v>80</v>
      </c>
      <c r="AV191" s="15" t="s">
        <v>88</v>
      </c>
      <c r="AW191" s="15" t="s">
        <v>33</v>
      </c>
      <c r="AX191" s="15" t="s">
        <v>71</v>
      </c>
      <c r="AY191" s="266" t="s">
        <v>175</v>
      </c>
    </row>
    <row r="192" s="16" customFormat="1">
      <c r="A192" s="16"/>
      <c r="B192" s="267"/>
      <c r="C192" s="268"/>
      <c r="D192" s="230" t="s">
        <v>187</v>
      </c>
      <c r="E192" s="269" t="s">
        <v>19</v>
      </c>
      <c r="F192" s="270" t="s">
        <v>195</v>
      </c>
      <c r="G192" s="268"/>
      <c r="H192" s="271">
        <v>273.94400000000002</v>
      </c>
      <c r="I192" s="272"/>
      <c r="J192" s="268"/>
      <c r="K192" s="268"/>
      <c r="L192" s="273"/>
      <c r="M192" s="274"/>
      <c r="N192" s="275"/>
      <c r="O192" s="275"/>
      <c r="P192" s="275"/>
      <c r="Q192" s="275"/>
      <c r="R192" s="275"/>
      <c r="S192" s="275"/>
      <c r="T192" s="276"/>
      <c r="U192" s="16"/>
      <c r="V192" s="16"/>
      <c r="W192" s="16"/>
      <c r="X192" s="16"/>
      <c r="Y192" s="16"/>
      <c r="Z192" s="16"/>
      <c r="AA192" s="16"/>
      <c r="AB192" s="16"/>
      <c r="AC192" s="16"/>
      <c r="AD192" s="16"/>
      <c r="AE192" s="16"/>
      <c r="AT192" s="277" t="s">
        <v>187</v>
      </c>
      <c r="AU192" s="277" t="s">
        <v>80</v>
      </c>
      <c r="AV192" s="16" t="s">
        <v>183</v>
      </c>
      <c r="AW192" s="16" t="s">
        <v>33</v>
      </c>
      <c r="AX192" s="16" t="s">
        <v>78</v>
      </c>
      <c r="AY192" s="277" t="s">
        <v>175</v>
      </c>
    </row>
    <row r="193" s="2" customFormat="1" ht="21.75" customHeight="1">
      <c r="A193" s="40"/>
      <c r="B193" s="41"/>
      <c r="C193" s="217" t="s">
        <v>281</v>
      </c>
      <c r="D193" s="217" t="s">
        <v>179</v>
      </c>
      <c r="E193" s="218" t="s">
        <v>282</v>
      </c>
      <c r="F193" s="219" t="s">
        <v>283</v>
      </c>
      <c r="G193" s="220" t="s">
        <v>268</v>
      </c>
      <c r="H193" s="221">
        <v>547.88800000000003</v>
      </c>
      <c r="I193" s="222"/>
      <c r="J193" s="223">
        <f>ROUND(I193*H193,2)</f>
        <v>0</v>
      </c>
      <c r="K193" s="219" t="s">
        <v>182</v>
      </c>
      <c r="L193" s="46"/>
      <c r="M193" s="224" t="s">
        <v>19</v>
      </c>
      <c r="N193" s="225" t="s">
        <v>42</v>
      </c>
      <c r="O193" s="86"/>
      <c r="P193" s="226">
        <f>O193*H193</f>
        <v>0</v>
      </c>
      <c r="Q193" s="226">
        <v>0</v>
      </c>
      <c r="R193" s="226">
        <f>Q193*H193</f>
        <v>0</v>
      </c>
      <c r="S193" s="226">
        <v>0</v>
      </c>
      <c r="T193" s="227">
        <f>S193*H193</f>
        <v>0</v>
      </c>
      <c r="U193" s="40"/>
      <c r="V193" s="40"/>
      <c r="W193" s="40"/>
      <c r="X193" s="40"/>
      <c r="Y193" s="40"/>
      <c r="Z193" s="40"/>
      <c r="AA193" s="40"/>
      <c r="AB193" s="40"/>
      <c r="AC193" s="40"/>
      <c r="AD193" s="40"/>
      <c r="AE193" s="40"/>
      <c r="AR193" s="228" t="s">
        <v>183</v>
      </c>
      <c r="AT193" s="228" t="s">
        <v>179</v>
      </c>
      <c r="AU193" s="228" t="s">
        <v>80</v>
      </c>
      <c r="AY193" s="19" t="s">
        <v>175</v>
      </c>
      <c r="BE193" s="229">
        <f>IF(N193="základní",J193,0)</f>
        <v>0</v>
      </c>
      <c r="BF193" s="229">
        <f>IF(N193="snížená",J193,0)</f>
        <v>0</v>
      </c>
      <c r="BG193" s="229">
        <f>IF(N193="zákl. přenesená",J193,0)</f>
        <v>0</v>
      </c>
      <c r="BH193" s="229">
        <f>IF(N193="sníž. přenesená",J193,0)</f>
        <v>0</v>
      </c>
      <c r="BI193" s="229">
        <f>IF(N193="nulová",J193,0)</f>
        <v>0</v>
      </c>
      <c r="BJ193" s="19" t="s">
        <v>78</v>
      </c>
      <c r="BK193" s="229">
        <f>ROUND(I193*H193,2)</f>
        <v>0</v>
      </c>
      <c r="BL193" s="19" t="s">
        <v>183</v>
      </c>
      <c r="BM193" s="228" t="s">
        <v>284</v>
      </c>
    </row>
    <row r="194" s="2" customFormat="1">
      <c r="A194" s="40"/>
      <c r="B194" s="41"/>
      <c r="C194" s="42"/>
      <c r="D194" s="230" t="s">
        <v>185</v>
      </c>
      <c r="E194" s="42"/>
      <c r="F194" s="231" t="s">
        <v>285</v>
      </c>
      <c r="G194" s="42"/>
      <c r="H194" s="42"/>
      <c r="I194" s="232"/>
      <c r="J194" s="42"/>
      <c r="K194" s="42"/>
      <c r="L194" s="46"/>
      <c r="M194" s="233"/>
      <c r="N194" s="234"/>
      <c r="O194" s="86"/>
      <c r="P194" s="86"/>
      <c r="Q194" s="86"/>
      <c r="R194" s="86"/>
      <c r="S194" s="86"/>
      <c r="T194" s="87"/>
      <c r="U194" s="40"/>
      <c r="V194" s="40"/>
      <c r="W194" s="40"/>
      <c r="X194" s="40"/>
      <c r="Y194" s="40"/>
      <c r="Z194" s="40"/>
      <c r="AA194" s="40"/>
      <c r="AB194" s="40"/>
      <c r="AC194" s="40"/>
      <c r="AD194" s="40"/>
      <c r="AE194" s="40"/>
      <c r="AT194" s="19" t="s">
        <v>185</v>
      </c>
      <c r="AU194" s="19" t="s">
        <v>80</v>
      </c>
    </row>
    <row r="195" s="13" customFormat="1">
      <c r="A195" s="13"/>
      <c r="B195" s="235"/>
      <c r="C195" s="236"/>
      <c r="D195" s="230" t="s">
        <v>187</v>
      </c>
      <c r="E195" s="237" t="s">
        <v>19</v>
      </c>
      <c r="F195" s="238" t="s">
        <v>271</v>
      </c>
      <c r="G195" s="236"/>
      <c r="H195" s="237" t="s">
        <v>19</v>
      </c>
      <c r="I195" s="239"/>
      <c r="J195" s="236"/>
      <c r="K195" s="236"/>
      <c r="L195" s="240"/>
      <c r="M195" s="241"/>
      <c r="N195" s="242"/>
      <c r="O195" s="242"/>
      <c r="P195" s="242"/>
      <c r="Q195" s="242"/>
      <c r="R195" s="242"/>
      <c r="S195" s="242"/>
      <c r="T195" s="243"/>
      <c r="U195" s="13"/>
      <c r="V195" s="13"/>
      <c r="W195" s="13"/>
      <c r="X195" s="13"/>
      <c r="Y195" s="13"/>
      <c r="Z195" s="13"/>
      <c r="AA195" s="13"/>
      <c r="AB195" s="13"/>
      <c r="AC195" s="13"/>
      <c r="AD195" s="13"/>
      <c r="AE195" s="13"/>
      <c r="AT195" s="244" t="s">
        <v>187</v>
      </c>
      <c r="AU195" s="244" t="s">
        <v>80</v>
      </c>
      <c r="AV195" s="13" t="s">
        <v>78</v>
      </c>
      <c r="AW195" s="13" t="s">
        <v>33</v>
      </c>
      <c r="AX195" s="13" t="s">
        <v>71</v>
      </c>
      <c r="AY195" s="244" t="s">
        <v>175</v>
      </c>
    </row>
    <row r="196" s="14" customFormat="1">
      <c r="A196" s="14"/>
      <c r="B196" s="245"/>
      <c r="C196" s="246"/>
      <c r="D196" s="230" t="s">
        <v>187</v>
      </c>
      <c r="E196" s="247" t="s">
        <v>19</v>
      </c>
      <c r="F196" s="248" t="s">
        <v>272</v>
      </c>
      <c r="G196" s="246"/>
      <c r="H196" s="249">
        <v>73.561999999999998</v>
      </c>
      <c r="I196" s="250"/>
      <c r="J196" s="246"/>
      <c r="K196" s="246"/>
      <c r="L196" s="251"/>
      <c r="M196" s="252"/>
      <c r="N196" s="253"/>
      <c r="O196" s="253"/>
      <c r="P196" s="253"/>
      <c r="Q196" s="253"/>
      <c r="R196" s="253"/>
      <c r="S196" s="253"/>
      <c r="T196" s="254"/>
      <c r="U196" s="14"/>
      <c r="V196" s="14"/>
      <c r="W196" s="14"/>
      <c r="X196" s="14"/>
      <c r="Y196" s="14"/>
      <c r="Z196" s="14"/>
      <c r="AA196" s="14"/>
      <c r="AB196" s="14"/>
      <c r="AC196" s="14"/>
      <c r="AD196" s="14"/>
      <c r="AE196" s="14"/>
      <c r="AT196" s="255" t="s">
        <v>187</v>
      </c>
      <c r="AU196" s="255" t="s">
        <v>80</v>
      </c>
      <c r="AV196" s="14" t="s">
        <v>80</v>
      </c>
      <c r="AW196" s="14" t="s">
        <v>33</v>
      </c>
      <c r="AX196" s="14" t="s">
        <v>71</v>
      </c>
      <c r="AY196" s="255" t="s">
        <v>175</v>
      </c>
    </row>
    <row r="197" s="14" customFormat="1">
      <c r="A197" s="14"/>
      <c r="B197" s="245"/>
      <c r="C197" s="246"/>
      <c r="D197" s="230" t="s">
        <v>187</v>
      </c>
      <c r="E197" s="247" t="s">
        <v>19</v>
      </c>
      <c r="F197" s="248" t="s">
        <v>273</v>
      </c>
      <c r="G197" s="246"/>
      <c r="H197" s="249">
        <v>16.395</v>
      </c>
      <c r="I197" s="250"/>
      <c r="J197" s="246"/>
      <c r="K197" s="246"/>
      <c r="L197" s="251"/>
      <c r="M197" s="252"/>
      <c r="N197" s="253"/>
      <c r="O197" s="253"/>
      <c r="P197" s="253"/>
      <c r="Q197" s="253"/>
      <c r="R197" s="253"/>
      <c r="S197" s="253"/>
      <c r="T197" s="254"/>
      <c r="U197" s="14"/>
      <c r="V197" s="14"/>
      <c r="W197" s="14"/>
      <c r="X197" s="14"/>
      <c r="Y197" s="14"/>
      <c r="Z197" s="14"/>
      <c r="AA197" s="14"/>
      <c r="AB197" s="14"/>
      <c r="AC197" s="14"/>
      <c r="AD197" s="14"/>
      <c r="AE197" s="14"/>
      <c r="AT197" s="255" t="s">
        <v>187</v>
      </c>
      <c r="AU197" s="255" t="s">
        <v>80</v>
      </c>
      <c r="AV197" s="14" t="s">
        <v>80</v>
      </c>
      <c r="AW197" s="14" t="s">
        <v>33</v>
      </c>
      <c r="AX197" s="14" t="s">
        <v>71</v>
      </c>
      <c r="AY197" s="255" t="s">
        <v>175</v>
      </c>
    </row>
    <row r="198" s="14" customFormat="1">
      <c r="A198" s="14"/>
      <c r="B198" s="245"/>
      <c r="C198" s="246"/>
      <c r="D198" s="230" t="s">
        <v>187</v>
      </c>
      <c r="E198" s="247" t="s">
        <v>19</v>
      </c>
      <c r="F198" s="248" t="s">
        <v>274</v>
      </c>
      <c r="G198" s="246"/>
      <c r="H198" s="249">
        <v>3.661</v>
      </c>
      <c r="I198" s="250"/>
      <c r="J198" s="246"/>
      <c r="K198" s="246"/>
      <c r="L198" s="251"/>
      <c r="M198" s="252"/>
      <c r="N198" s="253"/>
      <c r="O198" s="253"/>
      <c r="P198" s="253"/>
      <c r="Q198" s="253"/>
      <c r="R198" s="253"/>
      <c r="S198" s="253"/>
      <c r="T198" s="254"/>
      <c r="U198" s="14"/>
      <c r="V198" s="14"/>
      <c r="W198" s="14"/>
      <c r="X198" s="14"/>
      <c r="Y198" s="14"/>
      <c r="Z198" s="14"/>
      <c r="AA198" s="14"/>
      <c r="AB198" s="14"/>
      <c r="AC198" s="14"/>
      <c r="AD198" s="14"/>
      <c r="AE198" s="14"/>
      <c r="AT198" s="255" t="s">
        <v>187</v>
      </c>
      <c r="AU198" s="255" t="s">
        <v>80</v>
      </c>
      <c r="AV198" s="14" t="s">
        <v>80</v>
      </c>
      <c r="AW198" s="14" t="s">
        <v>33</v>
      </c>
      <c r="AX198" s="14" t="s">
        <v>71</v>
      </c>
      <c r="AY198" s="255" t="s">
        <v>175</v>
      </c>
    </row>
    <row r="199" s="14" customFormat="1">
      <c r="A199" s="14"/>
      <c r="B199" s="245"/>
      <c r="C199" s="246"/>
      <c r="D199" s="230" t="s">
        <v>187</v>
      </c>
      <c r="E199" s="247" t="s">
        <v>19</v>
      </c>
      <c r="F199" s="248" t="s">
        <v>275</v>
      </c>
      <c r="G199" s="246"/>
      <c r="H199" s="249">
        <v>158.71199999999999</v>
      </c>
      <c r="I199" s="250"/>
      <c r="J199" s="246"/>
      <c r="K199" s="246"/>
      <c r="L199" s="251"/>
      <c r="M199" s="252"/>
      <c r="N199" s="253"/>
      <c r="O199" s="253"/>
      <c r="P199" s="253"/>
      <c r="Q199" s="253"/>
      <c r="R199" s="253"/>
      <c r="S199" s="253"/>
      <c r="T199" s="254"/>
      <c r="U199" s="14"/>
      <c r="V199" s="14"/>
      <c r="W199" s="14"/>
      <c r="X199" s="14"/>
      <c r="Y199" s="14"/>
      <c r="Z199" s="14"/>
      <c r="AA199" s="14"/>
      <c r="AB199" s="14"/>
      <c r="AC199" s="14"/>
      <c r="AD199" s="14"/>
      <c r="AE199" s="14"/>
      <c r="AT199" s="255" t="s">
        <v>187</v>
      </c>
      <c r="AU199" s="255" t="s">
        <v>80</v>
      </c>
      <c r="AV199" s="14" t="s">
        <v>80</v>
      </c>
      <c r="AW199" s="14" t="s">
        <v>33</v>
      </c>
      <c r="AX199" s="14" t="s">
        <v>71</v>
      </c>
      <c r="AY199" s="255" t="s">
        <v>175</v>
      </c>
    </row>
    <row r="200" s="14" customFormat="1">
      <c r="A200" s="14"/>
      <c r="B200" s="245"/>
      <c r="C200" s="246"/>
      <c r="D200" s="230" t="s">
        <v>187</v>
      </c>
      <c r="E200" s="247" t="s">
        <v>19</v>
      </c>
      <c r="F200" s="248" t="s">
        <v>276</v>
      </c>
      <c r="G200" s="246"/>
      <c r="H200" s="249">
        <v>6.726</v>
      </c>
      <c r="I200" s="250"/>
      <c r="J200" s="246"/>
      <c r="K200" s="246"/>
      <c r="L200" s="251"/>
      <c r="M200" s="252"/>
      <c r="N200" s="253"/>
      <c r="O200" s="253"/>
      <c r="P200" s="253"/>
      <c r="Q200" s="253"/>
      <c r="R200" s="253"/>
      <c r="S200" s="253"/>
      <c r="T200" s="254"/>
      <c r="U200" s="14"/>
      <c r="V200" s="14"/>
      <c r="W200" s="14"/>
      <c r="X200" s="14"/>
      <c r="Y200" s="14"/>
      <c r="Z200" s="14"/>
      <c r="AA200" s="14"/>
      <c r="AB200" s="14"/>
      <c r="AC200" s="14"/>
      <c r="AD200" s="14"/>
      <c r="AE200" s="14"/>
      <c r="AT200" s="255" t="s">
        <v>187</v>
      </c>
      <c r="AU200" s="255" t="s">
        <v>80</v>
      </c>
      <c r="AV200" s="14" t="s">
        <v>80</v>
      </c>
      <c r="AW200" s="14" t="s">
        <v>33</v>
      </c>
      <c r="AX200" s="14" t="s">
        <v>71</v>
      </c>
      <c r="AY200" s="255" t="s">
        <v>175</v>
      </c>
    </row>
    <row r="201" s="14" customFormat="1">
      <c r="A201" s="14"/>
      <c r="B201" s="245"/>
      <c r="C201" s="246"/>
      <c r="D201" s="230" t="s">
        <v>187</v>
      </c>
      <c r="E201" s="247" t="s">
        <v>19</v>
      </c>
      <c r="F201" s="248" t="s">
        <v>277</v>
      </c>
      <c r="G201" s="246"/>
      <c r="H201" s="249">
        <v>5.7599999999999998</v>
      </c>
      <c r="I201" s="250"/>
      <c r="J201" s="246"/>
      <c r="K201" s="246"/>
      <c r="L201" s="251"/>
      <c r="M201" s="252"/>
      <c r="N201" s="253"/>
      <c r="O201" s="253"/>
      <c r="P201" s="253"/>
      <c r="Q201" s="253"/>
      <c r="R201" s="253"/>
      <c r="S201" s="253"/>
      <c r="T201" s="254"/>
      <c r="U201" s="14"/>
      <c r="V201" s="14"/>
      <c r="W201" s="14"/>
      <c r="X201" s="14"/>
      <c r="Y201" s="14"/>
      <c r="Z201" s="14"/>
      <c r="AA201" s="14"/>
      <c r="AB201" s="14"/>
      <c r="AC201" s="14"/>
      <c r="AD201" s="14"/>
      <c r="AE201" s="14"/>
      <c r="AT201" s="255" t="s">
        <v>187</v>
      </c>
      <c r="AU201" s="255" t="s">
        <v>80</v>
      </c>
      <c r="AV201" s="14" t="s">
        <v>80</v>
      </c>
      <c r="AW201" s="14" t="s">
        <v>33</v>
      </c>
      <c r="AX201" s="14" t="s">
        <v>71</v>
      </c>
      <c r="AY201" s="255" t="s">
        <v>175</v>
      </c>
    </row>
    <row r="202" s="14" customFormat="1">
      <c r="A202" s="14"/>
      <c r="B202" s="245"/>
      <c r="C202" s="246"/>
      <c r="D202" s="230" t="s">
        <v>187</v>
      </c>
      <c r="E202" s="247" t="s">
        <v>19</v>
      </c>
      <c r="F202" s="248" t="s">
        <v>278</v>
      </c>
      <c r="G202" s="246"/>
      <c r="H202" s="249">
        <v>1.4690000000000001</v>
      </c>
      <c r="I202" s="250"/>
      <c r="J202" s="246"/>
      <c r="K202" s="246"/>
      <c r="L202" s="251"/>
      <c r="M202" s="252"/>
      <c r="N202" s="253"/>
      <c r="O202" s="253"/>
      <c r="P202" s="253"/>
      <c r="Q202" s="253"/>
      <c r="R202" s="253"/>
      <c r="S202" s="253"/>
      <c r="T202" s="254"/>
      <c r="U202" s="14"/>
      <c r="V202" s="14"/>
      <c r="W202" s="14"/>
      <c r="X202" s="14"/>
      <c r="Y202" s="14"/>
      <c r="Z202" s="14"/>
      <c r="AA202" s="14"/>
      <c r="AB202" s="14"/>
      <c r="AC202" s="14"/>
      <c r="AD202" s="14"/>
      <c r="AE202" s="14"/>
      <c r="AT202" s="255" t="s">
        <v>187</v>
      </c>
      <c r="AU202" s="255" t="s">
        <v>80</v>
      </c>
      <c r="AV202" s="14" t="s">
        <v>80</v>
      </c>
      <c r="AW202" s="14" t="s">
        <v>33</v>
      </c>
      <c r="AX202" s="14" t="s">
        <v>71</v>
      </c>
      <c r="AY202" s="255" t="s">
        <v>175</v>
      </c>
    </row>
    <row r="203" s="14" customFormat="1">
      <c r="A203" s="14"/>
      <c r="B203" s="245"/>
      <c r="C203" s="246"/>
      <c r="D203" s="230" t="s">
        <v>187</v>
      </c>
      <c r="E203" s="247" t="s">
        <v>19</v>
      </c>
      <c r="F203" s="248" t="s">
        <v>279</v>
      </c>
      <c r="G203" s="246"/>
      <c r="H203" s="249">
        <v>6.0590000000000002</v>
      </c>
      <c r="I203" s="250"/>
      <c r="J203" s="246"/>
      <c r="K203" s="246"/>
      <c r="L203" s="251"/>
      <c r="M203" s="252"/>
      <c r="N203" s="253"/>
      <c r="O203" s="253"/>
      <c r="P203" s="253"/>
      <c r="Q203" s="253"/>
      <c r="R203" s="253"/>
      <c r="S203" s="253"/>
      <c r="T203" s="254"/>
      <c r="U203" s="14"/>
      <c r="V203" s="14"/>
      <c r="W203" s="14"/>
      <c r="X203" s="14"/>
      <c r="Y203" s="14"/>
      <c r="Z203" s="14"/>
      <c r="AA203" s="14"/>
      <c r="AB203" s="14"/>
      <c r="AC203" s="14"/>
      <c r="AD203" s="14"/>
      <c r="AE203" s="14"/>
      <c r="AT203" s="255" t="s">
        <v>187</v>
      </c>
      <c r="AU203" s="255" t="s">
        <v>80</v>
      </c>
      <c r="AV203" s="14" t="s">
        <v>80</v>
      </c>
      <c r="AW203" s="14" t="s">
        <v>33</v>
      </c>
      <c r="AX203" s="14" t="s">
        <v>71</v>
      </c>
      <c r="AY203" s="255" t="s">
        <v>175</v>
      </c>
    </row>
    <row r="204" s="14" customFormat="1">
      <c r="A204" s="14"/>
      <c r="B204" s="245"/>
      <c r="C204" s="246"/>
      <c r="D204" s="230" t="s">
        <v>187</v>
      </c>
      <c r="E204" s="247" t="s">
        <v>19</v>
      </c>
      <c r="F204" s="248" t="s">
        <v>280</v>
      </c>
      <c r="G204" s="246"/>
      <c r="H204" s="249">
        <v>1.6000000000000001</v>
      </c>
      <c r="I204" s="250"/>
      <c r="J204" s="246"/>
      <c r="K204" s="246"/>
      <c r="L204" s="251"/>
      <c r="M204" s="252"/>
      <c r="N204" s="253"/>
      <c r="O204" s="253"/>
      <c r="P204" s="253"/>
      <c r="Q204" s="253"/>
      <c r="R204" s="253"/>
      <c r="S204" s="253"/>
      <c r="T204" s="254"/>
      <c r="U204" s="14"/>
      <c r="V204" s="14"/>
      <c r="W204" s="14"/>
      <c r="X204" s="14"/>
      <c r="Y204" s="14"/>
      <c r="Z204" s="14"/>
      <c r="AA204" s="14"/>
      <c r="AB204" s="14"/>
      <c r="AC204" s="14"/>
      <c r="AD204" s="14"/>
      <c r="AE204" s="14"/>
      <c r="AT204" s="255" t="s">
        <v>187</v>
      </c>
      <c r="AU204" s="255" t="s">
        <v>80</v>
      </c>
      <c r="AV204" s="14" t="s">
        <v>80</v>
      </c>
      <c r="AW204" s="14" t="s">
        <v>33</v>
      </c>
      <c r="AX204" s="14" t="s">
        <v>71</v>
      </c>
      <c r="AY204" s="255" t="s">
        <v>175</v>
      </c>
    </row>
    <row r="205" s="15" customFormat="1">
      <c r="A205" s="15"/>
      <c r="B205" s="256"/>
      <c r="C205" s="257"/>
      <c r="D205" s="230" t="s">
        <v>187</v>
      </c>
      <c r="E205" s="258" t="s">
        <v>19</v>
      </c>
      <c r="F205" s="259" t="s">
        <v>194</v>
      </c>
      <c r="G205" s="257"/>
      <c r="H205" s="260">
        <v>273.94400000000002</v>
      </c>
      <c r="I205" s="261"/>
      <c r="J205" s="257"/>
      <c r="K205" s="257"/>
      <c r="L205" s="262"/>
      <c r="M205" s="263"/>
      <c r="N205" s="264"/>
      <c r="O205" s="264"/>
      <c r="P205" s="264"/>
      <c r="Q205" s="264"/>
      <c r="R205" s="264"/>
      <c r="S205" s="264"/>
      <c r="T205" s="265"/>
      <c r="U205" s="15"/>
      <c r="V205" s="15"/>
      <c r="W205" s="15"/>
      <c r="X205" s="15"/>
      <c r="Y205" s="15"/>
      <c r="Z205" s="15"/>
      <c r="AA205" s="15"/>
      <c r="AB205" s="15"/>
      <c r="AC205" s="15"/>
      <c r="AD205" s="15"/>
      <c r="AE205" s="15"/>
      <c r="AT205" s="266" t="s">
        <v>187</v>
      </c>
      <c r="AU205" s="266" t="s">
        <v>80</v>
      </c>
      <c r="AV205" s="15" t="s">
        <v>88</v>
      </c>
      <c r="AW205" s="15" t="s">
        <v>33</v>
      </c>
      <c r="AX205" s="15" t="s">
        <v>71</v>
      </c>
      <c r="AY205" s="266" t="s">
        <v>175</v>
      </c>
    </row>
    <row r="206" s="16" customFormat="1">
      <c r="A206" s="16"/>
      <c r="B206" s="267"/>
      <c r="C206" s="268"/>
      <c r="D206" s="230" t="s">
        <v>187</v>
      </c>
      <c r="E206" s="269" t="s">
        <v>19</v>
      </c>
      <c r="F206" s="270" t="s">
        <v>195</v>
      </c>
      <c r="G206" s="268"/>
      <c r="H206" s="271">
        <v>273.94400000000002</v>
      </c>
      <c r="I206" s="272"/>
      <c r="J206" s="268"/>
      <c r="K206" s="268"/>
      <c r="L206" s="273"/>
      <c r="M206" s="274"/>
      <c r="N206" s="275"/>
      <c r="O206" s="275"/>
      <c r="P206" s="275"/>
      <c r="Q206" s="275"/>
      <c r="R206" s="275"/>
      <c r="S206" s="275"/>
      <c r="T206" s="276"/>
      <c r="U206" s="16"/>
      <c r="V206" s="16"/>
      <c r="W206" s="16"/>
      <c r="X206" s="16"/>
      <c r="Y206" s="16"/>
      <c r="Z206" s="16"/>
      <c r="AA206" s="16"/>
      <c r="AB206" s="16"/>
      <c r="AC206" s="16"/>
      <c r="AD206" s="16"/>
      <c r="AE206" s="16"/>
      <c r="AT206" s="277" t="s">
        <v>187</v>
      </c>
      <c r="AU206" s="277" t="s">
        <v>80</v>
      </c>
      <c r="AV206" s="16" t="s">
        <v>183</v>
      </c>
      <c r="AW206" s="16" t="s">
        <v>33</v>
      </c>
      <c r="AX206" s="16" t="s">
        <v>78</v>
      </c>
      <c r="AY206" s="277" t="s">
        <v>175</v>
      </c>
    </row>
    <row r="207" s="14" customFormat="1">
      <c r="A207" s="14"/>
      <c r="B207" s="245"/>
      <c r="C207" s="246"/>
      <c r="D207" s="230" t="s">
        <v>187</v>
      </c>
      <c r="E207" s="246"/>
      <c r="F207" s="248" t="s">
        <v>286</v>
      </c>
      <c r="G207" s="246"/>
      <c r="H207" s="249">
        <v>547.88800000000003</v>
      </c>
      <c r="I207" s="250"/>
      <c r="J207" s="246"/>
      <c r="K207" s="246"/>
      <c r="L207" s="251"/>
      <c r="M207" s="252"/>
      <c r="N207" s="253"/>
      <c r="O207" s="253"/>
      <c r="P207" s="253"/>
      <c r="Q207" s="253"/>
      <c r="R207" s="253"/>
      <c r="S207" s="253"/>
      <c r="T207" s="254"/>
      <c r="U207" s="14"/>
      <c r="V207" s="14"/>
      <c r="W207" s="14"/>
      <c r="X207" s="14"/>
      <c r="Y207" s="14"/>
      <c r="Z207" s="14"/>
      <c r="AA207" s="14"/>
      <c r="AB207" s="14"/>
      <c r="AC207" s="14"/>
      <c r="AD207" s="14"/>
      <c r="AE207" s="14"/>
      <c r="AT207" s="255" t="s">
        <v>187</v>
      </c>
      <c r="AU207" s="255" t="s">
        <v>80</v>
      </c>
      <c r="AV207" s="14" t="s">
        <v>80</v>
      </c>
      <c r="AW207" s="14" t="s">
        <v>4</v>
      </c>
      <c r="AX207" s="14" t="s">
        <v>78</v>
      </c>
      <c r="AY207" s="255" t="s">
        <v>175</v>
      </c>
    </row>
    <row r="208" s="2" customFormat="1" ht="16.5" customHeight="1">
      <c r="A208" s="40"/>
      <c r="B208" s="41"/>
      <c r="C208" s="217" t="s">
        <v>287</v>
      </c>
      <c r="D208" s="217" t="s">
        <v>179</v>
      </c>
      <c r="E208" s="218" t="s">
        <v>288</v>
      </c>
      <c r="F208" s="219" t="s">
        <v>289</v>
      </c>
      <c r="G208" s="220" t="s">
        <v>268</v>
      </c>
      <c r="H208" s="221">
        <v>273.94400000000002</v>
      </c>
      <c r="I208" s="222"/>
      <c r="J208" s="223">
        <f>ROUND(I208*H208,2)</f>
        <v>0</v>
      </c>
      <c r="K208" s="219" t="s">
        <v>182</v>
      </c>
      <c r="L208" s="46"/>
      <c r="M208" s="224" t="s">
        <v>19</v>
      </c>
      <c r="N208" s="225" t="s">
        <v>42</v>
      </c>
      <c r="O208" s="86"/>
      <c r="P208" s="226">
        <f>O208*H208</f>
        <v>0</v>
      </c>
      <c r="Q208" s="226">
        <v>0</v>
      </c>
      <c r="R208" s="226">
        <f>Q208*H208</f>
        <v>0</v>
      </c>
      <c r="S208" s="226">
        <v>0</v>
      </c>
      <c r="T208" s="227">
        <f>S208*H208</f>
        <v>0</v>
      </c>
      <c r="U208" s="40"/>
      <c r="V208" s="40"/>
      <c r="W208" s="40"/>
      <c r="X208" s="40"/>
      <c r="Y208" s="40"/>
      <c r="Z208" s="40"/>
      <c r="AA208" s="40"/>
      <c r="AB208" s="40"/>
      <c r="AC208" s="40"/>
      <c r="AD208" s="40"/>
      <c r="AE208" s="40"/>
      <c r="AR208" s="228" t="s">
        <v>183</v>
      </c>
      <c r="AT208" s="228" t="s">
        <v>179</v>
      </c>
      <c r="AU208" s="228" t="s">
        <v>80</v>
      </c>
      <c r="AY208" s="19" t="s">
        <v>175</v>
      </c>
      <c r="BE208" s="229">
        <f>IF(N208="základní",J208,0)</f>
        <v>0</v>
      </c>
      <c r="BF208" s="229">
        <f>IF(N208="snížená",J208,0)</f>
        <v>0</v>
      </c>
      <c r="BG208" s="229">
        <f>IF(N208="zákl. přenesená",J208,0)</f>
        <v>0</v>
      </c>
      <c r="BH208" s="229">
        <f>IF(N208="sníž. přenesená",J208,0)</f>
        <v>0</v>
      </c>
      <c r="BI208" s="229">
        <f>IF(N208="nulová",J208,0)</f>
        <v>0</v>
      </c>
      <c r="BJ208" s="19" t="s">
        <v>78</v>
      </c>
      <c r="BK208" s="229">
        <f>ROUND(I208*H208,2)</f>
        <v>0</v>
      </c>
      <c r="BL208" s="19" t="s">
        <v>183</v>
      </c>
      <c r="BM208" s="228" t="s">
        <v>290</v>
      </c>
    </row>
    <row r="209" s="2" customFormat="1">
      <c r="A209" s="40"/>
      <c r="B209" s="41"/>
      <c r="C209" s="42"/>
      <c r="D209" s="230" t="s">
        <v>185</v>
      </c>
      <c r="E209" s="42"/>
      <c r="F209" s="231" t="s">
        <v>291</v>
      </c>
      <c r="G209" s="42"/>
      <c r="H209" s="42"/>
      <c r="I209" s="232"/>
      <c r="J209" s="42"/>
      <c r="K209" s="42"/>
      <c r="L209" s="46"/>
      <c r="M209" s="233"/>
      <c r="N209" s="234"/>
      <c r="O209" s="86"/>
      <c r="P209" s="86"/>
      <c r="Q209" s="86"/>
      <c r="R209" s="86"/>
      <c r="S209" s="86"/>
      <c r="T209" s="87"/>
      <c r="U209" s="40"/>
      <c r="V209" s="40"/>
      <c r="W209" s="40"/>
      <c r="X209" s="40"/>
      <c r="Y209" s="40"/>
      <c r="Z209" s="40"/>
      <c r="AA209" s="40"/>
      <c r="AB209" s="40"/>
      <c r="AC209" s="40"/>
      <c r="AD209" s="40"/>
      <c r="AE209" s="40"/>
      <c r="AT209" s="19" t="s">
        <v>185</v>
      </c>
      <c r="AU209" s="19" t="s">
        <v>80</v>
      </c>
    </row>
    <row r="210" s="13" customFormat="1">
      <c r="A210" s="13"/>
      <c r="B210" s="235"/>
      <c r="C210" s="236"/>
      <c r="D210" s="230" t="s">
        <v>187</v>
      </c>
      <c r="E210" s="237" t="s">
        <v>19</v>
      </c>
      <c r="F210" s="238" t="s">
        <v>271</v>
      </c>
      <c r="G210" s="236"/>
      <c r="H210" s="237" t="s">
        <v>19</v>
      </c>
      <c r="I210" s="239"/>
      <c r="J210" s="236"/>
      <c r="K210" s="236"/>
      <c r="L210" s="240"/>
      <c r="M210" s="241"/>
      <c r="N210" s="242"/>
      <c r="O210" s="242"/>
      <c r="P210" s="242"/>
      <c r="Q210" s="242"/>
      <c r="R210" s="242"/>
      <c r="S210" s="242"/>
      <c r="T210" s="243"/>
      <c r="U210" s="13"/>
      <c r="V210" s="13"/>
      <c r="W210" s="13"/>
      <c r="X210" s="13"/>
      <c r="Y210" s="13"/>
      <c r="Z210" s="13"/>
      <c r="AA210" s="13"/>
      <c r="AB210" s="13"/>
      <c r="AC210" s="13"/>
      <c r="AD210" s="13"/>
      <c r="AE210" s="13"/>
      <c r="AT210" s="244" t="s">
        <v>187</v>
      </c>
      <c r="AU210" s="244" t="s">
        <v>80</v>
      </c>
      <c r="AV210" s="13" t="s">
        <v>78</v>
      </c>
      <c r="AW210" s="13" t="s">
        <v>33</v>
      </c>
      <c r="AX210" s="13" t="s">
        <v>71</v>
      </c>
      <c r="AY210" s="244" t="s">
        <v>175</v>
      </c>
    </row>
    <row r="211" s="14" customFormat="1">
      <c r="A211" s="14"/>
      <c r="B211" s="245"/>
      <c r="C211" s="246"/>
      <c r="D211" s="230" t="s">
        <v>187</v>
      </c>
      <c r="E211" s="247" t="s">
        <v>19</v>
      </c>
      <c r="F211" s="248" t="s">
        <v>272</v>
      </c>
      <c r="G211" s="246"/>
      <c r="H211" s="249">
        <v>73.561999999999998</v>
      </c>
      <c r="I211" s="250"/>
      <c r="J211" s="246"/>
      <c r="K211" s="246"/>
      <c r="L211" s="251"/>
      <c r="M211" s="252"/>
      <c r="N211" s="253"/>
      <c r="O211" s="253"/>
      <c r="P211" s="253"/>
      <c r="Q211" s="253"/>
      <c r="R211" s="253"/>
      <c r="S211" s="253"/>
      <c r="T211" s="254"/>
      <c r="U211" s="14"/>
      <c r="V211" s="14"/>
      <c r="W211" s="14"/>
      <c r="X211" s="14"/>
      <c r="Y211" s="14"/>
      <c r="Z211" s="14"/>
      <c r="AA211" s="14"/>
      <c r="AB211" s="14"/>
      <c r="AC211" s="14"/>
      <c r="AD211" s="14"/>
      <c r="AE211" s="14"/>
      <c r="AT211" s="255" t="s">
        <v>187</v>
      </c>
      <c r="AU211" s="255" t="s">
        <v>80</v>
      </c>
      <c r="AV211" s="14" t="s">
        <v>80</v>
      </c>
      <c r="AW211" s="14" t="s">
        <v>33</v>
      </c>
      <c r="AX211" s="14" t="s">
        <v>71</v>
      </c>
      <c r="AY211" s="255" t="s">
        <v>175</v>
      </c>
    </row>
    <row r="212" s="14" customFormat="1">
      <c r="A212" s="14"/>
      <c r="B212" s="245"/>
      <c r="C212" s="246"/>
      <c r="D212" s="230" t="s">
        <v>187</v>
      </c>
      <c r="E212" s="247" t="s">
        <v>19</v>
      </c>
      <c r="F212" s="248" t="s">
        <v>273</v>
      </c>
      <c r="G212" s="246"/>
      <c r="H212" s="249">
        <v>16.395</v>
      </c>
      <c r="I212" s="250"/>
      <c r="J212" s="246"/>
      <c r="K212" s="246"/>
      <c r="L212" s="251"/>
      <c r="M212" s="252"/>
      <c r="N212" s="253"/>
      <c r="O212" s="253"/>
      <c r="P212" s="253"/>
      <c r="Q212" s="253"/>
      <c r="R212" s="253"/>
      <c r="S212" s="253"/>
      <c r="T212" s="254"/>
      <c r="U212" s="14"/>
      <c r="V212" s="14"/>
      <c r="W212" s="14"/>
      <c r="X212" s="14"/>
      <c r="Y212" s="14"/>
      <c r="Z212" s="14"/>
      <c r="AA212" s="14"/>
      <c r="AB212" s="14"/>
      <c r="AC212" s="14"/>
      <c r="AD212" s="14"/>
      <c r="AE212" s="14"/>
      <c r="AT212" s="255" t="s">
        <v>187</v>
      </c>
      <c r="AU212" s="255" t="s">
        <v>80</v>
      </c>
      <c r="AV212" s="14" t="s">
        <v>80</v>
      </c>
      <c r="AW212" s="14" t="s">
        <v>33</v>
      </c>
      <c r="AX212" s="14" t="s">
        <v>71</v>
      </c>
      <c r="AY212" s="255" t="s">
        <v>175</v>
      </c>
    </row>
    <row r="213" s="14" customFormat="1">
      <c r="A213" s="14"/>
      <c r="B213" s="245"/>
      <c r="C213" s="246"/>
      <c r="D213" s="230" t="s">
        <v>187</v>
      </c>
      <c r="E213" s="247" t="s">
        <v>19</v>
      </c>
      <c r="F213" s="248" t="s">
        <v>274</v>
      </c>
      <c r="G213" s="246"/>
      <c r="H213" s="249">
        <v>3.661</v>
      </c>
      <c r="I213" s="250"/>
      <c r="J213" s="246"/>
      <c r="K213" s="246"/>
      <c r="L213" s="251"/>
      <c r="M213" s="252"/>
      <c r="N213" s="253"/>
      <c r="O213" s="253"/>
      <c r="P213" s="253"/>
      <c r="Q213" s="253"/>
      <c r="R213" s="253"/>
      <c r="S213" s="253"/>
      <c r="T213" s="254"/>
      <c r="U213" s="14"/>
      <c r="V213" s="14"/>
      <c r="W213" s="14"/>
      <c r="X213" s="14"/>
      <c r="Y213" s="14"/>
      <c r="Z213" s="14"/>
      <c r="AA213" s="14"/>
      <c r="AB213" s="14"/>
      <c r="AC213" s="14"/>
      <c r="AD213" s="14"/>
      <c r="AE213" s="14"/>
      <c r="AT213" s="255" t="s">
        <v>187</v>
      </c>
      <c r="AU213" s="255" t="s">
        <v>80</v>
      </c>
      <c r="AV213" s="14" t="s">
        <v>80</v>
      </c>
      <c r="AW213" s="14" t="s">
        <v>33</v>
      </c>
      <c r="AX213" s="14" t="s">
        <v>71</v>
      </c>
      <c r="AY213" s="255" t="s">
        <v>175</v>
      </c>
    </row>
    <row r="214" s="14" customFormat="1">
      <c r="A214" s="14"/>
      <c r="B214" s="245"/>
      <c r="C214" s="246"/>
      <c r="D214" s="230" t="s">
        <v>187</v>
      </c>
      <c r="E214" s="247" t="s">
        <v>19</v>
      </c>
      <c r="F214" s="248" t="s">
        <v>275</v>
      </c>
      <c r="G214" s="246"/>
      <c r="H214" s="249">
        <v>158.71199999999999</v>
      </c>
      <c r="I214" s="250"/>
      <c r="J214" s="246"/>
      <c r="K214" s="246"/>
      <c r="L214" s="251"/>
      <c r="M214" s="252"/>
      <c r="N214" s="253"/>
      <c r="O214" s="253"/>
      <c r="P214" s="253"/>
      <c r="Q214" s="253"/>
      <c r="R214" s="253"/>
      <c r="S214" s="253"/>
      <c r="T214" s="254"/>
      <c r="U214" s="14"/>
      <c r="V214" s="14"/>
      <c r="W214" s="14"/>
      <c r="X214" s="14"/>
      <c r="Y214" s="14"/>
      <c r="Z214" s="14"/>
      <c r="AA214" s="14"/>
      <c r="AB214" s="14"/>
      <c r="AC214" s="14"/>
      <c r="AD214" s="14"/>
      <c r="AE214" s="14"/>
      <c r="AT214" s="255" t="s">
        <v>187</v>
      </c>
      <c r="AU214" s="255" t="s">
        <v>80</v>
      </c>
      <c r="AV214" s="14" t="s">
        <v>80</v>
      </c>
      <c r="AW214" s="14" t="s">
        <v>33</v>
      </c>
      <c r="AX214" s="14" t="s">
        <v>71</v>
      </c>
      <c r="AY214" s="255" t="s">
        <v>175</v>
      </c>
    </row>
    <row r="215" s="14" customFormat="1">
      <c r="A215" s="14"/>
      <c r="B215" s="245"/>
      <c r="C215" s="246"/>
      <c r="D215" s="230" t="s">
        <v>187</v>
      </c>
      <c r="E215" s="247" t="s">
        <v>19</v>
      </c>
      <c r="F215" s="248" t="s">
        <v>276</v>
      </c>
      <c r="G215" s="246"/>
      <c r="H215" s="249">
        <v>6.726</v>
      </c>
      <c r="I215" s="250"/>
      <c r="J215" s="246"/>
      <c r="K215" s="246"/>
      <c r="L215" s="251"/>
      <c r="M215" s="252"/>
      <c r="N215" s="253"/>
      <c r="O215" s="253"/>
      <c r="P215" s="253"/>
      <c r="Q215" s="253"/>
      <c r="R215" s="253"/>
      <c r="S215" s="253"/>
      <c r="T215" s="254"/>
      <c r="U215" s="14"/>
      <c r="V215" s="14"/>
      <c r="W215" s="14"/>
      <c r="X215" s="14"/>
      <c r="Y215" s="14"/>
      <c r="Z215" s="14"/>
      <c r="AA215" s="14"/>
      <c r="AB215" s="14"/>
      <c r="AC215" s="14"/>
      <c r="AD215" s="14"/>
      <c r="AE215" s="14"/>
      <c r="AT215" s="255" t="s">
        <v>187</v>
      </c>
      <c r="AU215" s="255" t="s">
        <v>80</v>
      </c>
      <c r="AV215" s="14" t="s">
        <v>80</v>
      </c>
      <c r="AW215" s="14" t="s">
        <v>33</v>
      </c>
      <c r="AX215" s="14" t="s">
        <v>71</v>
      </c>
      <c r="AY215" s="255" t="s">
        <v>175</v>
      </c>
    </row>
    <row r="216" s="14" customFormat="1">
      <c r="A216" s="14"/>
      <c r="B216" s="245"/>
      <c r="C216" s="246"/>
      <c r="D216" s="230" t="s">
        <v>187</v>
      </c>
      <c r="E216" s="247" t="s">
        <v>19</v>
      </c>
      <c r="F216" s="248" t="s">
        <v>277</v>
      </c>
      <c r="G216" s="246"/>
      <c r="H216" s="249">
        <v>5.7599999999999998</v>
      </c>
      <c r="I216" s="250"/>
      <c r="J216" s="246"/>
      <c r="K216" s="246"/>
      <c r="L216" s="251"/>
      <c r="M216" s="252"/>
      <c r="N216" s="253"/>
      <c r="O216" s="253"/>
      <c r="P216" s="253"/>
      <c r="Q216" s="253"/>
      <c r="R216" s="253"/>
      <c r="S216" s="253"/>
      <c r="T216" s="254"/>
      <c r="U216" s="14"/>
      <c r="V216" s="14"/>
      <c r="W216" s="14"/>
      <c r="X216" s="14"/>
      <c r="Y216" s="14"/>
      <c r="Z216" s="14"/>
      <c r="AA216" s="14"/>
      <c r="AB216" s="14"/>
      <c r="AC216" s="14"/>
      <c r="AD216" s="14"/>
      <c r="AE216" s="14"/>
      <c r="AT216" s="255" t="s">
        <v>187</v>
      </c>
      <c r="AU216" s="255" t="s">
        <v>80</v>
      </c>
      <c r="AV216" s="14" t="s">
        <v>80</v>
      </c>
      <c r="AW216" s="14" t="s">
        <v>33</v>
      </c>
      <c r="AX216" s="14" t="s">
        <v>71</v>
      </c>
      <c r="AY216" s="255" t="s">
        <v>175</v>
      </c>
    </row>
    <row r="217" s="14" customFormat="1">
      <c r="A217" s="14"/>
      <c r="B217" s="245"/>
      <c r="C217" s="246"/>
      <c r="D217" s="230" t="s">
        <v>187</v>
      </c>
      <c r="E217" s="247" t="s">
        <v>19</v>
      </c>
      <c r="F217" s="248" t="s">
        <v>278</v>
      </c>
      <c r="G217" s="246"/>
      <c r="H217" s="249">
        <v>1.4690000000000001</v>
      </c>
      <c r="I217" s="250"/>
      <c r="J217" s="246"/>
      <c r="K217" s="246"/>
      <c r="L217" s="251"/>
      <c r="M217" s="252"/>
      <c r="N217" s="253"/>
      <c r="O217" s="253"/>
      <c r="P217" s="253"/>
      <c r="Q217" s="253"/>
      <c r="R217" s="253"/>
      <c r="S217" s="253"/>
      <c r="T217" s="254"/>
      <c r="U217" s="14"/>
      <c r="V217" s="14"/>
      <c r="W217" s="14"/>
      <c r="X217" s="14"/>
      <c r="Y217" s="14"/>
      <c r="Z217" s="14"/>
      <c r="AA217" s="14"/>
      <c r="AB217" s="14"/>
      <c r="AC217" s="14"/>
      <c r="AD217" s="14"/>
      <c r="AE217" s="14"/>
      <c r="AT217" s="255" t="s">
        <v>187</v>
      </c>
      <c r="AU217" s="255" t="s">
        <v>80</v>
      </c>
      <c r="AV217" s="14" t="s">
        <v>80</v>
      </c>
      <c r="AW217" s="14" t="s">
        <v>33</v>
      </c>
      <c r="AX217" s="14" t="s">
        <v>71</v>
      </c>
      <c r="AY217" s="255" t="s">
        <v>175</v>
      </c>
    </row>
    <row r="218" s="14" customFormat="1">
      <c r="A218" s="14"/>
      <c r="B218" s="245"/>
      <c r="C218" s="246"/>
      <c r="D218" s="230" t="s">
        <v>187</v>
      </c>
      <c r="E218" s="247" t="s">
        <v>19</v>
      </c>
      <c r="F218" s="248" t="s">
        <v>279</v>
      </c>
      <c r="G218" s="246"/>
      <c r="H218" s="249">
        <v>6.0590000000000002</v>
      </c>
      <c r="I218" s="250"/>
      <c r="J218" s="246"/>
      <c r="K218" s="246"/>
      <c r="L218" s="251"/>
      <c r="M218" s="252"/>
      <c r="N218" s="253"/>
      <c r="O218" s="253"/>
      <c r="P218" s="253"/>
      <c r="Q218" s="253"/>
      <c r="R218" s="253"/>
      <c r="S218" s="253"/>
      <c r="T218" s="254"/>
      <c r="U218" s="14"/>
      <c r="V218" s="14"/>
      <c r="W218" s="14"/>
      <c r="X218" s="14"/>
      <c r="Y218" s="14"/>
      <c r="Z218" s="14"/>
      <c r="AA218" s="14"/>
      <c r="AB218" s="14"/>
      <c r="AC218" s="14"/>
      <c r="AD218" s="14"/>
      <c r="AE218" s="14"/>
      <c r="AT218" s="255" t="s">
        <v>187</v>
      </c>
      <c r="AU218" s="255" t="s">
        <v>80</v>
      </c>
      <c r="AV218" s="14" t="s">
        <v>80</v>
      </c>
      <c r="AW218" s="14" t="s">
        <v>33</v>
      </c>
      <c r="AX218" s="14" t="s">
        <v>71</v>
      </c>
      <c r="AY218" s="255" t="s">
        <v>175</v>
      </c>
    </row>
    <row r="219" s="14" customFormat="1">
      <c r="A219" s="14"/>
      <c r="B219" s="245"/>
      <c r="C219" s="246"/>
      <c r="D219" s="230" t="s">
        <v>187</v>
      </c>
      <c r="E219" s="247" t="s">
        <v>19</v>
      </c>
      <c r="F219" s="248" t="s">
        <v>280</v>
      </c>
      <c r="G219" s="246"/>
      <c r="H219" s="249">
        <v>1.6000000000000001</v>
      </c>
      <c r="I219" s="250"/>
      <c r="J219" s="246"/>
      <c r="K219" s="246"/>
      <c r="L219" s="251"/>
      <c r="M219" s="252"/>
      <c r="N219" s="253"/>
      <c r="O219" s="253"/>
      <c r="P219" s="253"/>
      <c r="Q219" s="253"/>
      <c r="R219" s="253"/>
      <c r="S219" s="253"/>
      <c r="T219" s="254"/>
      <c r="U219" s="14"/>
      <c r="V219" s="14"/>
      <c r="W219" s="14"/>
      <c r="X219" s="14"/>
      <c r="Y219" s="14"/>
      <c r="Z219" s="14"/>
      <c r="AA219" s="14"/>
      <c r="AB219" s="14"/>
      <c r="AC219" s="14"/>
      <c r="AD219" s="14"/>
      <c r="AE219" s="14"/>
      <c r="AT219" s="255" t="s">
        <v>187</v>
      </c>
      <c r="AU219" s="255" t="s">
        <v>80</v>
      </c>
      <c r="AV219" s="14" t="s">
        <v>80</v>
      </c>
      <c r="AW219" s="14" t="s">
        <v>33</v>
      </c>
      <c r="AX219" s="14" t="s">
        <v>71</v>
      </c>
      <c r="AY219" s="255" t="s">
        <v>175</v>
      </c>
    </row>
    <row r="220" s="15" customFormat="1">
      <c r="A220" s="15"/>
      <c r="B220" s="256"/>
      <c r="C220" s="257"/>
      <c r="D220" s="230" t="s">
        <v>187</v>
      </c>
      <c r="E220" s="258" t="s">
        <v>19</v>
      </c>
      <c r="F220" s="259" t="s">
        <v>194</v>
      </c>
      <c r="G220" s="257"/>
      <c r="H220" s="260">
        <v>273.94400000000002</v>
      </c>
      <c r="I220" s="261"/>
      <c r="J220" s="257"/>
      <c r="K220" s="257"/>
      <c r="L220" s="262"/>
      <c r="M220" s="263"/>
      <c r="N220" s="264"/>
      <c r="O220" s="264"/>
      <c r="P220" s="264"/>
      <c r="Q220" s="264"/>
      <c r="R220" s="264"/>
      <c r="S220" s="264"/>
      <c r="T220" s="265"/>
      <c r="U220" s="15"/>
      <c r="V220" s="15"/>
      <c r="W220" s="15"/>
      <c r="X220" s="15"/>
      <c r="Y220" s="15"/>
      <c r="Z220" s="15"/>
      <c r="AA220" s="15"/>
      <c r="AB220" s="15"/>
      <c r="AC220" s="15"/>
      <c r="AD220" s="15"/>
      <c r="AE220" s="15"/>
      <c r="AT220" s="266" t="s">
        <v>187</v>
      </c>
      <c r="AU220" s="266" t="s">
        <v>80</v>
      </c>
      <c r="AV220" s="15" t="s">
        <v>88</v>
      </c>
      <c r="AW220" s="15" t="s">
        <v>33</v>
      </c>
      <c r="AX220" s="15" t="s">
        <v>71</v>
      </c>
      <c r="AY220" s="266" t="s">
        <v>175</v>
      </c>
    </row>
    <row r="221" s="16" customFormat="1">
      <c r="A221" s="16"/>
      <c r="B221" s="267"/>
      <c r="C221" s="268"/>
      <c r="D221" s="230" t="s">
        <v>187</v>
      </c>
      <c r="E221" s="269" t="s">
        <v>19</v>
      </c>
      <c r="F221" s="270" t="s">
        <v>195</v>
      </c>
      <c r="G221" s="268"/>
      <c r="H221" s="271">
        <v>273.94400000000002</v>
      </c>
      <c r="I221" s="272"/>
      <c r="J221" s="268"/>
      <c r="K221" s="268"/>
      <c r="L221" s="273"/>
      <c r="M221" s="274"/>
      <c r="N221" s="275"/>
      <c r="O221" s="275"/>
      <c r="P221" s="275"/>
      <c r="Q221" s="275"/>
      <c r="R221" s="275"/>
      <c r="S221" s="275"/>
      <c r="T221" s="276"/>
      <c r="U221" s="16"/>
      <c r="V221" s="16"/>
      <c r="W221" s="16"/>
      <c r="X221" s="16"/>
      <c r="Y221" s="16"/>
      <c r="Z221" s="16"/>
      <c r="AA221" s="16"/>
      <c r="AB221" s="16"/>
      <c r="AC221" s="16"/>
      <c r="AD221" s="16"/>
      <c r="AE221" s="16"/>
      <c r="AT221" s="277" t="s">
        <v>187</v>
      </c>
      <c r="AU221" s="277" t="s">
        <v>80</v>
      </c>
      <c r="AV221" s="16" t="s">
        <v>183</v>
      </c>
      <c r="AW221" s="16" t="s">
        <v>33</v>
      </c>
      <c r="AX221" s="16" t="s">
        <v>78</v>
      </c>
      <c r="AY221" s="277" t="s">
        <v>175</v>
      </c>
    </row>
    <row r="222" s="2" customFormat="1" ht="16.5" customHeight="1">
      <c r="A222" s="40"/>
      <c r="B222" s="41"/>
      <c r="C222" s="217" t="s">
        <v>292</v>
      </c>
      <c r="D222" s="217" t="s">
        <v>179</v>
      </c>
      <c r="E222" s="218" t="s">
        <v>293</v>
      </c>
      <c r="F222" s="219" t="s">
        <v>294</v>
      </c>
      <c r="G222" s="220" t="s">
        <v>268</v>
      </c>
      <c r="H222" s="221">
        <v>6574.6559999999999</v>
      </c>
      <c r="I222" s="222"/>
      <c r="J222" s="223">
        <f>ROUND(I222*H222,2)</f>
        <v>0</v>
      </c>
      <c r="K222" s="219" t="s">
        <v>182</v>
      </c>
      <c r="L222" s="46"/>
      <c r="M222" s="224" t="s">
        <v>19</v>
      </c>
      <c r="N222" s="225" t="s">
        <v>42</v>
      </c>
      <c r="O222" s="86"/>
      <c r="P222" s="226">
        <f>O222*H222</f>
        <v>0</v>
      </c>
      <c r="Q222" s="226">
        <v>0</v>
      </c>
      <c r="R222" s="226">
        <f>Q222*H222</f>
        <v>0</v>
      </c>
      <c r="S222" s="226">
        <v>0</v>
      </c>
      <c r="T222" s="227">
        <f>S222*H222</f>
        <v>0</v>
      </c>
      <c r="U222" s="40"/>
      <c r="V222" s="40"/>
      <c r="W222" s="40"/>
      <c r="X222" s="40"/>
      <c r="Y222" s="40"/>
      <c r="Z222" s="40"/>
      <c r="AA222" s="40"/>
      <c r="AB222" s="40"/>
      <c r="AC222" s="40"/>
      <c r="AD222" s="40"/>
      <c r="AE222" s="40"/>
      <c r="AR222" s="228" t="s">
        <v>183</v>
      </c>
      <c r="AT222" s="228" t="s">
        <v>179</v>
      </c>
      <c r="AU222" s="228" t="s">
        <v>80</v>
      </c>
      <c r="AY222" s="19" t="s">
        <v>175</v>
      </c>
      <c r="BE222" s="229">
        <f>IF(N222="základní",J222,0)</f>
        <v>0</v>
      </c>
      <c r="BF222" s="229">
        <f>IF(N222="snížená",J222,0)</f>
        <v>0</v>
      </c>
      <c r="BG222" s="229">
        <f>IF(N222="zákl. přenesená",J222,0)</f>
        <v>0</v>
      </c>
      <c r="BH222" s="229">
        <f>IF(N222="sníž. přenesená",J222,0)</f>
        <v>0</v>
      </c>
      <c r="BI222" s="229">
        <f>IF(N222="nulová",J222,0)</f>
        <v>0</v>
      </c>
      <c r="BJ222" s="19" t="s">
        <v>78</v>
      </c>
      <c r="BK222" s="229">
        <f>ROUND(I222*H222,2)</f>
        <v>0</v>
      </c>
      <c r="BL222" s="19" t="s">
        <v>183</v>
      </c>
      <c r="BM222" s="228" t="s">
        <v>295</v>
      </c>
    </row>
    <row r="223" s="2" customFormat="1">
      <c r="A223" s="40"/>
      <c r="B223" s="41"/>
      <c r="C223" s="42"/>
      <c r="D223" s="230" t="s">
        <v>185</v>
      </c>
      <c r="E223" s="42"/>
      <c r="F223" s="231" t="s">
        <v>296</v>
      </c>
      <c r="G223" s="42"/>
      <c r="H223" s="42"/>
      <c r="I223" s="232"/>
      <c r="J223" s="42"/>
      <c r="K223" s="42"/>
      <c r="L223" s="46"/>
      <c r="M223" s="233"/>
      <c r="N223" s="234"/>
      <c r="O223" s="86"/>
      <c r="P223" s="86"/>
      <c r="Q223" s="86"/>
      <c r="R223" s="86"/>
      <c r="S223" s="86"/>
      <c r="T223" s="87"/>
      <c r="U223" s="40"/>
      <c r="V223" s="40"/>
      <c r="W223" s="40"/>
      <c r="X223" s="40"/>
      <c r="Y223" s="40"/>
      <c r="Z223" s="40"/>
      <c r="AA223" s="40"/>
      <c r="AB223" s="40"/>
      <c r="AC223" s="40"/>
      <c r="AD223" s="40"/>
      <c r="AE223" s="40"/>
      <c r="AT223" s="19" t="s">
        <v>185</v>
      </c>
      <c r="AU223" s="19" t="s">
        <v>80</v>
      </c>
    </row>
    <row r="224" s="13" customFormat="1">
      <c r="A224" s="13"/>
      <c r="B224" s="235"/>
      <c r="C224" s="236"/>
      <c r="D224" s="230" t="s">
        <v>187</v>
      </c>
      <c r="E224" s="237" t="s">
        <v>19</v>
      </c>
      <c r="F224" s="238" t="s">
        <v>271</v>
      </c>
      <c r="G224" s="236"/>
      <c r="H224" s="237" t="s">
        <v>19</v>
      </c>
      <c r="I224" s="239"/>
      <c r="J224" s="236"/>
      <c r="K224" s="236"/>
      <c r="L224" s="240"/>
      <c r="M224" s="241"/>
      <c r="N224" s="242"/>
      <c r="O224" s="242"/>
      <c r="P224" s="242"/>
      <c r="Q224" s="242"/>
      <c r="R224" s="242"/>
      <c r="S224" s="242"/>
      <c r="T224" s="243"/>
      <c r="U224" s="13"/>
      <c r="V224" s="13"/>
      <c r="W224" s="13"/>
      <c r="X224" s="13"/>
      <c r="Y224" s="13"/>
      <c r="Z224" s="13"/>
      <c r="AA224" s="13"/>
      <c r="AB224" s="13"/>
      <c r="AC224" s="13"/>
      <c r="AD224" s="13"/>
      <c r="AE224" s="13"/>
      <c r="AT224" s="244" t="s">
        <v>187</v>
      </c>
      <c r="AU224" s="244" t="s">
        <v>80</v>
      </c>
      <c r="AV224" s="13" t="s">
        <v>78</v>
      </c>
      <c r="AW224" s="13" t="s">
        <v>33</v>
      </c>
      <c r="AX224" s="13" t="s">
        <v>71</v>
      </c>
      <c r="AY224" s="244" t="s">
        <v>175</v>
      </c>
    </row>
    <row r="225" s="14" customFormat="1">
      <c r="A225" s="14"/>
      <c r="B225" s="245"/>
      <c r="C225" s="246"/>
      <c r="D225" s="230" t="s">
        <v>187</v>
      </c>
      <c r="E225" s="247" t="s">
        <v>19</v>
      </c>
      <c r="F225" s="248" t="s">
        <v>272</v>
      </c>
      <c r="G225" s="246"/>
      <c r="H225" s="249">
        <v>73.561999999999998</v>
      </c>
      <c r="I225" s="250"/>
      <c r="J225" s="246"/>
      <c r="K225" s="246"/>
      <c r="L225" s="251"/>
      <c r="M225" s="252"/>
      <c r="N225" s="253"/>
      <c r="O225" s="253"/>
      <c r="P225" s="253"/>
      <c r="Q225" s="253"/>
      <c r="R225" s="253"/>
      <c r="S225" s="253"/>
      <c r="T225" s="254"/>
      <c r="U225" s="14"/>
      <c r="V225" s="14"/>
      <c r="W225" s="14"/>
      <c r="X225" s="14"/>
      <c r="Y225" s="14"/>
      <c r="Z225" s="14"/>
      <c r="AA225" s="14"/>
      <c r="AB225" s="14"/>
      <c r="AC225" s="14"/>
      <c r="AD225" s="14"/>
      <c r="AE225" s="14"/>
      <c r="AT225" s="255" t="s">
        <v>187</v>
      </c>
      <c r="AU225" s="255" t="s">
        <v>80</v>
      </c>
      <c r="AV225" s="14" t="s">
        <v>80</v>
      </c>
      <c r="AW225" s="14" t="s">
        <v>33</v>
      </c>
      <c r="AX225" s="14" t="s">
        <v>71</v>
      </c>
      <c r="AY225" s="255" t="s">
        <v>175</v>
      </c>
    </row>
    <row r="226" s="14" customFormat="1">
      <c r="A226" s="14"/>
      <c r="B226" s="245"/>
      <c r="C226" s="246"/>
      <c r="D226" s="230" t="s">
        <v>187</v>
      </c>
      <c r="E226" s="247" t="s">
        <v>19</v>
      </c>
      <c r="F226" s="248" t="s">
        <v>273</v>
      </c>
      <c r="G226" s="246"/>
      <c r="H226" s="249">
        <v>16.395</v>
      </c>
      <c r="I226" s="250"/>
      <c r="J226" s="246"/>
      <c r="K226" s="246"/>
      <c r="L226" s="251"/>
      <c r="M226" s="252"/>
      <c r="N226" s="253"/>
      <c r="O226" s="253"/>
      <c r="P226" s="253"/>
      <c r="Q226" s="253"/>
      <c r="R226" s="253"/>
      <c r="S226" s="253"/>
      <c r="T226" s="254"/>
      <c r="U226" s="14"/>
      <c r="V226" s="14"/>
      <c r="W226" s="14"/>
      <c r="X226" s="14"/>
      <c r="Y226" s="14"/>
      <c r="Z226" s="14"/>
      <c r="AA226" s="14"/>
      <c r="AB226" s="14"/>
      <c r="AC226" s="14"/>
      <c r="AD226" s="14"/>
      <c r="AE226" s="14"/>
      <c r="AT226" s="255" t="s">
        <v>187</v>
      </c>
      <c r="AU226" s="255" t="s">
        <v>80</v>
      </c>
      <c r="AV226" s="14" t="s">
        <v>80</v>
      </c>
      <c r="AW226" s="14" t="s">
        <v>33</v>
      </c>
      <c r="AX226" s="14" t="s">
        <v>71</v>
      </c>
      <c r="AY226" s="255" t="s">
        <v>175</v>
      </c>
    </row>
    <row r="227" s="14" customFormat="1">
      <c r="A227" s="14"/>
      <c r="B227" s="245"/>
      <c r="C227" s="246"/>
      <c r="D227" s="230" t="s">
        <v>187</v>
      </c>
      <c r="E227" s="247" t="s">
        <v>19</v>
      </c>
      <c r="F227" s="248" t="s">
        <v>274</v>
      </c>
      <c r="G227" s="246"/>
      <c r="H227" s="249">
        <v>3.661</v>
      </c>
      <c r="I227" s="250"/>
      <c r="J227" s="246"/>
      <c r="K227" s="246"/>
      <c r="L227" s="251"/>
      <c r="M227" s="252"/>
      <c r="N227" s="253"/>
      <c r="O227" s="253"/>
      <c r="P227" s="253"/>
      <c r="Q227" s="253"/>
      <c r="R227" s="253"/>
      <c r="S227" s="253"/>
      <c r="T227" s="254"/>
      <c r="U227" s="14"/>
      <c r="V227" s="14"/>
      <c r="W227" s="14"/>
      <c r="X227" s="14"/>
      <c r="Y227" s="14"/>
      <c r="Z227" s="14"/>
      <c r="AA227" s="14"/>
      <c r="AB227" s="14"/>
      <c r="AC227" s="14"/>
      <c r="AD227" s="14"/>
      <c r="AE227" s="14"/>
      <c r="AT227" s="255" t="s">
        <v>187</v>
      </c>
      <c r="AU227" s="255" t="s">
        <v>80</v>
      </c>
      <c r="AV227" s="14" t="s">
        <v>80</v>
      </c>
      <c r="AW227" s="14" t="s">
        <v>33</v>
      </c>
      <c r="AX227" s="14" t="s">
        <v>71</v>
      </c>
      <c r="AY227" s="255" t="s">
        <v>175</v>
      </c>
    </row>
    <row r="228" s="14" customFormat="1">
      <c r="A228" s="14"/>
      <c r="B228" s="245"/>
      <c r="C228" s="246"/>
      <c r="D228" s="230" t="s">
        <v>187</v>
      </c>
      <c r="E228" s="247" t="s">
        <v>19</v>
      </c>
      <c r="F228" s="248" t="s">
        <v>275</v>
      </c>
      <c r="G228" s="246"/>
      <c r="H228" s="249">
        <v>158.71199999999999</v>
      </c>
      <c r="I228" s="250"/>
      <c r="J228" s="246"/>
      <c r="K228" s="246"/>
      <c r="L228" s="251"/>
      <c r="M228" s="252"/>
      <c r="N228" s="253"/>
      <c r="O228" s="253"/>
      <c r="P228" s="253"/>
      <c r="Q228" s="253"/>
      <c r="R228" s="253"/>
      <c r="S228" s="253"/>
      <c r="T228" s="254"/>
      <c r="U228" s="14"/>
      <c r="V228" s="14"/>
      <c r="W228" s="14"/>
      <c r="X228" s="14"/>
      <c r="Y228" s="14"/>
      <c r="Z228" s="14"/>
      <c r="AA228" s="14"/>
      <c r="AB228" s="14"/>
      <c r="AC228" s="14"/>
      <c r="AD228" s="14"/>
      <c r="AE228" s="14"/>
      <c r="AT228" s="255" t="s">
        <v>187</v>
      </c>
      <c r="AU228" s="255" t="s">
        <v>80</v>
      </c>
      <c r="AV228" s="14" t="s">
        <v>80</v>
      </c>
      <c r="AW228" s="14" t="s">
        <v>33</v>
      </c>
      <c r="AX228" s="14" t="s">
        <v>71</v>
      </c>
      <c r="AY228" s="255" t="s">
        <v>175</v>
      </c>
    </row>
    <row r="229" s="14" customFormat="1">
      <c r="A229" s="14"/>
      <c r="B229" s="245"/>
      <c r="C229" s="246"/>
      <c r="D229" s="230" t="s">
        <v>187</v>
      </c>
      <c r="E229" s="247" t="s">
        <v>19</v>
      </c>
      <c r="F229" s="248" t="s">
        <v>276</v>
      </c>
      <c r="G229" s="246"/>
      <c r="H229" s="249">
        <v>6.726</v>
      </c>
      <c r="I229" s="250"/>
      <c r="J229" s="246"/>
      <c r="K229" s="246"/>
      <c r="L229" s="251"/>
      <c r="M229" s="252"/>
      <c r="N229" s="253"/>
      <c r="O229" s="253"/>
      <c r="P229" s="253"/>
      <c r="Q229" s="253"/>
      <c r="R229" s="253"/>
      <c r="S229" s="253"/>
      <c r="T229" s="254"/>
      <c r="U229" s="14"/>
      <c r="V229" s="14"/>
      <c r="W229" s="14"/>
      <c r="X229" s="14"/>
      <c r="Y229" s="14"/>
      <c r="Z229" s="14"/>
      <c r="AA229" s="14"/>
      <c r="AB229" s="14"/>
      <c r="AC229" s="14"/>
      <c r="AD229" s="14"/>
      <c r="AE229" s="14"/>
      <c r="AT229" s="255" t="s">
        <v>187</v>
      </c>
      <c r="AU229" s="255" t="s">
        <v>80</v>
      </c>
      <c r="AV229" s="14" t="s">
        <v>80</v>
      </c>
      <c r="AW229" s="14" t="s">
        <v>33</v>
      </c>
      <c r="AX229" s="14" t="s">
        <v>71</v>
      </c>
      <c r="AY229" s="255" t="s">
        <v>175</v>
      </c>
    </row>
    <row r="230" s="14" customFormat="1">
      <c r="A230" s="14"/>
      <c r="B230" s="245"/>
      <c r="C230" s="246"/>
      <c r="D230" s="230" t="s">
        <v>187</v>
      </c>
      <c r="E230" s="247" t="s">
        <v>19</v>
      </c>
      <c r="F230" s="248" t="s">
        <v>277</v>
      </c>
      <c r="G230" s="246"/>
      <c r="H230" s="249">
        <v>5.7599999999999998</v>
      </c>
      <c r="I230" s="250"/>
      <c r="J230" s="246"/>
      <c r="K230" s="246"/>
      <c r="L230" s="251"/>
      <c r="M230" s="252"/>
      <c r="N230" s="253"/>
      <c r="O230" s="253"/>
      <c r="P230" s="253"/>
      <c r="Q230" s="253"/>
      <c r="R230" s="253"/>
      <c r="S230" s="253"/>
      <c r="T230" s="254"/>
      <c r="U230" s="14"/>
      <c r="V230" s="14"/>
      <c r="W230" s="14"/>
      <c r="X230" s="14"/>
      <c r="Y230" s="14"/>
      <c r="Z230" s="14"/>
      <c r="AA230" s="14"/>
      <c r="AB230" s="14"/>
      <c r="AC230" s="14"/>
      <c r="AD230" s="14"/>
      <c r="AE230" s="14"/>
      <c r="AT230" s="255" t="s">
        <v>187</v>
      </c>
      <c r="AU230" s="255" t="s">
        <v>80</v>
      </c>
      <c r="AV230" s="14" t="s">
        <v>80</v>
      </c>
      <c r="AW230" s="14" t="s">
        <v>33</v>
      </c>
      <c r="AX230" s="14" t="s">
        <v>71</v>
      </c>
      <c r="AY230" s="255" t="s">
        <v>175</v>
      </c>
    </row>
    <row r="231" s="14" customFormat="1">
      <c r="A231" s="14"/>
      <c r="B231" s="245"/>
      <c r="C231" s="246"/>
      <c r="D231" s="230" t="s">
        <v>187</v>
      </c>
      <c r="E231" s="247" t="s">
        <v>19</v>
      </c>
      <c r="F231" s="248" t="s">
        <v>278</v>
      </c>
      <c r="G231" s="246"/>
      <c r="H231" s="249">
        <v>1.4690000000000001</v>
      </c>
      <c r="I231" s="250"/>
      <c r="J231" s="246"/>
      <c r="K231" s="246"/>
      <c r="L231" s="251"/>
      <c r="M231" s="252"/>
      <c r="N231" s="253"/>
      <c r="O231" s="253"/>
      <c r="P231" s="253"/>
      <c r="Q231" s="253"/>
      <c r="R231" s="253"/>
      <c r="S231" s="253"/>
      <c r="T231" s="254"/>
      <c r="U231" s="14"/>
      <c r="V231" s="14"/>
      <c r="W231" s="14"/>
      <c r="X231" s="14"/>
      <c r="Y231" s="14"/>
      <c r="Z231" s="14"/>
      <c r="AA231" s="14"/>
      <c r="AB231" s="14"/>
      <c r="AC231" s="14"/>
      <c r="AD231" s="14"/>
      <c r="AE231" s="14"/>
      <c r="AT231" s="255" t="s">
        <v>187</v>
      </c>
      <c r="AU231" s="255" t="s">
        <v>80</v>
      </c>
      <c r="AV231" s="14" t="s">
        <v>80</v>
      </c>
      <c r="AW231" s="14" t="s">
        <v>33</v>
      </c>
      <c r="AX231" s="14" t="s">
        <v>71</v>
      </c>
      <c r="AY231" s="255" t="s">
        <v>175</v>
      </c>
    </row>
    <row r="232" s="14" customFormat="1">
      <c r="A232" s="14"/>
      <c r="B232" s="245"/>
      <c r="C232" s="246"/>
      <c r="D232" s="230" t="s">
        <v>187</v>
      </c>
      <c r="E232" s="247" t="s">
        <v>19</v>
      </c>
      <c r="F232" s="248" t="s">
        <v>279</v>
      </c>
      <c r="G232" s="246"/>
      <c r="H232" s="249">
        <v>6.0590000000000002</v>
      </c>
      <c r="I232" s="250"/>
      <c r="J232" s="246"/>
      <c r="K232" s="246"/>
      <c r="L232" s="251"/>
      <c r="M232" s="252"/>
      <c r="N232" s="253"/>
      <c r="O232" s="253"/>
      <c r="P232" s="253"/>
      <c r="Q232" s="253"/>
      <c r="R232" s="253"/>
      <c r="S232" s="253"/>
      <c r="T232" s="254"/>
      <c r="U232" s="14"/>
      <c r="V232" s="14"/>
      <c r="W232" s="14"/>
      <c r="X232" s="14"/>
      <c r="Y232" s="14"/>
      <c r="Z232" s="14"/>
      <c r="AA232" s="14"/>
      <c r="AB232" s="14"/>
      <c r="AC232" s="14"/>
      <c r="AD232" s="14"/>
      <c r="AE232" s="14"/>
      <c r="AT232" s="255" t="s">
        <v>187</v>
      </c>
      <c r="AU232" s="255" t="s">
        <v>80</v>
      </c>
      <c r="AV232" s="14" t="s">
        <v>80</v>
      </c>
      <c r="AW232" s="14" t="s">
        <v>33</v>
      </c>
      <c r="AX232" s="14" t="s">
        <v>71</v>
      </c>
      <c r="AY232" s="255" t="s">
        <v>175</v>
      </c>
    </row>
    <row r="233" s="14" customFormat="1">
      <c r="A233" s="14"/>
      <c r="B233" s="245"/>
      <c r="C233" s="246"/>
      <c r="D233" s="230" t="s">
        <v>187</v>
      </c>
      <c r="E233" s="247" t="s">
        <v>19</v>
      </c>
      <c r="F233" s="248" t="s">
        <v>280</v>
      </c>
      <c r="G233" s="246"/>
      <c r="H233" s="249">
        <v>1.6000000000000001</v>
      </c>
      <c r="I233" s="250"/>
      <c r="J233" s="246"/>
      <c r="K233" s="246"/>
      <c r="L233" s="251"/>
      <c r="M233" s="252"/>
      <c r="N233" s="253"/>
      <c r="O233" s="253"/>
      <c r="P233" s="253"/>
      <c r="Q233" s="253"/>
      <c r="R233" s="253"/>
      <c r="S233" s="253"/>
      <c r="T233" s="254"/>
      <c r="U233" s="14"/>
      <c r="V233" s="14"/>
      <c r="W233" s="14"/>
      <c r="X233" s="14"/>
      <c r="Y233" s="14"/>
      <c r="Z233" s="14"/>
      <c r="AA233" s="14"/>
      <c r="AB233" s="14"/>
      <c r="AC233" s="14"/>
      <c r="AD233" s="14"/>
      <c r="AE233" s="14"/>
      <c r="AT233" s="255" t="s">
        <v>187</v>
      </c>
      <c r="AU233" s="255" t="s">
        <v>80</v>
      </c>
      <c r="AV233" s="14" t="s">
        <v>80</v>
      </c>
      <c r="AW233" s="14" t="s">
        <v>33</v>
      </c>
      <c r="AX233" s="14" t="s">
        <v>71</v>
      </c>
      <c r="AY233" s="255" t="s">
        <v>175</v>
      </c>
    </row>
    <row r="234" s="15" customFormat="1">
      <c r="A234" s="15"/>
      <c r="B234" s="256"/>
      <c r="C234" s="257"/>
      <c r="D234" s="230" t="s">
        <v>187</v>
      </c>
      <c r="E234" s="258" t="s">
        <v>19</v>
      </c>
      <c r="F234" s="259" t="s">
        <v>194</v>
      </c>
      <c r="G234" s="257"/>
      <c r="H234" s="260">
        <v>273.94400000000002</v>
      </c>
      <c r="I234" s="261"/>
      <c r="J234" s="257"/>
      <c r="K234" s="257"/>
      <c r="L234" s="262"/>
      <c r="M234" s="263"/>
      <c r="N234" s="264"/>
      <c r="O234" s="264"/>
      <c r="P234" s="264"/>
      <c r="Q234" s="264"/>
      <c r="R234" s="264"/>
      <c r="S234" s="264"/>
      <c r="T234" s="265"/>
      <c r="U234" s="15"/>
      <c r="V234" s="15"/>
      <c r="W234" s="15"/>
      <c r="X234" s="15"/>
      <c r="Y234" s="15"/>
      <c r="Z234" s="15"/>
      <c r="AA234" s="15"/>
      <c r="AB234" s="15"/>
      <c r="AC234" s="15"/>
      <c r="AD234" s="15"/>
      <c r="AE234" s="15"/>
      <c r="AT234" s="266" t="s">
        <v>187</v>
      </c>
      <c r="AU234" s="266" t="s">
        <v>80</v>
      </c>
      <c r="AV234" s="15" t="s">
        <v>88</v>
      </c>
      <c r="AW234" s="15" t="s">
        <v>33</v>
      </c>
      <c r="AX234" s="15" t="s">
        <v>71</v>
      </c>
      <c r="AY234" s="266" t="s">
        <v>175</v>
      </c>
    </row>
    <row r="235" s="16" customFormat="1">
      <c r="A235" s="16"/>
      <c r="B235" s="267"/>
      <c r="C235" s="268"/>
      <c r="D235" s="230" t="s">
        <v>187</v>
      </c>
      <c r="E235" s="269" t="s">
        <v>19</v>
      </c>
      <c r="F235" s="270" t="s">
        <v>195</v>
      </c>
      <c r="G235" s="268"/>
      <c r="H235" s="271">
        <v>273.94400000000002</v>
      </c>
      <c r="I235" s="272"/>
      <c r="J235" s="268"/>
      <c r="K235" s="268"/>
      <c r="L235" s="273"/>
      <c r="M235" s="274"/>
      <c r="N235" s="275"/>
      <c r="O235" s="275"/>
      <c r="P235" s="275"/>
      <c r="Q235" s="275"/>
      <c r="R235" s="275"/>
      <c r="S235" s="275"/>
      <c r="T235" s="276"/>
      <c r="U235" s="16"/>
      <c r="V235" s="16"/>
      <c r="W235" s="16"/>
      <c r="X235" s="16"/>
      <c r="Y235" s="16"/>
      <c r="Z235" s="16"/>
      <c r="AA235" s="16"/>
      <c r="AB235" s="16"/>
      <c r="AC235" s="16"/>
      <c r="AD235" s="16"/>
      <c r="AE235" s="16"/>
      <c r="AT235" s="277" t="s">
        <v>187</v>
      </c>
      <c r="AU235" s="277" t="s">
        <v>80</v>
      </c>
      <c r="AV235" s="16" t="s">
        <v>183</v>
      </c>
      <c r="AW235" s="16" t="s">
        <v>33</v>
      </c>
      <c r="AX235" s="16" t="s">
        <v>78</v>
      </c>
      <c r="AY235" s="277" t="s">
        <v>175</v>
      </c>
    </row>
    <row r="236" s="14" customFormat="1">
      <c r="A236" s="14"/>
      <c r="B236" s="245"/>
      <c r="C236" s="246"/>
      <c r="D236" s="230" t="s">
        <v>187</v>
      </c>
      <c r="E236" s="246"/>
      <c r="F236" s="248" t="s">
        <v>297</v>
      </c>
      <c r="G236" s="246"/>
      <c r="H236" s="249">
        <v>6574.6559999999999</v>
      </c>
      <c r="I236" s="250"/>
      <c r="J236" s="246"/>
      <c r="K236" s="246"/>
      <c r="L236" s="251"/>
      <c r="M236" s="252"/>
      <c r="N236" s="253"/>
      <c r="O236" s="253"/>
      <c r="P236" s="253"/>
      <c r="Q236" s="253"/>
      <c r="R236" s="253"/>
      <c r="S236" s="253"/>
      <c r="T236" s="254"/>
      <c r="U236" s="14"/>
      <c r="V236" s="14"/>
      <c r="W236" s="14"/>
      <c r="X236" s="14"/>
      <c r="Y236" s="14"/>
      <c r="Z236" s="14"/>
      <c r="AA236" s="14"/>
      <c r="AB236" s="14"/>
      <c r="AC236" s="14"/>
      <c r="AD236" s="14"/>
      <c r="AE236" s="14"/>
      <c r="AT236" s="255" t="s">
        <v>187</v>
      </c>
      <c r="AU236" s="255" t="s">
        <v>80</v>
      </c>
      <c r="AV236" s="14" t="s">
        <v>80</v>
      </c>
      <c r="AW236" s="14" t="s">
        <v>4</v>
      </c>
      <c r="AX236" s="14" t="s">
        <v>78</v>
      </c>
      <c r="AY236" s="255" t="s">
        <v>175</v>
      </c>
    </row>
    <row r="237" s="2" customFormat="1" ht="21.75" customHeight="1">
      <c r="A237" s="40"/>
      <c r="B237" s="41"/>
      <c r="C237" s="217" t="s">
        <v>298</v>
      </c>
      <c r="D237" s="217" t="s">
        <v>179</v>
      </c>
      <c r="E237" s="218" t="s">
        <v>299</v>
      </c>
      <c r="F237" s="219" t="s">
        <v>300</v>
      </c>
      <c r="G237" s="220" t="s">
        <v>268</v>
      </c>
      <c r="H237" s="221">
        <v>20.013999999999999</v>
      </c>
      <c r="I237" s="222"/>
      <c r="J237" s="223">
        <f>ROUND(I237*H237,2)</f>
        <v>0</v>
      </c>
      <c r="K237" s="219" t="s">
        <v>182</v>
      </c>
      <c r="L237" s="46"/>
      <c r="M237" s="224" t="s">
        <v>19</v>
      </c>
      <c r="N237" s="225" t="s">
        <v>42</v>
      </c>
      <c r="O237" s="86"/>
      <c r="P237" s="226">
        <f>O237*H237</f>
        <v>0</v>
      </c>
      <c r="Q237" s="226">
        <v>0</v>
      </c>
      <c r="R237" s="226">
        <f>Q237*H237</f>
        <v>0</v>
      </c>
      <c r="S237" s="226">
        <v>0</v>
      </c>
      <c r="T237" s="227">
        <f>S237*H237</f>
        <v>0</v>
      </c>
      <c r="U237" s="40"/>
      <c r="V237" s="40"/>
      <c r="W237" s="40"/>
      <c r="X237" s="40"/>
      <c r="Y237" s="40"/>
      <c r="Z237" s="40"/>
      <c r="AA237" s="40"/>
      <c r="AB237" s="40"/>
      <c r="AC237" s="40"/>
      <c r="AD237" s="40"/>
      <c r="AE237" s="40"/>
      <c r="AR237" s="228" t="s">
        <v>183</v>
      </c>
      <c r="AT237" s="228" t="s">
        <v>179</v>
      </c>
      <c r="AU237" s="228" t="s">
        <v>80</v>
      </c>
      <c r="AY237" s="19" t="s">
        <v>175</v>
      </c>
      <c r="BE237" s="229">
        <f>IF(N237="základní",J237,0)</f>
        <v>0</v>
      </c>
      <c r="BF237" s="229">
        <f>IF(N237="snížená",J237,0)</f>
        <v>0</v>
      </c>
      <c r="BG237" s="229">
        <f>IF(N237="zákl. přenesená",J237,0)</f>
        <v>0</v>
      </c>
      <c r="BH237" s="229">
        <f>IF(N237="sníž. přenesená",J237,0)</f>
        <v>0</v>
      </c>
      <c r="BI237" s="229">
        <f>IF(N237="nulová",J237,0)</f>
        <v>0</v>
      </c>
      <c r="BJ237" s="19" t="s">
        <v>78</v>
      </c>
      <c r="BK237" s="229">
        <f>ROUND(I237*H237,2)</f>
        <v>0</v>
      </c>
      <c r="BL237" s="19" t="s">
        <v>183</v>
      </c>
      <c r="BM237" s="228" t="s">
        <v>301</v>
      </c>
    </row>
    <row r="238" s="2" customFormat="1">
      <c r="A238" s="40"/>
      <c r="B238" s="41"/>
      <c r="C238" s="42"/>
      <c r="D238" s="230" t="s">
        <v>185</v>
      </c>
      <c r="E238" s="42"/>
      <c r="F238" s="231" t="s">
        <v>302</v>
      </c>
      <c r="G238" s="42"/>
      <c r="H238" s="42"/>
      <c r="I238" s="232"/>
      <c r="J238" s="42"/>
      <c r="K238" s="42"/>
      <c r="L238" s="46"/>
      <c r="M238" s="233"/>
      <c r="N238" s="234"/>
      <c r="O238" s="86"/>
      <c r="P238" s="86"/>
      <c r="Q238" s="86"/>
      <c r="R238" s="86"/>
      <c r="S238" s="86"/>
      <c r="T238" s="87"/>
      <c r="U238" s="40"/>
      <c r="V238" s="40"/>
      <c r="W238" s="40"/>
      <c r="X238" s="40"/>
      <c r="Y238" s="40"/>
      <c r="Z238" s="40"/>
      <c r="AA238" s="40"/>
      <c r="AB238" s="40"/>
      <c r="AC238" s="40"/>
      <c r="AD238" s="40"/>
      <c r="AE238" s="40"/>
      <c r="AT238" s="19" t="s">
        <v>185</v>
      </c>
      <c r="AU238" s="19" t="s">
        <v>80</v>
      </c>
    </row>
    <row r="239" s="13" customFormat="1">
      <c r="A239" s="13"/>
      <c r="B239" s="235"/>
      <c r="C239" s="236"/>
      <c r="D239" s="230" t="s">
        <v>187</v>
      </c>
      <c r="E239" s="237" t="s">
        <v>19</v>
      </c>
      <c r="F239" s="238" t="s">
        <v>271</v>
      </c>
      <c r="G239" s="236"/>
      <c r="H239" s="237" t="s">
        <v>19</v>
      </c>
      <c r="I239" s="239"/>
      <c r="J239" s="236"/>
      <c r="K239" s="236"/>
      <c r="L239" s="240"/>
      <c r="M239" s="241"/>
      <c r="N239" s="242"/>
      <c r="O239" s="242"/>
      <c r="P239" s="242"/>
      <c r="Q239" s="242"/>
      <c r="R239" s="242"/>
      <c r="S239" s="242"/>
      <c r="T239" s="243"/>
      <c r="U239" s="13"/>
      <c r="V239" s="13"/>
      <c r="W239" s="13"/>
      <c r="X239" s="13"/>
      <c r="Y239" s="13"/>
      <c r="Z239" s="13"/>
      <c r="AA239" s="13"/>
      <c r="AB239" s="13"/>
      <c r="AC239" s="13"/>
      <c r="AD239" s="13"/>
      <c r="AE239" s="13"/>
      <c r="AT239" s="244" t="s">
        <v>187</v>
      </c>
      <c r="AU239" s="244" t="s">
        <v>80</v>
      </c>
      <c r="AV239" s="13" t="s">
        <v>78</v>
      </c>
      <c r="AW239" s="13" t="s">
        <v>33</v>
      </c>
      <c r="AX239" s="13" t="s">
        <v>71</v>
      </c>
      <c r="AY239" s="244" t="s">
        <v>175</v>
      </c>
    </row>
    <row r="240" s="14" customFormat="1">
      <c r="A240" s="14"/>
      <c r="B240" s="245"/>
      <c r="C240" s="246"/>
      <c r="D240" s="230" t="s">
        <v>187</v>
      </c>
      <c r="E240" s="247" t="s">
        <v>19</v>
      </c>
      <c r="F240" s="248" t="s">
        <v>276</v>
      </c>
      <c r="G240" s="246"/>
      <c r="H240" s="249">
        <v>6.726</v>
      </c>
      <c r="I240" s="250"/>
      <c r="J240" s="246"/>
      <c r="K240" s="246"/>
      <c r="L240" s="251"/>
      <c r="M240" s="252"/>
      <c r="N240" s="253"/>
      <c r="O240" s="253"/>
      <c r="P240" s="253"/>
      <c r="Q240" s="253"/>
      <c r="R240" s="253"/>
      <c r="S240" s="253"/>
      <c r="T240" s="254"/>
      <c r="U240" s="14"/>
      <c r="V240" s="14"/>
      <c r="W240" s="14"/>
      <c r="X240" s="14"/>
      <c r="Y240" s="14"/>
      <c r="Z240" s="14"/>
      <c r="AA240" s="14"/>
      <c r="AB240" s="14"/>
      <c r="AC240" s="14"/>
      <c r="AD240" s="14"/>
      <c r="AE240" s="14"/>
      <c r="AT240" s="255" t="s">
        <v>187</v>
      </c>
      <c r="AU240" s="255" t="s">
        <v>80</v>
      </c>
      <c r="AV240" s="14" t="s">
        <v>80</v>
      </c>
      <c r="AW240" s="14" t="s">
        <v>33</v>
      </c>
      <c r="AX240" s="14" t="s">
        <v>71</v>
      </c>
      <c r="AY240" s="255" t="s">
        <v>175</v>
      </c>
    </row>
    <row r="241" s="14" customFormat="1">
      <c r="A241" s="14"/>
      <c r="B241" s="245"/>
      <c r="C241" s="246"/>
      <c r="D241" s="230" t="s">
        <v>187</v>
      </c>
      <c r="E241" s="247" t="s">
        <v>19</v>
      </c>
      <c r="F241" s="248" t="s">
        <v>277</v>
      </c>
      <c r="G241" s="246"/>
      <c r="H241" s="249">
        <v>5.7599999999999998</v>
      </c>
      <c r="I241" s="250"/>
      <c r="J241" s="246"/>
      <c r="K241" s="246"/>
      <c r="L241" s="251"/>
      <c r="M241" s="252"/>
      <c r="N241" s="253"/>
      <c r="O241" s="253"/>
      <c r="P241" s="253"/>
      <c r="Q241" s="253"/>
      <c r="R241" s="253"/>
      <c r="S241" s="253"/>
      <c r="T241" s="254"/>
      <c r="U241" s="14"/>
      <c r="V241" s="14"/>
      <c r="W241" s="14"/>
      <c r="X241" s="14"/>
      <c r="Y241" s="14"/>
      <c r="Z241" s="14"/>
      <c r="AA241" s="14"/>
      <c r="AB241" s="14"/>
      <c r="AC241" s="14"/>
      <c r="AD241" s="14"/>
      <c r="AE241" s="14"/>
      <c r="AT241" s="255" t="s">
        <v>187</v>
      </c>
      <c r="AU241" s="255" t="s">
        <v>80</v>
      </c>
      <c r="AV241" s="14" t="s">
        <v>80</v>
      </c>
      <c r="AW241" s="14" t="s">
        <v>33</v>
      </c>
      <c r="AX241" s="14" t="s">
        <v>71</v>
      </c>
      <c r="AY241" s="255" t="s">
        <v>175</v>
      </c>
    </row>
    <row r="242" s="14" customFormat="1">
      <c r="A242" s="14"/>
      <c r="B242" s="245"/>
      <c r="C242" s="246"/>
      <c r="D242" s="230" t="s">
        <v>187</v>
      </c>
      <c r="E242" s="247" t="s">
        <v>19</v>
      </c>
      <c r="F242" s="248" t="s">
        <v>278</v>
      </c>
      <c r="G242" s="246"/>
      <c r="H242" s="249">
        <v>1.4690000000000001</v>
      </c>
      <c r="I242" s="250"/>
      <c r="J242" s="246"/>
      <c r="K242" s="246"/>
      <c r="L242" s="251"/>
      <c r="M242" s="252"/>
      <c r="N242" s="253"/>
      <c r="O242" s="253"/>
      <c r="P242" s="253"/>
      <c r="Q242" s="253"/>
      <c r="R242" s="253"/>
      <c r="S242" s="253"/>
      <c r="T242" s="254"/>
      <c r="U242" s="14"/>
      <c r="V242" s="14"/>
      <c r="W242" s="14"/>
      <c r="X242" s="14"/>
      <c r="Y242" s="14"/>
      <c r="Z242" s="14"/>
      <c r="AA242" s="14"/>
      <c r="AB242" s="14"/>
      <c r="AC242" s="14"/>
      <c r="AD242" s="14"/>
      <c r="AE242" s="14"/>
      <c r="AT242" s="255" t="s">
        <v>187</v>
      </c>
      <c r="AU242" s="255" t="s">
        <v>80</v>
      </c>
      <c r="AV242" s="14" t="s">
        <v>80</v>
      </c>
      <c r="AW242" s="14" t="s">
        <v>33</v>
      </c>
      <c r="AX242" s="14" t="s">
        <v>71</v>
      </c>
      <c r="AY242" s="255" t="s">
        <v>175</v>
      </c>
    </row>
    <row r="243" s="14" customFormat="1">
      <c r="A243" s="14"/>
      <c r="B243" s="245"/>
      <c r="C243" s="246"/>
      <c r="D243" s="230" t="s">
        <v>187</v>
      </c>
      <c r="E243" s="247" t="s">
        <v>19</v>
      </c>
      <c r="F243" s="248" t="s">
        <v>279</v>
      </c>
      <c r="G243" s="246"/>
      <c r="H243" s="249">
        <v>6.0590000000000002</v>
      </c>
      <c r="I243" s="250"/>
      <c r="J243" s="246"/>
      <c r="K243" s="246"/>
      <c r="L243" s="251"/>
      <c r="M243" s="252"/>
      <c r="N243" s="253"/>
      <c r="O243" s="253"/>
      <c r="P243" s="253"/>
      <c r="Q243" s="253"/>
      <c r="R243" s="253"/>
      <c r="S243" s="253"/>
      <c r="T243" s="254"/>
      <c r="U243" s="14"/>
      <c r="V243" s="14"/>
      <c r="W243" s="14"/>
      <c r="X243" s="14"/>
      <c r="Y243" s="14"/>
      <c r="Z243" s="14"/>
      <c r="AA243" s="14"/>
      <c r="AB243" s="14"/>
      <c r="AC243" s="14"/>
      <c r="AD243" s="14"/>
      <c r="AE243" s="14"/>
      <c r="AT243" s="255" t="s">
        <v>187</v>
      </c>
      <c r="AU243" s="255" t="s">
        <v>80</v>
      </c>
      <c r="AV243" s="14" t="s">
        <v>80</v>
      </c>
      <c r="AW243" s="14" t="s">
        <v>33</v>
      </c>
      <c r="AX243" s="14" t="s">
        <v>71</v>
      </c>
      <c r="AY243" s="255" t="s">
        <v>175</v>
      </c>
    </row>
    <row r="244" s="15" customFormat="1">
      <c r="A244" s="15"/>
      <c r="B244" s="256"/>
      <c r="C244" s="257"/>
      <c r="D244" s="230" t="s">
        <v>187</v>
      </c>
      <c r="E244" s="258" t="s">
        <v>19</v>
      </c>
      <c r="F244" s="259" t="s">
        <v>194</v>
      </c>
      <c r="G244" s="257"/>
      <c r="H244" s="260">
        <v>20.013999999999999</v>
      </c>
      <c r="I244" s="261"/>
      <c r="J244" s="257"/>
      <c r="K244" s="257"/>
      <c r="L244" s="262"/>
      <c r="M244" s="263"/>
      <c r="N244" s="264"/>
      <c r="O244" s="264"/>
      <c r="P244" s="264"/>
      <c r="Q244" s="264"/>
      <c r="R244" s="264"/>
      <c r="S244" s="264"/>
      <c r="T244" s="265"/>
      <c r="U244" s="15"/>
      <c r="V244" s="15"/>
      <c r="W244" s="15"/>
      <c r="X244" s="15"/>
      <c r="Y244" s="15"/>
      <c r="Z244" s="15"/>
      <c r="AA244" s="15"/>
      <c r="AB244" s="15"/>
      <c r="AC244" s="15"/>
      <c r="AD244" s="15"/>
      <c r="AE244" s="15"/>
      <c r="AT244" s="266" t="s">
        <v>187</v>
      </c>
      <c r="AU244" s="266" t="s">
        <v>80</v>
      </c>
      <c r="AV244" s="15" t="s">
        <v>88</v>
      </c>
      <c r="AW244" s="15" t="s">
        <v>33</v>
      </c>
      <c r="AX244" s="15" t="s">
        <v>71</v>
      </c>
      <c r="AY244" s="266" t="s">
        <v>175</v>
      </c>
    </row>
    <row r="245" s="16" customFormat="1">
      <c r="A245" s="16"/>
      <c r="B245" s="267"/>
      <c r="C245" s="268"/>
      <c r="D245" s="230" t="s">
        <v>187</v>
      </c>
      <c r="E245" s="269" t="s">
        <v>19</v>
      </c>
      <c r="F245" s="270" t="s">
        <v>195</v>
      </c>
      <c r="G245" s="268"/>
      <c r="H245" s="271">
        <v>20.013999999999999</v>
      </c>
      <c r="I245" s="272"/>
      <c r="J245" s="268"/>
      <c r="K245" s="268"/>
      <c r="L245" s="273"/>
      <c r="M245" s="274"/>
      <c r="N245" s="275"/>
      <c r="O245" s="275"/>
      <c r="P245" s="275"/>
      <c r="Q245" s="275"/>
      <c r="R245" s="275"/>
      <c r="S245" s="275"/>
      <c r="T245" s="276"/>
      <c r="U245" s="16"/>
      <c r="V245" s="16"/>
      <c r="W245" s="16"/>
      <c r="X245" s="16"/>
      <c r="Y245" s="16"/>
      <c r="Z245" s="16"/>
      <c r="AA245" s="16"/>
      <c r="AB245" s="16"/>
      <c r="AC245" s="16"/>
      <c r="AD245" s="16"/>
      <c r="AE245" s="16"/>
      <c r="AT245" s="277" t="s">
        <v>187</v>
      </c>
      <c r="AU245" s="277" t="s">
        <v>80</v>
      </c>
      <c r="AV245" s="16" t="s">
        <v>183</v>
      </c>
      <c r="AW245" s="16" t="s">
        <v>33</v>
      </c>
      <c r="AX245" s="16" t="s">
        <v>78</v>
      </c>
      <c r="AY245" s="277" t="s">
        <v>175</v>
      </c>
    </row>
    <row r="246" s="2" customFormat="1" ht="16.5" customHeight="1">
      <c r="A246" s="40"/>
      <c r="B246" s="41"/>
      <c r="C246" s="217" t="s">
        <v>303</v>
      </c>
      <c r="D246" s="217" t="s">
        <v>179</v>
      </c>
      <c r="E246" s="218" t="s">
        <v>304</v>
      </c>
      <c r="F246" s="219" t="s">
        <v>305</v>
      </c>
      <c r="G246" s="220" t="s">
        <v>268</v>
      </c>
      <c r="H246" s="221">
        <v>248.66900000000001</v>
      </c>
      <c r="I246" s="222"/>
      <c r="J246" s="223">
        <f>ROUND(I246*H246,2)</f>
        <v>0</v>
      </c>
      <c r="K246" s="219" t="s">
        <v>182</v>
      </c>
      <c r="L246" s="46"/>
      <c r="M246" s="224" t="s">
        <v>19</v>
      </c>
      <c r="N246" s="225" t="s">
        <v>42</v>
      </c>
      <c r="O246" s="86"/>
      <c r="P246" s="226">
        <f>O246*H246</f>
        <v>0</v>
      </c>
      <c r="Q246" s="226">
        <v>0</v>
      </c>
      <c r="R246" s="226">
        <f>Q246*H246</f>
        <v>0</v>
      </c>
      <c r="S246" s="226">
        <v>0</v>
      </c>
      <c r="T246" s="227">
        <f>S246*H246</f>
        <v>0</v>
      </c>
      <c r="U246" s="40"/>
      <c r="V246" s="40"/>
      <c r="W246" s="40"/>
      <c r="X246" s="40"/>
      <c r="Y246" s="40"/>
      <c r="Z246" s="40"/>
      <c r="AA246" s="40"/>
      <c r="AB246" s="40"/>
      <c r="AC246" s="40"/>
      <c r="AD246" s="40"/>
      <c r="AE246" s="40"/>
      <c r="AR246" s="228" t="s">
        <v>183</v>
      </c>
      <c r="AT246" s="228" t="s">
        <v>179</v>
      </c>
      <c r="AU246" s="228" t="s">
        <v>80</v>
      </c>
      <c r="AY246" s="19" t="s">
        <v>175</v>
      </c>
      <c r="BE246" s="229">
        <f>IF(N246="základní",J246,0)</f>
        <v>0</v>
      </c>
      <c r="BF246" s="229">
        <f>IF(N246="snížená",J246,0)</f>
        <v>0</v>
      </c>
      <c r="BG246" s="229">
        <f>IF(N246="zákl. přenesená",J246,0)</f>
        <v>0</v>
      </c>
      <c r="BH246" s="229">
        <f>IF(N246="sníž. přenesená",J246,0)</f>
        <v>0</v>
      </c>
      <c r="BI246" s="229">
        <f>IF(N246="nulová",J246,0)</f>
        <v>0</v>
      </c>
      <c r="BJ246" s="19" t="s">
        <v>78</v>
      </c>
      <c r="BK246" s="229">
        <f>ROUND(I246*H246,2)</f>
        <v>0</v>
      </c>
      <c r="BL246" s="19" t="s">
        <v>183</v>
      </c>
      <c r="BM246" s="228" t="s">
        <v>306</v>
      </c>
    </row>
    <row r="247" s="2" customFormat="1">
      <c r="A247" s="40"/>
      <c r="B247" s="41"/>
      <c r="C247" s="42"/>
      <c r="D247" s="230" t="s">
        <v>185</v>
      </c>
      <c r="E247" s="42"/>
      <c r="F247" s="231" t="s">
        <v>307</v>
      </c>
      <c r="G247" s="42"/>
      <c r="H247" s="42"/>
      <c r="I247" s="232"/>
      <c r="J247" s="42"/>
      <c r="K247" s="42"/>
      <c r="L247" s="46"/>
      <c r="M247" s="233"/>
      <c r="N247" s="234"/>
      <c r="O247" s="86"/>
      <c r="P247" s="86"/>
      <c r="Q247" s="86"/>
      <c r="R247" s="86"/>
      <c r="S247" s="86"/>
      <c r="T247" s="87"/>
      <c r="U247" s="40"/>
      <c r="V247" s="40"/>
      <c r="W247" s="40"/>
      <c r="X247" s="40"/>
      <c r="Y247" s="40"/>
      <c r="Z247" s="40"/>
      <c r="AA247" s="40"/>
      <c r="AB247" s="40"/>
      <c r="AC247" s="40"/>
      <c r="AD247" s="40"/>
      <c r="AE247" s="40"/>
      <c r="AT247" s="19" t="s">
        <v>185</v>
      </c>
      <c r="AU247" s="19" t="s">
        <v>80</v>
      </c>
    </row>
    <row r="248" s="13" customFormat="1">
      <c r="A248" s="13"/>
      <c r="B248" s="235"/>
      <c r="C248" s="236"/>
      <c r="D248" s="230" t="s">
        <v>187</v>
      </c>
      <c r="E248" s="237" t="s">
        <v>19</v>
      </c>
      <c r="F248" s="238" t="s">
        <v>271</v>
      </c>
      <c r="G248" s="236"/>
      <c r="H248" s="237" t="s">
        <v>19</v>
      </c>
      <c r="I248" s="239"/>
      <c r="J248" s="236"/>
      <c r="K248" s="236"/>
      <c r="L248" s="240"/>
      <c r="M248" s="241"/>
      <c r="N248" s="242"/>
      <c r="O248" s="242"/>
      <c r="P248" s="242"/>
      <c r="Q248" s="242"/>
      <c r="R248" s="242"/>
      <c r="S248" s="242"/>
      <c r="T248" s="243"/>
      <c r="U248" s="13"/>
      <c r="V248" s="13"/>
      <c r="W248" s="13"/>
      <c r="X248" s="13"/>
      <c r="Y248" s="13"/>
      <c r="Z248" s="13"/>
      <c r="AA248" s="13"/>
      <c r="AB248" s="13"/>
      <c r="AC248" s="13"/>
      <c r="AD248" s="13"/>
      <c r="AE248" s="13"/>
      <c r="AT248" s="244" t="s">
        <v>187</v>
      </c>
      <c r="AU248" s="244" t="s">
        <v>80</v>
      </c>
      <c r="AV248" s="13" t="s">
        <v>78</v>
      </c>
      <c r="AW248" s="13" t="s">
        <v>33</v>
      </c>
      <c r="AX248" s="13" t="s">
        <v>71</v>
      </c>
      <c r="AY248" s="244" t="s">
        <v>175</v>
      </c>
    </row>
    <row r="249" s="14" customFormat="1">
      <c r="A249" s="14"/>
      <c r="B249" s="245"/>
      <c r="C249" s="246"/>
      <c r="D249" s="230" t="s">
        <v>187</v>
      </c>
      <c r="E249" s="247" t="s">
        <v>19</v>
      </c>
      <c r="F249" s="248" t="s">
        <v>272</v>
      </c>
      <c r="G249" s="246"/>
      <c r="H249" s="249">
        <v>73.561999999999998</v>
      </c>
      <c r="I249" s="250"/>
      <c r="J249" s="246"/>
      <c r="K249" s="246"/>
      <c r="L249" s="251"/>
      <c r="M249" s="252"/>
      <c r="N249" s="253"/>
      <c r="O249" s="253"/>
      <c r="P249" s="253"/>
      <c r="Q249" s="253"/>
      <c r="R249" s="253"/>
      <c r="S249" s="253"/>
      <c r="T249" s="254"/>
      <c r="U249" s="14"/>
      <c r="V249" s="14"/>
      <c r="W249" s="14"/>
      <c r="X249" s="14"/>
      <c r="Y249" s="14"/>
      <c r="Z249" s="14"/>
      <c r="AA249" s="14"/>
      <c r="AB249" s="14"/>
      <c r="AC249" s="14"/>
      <c r="AD249" s="14"/>
      <c r="AE249" s="14"/>
      <c r="AT249" s="255" t="s">
        <v>187</v>
      </c>
      <c r="AU249" s="255" t="s">
        <v>80</v>
      </c>
      <c r="AV249" s="14" t="s">
        <v>80</v>
      </c>
      <c r="AW249" s="14" t="s">
        <v>33</v>
      </c>
      <c r="AX249" s="14" t="s">
        <v>71</v>
      </c>
      <c r="AY249" s="255" t="s">
        <v>175</v>
      </c>
    </row>
    <row r="250" s="14" customFormat="1">
      <c r="A250" s="14"/>
      <c r="B250" s="245"/>
      <c r="C250" s="246"/>
      <c r="D250" s="230" t="s">
        <v>187</v>
      </c>
      <c r="E250" s="247" t="s">
        <v>19</v>
      </c>
      <c r="F250" s="248" t="s">
        <v>273</v>
      </c>
      <c r="G250" s="246"/>
      <c r="H250" s="249">
        <v>16.395</v>
      </c>
      <c r="I250" s="250"/>
      <c r="J250" s="246"/>
      <c r="K250" s="246"/>
      <c r="L250" s="251"/>
      <c r="M250" s="252"/>
      <c r="N250" s="253"/>
      <c r="O250" s="253"/>
      <c r="P250" s="253"/>
      <c r="Q250" s="253"/>
      <c r="R250" s="253"/>
      <c r="S250" s="253"/>
      <c r="T250" s="254"/>
      <c r="U250" s="14"/>
      <c r="V250" s="14"/>
      <c r="W250" s="14"/>
      <c r="X250" s="14"/>
      <c r="Y250" s="14"/>
      <c r="Z250" s="14"/>
      <c r="AA250" s="14"/>
      <c r="AB250" s="14"/>
      <c r="AC250" s="14"/>
      <c r="AD250" s="14"/>
      <c r="AE250" s="14"/>
      <c r="AT250" s="255" t="s">
        <v>187</v>
      </c>
      <c r="AU250" s="255" t="s">
        <v>80</v>
      </c>
      <c r="AV250" s="14" t="s">
        <v>80</v>
      </c>
      <c r="AW250" s="14" t="s">
        <v>33</v>
      </c>
      <c r="AX250" s="14" t="s">
        <v>71</v>
      </c>
      <c r="AY250" s="255" t="s">
        <v>175</v>
      </c>
    </row>
    <row r="251" s="14" customFormat="1">
      <c r="A251" s="14"/>
      <c r="B251" s="245"/>
      <c r="C251" s="246"/>
      <c r="D251" s="230" t="s">
        <v>187</v>
      </c>
      <c r="E251" s="247" t="s">
        <v>19</v>
      </c>
      <c r="F251" s="248" t="s">
        <v>275</v>
      </c>
      <c r="G251" s="246"/>
      <c r="H251" s="249">
        <v>158.71199999999999</v>
      </c>
      <c r="I251" s="250"/>
      <c r="J251" s="246"/>
      <c r="K251" s="246"/>
      <c r="L251" s="251"/>
      <c r="M251" s="252"/>
      <c r="N251" s="253"/>
      <c r="O251" s="253"/>
      <c r="P251" s="253"/>
      <c r="Q251" s="253"/>
      <c r="R251" s="253"/>
      <c r="S251" s="253"/>
      <c r="T251" s="254"/>
      <c r="U251" s="14"/>
      <c r="V251" s="14"/>
      <c r="W251" s="14"/>
      <c r="X251" s="14"/>
      <c r="Y251" s="14"/>
      <c r="Z251" s="14"/>
      <c r="AA251" s="14"/>
      <c r="AB251" s="14"/>
      <c r="AC251" s="14"/>
      <c r="AD251" s="14"/>
      <c r="AE251" s="14"/>
      <c r="AT251" s="255" t="s">
        <v>187</v>
      </c>
      <c r="AU251" s="255" t="s">
        <v>80</v>
      </c>
      <c r="AV251" s="14" t="s">
        <v>80</v>
      </c>
      <c r="AW251" s="14" t="s">
        <v>33</v>
      </c>
      <c r="AX251" s="14" t="s">
        <v>71</v>
      </c>
      <c r="AY251" s="255" t="s">
        <v>175</v>
      </c>
    </row>
    <row r="252" s="15" customFormat="1">
      <c r="A252" s="15"/>
      <c r="B252" s="256"/>
      <c r="C252" s="257"/>
      <c r="D252" s="230" t="s">
        <v>187</v>
      </c>
      <c r="E252" s="258" t="s">
        <v>19</v>
      </c>
      <c r="F252" s="259" t="s">
        <v>194</v>
      </c>
      <c r="G252" s="257"/>
      <c r="H252" s="260">
        <v>248.66900000000001</v>
      </c>
      <c r="I252" s="261"/>
      <c r="J252" s="257"/>
      <c r="K252" s="257"/>
      <c r="L252" s="262"/>
      <c r="M252" s="263"/>
      <c r="N252" s="264"/>
      <c r="O252" s="264"/>
      <c r="P252" s="264"/>
      <c r="Q252" s="264"/>
      <c r="R252" s="264"/>
      <c r="S252" s="264"/>
      <c r="T252" s="265"/>
      <c r="U252" s="15"/>
      <c r="V252" s="15"/>
      <c r="W252" s="15"/>
      <c r="X252" s="15"/>
      <c r="Y252" s="15"/>
      <c r="Z252" s="15"/>
      <c r="AA252" s="15"/>
      <c r="AB252" s="15"/>
      <c r="AC252" s="15"/>
      <c r="AD252" s="15"/>
      <c r="AE252" s="15"/>
      <c r="AT252" s="266" t="s">
        <v>187</v>
      </c>
      <c r="AU252" s="266" t="s">
        <v>80</v>
      </c>
      <c r="AV252" s="15" t="s">
        <v>88</v>
      </c>
      <c r="AW252" s="15" t="s">
        <v>33</v>
      </c>
      <c r="AX252" s="15" t="s">
        <v>71</v>
      </c>
      <c r="AY252" s="266" t="s">
        <v>175</v>
      </c>
    </row>
    <row r="253" s="16" customFormat="1">
      <c r="A253" s="16"/>
      <c r="B253" s="267"/>
      <c r="C253" s="268"/>
      <c r="D253" s="230" t="s">
        <v>187</v>
      </c>
      <c r="E253" s="269" t="s">
        <v>19</v>
      </c>
      <c r="F253" s="270" t="s">
        <v>195</v>
      </c>
      <c r="G253" s="268"/>
      <c r="H253" s="271">
        <v>248.66900000000001</v>
      </c>
      <c r="I253" s="272"/>
      <c r="J253" s="268"/>
      <c r="K253" s="268"/>
      <c r="L253" s="273"/>
      <c r="M253" s="274"/>
      <c r="N253" s="275"/>
      <c r="O253" s="275"/>
      <c r="P253" s="275"/>
      <c r="Q253" s="275"/>
      <c r="R253" s="275"/>
      <c r="S253" s="275"/>
      <c r="T253" s="276"/>
      <c r="U253" s="16"/>
      <c r="V253" s="16"/>
      <c r="W253" s="16"/>
      <c r="X253" s="16"/>
      <c r="Y253" s="16"/>
      <c r="Z253" s="16"/>
      <c r="AA253" s="16"/>
      <c r="AB253" s="16"/>
      <c r="AC253" s="16"/>
      <c r="AD253" s="16"/>
      <c r="AE253" s="16"/>
      <c r="AT253" s="277" t="s">
        <v>187</v>
      </c>
      <c r="AU253" s="277" t="s">
        <v>80</v>
      </c>
      <c r="AV253" s="16" t="s">
        <v>183</v>
      </c>
      <c r="AW253" s="16" t="s">
        <v>33</v>
      </c>
      <c r="AX253" s="16" t="s">
        <v>78</v>
      </c>
      <c r="AY253" s="277" t="s">
        <v>175</v>
      </c>
    </row>
    <row r="254" s="2" customFormat="1" ht="16.5" customHeight="1">
      <c r="A254" s="40"/>
      <c r="B254" s="41"/>
      <c r="C254" s="217" t="s">
        <v>308</v>
      </c>
      <c r="D254" s="217" t="s">
        <v>179</v>
      </c>
      <c r="E254" s="218" t="s">
        <v>309</v>
      </c>
      <c r="F254" s="219" t="s">
        <v>310</v>
      </c>
      <c r="G254" s="220" t="s">
        <v>268</v>
      </c>
      <c r="H254" s="221">
        <v>5.2610000000000001</v>
      </c>
      <c r="I254" s="222"/>
      <c r="J254" s="223">
        <f>ROUND(I254*H254,2)</f>
        <v>0</v>
      </c>
      <c r="K254" s="219" t="s">
        <v>182</v>
      </c>
      <c r="L254" s="46"/>
      <c r="M254" s="224" t="s">
        <v>19</v>
      </c>
      <c r="N254" s="225" t="s">
        <v>42</v>
      </c>
      <c r="O254" s="86"/>
      <c r="P254" s="226">
        <f>O254*H254</f>
        <v>0</v>
      </c>
      <c r="Q254" s="226">
        <v>0</v>
      </c>
      <c r="R254" s="226">
        <f>Q254*H254</f>
        <v>0</v>
      </c>
      <c r="S254" s="226">
        <v>0</v>
      </c>
      <c r="T254" s="227">
        <f>S254*H254</f>
        <v>0</v>
      </c>
      <c r="U254" s="40"/>
      <c r="V254" s="40"/>
      <c r="W254" s="40"/>
      <c r="X254" s="40"/>
      <c r="Y254" s="40"/>
      <c r="Z254" s="40"/>
      <c r="AA254" s="40"/>
      <c r="AB254" s="40"/>
      <c r="AC254" s="40"/>
      <c r="AD254" s="40"/>
      <c r="AE254" s="40"/>
      <c r="AR254" s="228" t="s">
        <v>183</v>
      </c>
      <c r="AT254" s="228" t="s">
        <v>179</v>
      </c>
      <c r="AU254" s="228" t="s">
        <v>80</v>
      </c>
      <c r="AY254" s="19" t="s">
        <v>175</v>
      </c>
      <c r="BE254" s="229">
        <f>IF(N254="základní",J254,0)</f>
        <v>0</v>
      </c>
      <c r="BF254" s="229">
        <f>IF(N254="snížená",J254,0)</f>
        <v>0</v>
      </c>
      <c r="BG254" s="229">
        <f>IF(N254="zákl. přenesená",J254,0)</f>
        <v>0</v>
      </c>
      <c r="BH254" s="229">
        <f>IF(N254="sníž. přenesená",J254,0)</f>
        <v>0</v>
      </c>
      <c r="BI254" s="229">
        <f>IF(N254="nulová",J254,0)</f>
        <v>0</v>
      </c>
      <c r="BJ254" s="19" t="s">
        <v>78</v>
      </c>
      <c r="BK254" s="229">
        <f>ROUND(I254*H254,2)</f>
        <v>0</v>
      </c>
      <c r="BL254" s="19" t="s">
        <v>183</v>
      </c>
      <c r="BM254" s="228" t="s">
        <v>311</v>
      </c>
    </row>
    <row r="255" s="2" customFormat="1">
      <c r="A255" s="40"/>
      <c r="B255" s="41"/>
      <c r="C255" s="42"/>
      <c r="D255" s="230" t="s">
        <v>185</v>
      </c>
      <c r="E255" s="42"/>
      <c r="F255" s="231" t="s">
        <v>312</v>
      </c>
      <c r="G255" s="42"/>
      <c r="H255" s="42"/>
      <c r="I255" s="232"/>
      <c r="J255" s="42"/>
      <c r="K255" s="42"/>
      <c r="L255" s="46"/>
      <c r="M255" s="233"/>
      <c r="N255" s="234"/>
      <c r="O255" s="86"/>
      <c r="P255" s="86"/>
      <c r="Q255" s="86"/>
      <c r="R255" s="86"/>
      <c r="S255" s="86"/>
      <c r="T255" s="87"/>
      <c r="U255" s="40"/>
      <c r="V255" s="40"/>
      <c r="W255" s="40"/>
      <c r="X255" s="40"/>
      <c r="Y255" s="40"/>
      <c r="Z255" s="40"/>
      <c r="AA255" s="40"/>
      <c r="AB255" s="40"/>
      <c r="AC255" s="40"/>
      <c r="AD255" s="40"/>
      <c r="AE255" s="40"/>
      <c r="AT255" s="19" t="s">
        <v>185</v>
      </c>
      <c r="AU255" s="19" t="s">
        <v>80</v>
      </c>
    </row>
    <row r="256" s="13" customFormat="1">
      <c r="A256" s="13"/>
      <c r="B256" s="235"/>
      <c r="C256" s="236"/>
      <c r="D256" s="230" t="s">
        <v>187</v>
      </c>
      <c r="E256" s="237" t="s">
        <v>19</v>
      </c>
      <c r="F256" s="238" t="s">
        <v>271</v>
      </c>
      <c r="G256" s="236"/>
      <c r="H256" s="237" t="s">
        <v>19</v>
      </c>
      <c r="I256" s="239"/>
      <c r="J256" s="236"/>
      <c r="K256" s="236"/>
      <c r="L256" s="240"/>
      <c r="M256" s="241"/>
      <c r="N256" s="242"/>
      <c r="O256" s="242"/>
      <c r="P256" s="242"/>
      <c r="Q256" s="242"/>
      <c r="R256" s="242"/>
      <c r="S256" s="242"/>
      <c r="T256" s="243"/>
      <c r="U256" s="13"/>
      <c r="V256" s="13"/>
      <c r="W256" s="13"/>
      <c r="X256" s="13"/>
      <c r="Y256" s="13"/>
      <c r="Z256" s="13"/>
      <c r="AA256" s="13"/>
      <c r="AB256" s="13"/>
      <c r="AC256" s="13"/>
      <c r="AD256" s="13"/>
      <c r="AE256" s="13"/>
      <c r="AT256" s="244" t="s">
        <v>187</v>
      </c>
      <c r="AU256" s="244" t="s">
        <v>80</v>
      </c>
      <c r="AV256" s="13" t="s">
        <v>78</v>
      </c>
      <c r="AW256" s="13" t="s">
        <v>33</v>
      </c>
      <c r="AX256" s="13" t="s">
        <v>71</v>
      </c>
      <c r="AY256" s="244" t="s">
        <v>175</v>
      </c>
    </row>
    <row r="257" s="14" customFormat="1">
      <c r="A257" s="14"/>
      <c r="B257" s="245"/>
      <c r="C257" s="246"/>
      <c r="D257" s="230" t="s">
        <v>187</v>
      </c>
      <c r="E257" s="247" t="s">
        <v>19</v>
      </c>
      <c r="F257" s="248" t="s">
        <v>274</v>
      </c>
      <c r="G257" s="246"/>
      <c r="H257" s="249">
        <v>3.661</v>
      </c>
      <c r="I257" s="250"/>
      <c r="J257" s="246"/>
      <c r="K257" s="246"/>
      <c r="L257" s="251"/>
      <c r="M257" s="252"/>
      <c r="N257" s="253"/>
      <c r="O257" s="253"/>
      <c r="P257" s="253"/>
      <c r="Q257" s="253"/>
      <c r="R257" s="253"/>
      <c r="S257" s="253"/>
      <c r="T257" s="254"/>
      <c r="U257" s="14"/>
      <c r="V257" s="14"/>
      <c r="W257" s="14"/>
      <c r="X257" s="14"/>
      <c r="Y257" s="14"/>
      <c r="Z257" s="14"/>
      <c r="AA257" s="14"/>
      <c r="AB257" s="14"/>
      <c r="AC257" s="14"/>
      <c r="AD257" s="14"/>
      <c r="AE257" s="14"/>
      <c r="AT257" s="255" t="s">
        <v>187</v>
      </c>
      <c r="AU257" s="255" t="s">
        <v>80</v>
      </c>
      <c r="AV257" s="14" t="s">
        <v>80</v>
      </c>
      <c r="AW257" s="14" t="s">
        <v>33</v>
      </c>
      <c r="AX257" s="14" t="s">
        <v>71</v>
      </c>
      <c r="AY257" s="255" t="s">
        <v>175</v>
      </c>
    </row>
    <row r="258" s="14" customFormat="1">
      <c r="A258" s="14"/>
      <c r="B258" s="245"/>
      <c r="C258" s="246"/>
      <c r="D258" s="230" t="s">
        <v>187</v>
      </c>
      <c r="E258" s="247" t="s">
        <v>19</v>
      </c>
      <c r="F258" s="248" t="s">
        <v>280</v>
      </c>
      <c r="G258" s="246"/>
      <c r="H258" s="249">
        <v>1.6000000000000001</v>
      </c>
      <c r="I258" s="250"/>
      <c r="J258" s="246"/>
      <c r="K258" s="246"/>
      <c r="L258" s="251"/>
      <c r="M258" s="252"/>
      <c r="N258" s="253"/>
      <c r="O258" s="253"/>
      <c r="P258" s="253"/>
      <c r="Q258" s="253"/>
      <c r="R258" s="253"/>
      <c r="S258" s="253"/>
      <c r="T258" s="254"/>
      <c r="U258" s="14"/>
      <c r="V258" s="14"/>
      <c r="W258" s="14"/>
      <c r="X258" s="14"/>
      <c r="Y258" s="14"/>
      <c r="Z258" s="14"/>
      <c r="AA258" s="14"/>
      <c r="AB258" s="14"/>
      <c r="AC258" s="14"/>
      <c r="AD258" s="14"/>
      <c r="AE258" s="14"/>
      <c r="AT258" s="255" t="s">
        <v>187</v>
      </c>
      <c r="AU258" s="255" t="s">
        <v>80</v>
      </c>
      <c r="AV258" s="14" t="s">
        <v>80</v>
      </c>
      <c r="AW258" s="14" t="s">
        <v>33</v>
      </c>
      <c r="AX258" s="14" t="s">
        <v>71</v>
      </c>
      <c r="AY258" s="255" t="s">
        <v>175</v>
      </c>
    </row>
    <row r="259" s="15" customFormat="1">
      <c r="A259" s="15"/>
      <c r="B259" s="256"/>
      <c r="C259" s="257"/>
      <c r="D259" s="230" t="s">
        <v>187</v>
      </c>
      <c r="E259" s="258" t="s">
        <v>19</v>
      </c>
      <c r="F259" s="259" t="s">
        <v>194</v>
      </c>
      <c r="G259" s="257"/>
      <c r="H259" s="260">
        <v>5.2610000000000001</v>
      </c>
      <c r="I259" s="261"/>
      <c r="J259" s="257"/>
      <c r="K259" s="257"/>
      <c r="L259" s="262"/>
      <c r="M259" s="263"/>
      <c r="N259" s="264"/>
      <c r="O259" s="264"/>
      <c r="P259" s="264"/>
      <c r="Q259" s="264"/>
      <c r="R259" s="264"/>
      <c r="S259" s="264"/>
      <c r="T259" s="265"/>
      <c r="U259" s="15"/>
      <c r="V259" s="15"/>
      <c r="W259" s="15"/>
      <c r="X259" s="15"/>
      <c r="Y259" s="15"/>
      <c r="Z259" s="15"/>
      <c r="AA259" s="15"/>
      <c r="AB259" s="15"/>
      <c r="AC259" s="15"/>
      <c r="AD259" s="15"/>
      <c r="AE259" s="15"/>
      <c r="AT259" s="266" t="s">
        <v>187</v>
      </c>
      <c r="AU259" s="266" t="s">
        <v>80</v>
      </c>
      <c r="AV259" s="15" t="s">
        <v>88</v>
      </c>
      <c r="AW259" s="15" t="s">
        <v>33</v>
      </c>
      <c r="AX259" s="15" t="s">
        <v>71</v>
      </c>
      <c r="AY259" s="266" t="s">
        <v>175</v>
      </c>
    </row>
    <row r="260" s="16" customFormat="1">
      <c r="A260" s="16"/>
      <c r="B260" s="267"/>
      <c r="C260" s="268"/>
      <c r="D260" s="230" t="s">
        <v>187</v>
      </c>
      <c r="E260" s="269" t="s">
        <v>19</v>
      </c>
      <c r="F260" s="270" t="s">
        <v>195</v>
      </c>
      <c r="G260" s="268"/>
      <c r="H260" s="271">
        <v>5.2610000000000001</v>
      </c>
      <c r="I260" s="272"/>
      <c r="J260" s="268"/>
      <c r="K260" s="268"/>
      <c r="L260" s="273"/>
      <c r="M260" s="274"/>
      <c r="N260" s="275"/>
      <c r="O260" s="275"/>
      <c r="P260" s="275"/>
      <c r="Q260" s="275"/>
      <c r="R260" s="275"/>
      <c r="S260" s="275"/>
      <c r="T260" s="276"/>
      <c r="U260" s="16"/>
      <c r="V260" s="16"/>
      <c r="W260" s="16"/>
      <c r="X260" s="16"/>
      <c r="Y260" s="16"/>
      <c r="Z260" s="16"/>
      <c r="AA260" s="16"/>
      <c r="AB260" s="16"/>
      <c r="AC260" s="16"/>
      <c r="AD260" s="16"/>
      <c r="AE260" s="16"/>
      <c r="AT260" s="277" t="s">
        <v>187</v>
      </c>
      <c r="AU260" s="277" t="s">
        <v>80</v>
      </c>
      <c r="AV260" s="16" t="s">
        <v>183</v>
      </c>
      <c r="AW260" s="16" t="s">
        <v>33</v>
      </c>
      <c r="AX260" s="16" t="s">
        <v>78</v>
      </c>
      <c r="AY260" s="277" t="s">
        <v>175</v>
      </c>
    </row>
    <row r="261" s="12" customFormat="1" ht="25.92" customHeight="1">
      <c r="A261" s="12"/>
      <c r="B261" s="201"/>
      <c r="C261" s="202"/>
      <c r="D261" s="203" t="s">
        <v>70</v>
      </c>
      <c r="E261" s="204" t="s">
        <v>313</v>
      </c>
      <c r="F261" s="204" t="s">
        <v>314</v>
      </c>
      <c r="G261" s="202"/>
      <c r="H261" s="202"/>
      <c r="I261" s="205"/>
      <c r="J261" s="206">
        <f>BK261</f>
        <v>0</v>
      </c>
      <c r="K261" s="202"/>
      <c r="L261" s="207"/>
      <c r="M261" s="208"/>
      <c r="N261" s="209"/>
      <c r="O261" s="209"/>
      <c r="P261" s="210">
        <f>P262+P277</f>
        <v>0</v>
      </c>
      <c r="Q261" s="209"/>
      <c r="R261" s="210">
        <f>R262+R277</f>
        <v>0</v>
      </c>
      <c r="S261" s="209"/>
      <c r="T261" s="211">
        <f>T262+T277</f>
        <v>5.2613620000000001</v>
      </c>
      <c r="U261" s="12"/>
      <c r="V261" s="12"/>
      <c r="W261" s="12"/>
      <c r="X261" s="12"/>
      <c r="Y261" s="12"/>
      <c r="Z261" s="12"/>
      <c r="AA261" s="12"/>
      <c r="AB261" s="12"/>
      <c r="AC261" s="12"/>
      <c r="AD261" s="12"/>
      <c r="AE261" s="12"/>
      <c r="AR261" s="212" t="s">
        <v>80</v>
      </c>
      <c r="AT261" s="213" t="s">
        <v>70</v>
      </c>
      <c r="AU261" s="213" t="s">
        <v>71</v>
      </c>
      <c r="AY261" s="212" t="s">
        <v>175</v>
      </c>
      <c r="BK261" s="214">
        <f>BK262+BK277</f>
        <v>0</v>
      </c>
    </row>
    <row r="262" s="12" customFormat="1" ht="22.8" customHeight="1">
      <c r="A262" s="12"/>
      <c r="B262" s="201"/>
      <c r="C262" s="202"/>
      <c r="D262" s="203" t="s">
        <v>70</v>
      </c>
      <c r="E262" s="215" t="s">
        <v>315</v>
      </c>
      <c r="F262" s="215" t="s">
        <v>100</v>
      </c>
      <c r="G262" s="202"/>
      <c r="H262" s="202"/>
      <c r="I262" s="205"/>
      <c r="J262" s="216">
        <f>BK262</f>
        <v>0</v>
      </c>
      <c r="K262" s="202"/>
      <c r="L262" s="207"/>
      <c r="M262" s="208"/>
      <c r="N262" s="209"/>
      <c r="O262" s="209"/>
      <c r="P262" s="210">
        <f>SUM(P263:P276)</f>
        <v>0</v>
      </c>
      <c r="Q262" s="209"/>
      <c r="R262" s="210">
        <f>SUM(R263:R276)</f>
        <v>0</v>
      </c>
      <c r="S262" s="209"/>
      <c r="T262" s="211">
        <f>SUM(T263:T276)</f>
        <v>3.6613620000000004</v>
      </c>
      <c r="U262" s="12"/>
      <c r="V262" s="12"/>
      <c r="W262" s="12"/>
      <c r="X262" s="12"/>
      <c r="Y262" s="12"/>
      <c r="Z262" s="12"/>
      <c r="AA262" s="12"/>
      <c r="AB262" s="12"/>
      <c r="AC262" s="12"/>
      <c r="AD262" s="12"/>
      <c r="AE262" s="12"/>
      <c r="AR262" s="212" t="s">
        <v>80</v>
      </c>
      <c r="AT262" s="213" t="s">
        <v>70</v>
      </c>
      <c r="AU262" s="213" t="s">
        <v>78</v>
      </c>
      <c r="AY262" s="212" t="s">
        <v>175</v>
      </c>
      <c r="BK262" s="214">
        <f>SUM(BK263:BK276)</f>
        <v>0</v>
      </c>
    </row>
    <row r="263" s="2" customFormat="1" ht="16.5" customHeight="1">
      <c r="A263" s="40"/>
      <c r="B263" s="41"/>
      <c r="C263" s="217" t="s">
        <v>316</v>
      </c>
      <c r="D263" s="217" t="s">
        <v>179</v>
      </c>
      <c r="E263" s="218" t="s">
        <v>317</v>
      </c>
      <c r="F263" s="219" t="s">
        <v>318</v>
      </c>
      <c r="G263" s="220" t="s">
        <v>319</v>
      </c>
      <c r="H263" s="221">
        <v>1</v>
      </c>
      <c r="I263" s="222"/>
      <c r="J263" s="223">
        <f>ROUND(I263*H263,2)</f>
        <v>0</v>
      </c>
      <c r="K263" s="219" t="s">
        <v>228</v>
      </c>
      <c r="L263" s="46"/>
      <c r="M263" s="224" t="s">
        <v>19</v>
      </c>
      <c r="N263" s="225" t="s">
        <v>42</v>
      </c>
      <c r="O263" s="86"/>
      <c r="P263" s="226">
        <f>O263*H263</f>
        <v>0</v>
      </c>
      <c r="Q263" s="226">
        <v>0</v>
      </c>
      <c r="R263" s="226">
        <f>Q263*H263</f>
        <v>0</v>
      </c>
      <c r="S263" s="226">
        <v>0.36499999999999999</v>
      </c>
      <c r="T263" s="227">
        <f>S263*H263</f>
        <v>0.36499999999999999</v>
      </c>
      <c r="U263" s="40"/>
      <c r="V263" s="40"/>
      <c r="W263" s="40"/>
      <c r="X263" s="40"/>
      <c r="Y263" s="40"/>
      <c r="Z263" s="40"/>
      <c r="AA263" s="40"/>
      <c r="AB263" s="40"/>
      <c r="AC263" s="40"/>
      <c r="AD263" s="40"/>
      <c r="AE263" s="40"/>
      <c r="AR263" s="228" t="s">
        <v>196</v>
      </c>
      <c r="AT263" s="228" t="s">
        <v>179</v>
      </c>
      <c r="AU263" s="228" t="s">
        <v>80</v>
      </c>
      <c r="AY263" s="19" t="s">
        <v>175</v>
      </c>
      <c r="BE263" s="229">
        <f>IF(N263="základní",J263,0)</f>
        <v>0</v>
      </c>
      <c r="BF263" s="229">
        <f>IF(N263="snížená",J263,0)</f>
        <v>0</v>
      </c>
      <c r="BG263" s="229">
        <f>IF(N263="zákl. přenesená",J263,0)</f>
        <v>0</v>
      </c>
      <c r="BH263" s="229">
        <f>IF(N263="sníž. přenesená",J263,0)</f>
        <v>0</v>
      </c>
      <c r="BI263" s="229">
        <f>IF(N263="nulová",J263,0)</f>
        <v>0</v>
      </c>
      <c r="BJ263" s="19" t="s">
        <v>78</v>
      </c>
      <c r="BK263" s="229">
        <f>ROUND(I263*H263,2)</f>
        <v>0</v>
      </c>
      <c r="BL263" s="19" t="s">
        <v>196</v>
      </c>
      <c r="BM263" s="228" t="s">
        <v>320</v>
      </c>
    </row>
    <row r="264" s="2" customFormat="1">
      <c r="A264" s="40"/>
      <c r="B264" s="41"/>
      <c r="C264" s="42"/>
      <c r="D264" s="230" t="s">
        <v>185</v>
      </c>
      <c r="E264" s="42"/>
      <c r="F264" s="231" t="s">
        <v>321</v>
      </c>
      <c r="G264" s="42"/>
      <c r="H264" s="42"/>
      <c r="I264" s="232"/>
      <c r="J264" s="42"/>
      <c r="K264" s="42"/>
      <c r="L264" s="46"/>
      <c r="M264" s="233"/>
      <c r="N264" s="234"/>
      <c r="O264" s="86"/>
      <c r="P264" s="86"/>
      <c r="Q264" s="86"/>
      <c r="R264" s="86"/>
      <c r="S264" s="86"/>
      <c r="T264" s="87"/>
      <c r="U264" s="40"/>
      <c r="V264" s="40"/>
      <c r="W264" s="40"/>
      <c r="X264" s="40"/>
      <c r="Y264" s="40"/>
      <c r="Z264" s="40"/>
      <c r="AA264" s="40"/>
      <c r="AB264" s="40"/>
      <c r="AC264" s="40"/>
      <c r="AD264" s="40"/>
      <c r="AE264" s="40"/>
      <c r="AT264" s="19" t="s">
        <v>185</v>
      </c>
      <c r="AU264" s="19" t="s">
        <v>80</v>
      </c>
    </row>
    <row r="265" s="14" customFormat="1">
      <c r="A265" s="14"/>
      <c r="B265" s="245"/>
      <c r="C265" s="246"/>
      <c r="D265" s="230" t="s">
        <v>187</v>
      </c>
      <c r="E265" s="247" t="s">
        <v>19</v>
      </c>
      <c r="F265" s="248" t="s">
        <v>78</v>
      </c>
      <c r="G265" s="246"/>
      <c r="H265" s="249">
        <v>1</v>
      </c>
      <c r="I265" s="250"/>
      <c r="J265" s="246"/>
      <c r="K265" s="246"/>
      <c r="L265" s="251"/>
      <c r="M265" s="252"/>
      <c r="N265" s="253"/>
      <c r="O265" s="253"/>
      <c r="P265" s="253"/>
      <c r="Q265" s="253"/>
      <c r="R265" s="253"/>
      <c r="S265" s="253"/>
      <c r="T265" s="254"/>
      <c r="U265" s="14"/>
      <c r="V265" s="14"/>
      <c r="W265" s="14"/>
      <c r="X265" s="14"/>
      <c r="Y265" s="14"/>
      <c r="Z265" s="14"/>
      <c r="AA265" s="14"/>
      <c r="AB265" s="14"/>
      <c r="AC265" s="14"/>
      <c r="AD265" s="14"/>
      <c r="AE265" s="14"/>
      <c r="AT265" s="255" t="s">
        <v>187</v>
      </c>
      <c r="AU265" s="255" t="s">
        <v>80</v>
      </c>
      <c r="AV265" s="14" t="s">
        <v>80</v>
      </c>
      <c r="AW265" s="14" t="s">
        <v>33</v>
      </c>
      <c r="AX265" s="14" t="s">
        <v>71</v>
      </c>
      <c r="AY265" s="255" t="s">
        <v>175</v>
      </c>
    </row>
    <row r="266" s="16" customFormat="1">
      <c r="A266" s="16"/>
      <c r="B266" s="267"/>
      <c r="C266" s="268"/>
      <c r="D266" s="230" t="s">
        <v>187</v>
      </c>
      <c r="E266" s="269" t="s">
        <v>322</v>
      </c>
      <c r="F266" s="270" t="s">
        <v>195</v>
      </c>
      <c r="G266" s="268"/>
      <c r="H266" s="271">
        <v>1</v>
      </c>
      <c r="I266" s="272"/>
      <c r="J266" s="268"/>
      <c r="K266" s="268"/>
      <c r="L266" s="273"/>
      <c r="M266" s="274"/>
      <c r="N266" s="275"/>
      <c r="O266" s="275"/>
      <c r="P266" s="275"/>
      <c r="Q266" s="275"/>
      <c r="R266" s="275"/>
      <c r="S266" s="275"/>
      <c r="T266" s="276"/>
      <c r="U266" s="16"/>
      <c r="V266" s="16"/>
      <c r="W266" s="16"/>
      <c r="X266" s="16"/>
      <c r="Y266" s="16"/>
      <c r="Z266" s="16"/>
      <c r="AA266" s="16"/>
      <c r="AB266" s="16"/>
      <c r="AC266" s="16"/>
      <c r="AD266" s="16"/>
      <c r="AE266" s="16"/>
      <c r="AT266" s="277" t="s">
        <v>187</v>
      </c>
      <c r="AU266" s="277" t="s">
        <v>80</v>
      </c>
      <c r="AV266" s="16" t="s">
        <v>183</v>
      </c>
      <c r="AW266" s="16" t="s">
        <v>33</v>
      </c>
      <c r="AX266" s="16" t="s">
        <v>78</v>
      </c>
      <c r="AY266" s="277" t="s">
        <v>175</v>
      </c>
    </row>
    <row r="267" s="2" customFormat="1" ht="21.75" customHeight="1">
      <c r="A267" s="40"/>
      <c r="B267" s="41"/>
      <c r="C267" s="217" t="s">
        <v>323</v>
      </c>
      <c r="D267" s="217" t="s">
        <v>179</v>
      </c>
      <c r="E267" s="218" t="s">
        <v>324</v>
      </c>
      <c r="F267" s="219" t="s">
        <v>325</v>
      </c>
      <c r="G267" s="220" t="s">
        <v>135</v>
      </c>
      <c r="H267" s="221">
        <v>36.399999999999999</v>
      </c>
      <c r="I267" s="222"/>
      <c r="J267" s="223">
        <f>ROUND(I267*H267,2)</f>
        <v>0</v>
      </c>
      <c r="K267" s="219" t="s">
        <v>228</v>
      </c>
      <c r="L267" s="46"/>
      <c r="M267" s="224" t="s">
        <v>19</v>
      </c>
      <c r="N267" s="225" t="s">
        <v>42</v>
      </c>
      <c r="O267" s="86"/>
      <c r="P267" s="226">
        <f>O267*H267</f>
        <v>0</v>
      </c>
      <c r="Q267" s="226">
        <v>0</v>
      </c>
      <c r="R267" s="226">
        <f>Q267*H267</f>
        <v>0</v>
      </c>
      <c r="S267" s="226">
        <v>0.0098300000000000002</v>
      </c>
      <c r="T267" s="227">
        <f>S267*H267</f>
        <v>0.35781200000000002</v>
      </c>
      <c r="U267" s="40"/>
      <c r="V267" s="40"/>
      <c r="W267" s="40"/>
      <c r="X267" s="40"/>
      <c r="Y267" s="40"/>
      <c r="Z267" s="40"/>
      <c r="AA267" s="40"/>
      <c r="AB267" s="40"/>
      <c r="AC267" s="40"/>
      <c r="AD267" s="40"/>
      <c r="AE267" s="40"/>
      <c r="AR267" s="228" t="s">
        <v>196</v>
      </c>
      <c r="AT267" s="228" t="s">
        <v>179</v>
      </c>
      <c r="AU267" s="228" t="s">
        <v>80</v>
      </c>
      <c r="AY267" s="19" t="s">
        <v>175</v>
      </c>
      <c r="BE267" s="229">
        <f>IF(N267="základní",J267,0)</f>
        <v>0</v>
      </c>
      <c r="BF267" s="229">
        <f>IF(N267="snížená",J267,0)</f>
        <v>0</v>
      </c>
      <c r="BG267" s="229">
        <f>IF(N267="zákl. přenesená",J267,0)</f>
        <v>0</v>
      </c>
      <c r="BH267" s="229">
        <f>IF(N267="sníž. přenesená",J267,0)</f>
        <v>0</v>
      </c>
      <c r="BI267" s="229">
        <f>IF(N267="nulová",J267,0)</f>
        <v>0</v>
      </c>
      <c r="BJ267" s="19" t="s">
        <v>78</v>
      </c>
      <c r="BK267" s="229">
        <f>ROUND(I267*H267,2)</f>
        <v>0</v>
      </c>
      <c r="BL267" s="19" t="s">
        <v>196</v>
      </c>
      <c r="BM267" s="228" t="s">
        <v>326</v>
      </c>
    </row>
    <row r="268" s="2" customFormat="1">
      <c r="A268" s="40"/>
      <c r="B268" s="41"/>
      <c r="C268" s="42"/>
      <c r="D268" s="230" t="s">
        <v>185</v>
      </c>
      <c r="E268" s="42"/>
      <c r="F268" s="231" t="s">
        <v>327</v>
      </c>
      <c r="G268" s="42"/>
      <c r="H268" s="42"/>
      <c r="I268" s="232"/>
      <c r="J268" s="42"/>
      <c r="K268" s="42"/>
      <c r="L268" s="46"/>
      <c r="M268" s="233"/>
      <c r="N268" s="234"/>
      <c r="O268" s="86"/>
      <c r="P268" s="86"/>
      <c r="Q268" s="86"/>
      <c r="R268" s="86"/>
      <c r="S268" s="86"/>
      <c r="T268" s="87"/>
      <c r="U268" s="40"/>
      <c r="V268" s="40"/>
      <c r="W268" s="40"/>
      <c r="X268" s="40"/>
      <c r="Y268" s="40"/>
      <c r="Z268" s="40"/>
      <c r="AA268" s="40"/>
      <c r="AB268" s="40"/>
      <c r="AC268" s="40"/>
      <c r="AD268" s="40"/>
      <c r="AE268" s="40"/>
      <c r="AT268" s="19" t="s">
        <v>185</v>
      </c>
      <c r="AU268" s="19" t="s">
        <v>80</v>
      </c>
    </row>
    <row r="269" s="14" customFormat="1">
      <c r="A269" s="14"/>
      <c r="B269" s="245"/>
      <c r="C269" s="246"/>
      <c r="D269" s="230" t="s">
        <v>187</v>
      </c>
      <c r="E269" s="247" t="s">
        <v>19</v>
      </c>
      <c r="F269" s="248" t="s">
        <v>328</v>
      </c>
      <c r="G269" s="246"/>
      <c r="H269" s="249">
        <v>36.399999999999999</v>
      </c>
      <c r="I269" s="250"/>
      <c r="J269" s="246"/>
      <c r="K269" s="246"/>
      <c r="L269" s="251"/>
      <c r="M269" s="252"/>
      <c r="N269" s="253"/>
      <c r="O269" s="253"/>
      <c r="P269" s="253"/>
      <c r="Q269" s="253"/>
      <c r="R269" s="253"/>
      <c r="S269" s="253"/>
      <c r="T269" s="254"/>
      <c r="U269" s="14"/>
      <c r="V269" s="14"/>
      <c r="W269" s="14"/>
      <c r="X269" s="14"/>
      <c r="Y269" s="14"/>
      <c r="Z269" s="14"/>
      <c r="AA269" s="14"/>
      <c r="AB269" s="14"/>
      <c r="AC269" s="14"/>
      <c r="AD269" s="14"/>
      <c r="AE269" s="14"/>
      <c r="AT269" s="255" t="s">
        <v>187</v>
      </c>
      <c r="AU269" s="255" t="s">
        <v>80</v>
      </c>
      <c r="AV269" s="14" t="s">
        <v>80</v>
      </c>
      <c r="AW269" s="14" t="s">
        <v>33</v>
      </c>
      <c r="AX269" s="14" t="s">
        <v>71</v>
      </c>
      <c r="AY269" s="255" t="s">
        <v>175</v>
      </c>
    </row>
    <row r="270" s="16" customFormat="1">
      <c r="A270" s="16"/>
      <c r="B270" s="267"/>
      <c r="C270" s="268"/>
      <c r="D270" s="230" t="s">
        <v>187</v>
      </c>
      <c r="E270" s="269" t="s">
        <v>329</v>
      </c>
      <c r="F270" s="270" t="s">
        <v>195</v>
      </c>
      <c r="G270" s="268"/>
      <c r="H270" s="271">
        <v>36.399999999999999</v>
      </c>
      <c r="I270" s="272"/>
      <c r="J270" s="268"/>
      <c r="K270" s="268"/>
      <c r="L270" s="273"/>
      <c r="M270" s="274"/>
      <c r="N270" s="275"/>
      <c r="O270" s="275"/>
      <c r="P270" s="275"/>
      <c r="Q270" s="275"/>
      <c r="R270" s="275"/>
      <c r="S270" s="275"/>
      <c r="T270" s="276"/>
      <c r="U270" s="16"/>
      <c r="V270" s="16"/>
      <c r="W270" s="16"/>
      <c r="X270" s="16"/>
      <c r="Y270" s="16"/>
      <c r="Z270" s="16"/>
      <c r="AA270" s="16"/>
      <c r="AB270" s="16"/>
      <c r="AC270" s="16"/>
      <c r="AD270" s="16"/>
      <c r="AE270" s="16"/>
      <c r="AT270" s="277" t="s">
        <v>187</v>
      </c>
      <c r="AU270" s="277" t="s">
        <v>80</v>
      </c>
      <c r="AV270" s="16" t="s">
        <v>183</v>
      </c>
      <c r="AW270" s="16" t="s">
        <v>33</v>
      </c>
      <c r="AX270" s="16" t="s">
        <v>78</v>
      </c>
      <c r="AY270" s="277" t="s">
        <v>175</v>
      </c>
    </row>
    <row r="271" s="2" customFormat="1" ht="21.75" customHeight="1">
      <c r="A271" s="40"/>
      <c r="B271" s="41"/>
      <c r="C271" s="217" t="s">
        <v>330</v>
      </c>
      <c r="D271" s="217" t="s">
        <v>179</v>
      </c>
      <c r="E271" s="218" t="s">
        <v>331</v>
      </c>
      <c r="F271" s="219" t="s">
        <v>332</v>
      </c>
      <c r="G271" s="220" t="s">
        <v>135</v>
      </c>
      <c r="H271" s="221">
        <v>31.899999999999999</v>
      </c>
      <c r="I271" s="222"/>
      <c r="J271" s="223">
        <f>ROUND(I271*H271,2)</f>
        <v>0</v>
      </c>
      <c r="K271" s="219" t="s">
        <v>228</v>
      </c>
      <c r="L271" s="46"/>
      <c r="M271" s="224" t="s">
        <v>19</v>
      </c>
      <c r="N271" s="225" t="s">
        <v>42</v>
      </c>
      <c r="O271" s="86"/>
      <c r="P271" s="226">
        <f>O271*H271</f>
        <v>0</v>
      </c>
      <c r="Q271" s="226">
        <v>0</v>
      </c>
      <c r="R271" s="226">
        <f>Q271*H271</f>
        <v>0</v>
      </c>
      <c r="S271" s="226">
        <v>0.013100000000000001</v>
      </c>
      <c r="T271" s="227">
        <f>S271*H271</f>
        <v>0.41788999999999998</v>
      </c>
      <c r="U271" s="40"/>
      <c r="V271" s="40"/>
      <c r="W271" s="40"/>
      <c r="X271" s="40"/>
      <c r="Y271" s="40"/>
      <c r="Z271" s="40"/>
      <c r="AA271" s="40"/>
      <c r="AB271" s="40"/>
      <c r="AC271" s="40"/>
      <c r="AD271" s="40"/>
      <c r="AE271" s="40"/>
      <c r="AR271" s="228" t="s">
        <v>196</v>
      </c>
      <c r="AT271" s="228" t="s">
        <v>179</v>
      </c>
      <c r="AU271" s="228" t="s">
        <v>80</v>
      </c>
      <c r="AY271" s="19" t="s">
        <v>175</v>
      </c>
      <c r="BE271" s="229">
        <f>IF(N271="základní",J271,0)</f>
        <v>0</v>
      </c>
      <c r="BF271" s="229">
        <f>IF(N271="snížená",J271,0)</f>
        <v>0</v>
      </c>
      <c r="BG271" s="229">
        <f>IF(N271="zákl. přenesená",J271,0)</f>
        <v>0</v>
      </c>
      <c r="BH271" s="229">
        <f>IF(N271="sníž. přenesená",J271,0)</f>
        <v>0</v>
      </c>
      <c r="BI271" s="229">
        <f>IF(N271="nulová",J271,0)</f>
        <v>0</v>
      </c>
      <c r="BJ271" s="19" t="s">
        <v>78</v>
      </c>
      <c r="BK271" s="229">
        <f>ROUND(I271*H271,2)</f>
        <v>0</v>
      </c>
      <c r="BL271" s="19" t="s">
        <v>196</v>
      </c>
      <c r="BM271" s="228" t="s">
        <v>333</v>
      </c>
    </row>
    <row r="272" s="2" customFormat="1">
      <c r="A272" s="40"/>
      <c r="B272" s="41"/>
      <c r="C272" s="42"/>
      <c r="D272" s="230" t="s">
        <v>185</v>
      </c>
      <c r="E272" s="42"/>
      <c r="F272" s="231" t="s">
        <v>334</v>
      </c>
      <c r="G272" s="42"/>
      <c r="H272" s="42"/>
      <c r="I272" s="232"/>
      <c r="J272" s="42"/>
      <c r="K272" s="42"/>
      <c r="L272" s="46"/>
      <c r="M272" s="233"/>
      <c r="N272" s="234"/>
      <c r="O272" s="86"/>
      <c r="P272" s="86"/>
      <c r="Q272" s="86"/>
      <c r="R272" s="86"/>
      <c r="S272" s="86"/>
      <c r="T272" s="87"/>
      <c r="U272" s="40"/>
      <c r="V272" s="40"/>
      <c r="W272" s="40"/>
      <c r="X272" s="40"/>
      <c r="Y272" s="40"/>
      <c r="Z272" s="40"/>
      <c r="AA272" s="40"/>
      <c r="AB272" s="40"/>
      <c r="AC272" s="40"/>
      <c r="AD272" s="40"/>
      <c r="AE272" s="40"/>
      <c r="AT272" s="19" t="s">
        <v>185</v>
      </c>
      <c r="AU272" s="19" t="s">
        <v>80</v>
      </c>
    </row>
    <row r="273" s="2" customFormat="1" ht="21.75" customHeight="1">
      <c r="A273" s="40"/>
      <c r="B273" s="41"/>
      <c r="C273" s="217" t="s">
        <v>335</v>
      </c>
      <c r="D273" s="217" t="s">
        <v>179</v>
      </c>
      <c r="E273" s="218" t="s">
        <v>336</v>
      </c>
      <c r="F273" s="219" t="s">
        <v>337</v>
      </c>
      <c r="G273" s="220" t="s">
        <v>135</v>
      </c>
      <c r="H273" s="221">
        <v>75.900000000000006</v>
      </c>
      <c r="I273" s="222"/>
      <c r="J273" s="223">
        <f>ROUND(I273*H273,2)</f>
        <v>0</v>
      </c>
      <c r="K273" s="219" t="s">
        <v>228</v>
      </c>
      <c r="L273" s="46"/>
      <c r="M273" s="224" t="s">
        <v>19</v>
      </c>
      <c r="N273" s="225" t="s">
        <v>42</v>
      </c>
      <c r="O273" s="86"/>
      <c r="P273" s="226">
        <f>O273*H273</f>
        <v>0</v>
      </c>
      <c r="Q273" s="226">
        <v>0</v>
      </c>
      <c r="R273" s="226">
        <f>Q273*H273</f>
        <v>0</v>
      </c>
      <c r="S273" s="226">
        <v>0.017399999999999999</v>
      </c>
      <c r="T273" s="227">
        <f>S273*H273</f>
        <v>1.32066</v>
      </c>
      <c r="U273" s="40"/>
      <c r="V273" s="40"/>
      <c r="W273" s="40"/>
      <c r="X273" s="40"/>
      <c r="Y273" s="40"/>
      <c r="Z273" s="40"/>
      <c r="AA273" s="40"/>
      <c r="AB273" s="40"/>
      <c r="AC273" s="40"/>
      <c r="AD273" s="40"/>
      <c r="AE273" s="40"/>
      <c r="AR273" s="228" t="s">
        <v>196</v>
      </c>
      <c r="AT273" s="228" t="s">
        <v>179</v>
      </c>
      <c r="AU273" s="228" t="s">
        <v>80</v>
      </c>
      <c r="AY273" s="19" t="s">
        <v>175</v>
      </c>
      <c r="BE273" s="229">
        <f>IF(N273="základní",J273,0)</f>
        <v>0</v>
      </c>
      <c r="BF273" s="229">
        <f>IF(N273="snížená",J273,0)</f>
        <v>0</v>
      </c>
      <c r="BG273" s="229">
        <f>IF(N273="zákl. přenesená",J273,0)</f>
        <v>0</v>
      </c>
      <c r="BH273" s="229">
        <f>IF(N273="sníž. přenesená",J273,0)</f>
        <v>0</v>
      </c>
      <c r="BI273" s="229">
        <f>IF(N273="nulová",J273,0)</f>
        <v>0</v>
      </c>
      <c r="BJ273" s="19" t="s">
        <v>78</v>
      </c>
      <c r="BK273" s="229">
        <f>ROUND(I273*H273,2)</f>
        <v>0</v>
      </c>
      <c r="BL273" s="19" t="s">
        <v>196</v>
      </c>
      <c r="BM273" s="228" t="s">
        <v>338</v>
      </c>
    </row>
    <row r="274" s="2" customFormat="1">
      <c r="A274" s="40"/>
      <c r="B274" s="41"/>
      <c r="C274" s="42"/>
      <c r="D274" s="230" t="s">
        <v>185</v>
      </c>
      <c r="E274" s="42"/>
      <c r="F274" s="231" t="s">
        <v>339</v>
      </c>
      <c r="G274" s="42"/>
      <c r="H274" s="42"/>
      <c r="I274" s="232"/>
      <c r="J274" s="42"/>
      <c r="K274" s="42"/>
      <c r="L274" s="46"/>
      <c r="M274" s="233"/>
      <c r="N274" s="234"/>
      <c r="O274" s="86"/>
      <c r="P274" s="86"/>
      <c r="Q274" s="86"/>
      <c r="R274" s="86"/>
      <c r="S274" s="86"/>
      <c r="T274" s="87"/>
      <c r="U274" s="40"/>
      <c r="V274" s="40"/>
      <c r="W274" s="40"/>
      <c r="X274" s="40"/>
      <c r="Y274" s="40"/>
      <c r="Z274" s="40"/>
      <c r="AA274" s="40"/>
      <c r="AB274" s="40"/>
      <c r="AC274" s="40"/>
      <c r="AD274" s="40"/>
      <c r="AE274" s="40"/>
      <c r="AT274" s="19" t="s">
        <v>185</v>
      </c>
      <c r="AU274" s="19" t="s">
        <v>80</v>
      </c>
    </row>
    <row r="275" s="2" customFormat="1" ht="21.75" customHeight="1">
      <c r="A275" s="40"/>
      <c r="B275" s="41"/>
      <c r="C275" s="217" t="s">
        <v>340</v>
      </c>
      <c r="D275" s="217" t="s">
        <v>179</v>
      </c>
      <c r="E275" s="218" t="s">
        <v>341</v>
      </c>
      <c r="F275" s="219" t="s">
        <v>342</v>
      </c>
      <c r="G275" s="220" t="s">
        <v>319</v>
      </c>
      <c r="H275" s="221">
        <v>2</v>
      </c>
      <c r="I275" s="222"/>
      <c r="J275" s="223">
        <f>ROUND(I275*H275,2)</f>
        <v>0</v>
      </c>
      <c r="K275" s="219" t="s">
        <v>228</v>
      </c>
      <c r="L275" s="46"/>
      <c r="M275" s="224" t="s">
        <v>19</v>
      </c>
      <c r="N275" s="225" t="s">
        <v>42</v>
      </c>
      <c r="O275" s="86"/>
      <c r="P275" s="226">
        <f>O275*H275</f>
        <v>0</v>
      </c>
      <c r="Q275" s="226">
        <v>0</v>
      </c>
      <c r="R275" s="226">
        <f>Q275*H275</f>
        <v>0</v>
      </c>
      <c r="S275" s="226">
        <v>0.59999999999999998</v>
      </c>
      <c r="T275" s="227">
        <f>S275*H275</f>
        <v>1.2</v>
      </c>
      <c r="U275" s="40"/>
      <c r="V275" s="40"/>
      <c r="W275" s="40"/>
      <c r="X275" s="40"/>
      <c r="Y275" s="40"/>
      <c r="Z275" s="40"/>
      <c r="AA275" s="40"/>
      <c r="AB275" s="40"/>
      <c r="AC275" s="40"/>
      <c r="AD275" s="40"/>
      <c r="AE275" s="40"/>
      <c r="AR275" s="228" t="s">
        <v>196</v>
      </c>
      <c r="AT275" s="228" t="s">
        <v>179</v>
      </c>
      <c r="AU275" s="228" t="s">
        <v>80</v>
      </c>
      <c r="AY275" s="19" t="s">
        <v>175</v>
      </c>
      <c r="BE275" s="229">
        <f>IF(N275="základní",J275,0)</f>
        <v>0</v>
      </c>
      <c r="BF275" s="229">
        <f>IF(N275="snížená",J275,0)</f>
        <v>0</v>
      </c>
      <c r="BG275" s="229">
        <f>IF(N275="zákl. přenesená",J275,0)</f>
        <v>0</v>
      </c>
      <c r="BH275" s="229">
        <f>IF(N275="sníž. přenesená",J275,0)</f>
        <v>0</v>
      </c>
      <c r="BI275" s="229">
        <f>IF(N275="nulová",J275,0)</f>
        <v>0</v>
      </c>
      <c r="BJ275" s="19" t="s">
        <v>78</v>
      </c>
      <c r="BK275" s="229">
        <f>ROUND(I275*H275,2)</f>
        <v>0</v>
      </c>
      <c r="BL275" s="19" t="s">
        <v>196</v>
      </c>
      <c r="BM275" s="228" t="s">
        <v>343</v>
      </c>
    </row>
    <row r="276" s="2" customFormat="1">
      <c r="A276" s="40"/>
      <c r="B276" s="41"/>
      <c r="C276" s="42"/>
      <c r="D276" s="230" t="s">
        <v>185</v>
      </c>
      <c r="E276" s="42"/>
      <c r="F276" s="231" t="s">
        <v>344</v>
      </c>
      <c r="G276" s="42"/>
      <c r="H276" s="42"/>
      <c r="I276" s="232"/>
      <c r="J276" s="42"/>
      <c r="K276" s="42"/>
      <c r="L276" s="46"/>
      <c r="M276" s="233"/>
      <c r="N276" s="234"/>
      <c r="O276" s="86"/>
      <c r="P276" s="86"/>
      <c r="Q276" s="86"/>
      <c r="R276" s="86"/>
      <c r="S276" s="86"/>
      <c r="T276" s="87"/>
      <c r="U276" s="40"/>
      <c r="V276" s="40"/>
      <c r="W276" s="40"/>
      <c r="X276" s="40"/>
      <c r="Y276" s="40"/>
      <c r="Z276" s="40"/>
      <c r="AA276" s="40"/>
      <c r="AB276" s="40"/>
      <c r="AC276" s="40"/>
      <c r="AD276" s="40"/>
      <c r="AE276" s="40"/>
      <c r="AT276" s="19" t="s">
        <v>185</v>
      </c>
      <c r="AU276" s="19" t="s">
        <v>80</v>
      </c>
    </row>
    <row r="277" s="12" customFormat="1" ht="22.8" customHeight="1">
      <c r="A277" s="12"/>
      <c r="B277" s="201"/>
      <c r="C277" s="202"/>
      <c r="D277" s="203" t="s">
        <v>70</v>
      </c>
      <c r="E277" s="215" t="s">
        <v>345</v>
      </c>
      <c r="F277" s="215" t="s">
        <v>346</v>
      </c>
      <c r="G277" s="202"/>
      <c r="H277" s="202"/>
      <c r="I277" s="205"/>
      <c r="J277" s="216">
        <f>BK277</f>
        <v>0</v>
      </c>
      <c r="K277" s="202"/>
      <c r="L277" s="207"/>
      <c r="M277" s="208"/>
      <c r="N277" s="209"/>
      <c r="O277" s="209"/>
      <c r="P277" s="210">
        <f>SUM(P278:P284)</f>
        <v>0</v>
      </c>
      <c r="Q277" s="209"/>
      <c r="R277" s="210">
        <f>SUM(R278:R284)</f>
        <v>0</v>
      </c>
      <c r="S277" s="209"/>
      <c r="T277" s="211">
        <f>SUM(T278:T284)</f>
        <v>1.6000000000000001</v>
      </c>
      <c r="U277" s="12"/>
      <c r="V277" s="12"/>
      <c r="W277" s="12"/>
      <c r="X277" s="12"/>
      <c r="Y277" s="12"/>
      <c r="Z277" s="12"/>
      <c r="AA277" s="12"/>
      <c r="AB277" s="12"/>
      <c r="AC277" s="12"/>
      <c r="AD277" s="12"/>
      <c r="AE277" s="12"/>
      <c r="AR277" s="212" t="s">
        <v>80</v>
      </c>
      <c r="AT277" s="213" t="s">
        <v>70</v>
      </c>
      <c r="AU277" s="213" t="s">
        <v>78</v>
      </c>
      <c r="AY277" s="212" t="s">
        <v>175</v>
      </c>
      <c r="BK277" s="214">
        <f>SUM(BK278:BK284)</f>
        <v>0</v>
      </c>
    </row>
    <row r="278" s="2" customFormat="1" ht="16.5" customHeight="1">
      <c r="A278" s="40"/>
      <c r="B278" s="41"/>
      <c r="C278" s="217" t="s">
        <v>347</v>
      </c>
      <c r="D278" s="217" t="s">
        <v>179</v>
      </c>
      <c r="E278" s="218" t="s">
        <v>348</v>
      </c>
      <c r="F278" s="219" t="s">
        <v>349</v>
      </c>
      <c r="G278" s="220" t="s">
        <v>350</v>
      </c>
      <c r="H278" s="221">
        <v>1600</v>
      </c>
      <c r="I278" s="222"/>
      <c r="J278" s="223">
        <f>ROUND(I278*H278,2)</f>
        <v>0</v>
      </c>
      <c r="K278" s="219" t="s">
        <v>182</v>
      </c>
      <c r="L278" s="46"/>
      <c r="M278" s="224" t="s">
        <v>19</v>
      </c>
      <c r="N278" s="225" t="s">
        <v>42</v>
      </c>
      <c r="O278" s="86"/>
      <c r="P278" s="226">
        <f>O278*H278</f>
        <v>0</v>
      </c>
      <c r="Q278" s="226">
        <v>0</v>
      </c>
      <c r="R278" s="226">
        <f>Q278*H278</f>
        <v>0</v>
      </c>
      <c r="S278" s="226">
        <v>0.001</v>
      </c>
      <c r="T278" s="227">
        <f>S278*H278</f>
        <v>1.6000000000000001</v>
      </c>
      <c r="U278" s="40"/>
      <c r="V278" s="40"/>
      <c r="W278" s="40"/>
      <c r="X278" s="40"/>
      <c r="Y278" s="40"/>
      <c r="Z278" s="40"/>
      <c r="AA278" s="40"/>
      <c r="AB278" s="40"/>
      <c r="AC278" s="40"/>
      <c r="AD278" s="40"/>
      <c r="AE278" s="40"/>
      <c r="AR278" s="228" t="s">
        <v>196</v>
      </c>
      <c r="AT278" s="228" t="s">
        <v>179</v>
      </c>
      <c r="AU278" s="228" t="s">
        <v>80</v>
      </c>
      <c r="AY278" s="19" t="s">
        <v>175</v>
      </c>
      <c r="BE278" s="229">
        <f>IF(N278="základní",J278,0)</f>
        <v>0</v>
      </c>
      <c r="BF278" s="229">
        <f>IF(N278="snížená",J278,0)</f>
        <v>0</v>
      </c>
      <c r="BG278" s="229">
        <f>IF(N278="zákl. přenesená",J278,0)</f>
        <v>0</v>
      </c>
      <c r="BH278" s="229">
        <f>IF(N278="sníž. přenesená",J278,0)</f>
        <v>0</v>
      </c>
      <c r="BI278" s="229">
        <f>IF(N278="nulová",J278,0)</f>
        <v>0</v>
      </c>
      <c r="BJ278" s="19" t="s">
        <v>78</v>
      </c>
      <c r="BK278" s="229">
        <f>ROUND(I278*H278,2)</f>
        <v>0</v>
      </c>
      <c r="BL278" s="19" t="s">
        <v>196</v>
      </c>
      <c r="BM278" s="228" t="s">
        <v>351</v>
      </c>
    </row>
    <row r="279" s="2" customFormat="1">
      <c r="A279" s="40"/>
      <c r="B279" s="41"/>
      <c r="C279" s="42"/>
      <c r="D279" s="230" t="s">
        <v>185</v>
      </c>
      <c r="E279" s="42"/>
      <c r="F279" s="231" t="s">
        <v>352</v>
      </c>
      <c r="G279" s="42"/>
      <c r="H279" s="42"/>
      <c r="I279" s="232"/>
      <c r="J279" s="42"/>
      <c r="K279" s="42"/>
      <c r="L279" s="46"/>
      <c r="M279" s="233"/>
      <c r="N279" s="234"/>
      <c r="O279" s="86"/>
      <c r="P279" s="86"/>
      <c r="Q279" s="86"/>
      <c r="R279" s="86"/>
      <c r="S279" s="86"/>
      <c r="T279" s="87"/>
      <c r="U279" s="40"/>
      <c r="V279" s="40"/>
      <c r="W279" s="40"/>
      <c r="X279" s="40"/>
      <c r="Y279" s="40"/>
      <c r="Z279" s="40"/>
      <c r="AA279" s="40"/>
      <c r="AB279" s="40"/>
      <c r="AC279" s="40"/>
      <c r="AD279" s="40"/>
      <c r="AE279" s="40"/>
      <c r="AT279" s="19" t="s">
        <v>185</v>
      </c>
      <c r="AU279" s="19" t="s">
        <v>80</v>
      </c>
    </row>
    <row r="280" s="13" customFormat="1">
      <c r="A280" s="13"/>
      <c r="B280" s="235"/>
      <c r="C280" s="236"/>
      <c r="D280" s="230" t="s">
        <v>187</v>
      </c>
      <c r="E280" s="237" t="s">
        <v>19</v>
      </c>
      <c r="F280" s="238" t="s">
        <v>201</v>
      </c>
      <c r="G280" s="236"/>
      <c r="H280" s="237" t="s">
        <v>19</v>
      </c>
      <c r="I280" s="239"/>
      <c r="J280" s="236"/>
      <c r="K280" s="236"/>
      <c r="L280" s="240"/>
      <c r="M280" s="241"/>
      <c r="N280" s="242"/>
      <c r="O280" s="242"/>
      <c r="P280" s="242"/>
      <c r="Q280" s="242"/>
      <c r="R280" s="242"/>
      <c r="S280" s="242"/>
      <c r="T280" s="243"/>
      <c r="U280" s="13"/>
      <c r="V280" s="13"/>
      <c r="W280" s="13"/>
      <c r="X280" s="13"/>
      <c r="Y280" s="13"/>
      <c r="Z280" s="13"/>
      <c r="AA280" s="13"/>
      <c r="AB280" s="13"/>
      <c r="AC280" s="13"/>
      <c r="AD280" s="13"/>
      <c r="AE280" s="13"/>
      <c r="AT280" s="244" t="s">
        <v>187</v>
      </c>
      <c r="AU280" s="244" t="s">
        <v>80</v>
      </c>
      <c r="AV280" s="13" t="s">
        <v>78</v>
      </c>
      <c r="AW280" s="13" t="s">
        <v>33</v>
      </c>
      <c r="AX280" s="13" t="s">
        <v>71</v>
      </c>
      <c r="AY280" s="244" t="s">
        <v>175</v>
      </c>
    </row>
    <row r="281" s="14" customFormat="1">
      <c r="A281" s="14"/>
      <c r="B281" s="245"/>
      <c r="C281" s="246"/>
      <c r="D281" s="230" t="s">
        <v>187</v>
      </c>
      <c r="E281" s="247" t="s">
        <v>19</v>
      </c>
      <c r="F281" s="248" t="s">
        <v>353</v>
      </c>
      <c r="G281" s="246"/>
      <c r="H281" s="249">
        <v>600</v>
      </c>
      <c r="I281" s="250"/>
      <c r="J281" s="246"/>
      <c r="K281" s="246"/>
      <c r="L281" s="251"/>
      <c r="M281" s="252"/>
      <c r="N281" s="253"/>
      <c r="O281" s="253"/>
      <c r="P281" s="253"/>
      <c r="Q281" s="253"/>
      <c r="R281" s="253"/>
      <c r="S281" s="253"/>
      <c r="T281" s="254"/>
      <c r="U281" s="14"/>
      <c r="V281" s="14"/>
      <c r="W281" s="14"/>
      <c r="X281" s="14"/>
      <c r="Y281" s="14"/>
      <c r="Z281" s="14"/>
      <c r="AA281" s="14"/>
      <c r="AB281" s="14"/>
      <c r="AC281" s="14"/>
      <c r="AD281" s="14"/>
      <c r="AE281" s="14"/>
      <c r="AT281" s="255" t="s">
        <v>187</v>
      </c>
      <c r="AU281" s="255" t="s">
        <v>80</v>
      </c>
      <c r="AV281" s="14" t="s">
        <v>80</v>
      </c>
      <c r="AW281" s="14" t="s">
        <v>33</v>
      </c>
      <c r="AX281" s="14" t="s">
        <v>71</v>
      </c>
      <c r="AY281" s="255" t="s">
        <v>175</v>
      </c>
    </row>
    <row r="282" s="14" customFormat="1">
      <c r="A282" s="14"/>
      <c r="B282" s="245"/>
      <c r="C282" s="246"/>
      <c r="D282" s="230" t="s">
        <v>187</v>
      </c>
      <c r="E282" s="247" t="s">
        <v>19</v>
      </c>
      <c r="F282" s="248" t="s">
        <v>354</v>
      </c>
      <c r="G282" s="246"/>
      <c r="H282" s="249">
        <v>1000</v>
      </c>
      <c r="I282" s="250"/>
      <c r="J282" s="246"/>
      <c r="K282" s="246"/>
      <c r="L282" s="251"/>
      <c r="M282" s="252"/>
      <c r="N282" s="253"/>
      <c r="O282" s="253"/>
      <c r="P282" s="253"/>
      <c r="Q282" s="253"/>
      <c r="R282" s="253"/>
      <c r="S282" s="253"/>
      <c r="T282" s="254"/>
      <c r="U282" s="14"/>
      <c r="V282" s="14"/>
      <c r="W282" s="14"/>
      <c r="X282" s="14"/>
      <c r="Y282" s="14"/>
      <c r="Z282" s="14"/>
      <c r="AA282" s="14"/>
      <c r="AB282" s="14"/>
      <c r="AC282" s="14"/>
      <c r="AD282" s="14"/>
      <c r="AE282" s="14"/>
      <c r="AT282" s="255" t="s">
        <v>187</v>
      </c>
      <c r="AU282" s="255" t="s">
        <v>80</v>
      </c>
      <c r="AV282" s="14" t="s">
        <v>80</v>
      </c>
      <c r="AW282" s="14" t="s">
        <v>33</v>
      </c>
      <c r="AX282" s="14" t="s">
        <v>71</v>
      </c>
      <c r="AY282" s="255" t="s">
        <v>175</v>
      </c>
    </row>
    <row r="283" s="15" customFormat="1">
      <c r="A283" s="15"/>
      <c r="B283" s="256"/>
      <c r="C283" s="257"/>
      <c r="D283" s="230" t="s">
        <v>187</v>
      </c>
      <c r="E283" s="258" t="s">
        <v>19</v>
      </c>
      <c r="F283" s="259" t="s">
        <v>194</v>
      </c>
      <c r="G283" s="257"/>
      <c r="H283" s="260">
        <v>1600</v>
      </c>
      <c r="I283" s="261"/>
      <c r="J283" s="257"/>
      <c r="K283" s="257"/>
      <c r="L283" s="262"/>
      <c r="M283" s="263"/>
      <c r="N283" s="264"/>
      <c r="O283" s="264"/>
      <c r="P283" s="264"/>
      <c r="Q283" s="264"/>
      <c r="R283" s="264"/>
      <c r="S283" s="264"/>
      <c r="T283" s="265"/>
      <c r="U283" s="15"/>
      <c r="V283" s="15"/>
      <c r="W283" s="15"/>
      <c r="X283" s="15"/>
      <c r="Y283" s="15"/>
      <c r="Z283" s="15"/>
      <c r="AA283" s="15"/>
      <c r="AB283" s="15"/>
      <c r="AC283" s="15"/>
      <c r="AD283" s="15"/>
      <c r="AE283" s="15"/>
      <c r="AT283" s="266" t="s">
        <v>187</v>
      </c>
      <c r="AU283" s="266" t="s">
        <v>80</v>
      </c>
      <c r="AV283" s="15" t="s">
        <v>88</v>
      </c>
      <c r="AW283" s="15" t="s">
        <v>33</v>
      </c>
      <c r="AX283" s="15" t="s">
        <v>71</v>
      </c>
      <c r="AY283" s="266" t="s">
        <v>175</v>
      </c>
    </row>
    <row r="284" s="16" customFormat="1">
      <c r="A284" s="16"/>
      <c r="B284" s="267"/>
      <c r="C284" s="268"/>
      <c r="D284" s="230" t="s">
        <v>187</v>
      </c>
      <c r="E284" s="269" t="s">
        <v>144</v>
      </c>
      <c r="F284" s="270" t="s">
        <v>195</v>
      </c>
      <c r="G284" s="268"/>
      <c r="H284" s="271">
        <v>1600</v>
      </c>
      <c r="I284" s="272"/>
      <c r="J284" s="268"/>
      <c r="K284" s="268"/>
      <c r="L284" s="273"/>
      <c r="M284" s="279"/>
      <c r="N284" s="280"/>
      <c r="O284" s="280"/>
      <c r="P284" s="280"/>
      <c r="Q284" s="280"/>
      <c r="R284" s="280"/>
      <c r="S284" s="280"/>
      <c r="T284" s="281"/>
      <c r="U284" s="16"/>
      <c r="V284" s="16"/>
      <c r="W284" s="16"/>
      <c r="X284" s="16"/>
      <c r="Y284" s="16"/>
      <c r="Z284" s="16"/>
      <c r="AA284" s="16"/>
      <c r="AB284" s="16"/>
      <c r="AC284" s="16"/>
      <c r="AD284" s="16"/>
      <c r="AE284" s="16"/>
      <c r="AT284" s="277" t="s">
        <v>187</v>
      </c>
      <c r="AU284" s="277" t="s">
        <v>80</v>
      </c>
      <c r="AV284" s="16" t="s">
        <v>183</v>
      </c>
      <c r="AW284" s="16" t="s">
        <v>33</v>
      </c>
      <c r="AX284" s="16" t="s">
        <v>78</v>
      </c>
      <c r="AY284" s="277" t="s">
        <v>175</v>
      </c>
    </row>
    <row r="285" s="2" customFormat="1" ht="6.96" customHeight="1">
      <c r="A285" s="40"/>
      <c r="B285" s="61"/>
      <c r="C285" s="62"/>
      <c r="D285" s="62"/>
      <c r="E285" s="62"/>
      <c r="F285" s="62"/>
      <c r="G285" s="62"/>
      <c r="H285" s="62"/>
      <c r="I285" s="62"/>
      <c r="J285" s="62"/>
      <c r="K285" s="62"/>
      <c r="L285" s="46"/>
      <c r="M285" s="40"/>
      <c r="O285" s="40"/>
      <c r="P285" s="40"/>
      <c r="Q285" s="40"/>
      <c r="R285" s="40"/>
      <c r="S285" s="40"/>
      <c r="T285" s="40"/>
      <c r="U285" s="40"/>
      <c r="V285" s="40"/>
      <c r="W285" s="40"/>
      <c r="X285" s="40"/>
      <c r="Y285" s="40"/>
      <c r="Z285" s="40"/>
      <c r="AA285" s="40"/>
      <c r="AB285" s="40"/>
      <c r="AC285" s="40"/>
      <c r="AD285" s="40"/>
      <c r="AE285" s="40"/>
    </row>
  </sheetData>
  <sheetProtection sheet="1" autoFilter="0" formatColumns="0" formatRows="0" objects="1" scenarios="1" spinCount="100000" saltValue="mzU+JZsyFcqJ4IyakrIB2Bn39fSfS/G3DHcLGnB3WxE6DmkdRRr/u9PcfAtjlc28/qfd0d+f43pXdVu/+jwY4A==" hashValue="UCMUAGokI73VfS651fKdZt46p5YkAT8ZL3q74vCF+g7Q/sE+b8c0qm7NbtKGY6WQyoCgJc5735GMRzp8ExtBMg==" algorithmName="SHA-512" password="CC35"/>
  <autoFilter ref="C96:K284"/>
  <mergeCells count="15">
    <mergeCell ref="E7:H7"/>
    <mergeCell ref="E11:H11"/>
    <mergeCell ref="E9:H9"/>
    <mergeCell ref="E13:H13"/>
    <mergeCell ref="E22:H22"/>
    <mergeCell ref="E31:H31"/>
    <mergeCell ref="E52:H52"/>
    <mergeCell ref="E56:H56"/>
    <mergeCell ref="E54:H54"/>
    <mergeCell ref="E58:H58"/>
    <mergeCell ref="E83:H83"/>
    <mergeCell ref="E87:H87"/>
    <mergeCell ref="E85:H85"/>
    <mergeCell ref="E89:H89"/>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92</v>
      </c>
      <c r="AZ2" s="141" t="s">
        <v>355</v>
      </c>
      <c r="BA2" s="141" t="s">
        <v>19</v>
      </c>
      <c r="BB2" s="141" t="s">
        <v>122</v>
      </c>
      <c r="BC2" s="141" t="s">
        <v>356</v>
      </c>
      <c r="BD2" s="141" t="s">
        <v>80</v>
      </c>
    </row>
    <row r="3" s="1" customFormat="1" ht="6.96" customHeight="1">
      <c r="B3" s="142"/>
      <c r="C3" s="143"/>
      <c r="D3" s="143"/>
      <c r="E3" s="143"/>
      <c r="F3" s="143"/>
      <c r="G3" s="143"/>
      <c r="H3" s="143"/>
      <c r="I3" s="143"/>
      <c r="J3" s="143"/>
      <c r="K3" s="143"/>
      <c r="L3" s="22"/>
      <c r="AT3" s="19" t="s">
        <v>80</v>
      </c>
      <c r="AZ3" s="141" t="s">
        <v>357</v>
      </c>
      <c r="BA3" s="141" t="s">
        <v>19</v>
      </c>
      <c r="BB3" s="141" t="s">
        <v>122</v>
      </c>
      <c r="BC3" s="141" t="s">
        <v>358</v>
      </c>
      <c r="BD3" s="141" t="s">
        <v>80</v>
      </c>
    </row>
    <row r="4" s="1" customFormat="1" ht="24.96" customHeight="1">
      <c r="B4" s="22"/>
      <c r="D4" s="144" t="s">
        <v>127</v>
      </c>
      <c r="L4" s="22"/>
      <c r="M4" s="145" t="s">
        <v>10</v>
      </c>
      <c r="AT4" s="19" t="s">
        <v>4</v>
      </c>
      <c r="AZ4" s="141" t="s">
        <v>359</v>
      </c>
      <c r="BA4" s="141" t="s">
        <v>19</v>
      </c>
      <c r="BB4" s="141" t="s">
        <v>122</v>
      </c>
      <c r="BC4" s="141" t="s">
        <v>360</v>
      </c>
      <c r="BD4" s="141" t="s">
        <v>80</v>
      </c>
    </row>
    <row r="5" s="1" customFormat="1" ht="6.96" customHeight="1">
      <c r="B5" s="22"/>
      <c r="L5" s="22"/>
      <c r="AZ5" s="141" t="s">
        <v>361</v>
      </c>
      <c r="BA5" s="141" t="s">
        <v>19</v>
      </c>
      <c r="BB5" s="141" t="s">
        <v>122</v>
      </c>
      <c r="BC5" s="141" t="s">
        <v>362</v>
      </c>
      <c r="BD5" s="141" t="s">
        <v>80</v>
      </c>
    </row>
    <row r="6" s="1" customFormat="1" ht="12" customHeight="1">
      <c r="B6" s="22"/>
      <c r="D6" s="146" t="s">
        <v>16</v>
      </c>
      <c r="L6" s="22"/>
      <c r="AZ6" s="141" t="s">
        <v>363</v>
      </c>
      <c r="BA6" s="141" t="s">
        <v>19</v>
      </c>
      <c r="BB6" s="141" t="s">
        <v>122</v>
      </c>
      <c r="BC6" s="141" t="s">
        <v>364</v>
      </c>
      <c r="BD6" s="141" t="s">
        <v>80</v>
      </c>
    </row>
    <row r="7" s="1" customFormat="1" ht="16.5" customHeight="1">
      <c r="B7" s="22"/>
      <c r="E7" s="147" t="str">
        <f>'Rekapitulace stavby'!K6</f>
        <v>Rekonstrukce výpravní budovy v žst Beroun</v>
      </c>
      <c r="F7" s="146"/>
      <c r="G7" s="146"/>
      <c r="H7" s="146"/>
      <c r="L7" s="22"/>
      <c r="AZ7" s="141" t="s">
        <v>365</v>
      </c>
      <c r="BA7" s="141" t="s">
        <v>19</v>
      </c>
      <c r="BB7" s="141" t="s">
        <v>122</v>
      </c>
      <c r="BC7" s="141" t="s">
        <v>366</v>
      </c>
      <c r="BD7" s="141" t="s">
        <v>80</v>
      </c>
    </row>
    <row r="8">
      <c r="B8" s="22"/>
      <c r="D8" s="146" t="s">
        <v>137</v>
      </c>
      <c r="L8" s="22"/>
      <c r="AZ8" s="141" t="s">
        <v>367</v>
      </c>
      <c r="BA8" s="141" t="s">
        <v>19</v>
      </c>
      <c r="BB8" s="141" t="s">
        <v>122</v>
      </c>
      <c r="BC8" s="141" t="s">
        <v>368</v>
      </c>
      <c r="BD8" s="141" t="s">
        <v>80</v>
      </c>
    </row>
    <row r="9" s="1" customFormat="1" ht="16.5" customHeight="1">
      <c r="B9" s="22"/>
      <c r="E9" s="147" t="s">
        <v>140</v>
      </c>
      <c r="F9" s="1"/>
      <c r="G9" s="1"/>
      <c r="H9" s="1"/>
      <c r="L9" s="22"/>
      <c r="AZ9" s="141" t="s">
        <v>369</v>
      </c>
      <c r="BA9" s="141" t="s">
        <v>19</v>
      </c>
      <c r="BB9" s="141" t="s">
        <v>122</v>
      </c>
      <c r="BC9" s="141" t="s">
        <v>370</v>
      </c>
      <c r="BD9" s="141" t="s">
        <v>80</v>
      </c>
    </row>
    <row r="10" s="1" customFormat="1" ht="12" customHeight="1">
      <c r="B10" s="22"/>
      <c r="D10" s="146" t="s">
        <v>143</v>
      </c>
      <c r="L10" s="22"/>
      <c r="AZ10" s="141" t="s">
        <v>371</v>
      </c>
      <c r="BA10" s="141" t="s">
        <v>19</v>
      </c>
      <c r="BB10" s="141" t="s">
        <v>122</v>
      </c>
      <c r="BC10" s="141" t="s">
        <v>372</v>
      </c>
      <c r="BD10" s="141" t="s">
        <v>80</v>
      </c>
    </row>
    <row r="11" s="2" customFormat="1" ht="16.5" customHeight="1">
      <c r="A11" s="40"/>
      <c r="B11" s="46"/>
      <c r="C11" s="40"/>
      <c r="D11" s="40"/>
      <c r="E11" s="148" t="s">
        <v>146</v>
      </c>
      <c r="F11" s="40"/>
      <c r="G11" s="40"/>
      <c r="H11" s="40"/>
      <c r="I11" s="40"/>
      <c r="J11" s="40"/>
      <c r="K11" s="40"/>
      <c r="L11" s="149"/>
      <c r="S11" s="40"/>
      <c r="T11" s="40"/>
      <c r="U11" s="40"/>
      <c r="V11" s="40"/>
      <c r="W11" s="40"/>
      <c r="X11" s="40"/>
      <c r="Y11" s="40"/>
      <c r="Z11" s="40"/>
      <c r="AA11" s="40"/>
      <c r="AB11" s="40"/>
      <c r="AC11" s="40"/>
      <c r="AD11" s="40"/>
      <c r="AE11" s="40"/>
      <c r="AZ11" s="141" t="s">
        <v>373</v>
      </c>
      <c r="BA11" s="141" t="s">
        <v>19</v>
      </c>
      <c r="BB11" s="141" t="s">
        <v>122</v>
      </c>
      <c r="BC11" s="141" t="s">
        <v>374</v>
      </c>
      <c r="BD11" s="141" t="s">
        <v>80</v>
      </c>
    </row>
    <row r="12" s="2" customFormat="1" ht="12" customHeight="1">
      <c r="A12" s="40"/>
      <c r="B12" s="46"/>
      <c r="C12" s="40"/>
      <c r="D12" s="146" t="s">
        <v>147</v>
      </c>
      <c r="E12" s="40"/>
      <c r="F12" s="40"/>
      <c r="G12" s="40"/>
      <c r="H12" s="40"/>
      <c r="I12" s="40"/>
      <c r="J12" s="40"/>
      <c r="K12" s="40"/>
      <c r="L12" s="149"/>
      <c r="S12" s="40"/>
      <c r="T12" s="40"/>
      <c r="U12" s="40"/>
      <c r="V12" s="40"/>
      <c r="W12" s="40"/>
      <c r="X12" s="40"/>
      <c r="Y12" s="40"/>
      <c r="Z12" s="40"/>
      <c r="AA12" s="40"/>
      <c r="AB12" s="40"/>
      <c r="AC12" s="40"/>
      <c r="AD12" s="40"/>
      <c r="AE12" s="40"/>
      <c r="AZ12" s="141" t="s">
        <v>375</v>
      </c>
      <c r="BA12" s="141" t="s">
        <v>19</v>
      </c>
      <c r="BB12" s="141" t="s">
        <v>122</v>
      </c>
      <c r="BC12" s="141" t="s">
        <v>376</v>
      </c>
      <c r="BD12" s="141" t="s">
        <v>80</v>
      </c>
    </row>
    <row r="13" s="2" customFormat="1" ht="16.5" customHeight="1">
      <c r="A13" s="40"/>
      <c r="B13" s="46"/>
      <c r="C13" s="40"/>
      <c r="D13" s="40"/>
      <c r="E13" s="150" t="s">
        <v>377</v>
      </c>
      <c r="F13" s="40"/>
      <c r="G13" s="40"/>
      <c r="H13" s="40"/>
      <c r="I13" s="40"/>
      <c r="J13" s="40"/>
      <c r="K13" s="40"/>
      <c r="L13" s="149"/>
      <c r="S13" s="40"/>
      <c r="T13" s="40"/>
      <c r="U13" s="40"/>
      <c r="V13" s="40"/>
      <c r="W13" s="40"/>
      <c r="X13" s="40"/>
      <c r="Y13" s="40"/>
      <c r="Z13" s="40"/>
      <c r="AA13" s="40"/>
      <c r="AB13" s="40"/>
      <c r="AC13" s="40"/>
      <c r="AD13" s="40"/>
      <c r="AE13" s="40"/>
      <c r="AZ13" s="141" t="s">
        <v>378</v>
      </c>
      <c r="BA13" s="141" t="s">
        <v>19</v>
      </c>
      <c r="BB13" s="141" t="s">
        <v>122</v>
      </c>
      <c r="BC13" s="141" t="s">
        <v>379</v>
      </c>
      <c r="BD13" s="141" t="s">
        <v>80</v>
      </c>
    </row>
    <row r="14" s="2" customFormat="1">
      <c r="A14" s="40"/>
      <c r="B14" s="46"/>
      <c r="C14" s="40"/>
      <c r="D14" s="40"/>
      <c r="E14" s="40"/>
      <c r="F14" s="40"/>
      <c r="G14" s="40"/>
      <c r="H14" s="40"/>
      <c r="I14" s="40"/>
      <c r="J14" s="40"/>
      <c r="K14" s="40"/>
      <c r="L14" s="149"/>
      <c r="S14" s="40"/>
      <c r="T14" s="40"/>
      <c r="U14" s="40"/>
      <c r="V14" s="40"/>
      <c r="W14" s="40"/>
      <c r="X14" s="40"/>
      <c r="Y14" s="40"/>
      <c r="Z14" s="40"/>
      <c r="AA14" s="40"/>
      <c r="AB14" s="40"/>
      <c r="AC14" s="40"/>
      <c r="AD14" s="40"/>
      <c r="AE14" s="40"/>
      <c r="AZ14" s="141" t="s">
        <v>380</v>
      </c>
      <c r="BA14" s="141" t="s">
        <v>19</v>
      </c>
      <c r="BB14" s="141" t="s">
        <v>122</v>
      </c>
      <c r="BC14" s="141" t="s">
        <v>381</v>
      </c>
      <c r="BD14" s="141" t="s">
        <v>80</v>
      </c>
    </row>
    <row r="15" s="2" customFormat="1" ht="12" customHeight="1">
      <c r="A15" s="40"/>
      <c r="B15" s="46"/>
      <c r="C15" s="40"/>
      <c r="D15" s="146" t="s">
        <v>18</v>
      </c>
      <c r="E15" s="40"/>
      <c r="F15" s="135" t="s">
        <v>19</v>
      </c>
      <c r="G15" s="40"/>
      <c r="H15" s="40"/>
      <c r="I15" s="146" t="s">
        <v>20</v>
      </c>
      <c r="J15" s="135" t="s">
        <v>19</v>
      </c>
      <c r="K15" s="40"/>
      <c r="L15" s="149"/>
      <c r="S15" s="40"/>
      <c r="T15" s="40"/>
      <c r="U15" s="40"/>
      <c r="V15" s="40"/>
      <c r="W15" s="40"/>
      <c r="X15" s="40"/>
      <c r="Y15" s="40"/>
      <c r="Z15" s="40"/>
      <c r="AA15" s="40"/>
      <c r="AB15" s="40"/>
      <c r="AC15" s="40"/>
      <c r="AD15" s="40"/>
      <c r="AE15" s="40"/>
      <c r="AZ15" s="141" t="s">
        <v>382</v>
      </c>
      <c r="BA15" s="141" t="s">
        <v>19</v>
      </c>
      <c r="BB15" s="141" t="s">
        <v>122</v>
      </c>
      <c r="BC15" s="141" t="s">
        <v>383</v>
      </c>
      <c r="BD15" s="141" t="s">
        <v>80</v>
      </c>
    </row>
    <row r="16" s="2" customFormat="1" ht="12" customHeight="1">
      <c r="A16" s="40"/>
      <c r="B16" s="46"/>
      <c r="C16" s="40"/>
      <c r="D16" s="146" t="s">
        <v>21</v>
      </c>
      <c r="E16" s="40"/>
      <c r="F16" s="135" t="s">
        <v>22</v>
      </c>
      <c r="G16" s="40"/>
      <c r="H16" s="40"/>
      <c r="I16" s="146" t="s">
        <v>23</v>
      </c>
      <c r="J16" s="151" t="str">
        <f>'Rekapitulace stavby'!AN8</f>
        <v>12. 4. 2021</v>
      </c>
      <c r="K16" s="40"/>
      <c r="L16" s="149"/>
      <c r="S16" s="40"/>
      <c r="T16" s="40"/>
      <c r="U16" s="40"/>
      <c r="V16" s="40"/>
      <c r="W16" s="40"/>
      <c r="X16" s="40"/>
      <c r="Y16" s="40"/>
      <c r="Z16" s="40"/>
      <c r="AA16" s="40"/>
      <c r="AB16" s="40"/>
      <c r="AC16" s="40"/>
      <c r="AD16" s="40"/>
      <c r="AE16" s="40"/>
      <c r="AZ16" s="141" t="s">
        <v>384</v>
      </c>
      <c r="BA16" s="141" t="s">
        <v>19</v>
      </c>
      <c r="BB16" s="141" t="s">
        <v>122</v>
      </c>
      <c r="BC16" s="141" t="s">
        <v>385</v>
      </c>
      <c r="BD16" s="141" t="s">
        <v>80</v>
      </c>
    </row>
    <row r="17" s="2" customFormat="1" ht="10.8" customHeight="1">
      <c r="A17" s="40"/>
      <c r="B17" s="46"/>
      <c r="C17" s="40"/>
      <c r="D17" s="40"/>
      <c r="E17" s="40"/>
      <c r="F17" s="40"/>
      <c r="G17" s="40"/>
      <c r="H17" s="40"/>
      <c r="I17" s="40"/>
      <c r="J17" s="40"/>
      <c r="K17" s="40"/>
      <c r="L17" s="149"/>
      <c r="S17" s="40"/>
      <c r="T17" s="40"/>
      <c r="U17" s="40"/>
      <c r="V17" s="40"/>
      <c r="W17" s="40"/>
      <c r="X17" s="40"/>
      <c r="Y17" s="40"/>
      <c r="Z17" s="40"/>
      <c r="AA17" s="40"/>
      <c r="AB17" s="40"/>
      <c r="AC17" s="40"/>
      <c r="AD17" s="40"/>
      <c r="AE17" s="40"/>
      <c r="AZ17" s="141" t="s">
        <v>386</v>
      </c>
      <c r="BA17" s="141" t="s">
        <v>19</v>
      </c>
      <c r="BB17" s="141" t="s">
        <v>122</v>
      </c>
      <c r="BC17" s="141" t="s">
        <v>387</v>
      </c>
      <c r="BD17" s="141" t="s">
        <v>80</v>
      </c>
    </row>
    <row r="18" s="2" customFormat="1" ht="12" customHeight="1">
      <c r="A18" s="40"/>
      <c r="B18" s="46"/>
      <c r="C18" s="40"/>
      <c r="D18" s="146" t="s">
        <v>25</v>
      </c>
      <c r="E18" s="40"/>
      <c r="F18" s="40"/>
      <c r="G18" s="40"/>
      <c r="H18" s="40"/>
      <c r="I18" s="146" t="s">
        <v>26</v>
      </c>
      <c r="J18" s="135" t="str">
        <f>IF('Rekapitulace stavby'!AN10="","",'Rekapitulace stavby'!AN10)</f>
        <v/>
      </c>
      <c r="K18" s="40"/>
      <c r="L18" s="149"/>
      <c r="S18" s="40"/>
      <c r="T18" s="40"/>
      <c r="U18" s="40"/>
      <c r="V18" s="40"/>
      <c r="W18" s="40"/>
      <c r="X18" s="40"/>
      <c r="Y18" s="40"/>
      <c r="Z18" s="40"/>
      <c r="AA18" s="40"/>
      <c r="AB18" s="40"/>
      <c r="AC18" s="40"/>
      <c r="AD18" s="40"/>
      <c r="AE18" s="40"/>
      <c r="AZ18" s="141" t="s">
        <v>388</v>
      </c>
      <c r="BA18" s="141" t="s">
        <v>19</v>
      </c>
      <c r="BB18" s="141" t="s">
        <v>122</v>
      </c>
      <c r="BC18" s="141" t="s">
        <v>389</v>
      </c>
      <c r="BD18" s="141" t="s">
        <v>80</v>
      </c>
    </row>
    <row r="19" s="2" customFormat="1" ht="18" customHeight="1">
      <c r="A19" s="40"/>
      <c r="B19" s="46"/>
      <c r="C19" s="40"/>
      <c r="D19" s="40"/>
      <c r="E19" s="135" t="str">
        <f>IF('Rekapitulace stavby'!E11="","",'Rekapitulace stavby'!E11)</f>
        <v xml:space="preserve"> </v>
      </c>
      <c r="F19" s="40"/>
      <c r="G19" s="40"/>
      <c r="H19" s="40"/>
      <c r="I19" s="146" t="s">
        <v>28</v>
      </c>
      <c r="J19" s="135" t="str">
        <f>IF('Rekapitulace stavby'!AN11="","",'Rekapitulace stavby'!AN11)</f>
        <v/>
      </c>
      <c r="K19" s="40"/>
      <c r="L19" s="149"/>
      <c r="S19" s="40"/>
      <c r="T19" s="40"/>
      <c r="U19" s="40"/>
      <c r="V19" s="40"/>
      <c r="W19" s="40"/>
      <c r="X19" s="40"/>
      <c r="Y19" s="40"/>
      <c r="Z19" s="40"/>
      <c r="AA19" s="40"/>
      <c r="AB19" s="40"/>
      <c r="AC19" s="40"/>
      <c r="AD19" s="40"/>
      <c r="AE19" s="40"/>
      <c r="AZ19" s="141" t="s">
        <v>390</v>
      </c>
      <c r="BA19" s="141" t="s">
        <v>19</v>
      </c>
      <c r="BB19" s="141" t="s">
        <v>122</v>
      </c>
      <c r="BC19" s="141" t="s">
        <v>391</v>
      </c>
      <c r="BD19" s="141" t="s">
        <v>80</v>
      </c>
    </row>
    <row r="20" s="2" customFormat="1" ht="6.96" customHeight="1">
      <c r="A20" s="40"/>
      <c r="B20" s="46"/>
      <c r="C20" s="40"/>
      <c r="D20" s="40"/>
      <c r="E20" s="40"/>
      <c r="F20" s="40"/>
      <c r="G20" s="40"/>
      <c r="H20" s="40"/>
      <c r="I20" s="40"/>
      <c r="J20" s="40"/>
      <c r="K20" s="40"/>
      <c r="L20" s="149"/>
      <c r="S20" s="40"/>
      <c r="T20" s="40"/>
      <c r="U20" s="40"/>
      <c r="V20" s="40"/>
      <c r="W20" s="40"/>
      <c r="X20" s="40"/>
      <c r="Y20" s="40"/>
      <c r="Z20" s="40"/>
      <c r="AA20" s="40"/>
      <c r="AB20" s="40"/>
      <c r="AC20" s="40"/>
      <c r="AD20" s="40"/>
      <c r="AE20" s="40"/>
      <c r="AZ20" s="141" t="s">
        <v>392</v>
      </c>
      <c r="BA20" s="141" t="s">
        <v>19</v>
      </c>
      <c r="BB20" s="141" t="s">
        <v>122</v>
      </c>
      <c r="BC20" s="141" t="s">
        <v>393</v>
      </c>
      <c r="BD20" s="141" t="s">
        <v>80</v>
      </c>
    </row>
    <row r="21" s="2" customFormat="1" ht="12" customHeight="1">
      <c r="A21" s="40"/>
      <c r="B21" s="46"/>
      <c r="C21" s="40"/>
      <c r="D21" s="146" t="s">
        <v>29</v>
      </c>
      <c r="E21" s="40"/>
      <c r="F21" s="40"/>
      <c r="G21" s="40"/>
      <c r="H21" s="40"/>
      <c r="I21" s="146" t="s">
        <v>26</v>
      </c>
      <c r="J21" s="35" t="str">
        <f>'Rekapitulace stavby'!AN13</f>
        <v>Vyplň údaj</v>
      </c>
      <c r="K21" s="40"/>
      <c r="L21" s="149"/>
      <c r="S21" s="40"/>
      <c r="T21" s="40"/>
      <c r="U21" s="40"/>
      <c r="V21" s="40"/>
      <c r="W21" s="40"/>
      <c r="X21" s="40"/>
      <c r="Y21" s="40"/>
      <c r="Z21" s="40"/>
      <c r="AA21" s="40"/>
      <c r="AB21" s="40"/>
      <c r="AC21" s="40"/>
      <c r="AD21" s="40"/>
      <c r="AE21" s="40"/>
      <c r="AZ21" s="141" t="s">
        <v>394</v>
      </c>
      <c r="BA21" s="141" t="s">
        <v>19</v>
      </c>
      <c r="BB21" s="141" t="s">
        <v>122</v>
      </c>
      <c r="BC21" s="141" t="s">
        <v>395</v>
      </c>
      <c r="BD21" s="141" t="s">
        <v>80</v>
      </c>
    </row>
    <row r="22" s="2" customFormat="1" ht="18" customHeight="1">
      <c r="A22" s="40"/>
      <c r="B22" s="46"/>
      <c r="C22" s="40"/>
      <c r="D22" s="40"/>
      <c r="E22" s="35" t="str">
        <f>'Rekapitulace stavby'!E14</f>
        <v>Vyplň údaj</v>
      </c>
      <c r="F22" s="135"/>
      <c r="G22" s="135"/>
      <c r="H22" s="135"/>
      <c r="I22" s="146" t="s">
        <v>28</v>
      </c>
      <c r="J22" s="35" t="str">
        <f>'Rekapitulace stavby'!AN14</f>
        <v>Vyplň údaj</v>
      </c>
      <c r="K22" s="40"/>
      <c r="L22" s="149"/>
      <c r="S22" s="40"/>
      <c r="T22" s="40"/>
      <c r="U22" s="40"/>
      <c r="V22" s="40"/>
      <c r="W22" s="40"/>
      <c r="X22" s="40"/>
      <c r="Y22" s="40"/>
      <c r="Z22" s="40"/>
      <c r="AA22" s="40"/>
      <c r="AB22" s="40"/>
      <c r="AC22" s="40"/>
      <c r="AD22" s="40"/>
      <c r="AE22" s="40"/>
      <c r="AZ22" s="141" t="s">
        <v>396</v>
      </c>
      <c r="BA22" s="141" t="s">
        <v>19</v>
      </c>
      <c r="BB22" s="141" t="s">
        <v>122</v>
      </c>
      <c r="BC22" s="141" t="s">
        <v>397</v>
      </c>
      <c r="BD22" s="141" t="s">
        <v>80</v>
      </c>
    </row>
    <row r="23" s="2" customFormat="1" ht="6.96" customHeight="1">
      <c r="A23" s="40"/>
      <c r="B23" s="46"/>
      <c r="C23" s="40"/>
      <c r="D23" s="40"/>
      <c r="E23" s="40"/>
      <c r="F23" s="40"/>
      <c r="G23" s="40"/>
      <c r="H23" s="40"/>
      <c r="I23" s="40"/>
      <c r="J23" s="40"/>
      <c r="K23" s="40"/>
      <c r="L23" s="149"/>
      <c r="S23" s="40"/>
      <c r="T23" s="40"/>
      <c r="U23" s="40"/>
      <c r="V23" s="40"/>
      <c r="W23" s="40"/>
      <c r="X23" s="40"/>
      <c r="Y23" s="40"/>
      <c r="Z23" s="40"/>
      <c r="AA23" s="40"/>
      <c r="AB23" s="40"/>
      <c r="AC23" s="40"/>
      <c r="AD23" s="40"/>
      <c r="AE23" s="40"/>
      <c r="AZ23" s="141" t="s">
        <v>398</v>
      </c>
      <c r="BA23" s="141" t="s">
        <v>19</v>
      </c>
      <c r="BB23" s="141" t="s">
        <v>122</v>
      </c>
      <c r="BC23" s="141" t="s">
        <v>399</v>
      </c>
      <c r="BD23" s="141" t="s">
        <v>80</v>
      </c>
    </row>
    <row r="24" s="2" customFormat="1" ht="12" customHeight="1">
      <c r="A24" s="40"/>
      <c r="B24" s="46"/>
      <c r="C24" s="40"/>
      <c r="D24" s="146" t="s">
        <v>31</v>
      </c>
      <c r="E24" s="40"/>
      <c r="F24" s="40"/>
      <c r="G24" s="40"/>
      <c r="H24" s="40"/>
      <c r="I24" s="146" t="s">
        <v>26</v>
      </c>
      <c r="J24" s="135" t="s">
        <v>19</v>
      </c>
      <c r="K24" s="40"/>
      <c r="L24" s="149"/>
      <c r="S24" s="40"/>
      <c r="T24" s="40"/>
      <c r="U24" s="40"/>
      <c r="V24" s="40"/>
      <c r="W24" s="40"/>
      <c r="X24" s="40"/>
      <c r="Y24" s="40"/>
      <c r="Z24" s="40"/>
      <c r="AA24" s="40"/>
      <c r="AB24" s="40"/>
      <c r="AC24" s="40"/>
      <c r="AD24" s="40"/>
      <c r="AE24" s="40"/>
      <c r="AZ24" s="141" t="s">
        <v>400</v>
      </c>
      <c r="BA24" s="141" t="s">
        <v>19</v>
      </c>
      <c r="BB24" s="141" t="s">
        <v>122</v>
      </c>
      <c r="BC24" s="141" t="s">
        <v>401</v>
      </c>
      <c r="BD24" s="141" t="s">
        <v>80</v>
      </c>
    </row>
    <row r="25" s="2" customFormat="1" ht="18" customHeight="1">
      <c r="A25" s="40"/>
      <c r="B25" s="46"/>
      <c r="C25" s="40"/>
      <c r="D25" s="40"/>
      <c r="E25" s="135" t="s">
        <v>32</v>
      </c>
      <c r="F25" s="40"/>
      <c r="G25" s="40"/>
      <c r="H25" s="40"/>
      <c r="I25" s="146" t="s">
        <v>28</v>
      </c>
      <c r="J25" s="135" t="s">
        <v>19</v>
      </c>
      <c r="K25" s="40"/>
      <c r="L25" s="149"/>
      <c r="S25" s="40"/>
      <c r="T25" s="40"/>
      <c r="U25" s="40"/>
      <c r="V25" s="40"/>
      <c r="W25" s="40"/>
      <c r="X25" s="40"/>
      <c r="Y25" s="40"/>
      <c r="Z25" s="40"/>
      <c r="AA25" s="40"/>
      <c r="AB25" s="40"/>
      <c r="AC25" s="40"/>
      <c r="AD25" s="40"/>
      <c r="AE25" s="40"/>
      <c r="AZ25" s="141" t="s">
        <v>402</v>
      </c>
      <c r="BA25" s="141" t="s">
        <v>19</v>
      </c>
      <c r="BB25" s="141" t="s">
        <v>135</v>
      </c>
      <c r="BC25" s="141" t="s">
        <v>71</v>
      </c>
      <c r="BD25" s="141" t="s">
        <v>80</v>
      </c>
    </row>
    <row r="26" s="2" customFormat="1" ht="6.96" customHeight="1">
      <c r="A26" s="40"/>
      <c r="B26" s="46"/>
      <c r="C26" s="40"/>
      <c r="D26" s="40"/>
      <c r="E26" s="40"/>
      <c r="F26" s="40"/>
      <c r="G26" s="40"/>
      <c r="H26" s="40"/>
      <c r="I26" s="40"/>
      <c r="J26" s="40"/>
      <c r="K26" s="40"/>
      <c r="L26" s="149"/>
      <c r="S26" s="40"/>
      <c r="T26" s="40"/>
      <c r="U26" s="40"/>
      <c r="V26" s="40"/>
      <c r="W26" s="40"/>
      <c r="X26" s="40"/>
      <c r="Y26" s="40"/>
      <c r="Z26" s="40"/>
      <c r="AA26" s="40"/>
      <c r="AB26" s="40"/>
      <c r="AC26" s="40"/>
      <c r="AD26" s="40"/>
      <c r="AE26" s="40"/>
      <c r="AZ26" s="141" t="s">
        <v>403</v>
      </c>
      <c r="BA26" s="141" t="s">
        <v>19</v>
      </c>
      <c r="BB26" s="141" t="s">
        <v>135</v>
      </c>
      <c r="BC26" s="141" t="s">
        <v>71</v>
      </c>
      <c r="BD26" s="141" t="s">
        <v>80</v>
      </c>
    </row>
    <row r="27" s="2" customFormat="1" ht="12" customHeight="1">
      <c r="A27" s="40"/>
      <c r="B27" s="46"/>
      <c r="C27" s="40"/>
      <c r="D27" s="146" t="s">
        <v>34</v>
      </c>
      <c r="E27" s="40"/>
      <c r="F27" s="40"/>
      <c r="G27" s="40"/>
      <c r="H27" s="40"/>
      <c r="I27" s="146" t="s">
        <v>26</v>
      </c>
      <c r="J27" s="135" t="s">
        <v>19</v>
      </c>
      <c r="K27" s="40"/>
      <c r="L27" s="149"/>
      <c r="S27" s="40"/>
      <c r="T27" s="40"/>
      <c r="U27" s="40"/>
      <c r="V27" s="40"/>
      <c r="W27" s="40"/>
      <c r="X27" s="40"/>
      <c r="Y27" s="40"/>
      <c r="Z27" s="40"/>
      <c r="AA27" s="40"/>
      <c r="AB27" s="40"/>
      <c r="AC27" s="40"/>
      <c r="AD27" s="40"/>
      <c r="AE27" s="40"/>
      <c r="AZ27" s="141" t="s">
        <v>404</v>
      </c>
      <c r="BA27" s="141" t="s">
        <v>19</v>
      </c>
      <c r="BB27" s="141" t="s">
        <v>122</v>
      </c>
      <c r="BC27" s="141" t="s">
        <v>405</v>
      </c>
      <c r="BD27" s="141" t="s">
        <v>80</v>
      </c>
    </row>
    <row r="28" s="2" customFormat="1" ht="18" customHeight="1">
      <c r="A28" s="40"/>
      <c r="B28" s="46"/>
      <c r="C28" s="40"/>
      <c r="D28" s="40"/>
      <c r="E28" s="135" t="s">
        <v>32</v>
      </c>
      <c r="F28" s="40"/>
      <c r="G28" s="40"/>
      <c r="H28" s="40"/>
      <c r="I28" s="146" t="s">
        <v>28</v>
      </c>
      <c r="J28" s="135" t="s">
        <v>19</v>
      </c>
      <c r="K28" s="40"/>
      <c r="L28" s="149"/>
      <c r="S28" s="40"/>
      <c r="T28" s="40"/>
      <c r="U28" s="40"/>
      <c r="V28" s="40"/>
      <c r="W28" s="40"/>
      <c r="X28" s="40"/>
      <c r="Y28" s="40"/>
      <c r="Z28" s="40"/>
      <c r="AA28" s="40"/>
      <c r="AB28" s="40"/>
      <c r="AC28" s="40"/>
      <c r="AD28" s="40"/>
      <c r="AE28" s="40"/>
      <c r="AZ28" s="141" t="s">
        <v>406</v>
      </c>
      <c r="BA28" s="141" t="s">
        <v>19</v>
      </c>
      <c r="BB28" s="141" t="s">
        <v>135</v>
      </c>
      <c r="BC28" s="141" t="s">
        <v>407</v>
      </c>
      <c r="BD28" s="141" t="s">
        <v>80</v>
      </c>
    </row>
    <row r="29" s="2" customFormat="1" ht="6.96" customHeight="1">
      <c r="A29" s="40"/>
      <c r="B29" s="46"/>
      <c r="C29" s="40"/>
      <c r="D29" s="40"/>
      <c r="E29" s="40"/>
      <c r="F29" s="40"/>
      <c r="G29" s="40"/>
      <c r="H29" s="40"/>
      <c r="I29" s="40"/>
      <c r="J29" s="40"/>
      <c r="K29" s="40"/>
      <c r="L29" s="149"/>
      <c r="S29" s="40"/>
      <c r="T29" s="40"/>
      <c r="U29" s="40"/>
      <c r="V29" s="40"/>
      <c r="W29" s="40"/>
      <c r="X29" s="40"/>
      <c r="Y29" s="40"/>
      <c r="Z29" s="40"/>
      <c r="AA29" s="40"/>
      <c r="AB29" s="40"/>
      <c r="AC29" s="40"/>
      <c r="AD29" s="40"/>
      <c r="AE29" s="40"/>
      <c r="AZ29" s="141" t="s">
        <v>408</v>
      </c>
      <c r="BA29" s="141" t="s">
        <v>19</v>
      </c>
      <c r="BB29" s="141" t="s">
        <v>135</v>
      </c>
      <c r="BC29" s="141" t="s">
        <v>409</v>
      </c>
      <c r="BD29" s="141" t="s">
        <v>80</v>
      </c>
    </row>
    <row r="30" s="2" customFormat="1" ht="12" customHeight="1">
      <c r="A30" s="40"/>
      <c r="B30" s="46"/>
      <c r="C30" s="40"/>
      <c r="D30" s="146" t="s">
        <v>35</v>
      </c>
      <c r="E30" s="40"/>
      <c r="F30" s="40"/>
      <c r="G30" s="40"/>
      <c r="H30" s="40"/>
      <c r="I30" s="40"/>
      <c r="J30" s="40"/>
      <c r="K30" s="40"/>
      <c r="L30" s="149"/>
      <c r="S30" s="40"/>
      <c r="T30" s="40"/>
      <c r="U30" s="40"/>
      <c r="V30" s="40"/>
      <c r="W30" s="40"/>
      <c r="X30" s="40"/>
      <c r="Y30" s="40"/>
      <c r="Z30" s="40"/>
      <c r="AA30" s="40"/>
      <c r="AB30" s="40"/>
      <c r="AC30" s="40"/>
      <c r="AD30" s="40"/>
      <c r="AE30" s="40"/>
      <c r="AZ30" s="141" t="s">
        <v>410</v>
      </c>
      <c r="BA30" s="141" t="s">
        <v>19</v>
      </c>
      <c r="BB30" s="141" t="s">
        <v>135</v>
      </c>
      <c r="BC30" s="141" t="s">
        <v>71</v>
      </c>
      <c r="BD30" s="141" t="s">
        <v>80</v>
      </c>
    </row>
    <row r="31" s="8" customFormat="1" ht="119.25" customHeight="1">
      <c r="A31" s="152"/>
      <c r="B31" s="153"/>
      <c r="C31" s="152"/>
      <c r="D31" s="152"/>
      <c r="E31" s="154" t="s">
        <v>149</v>
      </c>
      <c r="F31" s="154"/>
      <c r="G31" s="154"/>
      <c r="H31" s="154"/>
      <c r="I31" s="152"/>
      <c r="J31" s="152"/>
      <c r="K31" s="152"/>
      <c r="L31" s="155"/>
      <c r="S31" s="152"/>
      <c r="T31" s="152"/>
      <c r="U31" s="152"/>
      <c r="V31" s="152"/>
      <c r="W31" s="152"/>
      <c r="X31" s="152"/>
      <c r="Y31" s="152"/>
      <c r="Z31" s="152"/>
      <c r="AA31" s="152"/>
      <c r="AB31" s="152"/>
      <c r="AC31" s="152"/>
      <c r="AD31" s="152"/>
      <c r="AE31" s="152"/>
      <c r="AZ31" s="282" t="s">
        <v>411</v>
      </c>
      <c r="BA31" s="282" t="s">
        <v>19</v>
      </c>
      <c r="BB31" s="282" t="s">
        <v>122</v>
      </c>
      <c r="BC31" s="282" t="s">
        <v>412</v>
      </c>
      <c r="BD31" s="282" t="s">
        <v>80</v>
      </c>
    </row>
    <row r="32" s="2" customFormat="1" ht="6.96" customHeight="1">
      <c r="A32" s="40"/>
      <c r="B32" s="46"/>
      <c r="C32" s="40"/>
      <c r="D32" s="40"/>
      <c r="E32" s="40"/>
      <c r="F32" s="40"/>
      <c r="G32" s="40"/>
      <c r="H32" s="40"/>
      <c r="I32" s="40"/>
      <c r="J32" s="40"/>
      <c r="K32" s="40"/>
      <c r="L32" s="149"/>
      <c r="S32" s="40"/>
      <c r="T32" s="40"/>
      <c r="U32" s="40"/>
      <c r="V32" s="40"/>
      <c r="W32" s="40"/>
      <c r="X32" s="40"/>
      <c r="Y32" s="40"/>
      <c r="Z32" s="40"/>
      <c r="AA32" s="40"/>
      <c r="AB32" s="40"/>
      <c r="AC32" s="40"/>
      <c r="AD32" s="40"/>
      <c r="AE32" s="40"/>
      <c r="AZ32" s="141" t="s">
        <v>413</v>
      </c>
      <c r="BA32" s="141" t="s">
        <v>19</v>
      </c>
      <c r="BB32" s="141" t="s">
        <v>135</v>
      </c>
      <c r="BC32" s="141" t="s">
        <v>414</v>
      </c>
      <c r="BD32" s="141" t="s">
        <v>80</v>
      </c>
    </row>
    <row r="33" s="2" customFormat="1" ht="6.96" customHeight="1">
      <c r="A33" s="40"/>
      <c r="B33" s="46"/>
      <c r="C33" s="40"/>
      <c r="D33" s="156"/>
      <c r="E33" s="156"/>
      <c r="F33" s="156"/>
      <c r="G33" s="156"/>
      <c r="H33" s="156"/>
      <c r="I33" s="156"/>
      <c r="J33" s="156"/>
      <c r="K33" s="156"/>
      <c r="L33" s="149"/>
      <c r="S33" s="40"/>
      <c r="T33" s="40"/>
      <c r="U33" s="40"/>
      <c r="V33" s="40"/>
      <c r="W33" s="40"/>
      <c r="X33" s="40"/>
      <c r="Y33" s="40"/>
      <c r="Z33" s="40"/>
      <c r="AA33" s="40"/>
      <c r="AB33" s="40"/>
      <c r="AC33" s="40"/>
      <c r="AD33" s="40"/>
      <c r="AE33" s="40"/>
      <c r="AZ33" s="141" t="s">
        <v>415</v>
      </c>
      <c r="BA33" s="141" t="s">
        <v>19</v>
      </c>
      <c r="BB33" s="141" t="s">
        <v>122</v>
      </c>
      <c r="BC33" s="141" t="s">
        <v>416</v>
      </c>
      <c r="BD33" s="141" t="s">
        <v>80</v>
      </c>
    </row>
    <row r="34" s="2" customFormat="1" ht="25.44" customHeight="1">
      <c r="A34" s="40"/>
      <c r="B34" s="46"/>
      <c r="C34" s="40"/>
      <c r="D34" s="157" t="s">
        <v>37</v>
      </c>
      <c r="E34" s="40"/>
      <c r="F34" s="40"/>
      <c r="G34" s="40"/>
      <c r="H34" s="40"/>
      <c r="I34" s="40"/>
      <c r="J34" s="158">
        <f>ROUND(J113, 2)</f>
        <v>0</v>
      </c>
      <c r="K34" s="40"/>
      <c r="L34" s="149"/>
      <c r="S34" s="40"/>
      <c r="T34" s="40"/>
      <c r="U34" s="40"/>
      <c r="V34" s="40"/>
      <c r="W34" s="40"/>
      <c r="X34" s="40"/>
      <c r="Y34" s="40"/>
      <c r="Z34" s="40"/>
      <c r="AA34" s="40"/>
      <c r="AB34" s="40"/>
      <c r="AC34" s="40"/>
      <c r="AD34" s="40"/>
      <c r="AE34" s="40"/>
      <c r="AZ34" s="141" t="s">
        <v>417</v>
      </c>
      <c r="BA34" s="141" t="s">
        <v>19</v>
      </c>
      <c r="BB34" s="141" t="s">
        <v>135</v>
      </c>
      <c r="BC34" s="141" t="s">
        <v>71</v>
      </c>
      <c r="BD34" s="141" t="s">
        <v>80</v>
      </c>
    </row>
    <row r="35" s="2" customFormat="1" ht="6.96" customHeight="1">
      <c r="A35" s="40"/>
      <c r="B35" s="46"/>
      <c r="C35" s="40"/>
      <c r="D35" s="156"/>
      <c r="E35" s="156"/>
      <c r="F35" s="156"/>
      <c r="G35" s="156"/>
      <c r="H35" s="156"/>
      <c r="I35" s="156"/>
      <c r="J35" s="156"/>
      <c r="K35" s="156"/>
      <c r="L35" s="149"/>
      <c r="S35" s="40"/>
      <c r="T35" s="40"/>
      <c r="U35" s="40"/>
      <c r="V35" s="40"/>
      <c r="W35" s="40"/>
      <c r="X35" s="40"/>
      <c r="Y35" s="40"/>
      <c r="Z35" s="40"/>
      <c r="AA35" s="40"/>
      <c r="AB35" s="40"/>
      <c r="AC35" s="40"/>
      <c r="AD35" s="40"/>
      <c r="AE35" s="40"/>
      <c r="AZ35" s="141" t="s">
        <v>418</v>
      </c>
      <c r="BA35" s="141" t="s">
        <v>19</v>
      </c>
      <c r="BB35" s="141" t="s">
        <v>122</v>
      </c>
      <c r="BC35" s="141" t="s">
        <v>419</v>
      </c>
      <c r="BD35" s="141" t="s">
        <v>80</v>
      </c>
    </row>
    <row r="36" s="2" customFormat="1" ht="14.4" customHeight="1">
      <c r="A36" s="40"/>
      <c r="B36" s="46"/>
      <c r="C36" s="40"/>
      <c r="D36" s="40"/>
      <c r="E36" s="40"/>
      <c r="F36" s="159" t="s">
        <v>39</v>
      </c>
      <c r="G36" s="40"/>
      <c r="H36" s="40"/>
      <c r="I36" s="159" t="s">
        <v>38</v>
      </c>
      <c r="J36" s="159" t="s">
        <v>40</v>
      </c>
      <c r="K36" s="40"/>
      <c r="L36" s="149"/>
      <c r="S36" s="40"/>
      <c r="T36" s="40"/>
      <c r="U36" s="40"/>
      <c r="V36" s="40"/>
      <c r="W36" s="40"/>
      <c r="X36" s="40"/>
      <c r="Y36" s="40"/>
      <c r="Z36" s="40"/>
      <c r="AA36" s="40"/>
      <c r="AB36" s="40"/>
      <c r="AC36" s="40"/>
      <c r="AD36" s="40"/>
      <c r="AE36" s="40"/>
      <c r="AZ36" s="141" t="s">
        <v>420</v>
      </c>
      <c r="BA36" s="141" t="s">
        <v>19</v>
      </c>
      <c r="BB36" s="141" t="s">
        <v>135</v>
      </c>
      <c r="BC36" s="141" t="s">
        <v>421</v>
      </c>
      <c r="BD36" s="141" t="s">
        <v>80</v>
      </c>
    </row>
    <row r="37" s="2" customFormat="1" ht="14.4" customHeight="1">
      <c r="A37" s="40"/>
      <c r="B37" s="46"/>
      <c r="C37" s="40"/>
      <c r="D37" s="148" t="s">
        <v>41</v>
      </c>
      <c r="E37" s="146" t="s">
        <v>42</v>
      </c>
      <c r="F37" s="160">
        <f>ROUND((SUM(BE113:BE1940)),  2)</f>
        <v>0</v>
      </c>
      <c r="G37" s="40"/>
      <c r="H37" s="40"/>
      <c r="I37" s="161">
        <v>0.20999999999999999</v>
      </c>
      <c r="J37" s="160">
        <f>ROUND(((SUM(BE113:BE1940))*I37),  2)</f>
        <v>0</v>
      </c>
      <c r="K37" s="40"/>
      <c r="L37" s="149"/>
      <c r="S37" s="40"/>
      <c r="T37" s="40"/>
      <c r="U37" s="40"/>
      <c r="V37" s="40"/>
      <c r="W37" s="40"/>
      <c r="X37" s="40"/>
      <c r="Y37" s="40"/>
      <c r="Z37" s="40"/>
      <c r="AA37" s="40"/>
      <c r="AB37" s="40"/>
      <c r="AC37" s="40"/>
      <c r="AD37" s="40"/>
      <c r="AE37" s="40"/>
      <c r="AZ37" s="141" t="s">
        <v>422</v>
      </c>
      <c r="BA37" s="141" t="s">
        <v>19</v>
      </c>
      <c r="BB37" s="141" t="s">
        <v>122</v>
      </c>
      <c r="BC37" s="141" t="s">
        <v>423</v>
      </c>
      <c r="BD37" s="141" t="s">
        <v>80</v>
      </c>
    </row>
    <row r="38" s="2" customFormat="1" ht="14.4" customHeight="1">
      <c r="A38" s="40"/>
      <c r="B38" s="46"/>
      <c r="C38" s="40"/>
      <c r="D38" s="40"/>
      <c r="E38" s="146" t="s">
        <v>43</v>
      </c>
      <c r="F38" s="160">
        <f>ROUND((SUM(BF113:BF1940)),  2)</f>
        <v>0</v>
      </c>
      <c r="G38" s="40"/>
      <c r="H38" s="40"/>
      <c r="I38" s="161">
        <v>0.14999999999999999</v>
      </c>
      <c r="J38" s="160">
        <f>ROUND(((SUM(BF113:BF1940))*I38),  2)</f>
        <v>0</v>
      </c>
      <c r="K38" s="40"/>
      <c r="L38" s="149"/>
      <c r="S38" s="40"/>
      <c r="T38" s="40"/>
      <c r="U38" s="40"/>
      <c r="V38" s="40"/>
      <c r="W38" s="40"/>
      <c r="X38" s="40"/>
      <c r="Y38" s="40"/>
      <c r="Z38" s="40"/>
      <c r="AA38" s="40"/>
      <c r="AB38" s="40"/>
      <c r="AC38" s="40"/>
      <c r="AD38" s="40"/>
      <c r="AE38" s="40"/>
      <c r="AZ38" s="141" t="s">
        <v>424</v>
      </c>
      <c r="BA38" s="141" t="s">
        <v>19</v>
      </c>
      <c r="BB38" s="141" t="s">
        <v>135</v>
      </c>
      <c r="BC38" s="141" t="s">
        <v>71</v>
      </c>
      <c r="BD38" s="141" t="s">
        <v>80</v>
      </c>
    </row>
    <row r="39" hidden="1" s="2" customFormat="1" ht="14.4" customHeight="1">
      <c r="A39" s="40"/>
      <c r="B39" s="46"/>
      <c r="C39" s="40"/>
      <c r="D39" s="40"/>
      <c r="E39" s="146" t="s">
        <v>44</v>
      </c>
      <c r="F39" s="160">
        <f>ROUND((SUM(BG113:BG1940)),  2)</f>
        <v>0</v>
      </c>
      <c r="G39" s="40"/>
      <c r="H39" s="40"/>
      <c r="I39" s="161">
        <v>0.20999999999999999</v>
      </c>
      <c r="J39" s="160">
        <f>0</f>
        <v>0</v>
      </c>
      <c r="K39" s="40"/>
      <c r="L39" s="149"/>
      <c r="S39" s="40"/>
      <c r="T39" s="40"/>
      <c r="U39" s="40"/>
      <c r="V39" s="40"/>
      <c r="W39" s="40"/>
      <c r="X39" s="40"/>
      <c r="Y39" s="40"/>
      <c r="Z39" s="40"/>
      <c r="AA39" s="40"/>
      <c r="AB39" s="40"/>
      <c r="AC39" s="40"/>
      <c r="AD39" s="40"/>
      <c r="AE39" s="40"/>
      <c r="AZ39" s="141" t="s">
        <v>425</v>
      </c>
      <c r="BA39" s="141" t="s">
        <v>19</v>
      </c>
      <c r="BB39" s="141" t="s">
        <v>122</v>
      </c>
      <c r="BC39" s="141" t="s">
        <v>426</v>
      </c>
      <c r="BD39" s="141" t="s">
        <v>80</v>
      </c>
    </row>
    <row r="40" hidden="1" s="2" customFormat="1" ht="14.4" customHeight="1">
      <c r="A40" s="40"/>
      <c r="B40" s="46"/>
      <c r="C40" s="40"/>
      <c r="D40" s="40"/>
      <c r="E40" s="146" t="s">
        <v>45</v>
      </c>
      <c r="F40" s="160">
        <f>ROUND((SUM(BH113:BH1940)),  2)</f>
        <v>0</v>
      </c>
      <c r="G40" s="40"/>
      <c r="H40" s="40"/>
      <c r="I40" s="161">
        <v>0.14999999999999999</v>
      </c>
      <c r="J40" s="160">
        <f>0</f>
        <v>0</v>
      </c>
      <c r="K40" s="40"/>
      <c r="L40" s="149"/>
      <c r="S40" s="40"/>
      <c r="T40" s="40"/>
      <c r="U40" s="40"/>
      <c r="V40" s="40"/>
      <c r="W40" s="40"/>
      <c r="X40" s="40"/>
      <c r="Y40" s="40"/>
      <c r="Z40" s="40"/>
      <c r="AA40" s="40"/>
      <c r="AB40" s="40"/>
      <c r="AC40" s="40"/>
      <c r="AD40" s="40"/>
      <c r="AE40" s="40"/>
      <c r="AZ40" s="141" t="s">
        <v>427</v>
      </c>
      <c r="BA40" s="141" t="s">
        <v>19</v>
      </c>
      <c r="BB40" s="141" t="s">
        <v>135</v>
      </c>
      <c r="BC40" s="141" t="s">
        <v>428</v>
      </c>
      <c r="BD40" s="141" t="s">
        <v>80</v>
      </c>
    </row>
    <row r="41" hidden="1" s="2" customFormat="1" ht="14.4" customHeight="1">
      <c r="A41" s="40"/>
      <c r="B41" s="46"/>
      <c r="C41" s="40"/>
      <c r="D41" s="40"/>
      <c r="E41" s="146" t="s">
        <v>46</v>
      </c>
      <c r="F41" s="160">
        <f>ROUND((SUM(BI113:BI1940)),  2)</f>
        <v>0</v>
      </c>
      <c r="G41" s="40"/>
      <c r="H41" s="40"/>
      <c r="I41" s="161">
        <v>0</v>
      </c>
      <c r="J41" s="160">
        <f>0</f>
        <v>0</v>
      </c>
      <c r="K41" s="40"/>
      <c r="L41" s="149"/>
      <c r="S41" s="40"/>
      <c r="T41" s="40"/>
      <c r="U41" s="40"/>
      <c r="V41" s="40"/>
      <c r="W41" s="40"/>
      <c r="X41" s="40"/>
      <c r="Y41" s="40"/>
      <c r="Z41" s="40"/>
      <c r="AA41" s="40"/>
      <c r="AB41" s="40"/>
      <c r="AC41" s="40"/>
      <c r="AD41" s="40"/>
      <c r="AE41" s="40"/>
      <c r="AZ41" s="141" t="s">
        <v>429</v>
      </c>
      <c r="BA41" s="141" t="s">
        <v>19</v>
      </c>
      <c r="BB41" s="141" t="s">
        <v>122</v>
      </c>
      <c r="BC41" s="141" t="s">
        <v>430</v>
      </c>
      <c r="BD41" s="141" t="s">
        <v>80</v>
      </c>
    </row>
    <row r="42" s="2" customFormat="1" ht="6.96" customHeight="1">
      <c r="A42" s="40"/>
      <c r="B42" s="46"/>
      <c r="C42" s="40"/>
      <c r="D42" s="40"/>
      <c r="E42" s="40"/>
      <c r="F42" s="40"/>
      <c r="G42" s="40"/>
      <c r="H42" s="40"/>
      <c r="I42" s="40"/>
      <c r="J42" s="40"/>
      <c r="K42" s="40"/>
      <c r="L42" s="149"/>
      <c r="S42" s="40"/>
      <c r="T42" s="40"/>
      <c r="U42" s="40"/>
      <c r="V42" s="40"/>
      <c r="W42" s="40"/>
      <c r="X42" s="40"/>
      <c r="Y42" s="40"/>
      <c r="Z42" s="40"/>
      <c r="AA42" s="40"/>
      <c r="AB42" s="40"/>
      <c r="AC42" s="40"/>
      <c r="AD42" s="40"/>
      <c r="AE42" s="40"/>
      <c r="AZ42" s="141" t="s">
        <v>431</v>
      </c>
      <c r="BA42" s="141" t="s">
        <v>19</v>
      </c>
      <c r="BB42" s="141" t="s">
        <v>135</v>
      </c>
      <c r="BC42" s="141" t="s">
        <v>71</v>
      </c>
      <c r="BD42" s="141" t="s">
        <v>80</v>
      </c>
    </row>
    <row r="43" s="2" customFormat="1" ht="25.44" customHeight="1">
      <c r="A43" s="40"/>
      <c r="B43" s="46"/>
      <c r="C43" s="162"/>
      <c r="D43" s="163" t="s">
        <v>47</v>
      </c>
      <c r="E43" s="164"/>
      <c r="F43" s="164"/>
      <c r="G43" s="165" t="s">
        <v>48</v>
      </c>
      <c r="H43" s="166" t="s">
        <v>49</v>
      </c>
      <c r="I43" s="164"/>
      <c r="J43" s="167">
        <f>SUM(J34:J41)</f>
        <v>0</v>
      </c>
      <c r="K43" s="168"/>
      <c r="L43" s="149"/>
      <c r="S43" s="40"/>
      <c r="T43" s="40"/>
      <c r="U43" s="40"/>
      <c r="V43" s="40"/>
      <c r="W43" s="40"/>
      <c r="X43" s="40"/>
      <c r="Y43" s="40"/>
      <c r="Z43" s="40"/>
      <c r="AA43" s="40"/>
      <c r="AB43" s="40"/>
      <c r="AC43" s="40"/>
      <c r="AD43" s="40"/>
      <c r="AE43" s="40"/>
      <c r="AZ43" s="141" t="s">
        <v>432</v>
      </c>
      <c r="BA43" s="141" t="s">
        <v>19</v>
      </c>
      <c r="BB43" s="141" t="s">
        <v>122</v>
      </c>
      <c r="BC43" s="141" t="s">
        <v>433</v>
      </c>
      <c r="BD43" s="141" t="s">
        <v>80</v>
      </c>
    </row>
    <row r="44" s="2" customFormat="1" ht="14.4" customHeight="1">
      <c r="A44" s="40"/>
      <c r="B44" s="169"/>
      <c r="C44" s="170"/>
      <c r="D44" s="170"/>
      <c r="E44" s="170"/>
      <c r="F44" s="170"/>
      <c r="G44" s="170"/>
      <c r="H44" s="170"/>
      <c r="I44" s="170"/>
      <c r="J44" s="170"/>
      <c r="K44" s="170"/>
      <c r="L44" s="149"/>
      <c r="S44" s="40"/>
      <c r="T44" s="40"/>
      <c r="U44" s="40"/>
      <c r="V44" s="40"/>
      <c r="W44" s="40"/>
      <c r="X44" s="40"/>
      <c r="Y44" s="40"/>
      <c r="Z44" s="40"/>
      <c r="AA44" s="40"/>
      <c r="AB44" s="40"/>
      <c r="AC44" s="40"/>
      <c r="AD44" s="40"/>
      <c r="AE44" s="40"/>
      <c r="AZ44" s="141" t="s">
        <v>434</v>
      </c>
      <c r="BA44" s="141" t="s">
        <v>19</v>
      </c>
      <c r="BB44" s="141" t="s">
        <v>135</v>
      </c>
      <c r="BC44" s="141" t="s">
        <v>435</v>
      </c>
      <c r="BD44" s="141" t="s">
        <v>80</v>
      </c>
    </row>
    <row r="45">
      <c r="AZ45" s="141" t="s">
        <v>436</v>
      </c>
      <c r="BA45" s="141" t="s">
        <v>19</v>
      </c>
      <c r="BB45" s="141" t="s">
        <v>135</v>
      </c>
      <c r="BC45" s="141" t="s">
        <v>71</v>
      </c>
      <c r="BD45" s="141" t="s">
        <v>80</v>
      </c>
    </row>
    <row r="46">
      <c r="AZ46" s="141" t="s">
        <v>437</v>
      </c>
      <c r="BA46" s="141" t="s">
        <v>19</v>
      </c>
      <c r="BB46" s="141" t="s">
        <v>122</v>
      </c>
      <c r="BC46" s="141" t="s">
        <v>438</v>
      </c>
      <c r="BD46" s="141" t="s">
        <v>80</v>
      </c>
    </row>
    <row r="47">
      <c r="AZ47" s="141" t="s">
        <v>439</v>
      </c>
      <c r="BA47" s="141" t="s">
        <v>19</v>
      </c>
      <c r="BB47" s="141" t="s">
        <v>122</v>
      </c>
      <c r="BC47" s="141" t="s">
        <v>440</v>
      </c>
      <c r="BD47" s="141" t="s">
        <v>80</v>
      </c>
    </row>
    <row r="48" s="2" customFormat="1" ht="6.96" customHeight="1">
      <c r="A48" s="40"/>
      <c r="B48" s="171"/>
      <c r="C48" s="172"/>
      <c r="D48" s="172"/>
      <c r="E48" s="172"/>
      <c r="F48" s="172"/>
      <c r="G48" s="172"/>
      <c r="H48" s="172"/>
      <c r="I48" s="172"/>
      <c r="J48" s="172"/>
      <c r="K48" s="172"/>
      <c r="L48" s="149"/>
      <c r="S48" s="40"/>
      <c r="T48" s="40"/>
      <c r="U48" s="40"/>
      <c r="V48" s="40"/>
      <c r="W48" s="40"/>
      <c r="X48" s="40"/>
      <c r="Y48" s="40"/>
      <c r="Z48" s="40"/>
      <c r="AA48" s="40"/>
      <c r="AB48" s="40"/>
      <c r="AC48" s="40"/>
      <c r="AD48" s="40"/>
      <c r="AE48" s="40"/>
      <c r="AZ48" s="141" t="s">
        <v>441</v>
      </c>
      <c r="BA48" s="141" t="s">
        <v>19</v>
      </c>
      <c r="BB48" s="141" t="s">
        <v>122</v>
      </c>
      <c r="BC48" s="141" t="s">
        <v>442</v>
      </c>
      <c r="BD48" s="141" t="s">
        <v>80</v>
      </c>
    </row>
    <row r="49" s="2" customFormat="1" ht="24.96" customHeight="1">
      <c r="A49" s="40"/>
      <c r="B49" s="41"/>
      <c r="C49" s="25" t="s">
        <v>150</v>
      </c>
      <c r="D49" s="42"/>
      <c r="E49" s="42"/>
      <c r="F49" s="42"/>
      <c r="G49" s="42"/>
      <c r="H49" s="42"/>
      <c r="I49" s="42"/>
      <c r="J49" s="42"/>
      <c r="K49" s="42"/>
      <c r="L49" s="149"/>
      <c r="S49" s="40"/>
      <c r="T49" s="40"/>
      <c r="U49" s="40"/>
      <c r="V49" s="40"/>
      <c r="W49" s="40"/>
      <c r="X49" s="40"/>
      <c r="Y49" s="40"/>
      <c r="Z49" s="40"/>
      <c r="AA49" s="40"/>
      <c r="AB49" s="40"/>
      <c r="AC49" s="40"/>
      <c r="AD49" s="40"/>
      <c r="AE49" s="40"/>
      <c r="AZ49" s="141" t="s">
        <v>443</v>
      </c>
      <c r="BA49" s="141" t="s">
        <v>19</v>
      </c>
      <c r="BB49" s="141" t="s">
        <v>122</v>
      </c>
      <c r="BC49" s="141" t="s">
        <v>444</v>
      </c>
      <c r="BD49" s="141" t="s">
        <v>80</v>
      </c>
    </row>
    <row r="50" s="2" customFormat="1" ht="6.96" customHeight="1">
      <c r="A50" s="40"/>
      <c r="B50" s="41"/>
      <c r="C50" s="42"/>
      <c r="D50" s="42"/>
      <c r="E50" s="42"/>
      <c r="F50" s="42"/>
      <c r="G50" s="42"/>
      <c r="H50" s="42"/>
      <c r="I50" s="42"/>
      <c r="J50" s="42"/>
      <c r="K50" s="42"/>
      <c r="L50" s="149"/>
      <c r="S50" s="40"/>
      <c r="T50" s="40"/>
      <c r="U50" s="40"/>
      <c r="V50" s="40"/>
      <c r="W50" s="40"/>
      <c r="X50" s="40"/>
      <c r="Y50" s="40"/>
      <c r="Z50" s="40"/>
      <c r="AA50" s="40"/>
      <c r="AB50" s="40"/>
      <c r="AC50" s="40"/>
      <c r="AD50" s="40"/>
      <c r="AE50" s="40"/>
      <c r="AZ50" s="141" t="s">
        <v>445</v>
      </c>
      <c r="BA50" s="141" t="s">
        <v>19</v>
      </c>
      <c r="BB50" s="141" t="s">
        <v>319</v>
      </c>
      <c r="BC50" s="141" t="s">
        <v>176</v>
      </c>
      <c r="BD50" s="141" t="s">
        <v>80</v>
      </c>
    </row>
    <row r="51" s="2" customFormat="1" ht="12" customHeight="1">
      <c r="A51" s="40"/>
      <c r="B51" s="41"/>
      <c r="C51" s="34" t="s">
        <v>16</v>
      </c>
      <c r="D51" s="42"/>
      <c r="E51" s="42"/>
      <c r="F51" s="42"/>
      <c r="G51" s="42"/>
      <c r="H51" s="42"/>
      <c r="I51" s="42"/>
      <c r="J51" s="42"/>
      <c r="K51" s="42"/>
      <c r="L51" s="149"/>
      <c r="S51" s="40"/>
      <c r="T51" s="40"/>
      <c r="U51" s="40"/>
      <c r="V51" s="40"/>
      <c r="W51" s="40"/>
      <c r="X51" s="40"/>
      <c r="Y51" s="40"/>
      <c r="Z51" s="40"/>
      <c r="AA51" s="40"/>
      <c r="AB51" s="40"/>
      <c r="AC51" s="40"/>
      <c r="AD51" s="40"/>
      <c r="AE51" s="40"/>
      <c r="AZ51" s="141" t="s">
        <v>446</v>
      </c>
      <c r="BA51" s="141" t="s">
        <v>19</v>
      </c>
      <c r="BB51" s="141" t="s">
        <v>319</v>
      </c>
      <c r="BC51" s="141" t="s">
        <v>447</v>
      </c>
      <c r="BD51" s="141" t="s">
        <v>80</v>
      </c>
    </row>
    <row r="52" s="2" customFormat="1" ht="16.5" customHeight="1">
      <c r="A52" s="40"/>
      <c r="B52" s="41"/>
      <c r="C52" s="42"/>
      <c r="D52" s="42"/>
      <c r="E52" s="173" t="str">
        <f>E7</f>
        <v>Rekonstrukce výpravní budovy v žst Beroun</v>
      </c>
      <c r="F52" s="34"/>
      <c r="G52" s="34"/>
      <c r="H52" s="34"/>
      <c r="I52" s="42"/>
      <c r="J52" s="42"/>
      <c r="K52" s="42"/>
      <c r="L52" s="149"/>
      <c r="S52" s="40"/>
      <c r="T52" s="40"/>
      <c r="U52" s="40"/>
      <c r="V52" s="40"/>
      <c r="W52" s="40"/>
      <c r="X52" s="40"/>
      <c r="Y52" s="40"/>
      <c r="Z52" s="40"/>
      <c r="AA52" s="40"/>
      <c r="AB52" s="40"/>
      <c r="AC52" s="40"/>
      <c r="AD52" s="40"/>
      <c r="AE52" s="40"/>
      <c r="AZ52" s="141" t="s">
        <v>448</v>
      </c>
      <c r="BA52" s="141" t="s">
        <v>19</v>
      </c>
      <c r="BB52" s="141" t="s">
        <v>122</v>
      </c>
      <c r="BC52" s="141" t="s">
        <v>449</v>
      </c>
      <c r="BD52" s="141" t="s">
        <v>80</v>
      </c>
    </row>
    <row r="53" s="1" customFormat="1" ht="12" customHeight="1">
      <c r="B53" s="23"/>
      <c r="C53" s="34" t="s">
        <v>137</v>
      </c>
      <c r="D53" s="24"/>
      <c r="E53" s="24"/>
      <c r="F53" s="24"/>
      <c r="G53" s="24"/>
      <c r="H53" s="24"/>
      <c r="I53" s="24"/>
      <c r="J53" s="24"/>
      <c r="K53" s="24"/>
      <c r="L53" s="22"/>
      <c r="AZ53" s="141" t="s">
        <v>450</v>
      </c>
      <c r="BA53" s="141" t="s">
        <v>19</v>
      </c>
      <c r="BB53" s="141" t="s">
        <v>122</v>
      </c>
      <c r="BC53" s="141" t="s">
        <v>451</v>
      </c>
      <c r="BD53" s="141" t="s">
        <v>80</v>
      </c>
    </row>
    <row r="54" s="1" customFormat="1" ht="16.5" customHeight="1">
      <c r="B54" s="23"/>
      <c r="C54" s="24"/>
      <c r="D54" s="24"/>
      <c r="E54" s="173" t="s">
        <v>140</v>
      </c>
      <c r="F54" s="24"/>
      <c r="G54" s="24"/>
      <c r="H54" s="24"/>
      <c r="I54" s="24"/>
      <c r="J54" s="24"/>
      <c r="K54" s="24"/>
      <c r="L54" s="22"/>
      <c r="AZ54" s="141" t="s">
        <v>452</v>
      </c>
      <c r="BA54" s="141" t="s">
        <v>19</v>
      </c>
      <c r="BB54" s="141" t="s">
        <v>135</v>
      </c>
      <c r="BC54" s="141" t="s">
        <v>453</v>
      </c>
      <c r="BD54" s="141" t="s">
        <v>80</v>
      </c>
    </row>
    <row r="55" s="1" customFormat="1" ht="12" customHeight="1">
      <c r="B55" s="23"/>
      <c r="C55" s="34" t="s">
        <v>143</v>
      </c>
      <c r="D55" s="24"/>
      <c r="E55" s="24"/>
      <c r="F55" s="24"/>
      <c r="G55" s="24"/>
      <c r="H55" s="24"/>
      <c r="I55" s="24"/>
      <c r="J55" s="24"/>
      <c r="K55" s="24"/>
      <c r="L55" s="22"/>
      <c r="AZ55" s="141" t="s">
        <v>454</v>
      </c>
      <c r="BA55" s="141" t="s">
        <v>19</v>
      </c>
      <c r="BB55" s="141" t="s">
        <v>122</v>
      </c>
      <c r="BC55" s="141" t="s">
        <v>455</v>
      </c>
      <c r="BD55" s="141" t="s">
        <v>80</v>
      </c>
    </row>
    <row r="56" s="2" customFormat="1" ht="16.5" customHeight="1">
      <c r="A56" s="40"/>
      <c r="B56" s="41"/>
      <c r="C56" s="42"/>
      <c r="D56" s="42"/>
      <c r="E56" s="174" t="s">
        <v>146</v>
      </c>
      <c r="F56" s="42"/>
      <c r="G56" s="42"/>
      <c r="H56" s="42"/>
      <c r="I56" s="42"/>
      <c r="J56" s="42"/>
      <c r="K56" s="42"/>
      <c r="L56" s="149"/>
      <c r="S56" s="40"/>
      <c r="T56" s="40"/>
      <c r="U56" s="40"/>
      <c r="V56" s="40"/>
      <c r="W56" s="40"/>
      <c r="X56" s="40"/>
      <c r="Y56" s="40"/>
      <c r="Z56" s="40"/>
      <c r="AA56" s="40"/>
      <c r="AB56" s="40"/>
      <c r="AC56" s="40"/>
      <c r="AD56" s="40"/>
      <c r="AE56" s="40"/>
      <c r="AZ56" s="141" t="s">
        <v>456</v>
      </c>
      <c r="BA56" s="141" t="s">
        <v>19</v>
      </c>
      <c r="BB56" s="141" t="s">
        <v>135</v>
      </c>
      <c r="BC56" s="141" t="s">
        <v>457</v>
      </c>
      <c r="BD56" s="141" t="s">
        <v>80</v>
      </c>
    </row>
    <row r="57" s="2" customFormat="1" ht="12" customHeight="1">
      <c r="A57" s="40"/>
      <c r="B57" s="41"/>
      <c r="C57" s="34" t="s">
        <v>147</v>
      </c>
      <c r="D57" s="42"/>
      <c r="E57" s="42"/>
      <c r="F57" s="42"/>
      <c r="G57" s="42"/>
      <c r="H57" s="42"/>
      <c r="I57" s="42"/>
      <c r="J57" s="42"/>
      <c r="K57" s="42"/>
      <c r="L57" s="149"/>
      <c r="S57" s="40"/>
      <c r="T57" s="40"/>
      <c r="U57" s="40"/>
      <c r="V57" s="40"/>
      <c r="W57" s="40"/>
      <c r="X57" s="40"/>
      <c r="Y57" s="40"/>
      <c r="Z57" s="40"/>
      <c r="AA57" s="40"/>
      <c r="AB57" s="40"/>
      <c r="AC57" s="40"/>
      <c r="AD57" s="40"/>
      <c r="AE57" s="40"/>
      <c r="AZ57" s="141" t="s">
        <v>458</v>
      </c>
      <c r="BA57" s="141" t="s">
        <v>19</v>
      </c>
      <c r="BB57" s="141" t="s">
        <v>122</v>
      </c>
      <c r="BC57" s="141" t="s">
        <v>459</v>
      </c>
      <c r="BD57" s="141" t="s">
        <v>80</v>
      </c>
    </row>
    <row r="58" s="2" customFormat="1" ht="16.5" customHeight="1">
      <c r="A58" s="40"/>
      <c r="B58" s="41"/>
      <c r="C58" s="42"/>
      <c r="D58" s="42"/>
      <c r="E58" s="71" t="str">
        <f>E13</f>
        <v>A11.R2 - Stavebně architektonická část</v>
      </c>
      <c r="F58" s="42"/>
      <c r="G58" s="42"/>
      <c r="H58" s="42"/>
      <c r="I58" s="42"/>
      <c r="J58" s="42"/>
      <c r="K58" s="42"/>
      <c r="L58" s="149"/>
      <c r="S58" s="40"/>
      <c r="T58" s="40"/>
      <c r="U58" s="40"/>
      <c r="V58" s="40"/>
      <c r="W58" s="40"/>
      <c r="X58" s="40"/>
      <c r="Y58" s="40"/>
      <c r="Z58" s="40"/>
      <c r="AA58" s="40"/>
      <c r="AB58" s="40"/>
      <c r="AC58" s="40"/>
      <c r="AD58" s="40"/>
      <c r="AE58" s="40"/>
      <c r="AZ58" s="141" t="s">
        <v>460</v>
      </c>
      <c r="BA58" s="141" t="s">
        <v>19</v>
      </c>
      <c r="BB58" s="141" t="s">
        <v>122</v>
      </c>
      <c r="BC58" s="141" t="s">
        <v>461</v>
      </c>
      <c r="BD58" s="141" t="s">
        <v>80</v>
      </c>
    </row>
    <row r="59" s="2" customFormat="1" ht="6.96" customHeight="1">
      <c r="A59" s="40"/>
      <c r="B59" s="41"/>
      <c r="C59" s="42"/>
      <c r="D59" s="42"/>
      <c r="E59" s="42"/>
      <c r="F59" s="42"/>
      <c r="G59" s="42"/>
      <c r="H59" s="42"/>
      <c r="I59" s="42"/>
      <c r="J59" s="42"/>
      <c r="K59" s="42"/>
      <c r="L59" s="149"/>
      <c r="S59" s="40"/>
      <c r="T59" s="40"/>
      <c r="U59" s="40"/>
      <c r="V59" s="40"/>
      <c r="W59" s="40"/>
      <c r="X59" s="40"/>
      <c r="Y59" s="40"/>
      <c r="Z59" s="40"/>
      <c r="AA59" s="40"/>
      <c r="AB59" s="40"/>
      <c r="AC59" s="40"/>
      <c r="AD59" s="40"/>
      <c r="AE59" s="40"/>
      <c r="AZ59" s="141" t="s">
        <v>462</v>
      </c>
      <c r="BA59" s="141" t="s">
        <v>19</v>
      </c>
      <c r="BB59" s="141" t="s">
        <v>122</v>
      </c>
      <c r="BC59" s="141" t="s">
        <v>463</v>
      </c>
      <c r="BD59" s="141" t="s">
        <v>80</v>
      </c>
    </row>
    <row r="60" s="2" customFormat="1" ht="12" customHeight="1">
      <c r="A60" s="40"/>
      <c r="B60" s="41"/>
      <c r="C60" s="34" t="s">
        <v>21</v>
      </c>
      <c r="D60" s="42"/>
      <c r="E60" s="42"/>
      <c r="F60" s="29" t="str">
        <f>F16</f>
        <v>Nádražní 129</v>
      </c>
      <c r="G60" s="42"/>
      <c r="H60" s="42"/>
      <c r="I60" s="34" t="s">
        <v>23</v>
      </c>
      <c r="J60" s="74" t="str">
        <f>IF(J16="","",J16)</f>
        <v>12. 4. 2021</v>
      </c>
      <c r="K60" s="42"/>
      <c r="L60" s="149"/>
      <c r="S60" s="40"/>
      <c r="T60" s="40"/>
      <c r="U60" s="40"/>
      <c r="V60" s="40"/>
      <c r="W60" s="40"/>
      <c r="X60" s="40"/>
      <c r="Y60" s="40"/>
      <c r="Z60" s="40"/>
      <c r="AA60" s="40"/>
      <c r="AB60" s="40"/>
      <c r="AC60" s="40"/>
      <c r="AD60" s="40"/>
      <c r="AE60" s="40"/>
      <c r="AZ60" s="141" t="s">
        <v>464</v>
      </c>
      <c r="BA60" s="141" t="s">
        <v>19</v>
      </c>
      <c r="BB60" s="141" t="s">
        <v>125</v>
      </c>
      <c r="BC60" s="141" t="s">
        <v>465</v>
      </c>
      <c r="BD60" s="141" t="s">
        <v>80</v>
      </c>
    </row>
    <row r="61" s="2" customFormat="1" ht="6.96" customHeight="1">
      <c r="A61" s="40"/>
      <c r="B61" s="41"/>
      <c r="C61" s="42"/>
      <c r="D61" s="42"/>
      <c r="E61" s="42"/>
      <c r="F61" s="42"/>
      <c r="G61" s="42"/>
      <c r="H61" s="42"/>
      <c r="I61" s="42"/>
      <c r="J61" s="42"/>
      <c r="K61" s="42"/>
      <c r="L61" s="149"/>
      <c r="S61" s="40"/>
      <c r="T61" s="40"/>
      <c r="U61" s="40"/>
      <c r="V61" s="40"/>
      <c r="W61" s="40"/>
      <c r="X61" s="40"/>
      <c r="Y61" s="40"/>
      <c r="Z61" s="40"/>
      <c r="AA61" s="40"/>
      <c r="AB61" s="40"/>
      <c r="AC61" s="40"/>
      <c r="AD61" s="40"/>
      <c r="AE61" s="40"/>
      <c r="AZ61" s="141" t="s">
        <v>466</v>
      </c>
      <c r="BA61" s="141" t="s">
        <v>19</v>
      </c>
      <c r="BB61" s="141" t="s">
        <v>122</v>
      </c>
      <c r="BC61" s="141" t="s">
        <v>467</v>
      </c>
      <c r="BD61" s="141" t="s">
        <v>80</v>
      </c>
    </row>
    <row r="62" s="2" customFormat="1" ht="25.65" customHeight="1">
      <c r="A62" s="40"/>
      <c r="B62" s="41"/>
      <c r="C62" s="34" t="s">
        <v>25</v>
      </c>
      <c r="D62" s="42"/>
      <c r="E62" s="42"/>
      <c r="F62" s="29" t="str">
        <f>E19</f>
        <v xml:space="preserve"> </v>
      </c>
      <c r="G62" s="42"/>
      <c r="H62" s="42"/>
      <c r="I62" s="34" t="s">
        <v>31</v>
      </c>
      <c r="J62" s="38" t="str">
        <f>E25</f>
        <v>VPÚ DECO Praha, a.s.</v>
      </c>
      <c r="K62" s="42"/>
      <c r="L62" s="149"/>
      <c r="S62" s="40"/>
      <c r="T62" s="40"/>
      <c r="U62" s="40"/>
      <c r="V62" s="40"/>
      <c r="W62" s="40"/>
      <c r="X62" s="40"/>
      <c r="Y62" s="40"/>
      <c r="Z62" s="40"/>
      <c r="AA62" s="40"/>
      <c r="AB62" s="40"/>
      <c r="AC62" s="40"/>
      <c r="AD62" s="40"/>
      <c r="AE62" s="40"/>
      <c r="AZ62" s="141" t="s">
        <v>468</v>
      </c>
      <c r="BA62" s="141" t="s">
        <v>19</v>
      </c>
      <c r="BB62" s="141" t="s">
        <v>122</v>
      </c>
      <c r="BC62" s="141" t="s">
        <v>469</v>
      </c>
      <c r="BD62" s="141" t="s">
        <v>80</v>
      </c>
    </row>
    <row r="63" s="2" customFormat="1" ht="25.65" customHeight="1">
      <c r="A63" s="40"/>
      <c r="B63" s="41"/>
      <c r="C63" s="34" t="s">
        <v>29</v>
      </c>
      <c r="D63" s="42"/>
      <c r="E63" s="42"/>
      <c r="F63" s="29" t="str">
        <f>IF(E22="","",E22)</f>
        <v>Vyplň údaj</v>
      </c>
      <c r="G63" s="42"/>
      <c r="H63" s="42"/>
      <c r="I63" s="34" t="s">
        <v>34</v>
      </c>
      <c r="J63" s="38" t="str">
        <f>E28</f>
        <v>VPÚ DECO Praha, a.s.</v>
      </c>
      <c r="K63" s="42"/>
      <c r="L63" s="149"/>
      <c r="S63" s="40"/>
      <c r="T63" s="40"/>
      <c r="U63" s="40"/>
      <c r="V63" s="40"/>
      <c r="W63" s="40"/>
      <c r="X63" s="40"/>
      <c r="Y63" s="40"/>
      <c r="Z63" s="40"/>
      <c r="AA63" s="40"/>
      <c r="AB63" s="40"/>
      <c r="AC63" s="40"/>
      <c r="AD63" s="40"/>
      <c r="AE63" s="40"/>
      <c r="AZ63" s="141" t="s">
        <v>470</v>
      </c>
      <c r="BA63" s="141" t="s">
        <v>19</v>
      </c>
      <c r="BB63" s="141" t="s">
        <v>122</v>
      </c>
      <c r="BC63" s="141" t="s">
        <v>471</v>
      </c>
      <c r="BD63" s="141" t="s">
        <v>80</v>
      </c>
    </row>
    <row r="64" s="2" customFormat="1" ht="10.32" customHeight="1">
      <c r="A64" s="40"/>
      <c r="B64" s="41"/>
      <c r="C64" s="42"/>
      <c r="D64" s="42"/>
      <c r="E64" s="42"/>
      <c r="F64" s="42"/>
      <c r="G64" s="42"/>
      <c r="H64" s="42"/>
      <c r="I64" s="42"/>
      <c r="J64" s="42"/>
      <c r="K64" s="42"/>
      <c r="L64" s="149"/>
      <c r="S64" s="40"/>
      <c r="T64" s="40"/>
      <c r="U64" s="40"/>
      <c r="V64" s="40"/>
      <c r="W64" s="40"/>
      <c r="X64" s="40"/>
      <c r="Y64" s="40"/>
      <c r="Z64" s="40"/>
      <c r="AA64" s="40"/>
      <c r="AB64" s="40"/>
      <c r="AC64" s="40"/>
      <c r="AD64" s="40"/>
      <c r="AE64" s="40"/>
      <c r="AZ64" s="141" t="s">
        <v>472</v>
      </c>
      <c r="BA64" s="141" t="s">
        <v>19</v>
      </c>
      <c r="BB64" s="141" t="s">
        <v>122</v>
      </c>
      <c r="BC64" s="141" t="s">
        <v>473</v>
      </c>
      <c r="BD64" s="141" t="s">
        <v>80</v>
      </c>
    </row>
    <row r="65" s="2" customFormat="1" ht="29.28" customHeight="1">
      <c r="A65" s="40"/>
      <c r="B65" s="41"/>
      <c r="C65" s="175" t="s">
        <v>151</v>
      </c>
      <c r="D65" s="176"/>
      <c r="E65" s="176"/>
      <c r="F65" s="176"/>
      <c r="G65" s="176"/>
      <c r="H65" s="176"/>
      <c r="I65" s="176"/>
      <c r="J65" s="177" t="s">
        <v>152</v>
      </c>
      <c r="K65" s="176"/>
      <c r="L65" s="149"/>
      <c r="S65" s="40"/>
      <c r="T65" s="40"/>
      <c r="U65" s="40"/>
      <c r="V65" s="40"/>
      <c r="W65" s="40"/>
      <c r="X65" s="40"/>
      <c r="Y65" s="40"/>
      <c r="Z65" s="40"/>
      <c r="AA65" s="40"/>
      <c r="AB65" s="40"/>
      <c r="AC65" s="40"/>
      <c r="AD65" s="40"/>
      <c r="AE65" s="40"/>
      <c r="AZ65" s="141" t="s">
        <v>474</v>
      </c>
      <c r="BA65" s="141" t="s">
        <v>19</v>
      </c>
      <c r="BB65" s="141" t="s">
        <v>122</v>
      </c>
      <c r="BC65" s="141" t="s">
        <v>475</v>
      </c>
      <c r="BD65" s="141" t="s">
        <v>80</v>
      </c>
    </row>
    <row r="66" s="2" customFormat="1" ht="10.32" customHeight="1">
      <c r="A66" s="40"/>
      <c r="B66" s="41"/>
      <c r="C66" s="42"/>
      <c r="D66" s="42"/>
      <c r="E66" s="42"/>
      <c r="F66" s="42"/>
      <c r="G66" s="42"/>
      <c r="H66" s="42"/>
      <c r="I66" s="42"/>
      <c r="J66" s="42"/>
      <c r="K66" s="42"/>
      <c r="L66" s="149"/>
      <c r="S66" s="40"/>
      <c r="T66" s="40"/>
      <c r="U66" s="40"/>
      <c r="V66" s="40"/>
      <c r="W66" s="40"/>
      <c r="X66" s="40"/>
      <c r="Y66" s="40"/>
      <c r="Z66" s="40"/>
      <c r="AA66" s="40"/>
      <c r="AB66" s="40"/>
      <c r="AC66" s="40"/>
      <c r="AD66" s="40"/>
      <c r="AE66" s="40"/>
      <c r="AZ66" s="141" t="s">
        <v>476</v>
      </c>
      <c r="BA66" s="141" t="s">
        <v>19</v>
      </c>
      <c r="BB66" s="141" t="s">
        <v>122</v>
      </c>
      <c r="BC66" s="141" t="s">
        <v>419</v>
      </c>
      <c r="BD66" s="141" t="s">
        <v>80</v>
      </c>
    </row>
    <row r="67" s="2" customFormat="1" ht="22.8" customHeight="1">
      <c r="A67" s="40"/>
      <c r="B67" s="41"/>
      <c r="C67" s="178" t="s">
        <v>69</v>
      </c>
      <c r="D67" s="42"/>
      <c r="E67" s="42"/>
      <c r="F67" s="42"/>
      <c r="G67" s="42"/>
      <c r="H67" s="42"/>
      <c r="I67" s="42"/>
      <c r="J67" s="104">
        <f>J113</f>
        <v>0</v>
      </c>
      <c r="K67" s="42"/>
      <c r="L67" s="149"/>
      <c r="S67" s="40"/>
      <c r="T67" s="40"/>
      <c r="U67" s="40"/>
      <c r="V67" s="40"/>
      <c r="W67" s="40"/>
      <c r="X67" s="40"/>
      <c r="Y67" s="40"/>
      <c r="Z67" s="40"/>
      <c r="AA67" s="40"/>
      <c r="AB67" s="40"/>
      <c r="AC67" s="40"/>
      <c r="AD67" s="40"/>
      <c r="AE67" s="40"/>
      <c r="AU67" s="19" t="s">
        <v>153</v>
      </c>
      <c r="AZ67" s="141" t="s">
        <v>477</v>
      </c>
      <c r="BA67" s="141" t="s">
        <v>19</v>
      </c>
      <c r="BB67" s="141" t="s">
        <v>135</v>
      </c>
      <c r="BC67" s="141" t="s">
        <v>478</v>
      </c>
      <c r="BD67" s="141" t="s">
        <v>80</v>
      </c>
    </row>
    <row r="68" s="9" customFormat="1" ht="24.96" customHeight="1">
      <c r="A68" s="9"/>
      <c r="B68" s="179"/>
      <c r="C68" s="180"/>
      <c r="D68" s="181" t="s">
        <v>154</v>
      </c>
      <c r="E68" s="182"/>
      <c r="F68" s="182"/>
      <c r="G68" s="182"/>
      <c r="H68" s="182"/>
      <c r="I68" s="182"/>
      <c r="J68" s="183">
        <f>J114</f>
        <v>0</v>
      </c>
      <c r="K68" s="180"/>
      <c r="L68" s="184"/>
      <c r="S68" s="9"/>
      <c r="T68" s="9"/>
      <c r="U68" s="9"/>
      <c r="V68" s="9"/>
      <c r="W68" s="9"/>
      <c r="X68" s="9"/>
      <c r="Y68" s="9"/>
      <c r="Z68" s="9"/>
      <c r="AA68" s="9"/>
      <c r="AB68" s="9"/>
      <c r="AC68" s="9"/>
      <c r="AD68" s="9"/>
      <c r="AE68" s="9"/>
      <c r="AZ68" s="283" t="s">
        <v>479</v>
      </c>
      <c r="BA68" s="283" t="s">
        <v>19</v>
      </c>
      <c r="BB68" s="283" t="s">
        <v>135</v>
      </c>
      <c r="BC68" s="283" t="s">
        <v>480</v>
      </c>
      <c r="BD68" s="283" t="s">
        <v>80</v>
      </c>
    </row>
    <row r="69" s="10" customFormat="1" ht="19.92" customHeight="1">
      <c r="A69" s="10"/>
      <c r="B69" s="185"/>
      <c r="C69" s="126"/>
      <c r="D69" s="186" t="s">
        <v>481</v>
      </c>
      <c r="E69" s="187"/>
      <c r="F69" s="187"/>
      <c r="G69" s="187"/>
      <c r="H69" s="187"/>
      <c r="I69" s="187"/>
      <c r="J69" s="188">
        <f>J115</f>
        <v>0</v>
      </c>
      <c r="K69" s="126"/>
      <c r="L69" s="189"/>
      <c r="S69" s="10"/>
      <c r="T69" s="10"/>
      <c r="U69" s="10"/>
      <c r="V69" s="10"/>
      <c r="W69" s="10"/>
      <c r="X69" s="10"/>
      <c r="Y69" s="10"/>
      <c r="Z69" s="10"/>
      <c r="AA69" s="10"/>
      <c r="AB69" s="10"/>
      <c r="AC69" s="10"/>
      <c r="AD69" s="10"/>
      <c r="AE69" s="10"/>
      <c r="AZ69" s="284" t="s">
        <v>482</v>
      </c>
      <c r="BA69" s="284" t="s">
        <v>19</v>
      </c>
      <c r="BB69" s="284" t="s">
        <v>135</v>
      </c>
      <c r="BC69" s="284" t="s">
        <v>480</v>
      </c>
      <c r="BD69" s="284" t="s">
        <v>80</v>
      </c>
    </row>
    <row r="70" s="10" customFormat="1" ht="19.92" customHeight="1">
      <c r="A70" s="10"/>
      <c r="B70" s="185"/>
      <c r="C70" s="126"/>
      <c r="D70" s="186" t="s">
        <v>483</v>
      </c>
      <c r="E70" s="187"/>
      <c r="F70" s="187"/>
      <c r="G70" s="187"/>
      <c r="H70" s="187"/>
      <c r="I70" s="187"/>
      <c r="J70" s="188">
        <f>J128</f>
        <v>0</v>
      </c>
      <c r="K70" s="126"/>
      <c r="L70" s="189"/>
      <c r="S70" s="10"/>
      <c r="T70" s="10"/>
      <c r="U70" s="10"/>
      <c r="V70" s="10"/>
      <c r="W70" s="10"/>
      <c r="X70" s="10"/>
      <c r="Y70" s="10"/>
      <c r="Z70" s="10"/>
      <c r="AA70" s="10"/>
      <c r="AB70" s="10"/>
      <c r="AC70" s="10"/>
      <c r="AD70" s="10"/>
      <c r="AE70" s="10"/>
      <c r="AZ70" s="284" t="s">
        <v>484</v>
      </c>
      <c r="BA70" s="284" t="s">
        <v>19</v>
      </c>
      <c r="BB70" s="284" t="s">
        <v>122</v>
      </c>
      <c r="BC70" s="284" t="s">
        <v>485</v>
      </c>
      <c r="BD70" s="284" t="s">
        <v>80</v>
      </c>
    </row>
    <row r="71" s="10" customFormat="1" ht="19.92" customHeight="1">
      <c r="A71" s="10"/>
      <c r="B71" s="185"/>
      <c r="C71" s="126"/>
      <c r="D71" s="186" t="s">
        <v>486</v>
      </c>
      <c r="E71" s="187"/>
      <c r="F71" s="187"/>
      <c r="G71" s="187"/>
      <c r="H71" s="187"/>
      <c r="I71" s="187"/>
      <c r="J71" s="188">
        <f>J155</f>
        <v>0</v>
      </c>
      <c r="K71" s="126"/>
      <c r="L71" s="189"/>
      <c r="S71" s="10"/>
      <c r="T71" s="10"/>
      <c r="U71" s="10"/>
      <c r="V71" s="10"/>
      <c r="W71" s="10"/>
      <c r="X71" s="10"/>
      <c r="Y71" s="10"/>
      <c r="Z71" s="10"/>
      <c r="AA71" s="10"/>
      <c r="AB71" s="10"/>
      <c r="AC71" s="10"/>
      <c r="AD71" s="10"/>
      <c r="AE71" s="10"/>
    </row>
    <row r="72" s="10" customFormat="1" ht="19.92" customHeight="1">
      <c r="A72" s="10"/>
      <c r="B72" s="185"/>
      <c r="C72" s="126"/>
      <c r="D72" s="186" t="s">
        <v>487</v>
      </c>
      <c r="E72" s="187"/>
      <c r="F72" s="187"/>
      <c r="G72" s="187"/>
      <c r="H72" s="187"/>
      <c r="I72" s="187"/>
      <c r="J72" s="188">
        <f>J254</f>
        <v>0</v>
      </c>
      <c r="K72" s="126"/>
      <c r="L72" s="189"/>
      <c r="S72" s="10"/>
      <c r="T72" s="10"/>
      <c r="U72" s="10"/>
      <c r="V72" s="10"/>
      <c r="W72" s="10"/>
      <c r="X72" s="10"/>
      <c r="Y72" s="10"/>
      <c r="Z72" s="10"/>
      <c r="AA72" s="10"/>
      <c r="AB72" s="10"/>
      <c r="AC72" s="10"/>
      <c r="AD72" s="10"/>
      <c r="AE72" s="10"/>
    </row>
    <row r="73" s="10" customFormat="1" ht="19.92" customHeight="1">
      <c r="A73" s="10"/>
      <c r="B73" s="185"/>
      <c r="C73" s="126"/>
      <c r="D73" s="186" t="s">
        <v>488</v>
      </c>
      <c r="E73" s="187"/>
      <c r="F73" s="187"/>
      <c r="G73" s="187"/>
      <c r="H73" s="187"/>
      <c r="I73" s="187"/>
      <c r="J73" s="188">
        <f>J269</f>
        <v>0</v>
      </c>
      <c r="K73" s="126"/>
      <c r="L73" s="189"/>
      <c r="S73" s="10"/>
      <c r="T73" s="10"/>
      <c r="U73" s="10"/>
      <c r="V73" s="10"/>
      <c r="W73" s="10"/>
      <c r="X73" s="10"/>
      <c r="Y73" s="10"/>
      <c r="Z73" s="10"/>
      <c r="AA73" s="10"/>
      <c r="AB73" s="10"/>
      <c r="AC73" s="10"/>
      <c r="AD73" s="10"/>
      <c r="AE73" s="10"/>
    </row>
    <row r="74" s="10" customFormat="1" ht="19.92" customHeight="1">
      <c r="A74" s="10"/>
      <c r="B74" s="185"/>
      <c r="C74" s="126"/>
      <c r="D74" s="186" t="s">
        <v>155</v>
      </c>
      <c r="E74" s="187"/>
      <c r="F74" s="187"/>
      <c r="G74" s="187"/>
      <c r="H74" s="187"/>
      <c r="I74" s="187"/>
      <c r="J74" s="188">
        <f>J564</f>
        <v>0</v>
      </c>
      <c r="K74" s="126"/>
      <c r="L74" s="189"/>
      <c r="S74" s="10"/>
      <c r="T74" s="10"/>
      <c r="U74" s="10"/>
      <c r="V74" s="10"/>
      <c r="W74" s="10"/>
      <c r="X74" s="10"/>
      <c r="Y74" s="10"/>
      <c r="Z74" s="10"/>
      <c r="AA74" s="10"/>
      <c r="AB74" s="10"/>
      <c r="AC74" s="10"/>
      <c r="AD74" s="10"/>
      <c r="AE74" s="10"/>
    </row>
    <row r="75" s="10" customFormat="1" ht="19.92" customHeight="1">
      <c r="A75" s="10"/>
      <c r="B75" s="185"/>
      <c r="C75" s="126"/>
      <c r="D75" s="186" t="s">
        <v>156</v>
      </c>
      <c r="E75" s="187"/>
      <c r="F75" s="187"/>
      <c r="G75" s="187"/>
      <c r="H75" s="187"/>
      <c r="I75" s="187"/>
      <c r="J75" s="188">
        <f>J686</f>
        <v>0</v>
      </c>
      <c r="K75" s="126"/>
      <c r="L75" s="189"/>
      <c r="S75" s="10"/>
      <c r="T75" s="10"/>
      <c r="U75" s="10"/>
      <c r="V75" s="10"/>
      <c r="W75" s="10"/>
      <c r="X75" s="10"/>
      <c r="Y75" s="10"/>
      <c r="Z75" s="10"/>
      <c r="AA75" s="10"/>
      <c r="AB75" s="10"/>
      <c r="AC75" s="10"/>
      <c r="AD75" s="10"/>
      <c r="AE75" s="10"/>
    </row>
    <row r="76" s="10" customFormat="1" ht="19.92" customHeight="1">
      <c r="A76" s="10"/>
      <c r="B76" s="185"/>
      <c r="C76" s="126"/>
      <c r="D76" s="186" t="s">
        <v>489</v>
      </c>
      <c r="E76" s="187"/>
      <c r="F76" s="187"/>
      <c r="G76" s="187"/>
      <c r="H76" s="187"/>
      <c r="I76" s="187"/>
      <c r="J76" s="188">
        <f>J701</f>
        <v>0</v>
      </c>
      <c r="K76" s="126"/>
      <c r="L76" s="189"/>
      <c r="S76" s="10"/>
      <c r="T76" s="10"/>
      <c r="U76" s="10"/>
      <c r="V76" s="10"/>
      <c r="W76" s="10"/>
      <c r="X76" s="10"/>
      <c r="Y76" s="10"/>
      <c r="Z76" s="10"/>
      <c r="AA76" s="10"/>
      <c r="AB76" s="10"/>
      <c r="AC76" s="10"/>
      <c r="AD76" s="10"/>
      <c r="AE76" s="10"/>
    </row>
    <row r="77" s="9" customFormat="1" ht="24.96" customHeight="1">
      <c r="A77" s="9"/>
      <c r="B77" s="179"/>
      <c r="C77" s="180"/>
      <c r="D77" s="181" t="s">
        <v>157</v>
      </c>
      <c r="E77" s="182"/>
      <c r="F77" s="182"/>
      <c r="G77" s="182"/>
      <c r="H77" s="182"/>
      <c r="I77" s="182"/>
      <c r="J77" s="183">
        <f>J704</f>
        <v>0</v>
      </c>
      <c r="K77" s="180"/>
      <c r="L77" s="184"/>
      <c r="S77" s="9"/>
      <c r="T77" s="9"/>
      <c r="U77" s="9"/>
      <c r="V77" s="9"/>
      <c r="W77" s="9"/>
      <c r="X77" s="9"/>
      <c r="Y77" s="9"/>
      <c r="Z77" s="9"/>
      <c r="AA77" s="9"/>
      <c r="AB77" s="9"/>
      <c r="AC77" s="9"/>
      <c r="AD77" s="9"/>
      <c r="AE77" s="9"/>
    </row>
    <row r="78" s="10" customFormat="1" ht="19.92" customHeight="1">
      <c r="A78" s="10"/>
      <c r="B78" s="185"/>
      <c r="C78" s="126"/>
      <c r="D78" s="186" t="s">
        <v>490</v>
      </c>
      <c r="E78" s="187"/>
      <c r="F78" s="187"/>
      <c r="G78" s="187"/>
      <c r="H78" s="187"/>
      <c r="I78" s="187"/>
      <c r="J78" s="188">
        <f>J705</f>
        <v>0</v>
      </c>
      <c r="K78" s="126"/>
      <c r="L78" s="189"/>
      <c r="S78" s="10"/>
      <c r="T78" s="10"/>
      <c r="U78" s="10"/>
      <c r="V78" s="10"/>
      <c r="W78" s="10"/>
      <c r="X78" s="10"/>
      <c r="Y78" s="10"/>
      <c r="Z78" s="10"/>
      <c r="AA78" s="10"/>
      <c r="AB78" s="10"/>
      <c r="AC78" s="10"/>
      <c r="AD78" s="10"/>
      <c r="AE78" s="10"/>
    </row>
    <row r="79" s="10" customFormat="1" ht="19.92" customHeight="1">
      <c r="A79" s="10"/>
      <c r="B79" s="185"/>
      <c r="C79" s="126"/>
      <c r="D79" s="186" t="s">
        <v>491</v>
      </c>
      <c r="E79" s="187"/>
      <c r="F79" s="187"/>
      <c r="G79" s="187"/>
      <c r="H79" s="187"/>
      <c r="I79" s="187"/>
      <c r="J79" s="188">
        <f>J822</f>
        <v>0</v>
      </c>
      <c r="K79" s="126"/>
      <c r="L79" s="189"/>
      <c r="S79" s="10"/>
      <c r="T79" s="10"/>
      <c r="U79" s="10"/>
      <c r="V79" s="10"/>
      <c r="W79" s="10"/>
      <c r="X79" s="10"/>
      <c r="Y79" s="10"/>
      <c r="Z79" s="10"/>
      <c r="AA79" s="10"/>
      <c r="AB79" s="10"/>
      <c r="AC79" s="10"/>
      <c r="AD79" s="10"/>
      <c r="AE79" s="10"/>
    </row>
    <row r="80" s="10" customFormat="1" ht="19.92" customHeight="1">
      <c r="A80" s="10"/>
      <c r="B80" s="185"/>
      <c r="C80" s="126"/>
      <c r="D80" s="186" t="s">
        <v>492</v>
      </c>
      <c r="E80" s="187"/>
      <c r="F80" s="187"/>
      <c r="G80" s="187"/>
      <c r="H80" s="187"/>
      <c r="I80" s="187"/>
      <c r="J80" s="188">
        <f>J897</f>
        <v>0</v>
      </c>
      <c r="K80" s="126"/>
      <c r="L80" s="189"/>
      <c r="S80" s="10"/>
      <c r="T80" s="10"/>
      <c r="U80" s="10"/>
      <c r="V80" s="10"/>
      <c r="W80" s="10"/>
      <c r="X80" s="10"/>
      <c r="Y80" s="10"/>
      <c r="Z80" s="10"/>
      <c r="AA80" s="10"/>
      <c r="AB80" s="10"/>
      <c r="AC80" s="10"/>
      <c r="AD80" s="10"/>
      <c r="AE80" s="10"/>
    </row>
    <row r="81" s="10" customFormat="1" ht="19.92" customHeight="1">
      <c r="A81" s="10"/>
      <c r="B81" s="185"/>
      <c r="C81" s="126"/>
      <c r="D81" s="186" t="s">
        <v>493</v>
      </c>
      <c r="E81" s="187"/>
      <c r="F81" s="187"/>
      <c r="G81" s="187"/>
      <c r="H81" s="187"/>
      <c r="I81" s="187"/>
      <c r="J81" s="188">
        <f>J909</f>
        <v>0</v>
      </c>
      <c r="K81" s="126"/>
      <c r="L81" s="189"/>
      <c r="S81" s="10"/>
      <c r="T81" s="10"/>
      <c r="U81" s="10"/>
      <c r="V81" s="10"/>
      <c r="W81" s="10"/>
      <c r="X81" s="10"/>
      <c r="Y81" s="10"/>
      <c r="Z81" s="10"/>
      <c r="AA81" s="10"/>
      <c r="AB81" s="10"/>
      <c r="AC81" s="10"/>
      <c r="AD81" s="10"/>
      <c r="AE81" s="10"/>
    </row>
    <row r="82" s="10" customFormat="1" ht="19.92" customHeight="1">
      <c r="A82" s="10"/>
      <c r="B82" s="185"/>
      <c r="C82" s="126"/>
      <c r="D82" s="186" t="s">
        <v>494</v>
      </c>
      <c r="E82" s="187"/>
      <c r="F82" s="187"/>
      <c r="G82" s="187"/>
      <c r="H82" s="187"/>
      <c r="I82" s="187"/>
      <c r="J82" s="188">
        <f>J1064</f>
        <v>0</v>
      </c>
      <c r="K82" s="126"/>
      <c r="L82" s="189"/>
      <c r="S82" s="10"/>
      <c r="T82" s="10"/>
      <c r="U82" s="10"/>
      <c r="V82" s="10"/>
      <c r="W82" s="10"/>
      <c r="X82" s="10"/>
      <c r="Y82" s="10"/>
      <c r="Z82" s="10"/>
      <c r="AA82" s="10"/>
      <c r="AB82" s="10"/>
      <c r="AC82" s="10"/>
      <c r="AD82" s="10"/>
      <c r="AE82" s="10"/>
    </row>
    <row r="83" s="10" customFormat="1" ht="19.92" customHeight="1">
      <c r="A83" s="10"/>
      <c r="B83" s="185"/>
      <c r="C83" s="126"/>
      <c r="D83" s="186" t="s">
        <v>495</v>
      </c>
      <c r="E83" s="187"/>
      <c r="F83" s="187"/>
      <c r="G83" s="187"/>
      <c r="H83" s="187"/>
      <c r="I83" s="187"/>
      <c r="J83" s="188">
        <f>J1106</f>
        <v>0</v>
      </c>
      <c r="K83" s="126"/>
      <c r="L83" s="189"/>
      <c r="S83" s="10"/>
      <c r="T83" s="10"/>
      <c r="U83" s="10"/>
      <c r="V83" s="10"/>
      <c r="W83" s="10"/>
      <c r="X83" s="10"/>
      <c r="Y83" s="10"/>
      <c r="Z83" s="10"/>
      <c r="AA83" s="10"/>
      <c r="AB83" s="10"/>
      <c r="AC83" s="10"/>
      <c r="AD83" s="10"/>
      <c r="AE83" s="10"/>
    </row>
    <row r="84" s="10" customFormat="1" ht="19.92" customHeight="1">
      <c r="A84" s="10"/>
      <c r="B84" s="185"/>
      <c r="C84" s="126"/>
      <c r="D84" s="186" t="s">
        <v>159</v>
      </c>
      <c r="E84" s="187"/>
      <c r="F84" s="187"/>
      <c r="G84" s="187"/>
      <c r="H84" s="187"/>
      <c r="I84" s="187"/>
      <c r="J84" s="188">
        <f>J1452</f>
        <v>0</v>
      </c>
      <c r="K84" s="126"/>
      <c r="L84" s="189"/>
      <c r="S84" s="10"/>
      <c r="T84" s="10"/>
      <c r="U84" s="10"/>
      <c r="V84" s="10"/>
      <c r="W84" s="10"/>
      <c r="X84" s="10"/>
      <c r="Y84" s="10"/>
      <c r="Z84" s="10"/>
      <c r="AA84" s="10"/>
      <c r="AB84" s="10"/>
      <c r="AC84" s="10"/>
      <c r="AD84" s="10"/>
      <c r="AE84" s="10"/>
    </row>
    <row r="85" s="10" customFormat="1" ht="19.92" customHeight="1">
      <c r="A85" s="10"/>
      <c r="B85" s="185"/>
      <c r="C85" s="126"/>
      <c r="D85" s="186" t="s">
        <v>496</v>
      </c>
      <c r="E85" s="187"/>
      <c r="F85" s="187"/>
      <c r="G85" s="187"/>
      <c r="H85" s="187"/>
      <c r="I85" s="187"/>
      <c r="J85" s="188">
        <f>J1557</f>
        <v>0</v>
      </c>
      <c r="K85" s="126"/>
      <c r="L85" s="189"/>
      <c r="S85" s="10"/>
      <c r="T85" s="10"/>
      <c r="U85" s="10"/>
      <c r="V85" s="10"/>
      <c r="W85" s="10"/>
      <c r="X85" s="10"/>
      <c r="Y85" s="10"/>
      <c r="Z85" s="10"/>
      <c r="AA85" s="10"/>
      <c r="AB85" s="10"/>
      <c r="AC85" s="10"/>
      <c r="AD85" s="10"/>
      <c r="AE85" s="10"/>
    </row>
    <row r="86" s="10" customFormat="1" ht="19.92" customHeight="1">
      <c r="A86" s="10"/>
      <c r="B86" s="185"/>
      <c r="C86" s="126"/>
      <c r="D86" s="186" t="s">
        <v>497</v>
      </c>
      <c r="E86" s="187"/>
      <c r="F86" s="187"/>
      <c r="G86" s="187"/>
      <c r="H86" s="187"/>
      <c r="I86" s="187"/>
      <c r="J86" s="188">
        <f>J1737</f>
        <v>0</v>
      </c>
      <c r="K86" s="126"/>
      <c r="L86" s="189"/>
      <c r="S86" s="10"/>
      <c r="T86" s="10"/>
      <c r="U86" s="10"/>
      <c r="V86" s="10"/>
      <c r="W86" s="10"/>
      <c r="X86" s="10"/>
      <c r="Y86" s="10"/>
      <c r="Z86" s="10"/>
      <c r="AA86" s="10"/>
      <c r="AB86" s="10"/>
      <c r="AC86" s="10"/>
      <c r="AD86" s="10"/>
      <c r="AE86" s="10"/>
    </row>
    <row r="87" s="10" customFormat="1" ht="19.92" customHeight="1">
      <c r="A87" s="10"/>
      <c r="B87" s="185"/>
      <c r="C87" s="126"/>
      <c r="D87" s="186" t="s">
        <v>498</v>
      </c>
      <c r="E87" s="187"/>
      <c r="F87" s="187"/>
      <c r="G87" s="187"/>
      <c r="H87" s="187"/>
      <c r="I87" s="187"/>
      <c r="J87" s="188">
        <f>J1770</f>
        <v>0</v>
      </c>
      <c r="K87" s="126"/>
      <c r="L87" s="189"/>
      <c r="S87" s="10"/>
      <c r="T87" s="10"/>
      <c r="U87" s="10"/>
      <c r="V87" s="10"/>
      <c r="W87" s="10"/>
      <c r="X87" s="10"/>
      <c r="Y87" s="10"/>
      <c r="Z87" s="10"/>
      <c r="AA87" s="10"/>
      <c r="AB87" s="10"/>
      <c r="AC87" s="10"/>
      <c r="AD87" s="10"/>
      <c r="AE87" s="10"/>
    </row>
    <row r="88" s="10" customFormat="1" ht="19.92" customHeight="1">
      <c r="A88" s="10"/>
      <c r="B88" s="185"/>
      <c r="C88" s="126"/>
      <c r="D88" s="186" t="s">
        <v>499</v>
      </c>
      <c r="E88" s="187"/>
      <c r="F88" s="187"/>
      <c r="G88" s="187"/>
      <c r="H88" s="187"/>
      <c r="I88" s="187"/>
      <c r="J88" s="188">
        <f>J1868</f>
        <v>0</v>
      </c>
      <c r="K88" s="126"/>
      <c r="L88" s="189"/>
      <c r="S88" s="10"/>
      <c r="T88" s="10"/>
      <c r="U88" s="10"/>
      <c r="V88" s="10"/>
      <c r="W88" s="10"/>
      <c r="X88" s="10"/>
      <c r="Y88" s="10"/>
      <c r="Z88" s="10"/>
      <c r="AA88" s="10"/>
      <c r="AB88" s="10"/>
      <c r="AC88" s="10"/>
      <c r="AD88" s="10"/>
      <c r="AE88" s="10"/>
    </row>
    <row r="89" s="10" customFormat="1" ht="19.92" customHeight="1">
      <c r="A89" s="10"/>
      <c r="B89" s="185"/>
      <c r="C89" s="126"/>
      <c r="D89" s="186" t="s">
        <v>500</v>
      </c>
      <c r="E89" s="187"/>
      <c r="F89" s="187"/>
      <c r="G89" s="187"/>
      <c r="H89" s="187"/>
      <c r="I89" s="187"/>
      <c r="J89" s="188">
        <f>J1890</f>
        <v>0</v>
      </c>
      <c r="K89" s="126"/>
      <c r="L89" s="189"/>
      <c r="S89" s="10"/>
      <c r="T89" s="10"/>
      <c r="U89" s="10"/>
      <c r="V89" s="10"/>
      <c r="W89" s="10"/>
      <c r="X89" s="10"/>
      <c r="Y89" s="10"/>
      <c r="Z89" s="10"/>
      <c r="AA89" s="10"/>
      <c r="AB89" s="10"/>
      <c r="AC89" s="10"/>
      <c r="AD89" s="10"/>
      <c r="AE89" s="10"/>
    </row>
    <row r="90" s="2" customFormat="1" ht="21.84" customHeight="1">
      <c r="A90" s="40"/>
      <c r="B90" s="41"/>
      <c r="C90" s="42"/>
      <c r="D90" s="42"/>
      <c r="E90" s="42"/>
      <c r="F90" s="42"/>
      <c r="G90" s="42"/>
      <c r="H90" s="42"/>
      <c r="I90" s="42"/>
      <c r="J90" s="42"/>
      <c r="K90" s="42"/>
      <c r="L90" s="149"/>
      <c r="S90" s="40"/>
      <c r="T90" s="40"/>
      <c r="U90" s="40"/>
      <c r="V90" s="40"/>
      <c r="W90" s="40"/>
      <c r="X90" s="40"/>
      <c r="Y90" s="40"/>
      <c r="Z90" s="40"/>
      <c r="AA90" s="40"/>
      <c r="AB90" s="40"/>
      <c r="AC90" s="40"/>
      <c r="AD90" s="40"/>
      <c r="AE90" s="40"/>
    </row>
    <row r="91" s="2" customFormat="1" ht="6.96" customHeight="1">
      <c r="A91" s="40"/>
      <c r="B91" s="61"/>
      <c r="C91" s="62"/>
      <c r="D91" s="62"/>
      <c r="E91" s="62"/>
      <c r="F91" s="62"/>
      <c r="G91" s="62"/>
      <c r="H91" s="62"/>
      <c r="I91" s="62"/>
      <c r="J91" s="62"/>
      <c r="K91" s="62"/>
      <c r="L91" s="149"/>
      <c r="S91" s="40"/>
      <c r="T91" s="40"/>
      <c r="U91" s="40"/>
      <c r="V91" s="40"/>
      <c r="W91" s="40"/>
      <c r="X91" s="40"/>
      <c r="Y91" s="40"/>
      <c r="Z91" s="40"/>
      <c r="AA91" s="40"/>
      <c r="AB91" s="40"/>
      <c r="AC91" s="40"/>
      <c r="AD91" s="40"/>
      <c r="AE91" s="40"/>
    </row>
    <row r="95" s="2" customFormat="1" ht="6.96" customHeight="1">
      <c r="A95" s="40"/>
      <c r="B95" s="63"/>
      <c r="C95" s="64"/>
      <c r="D95" s="64"/>
      <c r="E95" s="64"/>
      <c r="F95" s="64"/>
      <c r="G95" s="64"/>
      <c r="H95" s="64"/>
      <c r="I95" s="64"/>
      <c r="J95" s="64"/>
      <c r="K95" s="64"/>
      <c r="L95" s="149"/>
      <c r="S95" s="40"/>
      <c r="T95" s="40"/>
      <c r="U95" s="40"/>
      <c r="V95" s="40"/>
      <c r="W95" s="40"/>
      <c r="X95" s="40"/>
      <c r="Y95" s="40"/>
      <c r="Z95" s="40"/>
      <c r="AA95" s="40"/>
      <c r="AB95" s="40"/>
      <c r="AC95" s="40"/>
      <c r="AD95" s="40"/>
      <c r="AE95" s="40"/>
    </row>
    <row r="96" s="2" customFormat="1" ht="24.96" customHeight="1">
      <c r="A96" s="40"/>
      <c r="B96" s="41"/>
      <c r="C96" s="25" t="s">
        <v>160</v>
      </c>
      <c r="D96" s="42"/>
      <c r="E96" s="42"/>
      <c r="F96" s="42"/>
      <c r="G96" s="42"/>
      <c r="H96" s="42"/>
      <c r="I96" s="42"/>
      <c r="J96" s="42"/>
      <c r="K96" s="42"/>
      <c r="L96" s="149"/>
      <c r="S96" s="40"/>
      <c r="T96" s="40"/>
      <c r="U96" s="40"/>
      <c r="V96" s="40"/>
      <c r="W96" s="40"/>
      <c r="X96" s="40"/>
      <c r="Y96" s="40"/>
      <c r="Z96" s="40"/>
      <c r="AA96" s="40"/>
      <c r="AB96" s="40"/>
      <c r="AC96" s="40"/>
      <c r="AD96" s="40"/>
      <c r="AE96" s="40"/>
    </row>
    <row r="97" s="2" customFormat="1" ht="6.96" customHeight="1">
      <c r="A97" s="40"/>
      <c r="B97" s="41"/>
      <c r="C97" s="42"/>
      <c r="D97" s="42"/>
      <c r="E97" s="42"/>
      <c r="F97" s="42"/>
      <c r="G97" s="42"/>
      <c r="H97" s="42"/>
      <c r="I97" s="42"/>
      <c r="J97" s="42"/>
      <c r="K97" s="42"/>
      <c r="L97" s="149"/>
      <c r="S97" s="40"/>
      <c r="T97" s="40"/>
      <c r="U97" s="40"/>
      <c r="V97" s="40"/>
      <c r="W97" s="40"/>
      <c r="X97" s="40"/>
      <c r="Y97" s="40"/>
      <c r="Z97" s="40"/>
      <c r="AA97" s="40"/>
      <c r="AB97" s="40"/>
      <c r="AC97" s="40"/>
      <c r="AD97" s="40"/>
      <c r="AE97" s="40"/>
    </row>
    <row r="98" s="2" customFormat="1" ht="12" customHeight="1">
      <c r="A98" s="40"/>
      <c r="B98" s="41"/>
      <c r="C98" s="34" t="s">
        <v>16</v>
      </c>
      <c r="D98" s="42"/>
      <c r="E98" s="42"/>
      <c r="F98" s="42"/>
      <c r="G98" s="42"/>
      <c r="H98" s="42"/>
      <c r="I98" s="42"/>
      <c r="J98" s="42"/>
      <c r="K98" s="42"/>
      <c r="L98" s="149"/>
      <c r="S98" s="40"/>
      <c r="T98" s="40"/>
      <c r="U98" s="40"/>
      <c r="V98" s="40"/>
      <c r="W98" s="40"/>
      <c r="X98" s="40"/>
      <c r="Y98" s="40"/>
      <c r="Z98" s="40"/>
      <c r="AA98" s="40"/>
      <c r="AB98" s="40"/>
      <c r="AC98" s="40"/>
      <c r="AD98" s="40"/>
      <c r="AE98" s="40"/>
    </row>
    <row r="99" s="2" customFormat="1" ht="16.5" customHeight="1">
      <c r="A99" s="40"/>
      <c r="B99" s="41"/>
      <c r="C99" s="42"/>
      <c r="D99" s="42"/>
      <c r="E99" s="173" t="str">
        <f>E7</f>
        <v>Rekonstrukce výpravní budovy v žst Beroun</v>
      </c>
      <c r="F99" s="34"/>
      <c r="G99" s="34"/>
      <c r="H99" s="34"/>
      <c r="I99" s="42"/>
      <c r="J99" s="42"/>
      <c r="K99" s="42"/>
      <c r="L99" s="149"/>
      <c r="S99" s="40"/>
      <c r="T99" s="40"/>
      <c r="U99" s="40"/>
      <c r="V99" s="40"/>
      <c r="W99" s="40"/>
      <c r="X99" s="40"/>
      <c r="Y99" s="40"/>
      <c r="Z99" s="40"/>
      <c r="AA99" s="40"/>
      <c r="AB99" s="40"/>
      <c r="AC99" s="40"/>
      <c r="AD99" s="40"/>
      <c r="AE99" s="40"/>
    </row>
    <row r="100" s="1" customFormat="1" ht="12" customHeight="1">
      <c r="B100" s="23"/>
      <c r="C100" s="34" t="s">
        <v>137</v>
      </c>
      <c r="D100" s="24"/>
      <c r="E100" s="24"/>
      <c r="F100" s="24"/>
      <c r="G100" s="24"/>
      <c r="H100" s="24"/>
      <c r="I100" s="24"/>
      <c r="J100" s="24"/>
      <c r="K100" s="24"/>
      <c r="L100" s="22"/>
    </row>
    <row r="101" s="1" customFormat="1" ht="16.5" customHeight="1">
      <c r="B101" s="23"/>
      <c r="C101" s="24"/>
      <c r="D101" s="24"/>
      <c r="E101" s="173" t="s">
        <v>140</v>
      </c>
      <c r="F101" s="24"/>
      <c r="G101" s="24"/>
      <c r="H101" s="24"/>
      <c r="I101" s="24"/>
      <c r="J101" s="24"/>
      <c r="K101" s="24"/>
      <c r="L101" s="22"/>
    </row>
    <row r="102" s="1" customFormat="1" ht="12" customHeight="1">
      <c r="B102" s="23"/>
      <c r="C102" s="34" t="s">
        <v>143</v>
      </c>
      <c r="D102" s="24"/>
      <c r="E102" s="24"/>
      <c r="F102" s="24"/>
      <c r="G102" s="24"/>
      <c r="H102" s="24"/>
      <c r="I102" s="24"/>
      <c r="J102" s="24"/>
      <c r="K102" s="24"/>
      <c r="L102" s="22"/>
    </row>
    <row r="103" s="2" customFormat="1" ht="16.5" customHeight="1">
      <c r="A103" s="40"/>
      <c r="B103" s="41"/>
      <c r="C103" s="42"/>
      <c r="D103" s="42"/>
      <c r="E103" s="174" t="s">
        <v>146</v>
      </c>
      <c r="F103" s="42"/>
      <c r="G103" s="42"/>
      <c r="H103" s="42"/>
      <c r="I103" s="42"/>
      <c r="J103" s="42"/>
      <c r="K103" s="42"/>
      <c r="L103" s="149"/>
      <c r="S103" s="40"/>
      <c r="T103" s="40"/>
      <c r="U103" s="40"/>
      <c r="V103" s="40"/>
      <c r="W103" s="40"/>
      <c r="X103" s="40"/>
      <c r="Y103" s="40"/>
      <c r="Z103" s="40"/>
      <c r="AA103" s="40"/>
      <c r="AB103" s="40"/>
      <c r="AC103" s="40"/>
      <c r="AD103" s="40"/>
      <c r="AE103" s="40"/>
    </row>
    <row r="104" s="2" customFormat="1" ht="12" customHeight="1">
      <c r="A104" s="40"/>
      <c r="B104" s="41"/>
      <c r="C104" s="34" t="s">
        <v>147</v>
      </c>
      <c r="D104" s="42"/>
      <c r="E104" s="42"/>
      <c r="F104" s="42"/>
      <c r="G104" s="42"/>
      <c r="H104" s="42"/>
      <c r="I104" s="42"/>
      <c r="J104" s="42"/>
      <c r="K104" s="42"/>
      <c r="L104" s="149"/>
      <c r="S104" s="40"/>
      <c r="T104" s="40"/>
      <c r="U104" s="40"/>
      <c r="V104" s="40"/>
      <c r="W104" s="40"/>
      <c r="X104" s="40"/>
      <c r="Y104" s="40"/>
      <c r="Z104" s="40"/>
      <c r="AA104" s="40"/>
      <c r="AB104" s="40"/>
      <c r="AC104" s="40"/>
      <c r="AD104" s="40"/>
      <c r="AE104" s="40"/>
    </row>
    <row r="105" s="2" customFormat="1" ht="16.5" customHeight="1">
      <c r="A105" s="40"/>
      <c r="B105" s="41"/>
      <c r="C105" s="42"/>
      <c r="D105" s="42"/>
      <c r="E105" s="71" t="str">
        <f>E13</f>
        <v>A11.R2 - Stavebně architektonická část</v>
      </c>
      <c r="F105" s="42"/>
      <c r="G105" s="42"/>
      <c r="H105" s="42"/>
      <c r="I105" s="42"/>
      <c r="J105" s="42"/>
      <c r="K105" s="42"/>
      <c r="L105" s="149"/>
      <c r="S105" s="40"/>
      <c r="T105" s="40"/>
      <c r="U105" s="40"/>
      <c r="V105" s="40"/>
      <c r="W105" s="40"/>
      <c r="X105" s="40"/>
      <c r="Y105" s="40"/>
      <c r="Z105" s="40"/>
      <c r="AA105" s="40"/>
      <c r="AB105" s="40"/>
      <c r="AC105" s="40"/>
      <c r="AD105" s="40"/>
      <c r="AE105" s="40"/>
    </row>
    <row r="106" s="2" customFormat="1" ht="6.96" customHeight="1">
      <c r="A106" s="40"/>
      <c r="B106" s="41"/>
      <c r="C106" s="42"/>
      <c r="D106" s="42"/>
      <c r="E106" s="42"/>
      <c r="F106" s="42"/>
      <c r="G106" s="42"/>
      <c r="H106" s="42"/>
      <c r="I106" s="42"/>
      <c r="J106" s="42"/>
      <c r="K106" s="42"/>
      <c r="L106" s="149"/>
      <c r="S106" s="40"/>
      <c r="T106" s="40"/>
      <c r="U106" s="40"/>
      <c r="V106" s="40"/>
      <c r="W106" s="40"/>
      <c r="X106" s="40"/>
      <c r="Y106" s="40"/>
      <c r="Z106" s="40"/>
      <c r="AA106" s="40"/>
      <c r="AB106" s="40"/>
      <c r="AC106" s="40"/>
      <c r="AD106" s="40"/>
      <c r="AE106" s="40"/>
    </row>
    <row r="107" s="2" customFormat="1" ht="12" customHeight="1">
      <c r="A107" s="40"/>
      <c r="B107" s="41"/>
      <c r="C107" s="34" t="s">
        <v>21</v>
      </c>
      <c r="D107" s="42"/>
      <c r="E107" s="42"/>
      <c r="F107" s="29" t="str">
        <f>F16</f>
        <v>Nádražní 129</v>
      </c>
      <c r="G107" s="42"/>
      <c r="H107" s="42"/>
      <c r="I107" s="34" t="s">
        <v>23</v>
      </c>
      <c r="J107" s="74" t="str">
        <f>IF(J16="","",J16)</f>
        <v>12. 4. 2021</v>
      </c>
      <c r="K107" s="42"/>
      <c r="L107" s="149"/>
      <c r="S107" s="40"/>
      <c r="T107" s="40"/>
      <c r="U107" s="40"/>
      <c r="V107" s="40"/>
      <c r="W107" s="40"/>
      <c r="X107" s="40"/>
      <c r="Y107" s="40"/>
      <c r="Z107" s="40"/>
      <c r="AA107" s="40"/>
      <c r="AB107" s="40"/>
      <c r="AC107" s="40"/>
      <c r="AD107" s="40"/>
      <c r="AE107" s="40"/>
    </row>
    <row r="108" s="2" customFormat="1" ht="6.96" customHeight="1">
      <c r="A108" s="40"/>
      <c r="B108" s="41"/>
      <c r="C108" s="42"/>
      <c r="D108" s="42"/>
      <c r="E108" s="42"/>
      <c r="F108" s="42"/>
      <c r="G108" s="42"/>
      <c r="H108" s="42"/>
      <c r="I108" s="42"/>
      <c r="J108" s="42"/>
      <c r="K108" s="42"/>
      <c r="L108" s="149"/>
      <c r="S108" s="40"/>
      <c r="T108" s="40"/>
      <c r="U108" s="40"/>
      <c r="V108" s="40"/>
      <c r="W108" s="40"/>
      <c r="X108" s="40"/>
      <c r="Y108" s="40"/>
      <c r="Z108" s="40"/>
      <c r="AA108" s="40"/>
      <c r="AB108" s="40"/>
      <c r="AC108" s="40"/>
      <c r="AD108" s="40"/>
      <c r="AE108" s="40"/>
    </row>
    <row r="109" s="2" customFormat="1" ht="25.65" customHeight="1">
      <c r="A109" s="40"/>
      <c r="B109" s="41"/>
      <c r="C109" s="34" t="s">
        <v>25</v>
      </c>
      <c r="D109" s="42"/>
      <c r="E109" s="42"/>
      <c r="F109" s="29" t="str">
        <f>E19</f>
        <v xml:space="preserve"> </v>
      </c>
      <c r="G109" s="42"/>
      <c r="H109" s="42"/>
      <c r="I109" s="34" t="s">
        <v>31</v>
      </c>
      <c r="J109" s="38" t="str">
        <f>E25</f>
        <v>VPÚ DECO Praha, a.s.</v>
      </c>
      <c r="K109" s="42"/>
      <c r="L109" s="149"/>
      <c r="S109" s="40"/>
      <c r="T109" s="40"/>
      <c r="U109" s="40"/>
      <c r="V109" s="40"/>
      <c r="W109" s="40"/>
      <c r="X109" s="40"/>
      <c r="Y109" s="40"/>
      <c r="Z109" s="40"/>
      <c r="AA109" s="40"/>
      <c r="AB109" s="40"/>
      <c r="AC109" s="40"/>
      <c r="AD109" s="40"/>
      <c r="AE109" s="40"/>
    </row>
    <row r="110" s="2" customFormat="1" ht="25.65" customHeight="1">
      <c r="A110" s="40"/>
      <c r="B110" s="41"/>
      <c r="C110" s="34" t="s">
        <v>29</v>
      </c>
      <c r="D110" s="42"/>
      <c r="E110" s="42"/>
      <c r="F110" s="29" t="str">
        <f>IF(E22="","",E22)</f>
        <v>Vyplň údaj</v>
      </c>
      <c r="G110" s="42"/>
      <c r="H110" s="42"/>
      <c r="I110" s="34" t="s">
        <v>34</v>
      </c>
      <c r="J110" s="38" t="str">
        <f>E28</f>
        <v>VPÚ DECO Praha, a.s.</v>
      </c>
      <c r="K110" s="42"/>
      <c r="L110" s="149"/>
      <c r="S110" s="40"/>
      <c r="T110" s="40"/>
      <c r="U110" s="40"/>
      <c r="V110" s="40"/>
      <c r="W110" s="40"/>
      <c r="X110" s="40"/>
      <c r="Y110" s="40"/>
      <c r="Z110" s="40"/>
      <c r="AA110" s="40"/>
      <c r="AB110" s="40"/>
      <c r="AC110" s="40"/>
      <c r="AD110" s="40"/>
      <c r="AE110" s="40"/>
    </row>
    <row r="111" s="2" customFormat="1" ht="10.32" customHeight="1">
      <c r="A111" s="40"/>
      <c r="B111" s="41"/>
      <c r="C111" s="42"/>
      <c r="D111" s="42"/>
      <c r="E111" s="42"/>
      <c r="F111" s="42"/>
      <c r="G111" s="42"/>
      <c r="H111" s="42"/>
      <c r="I111" s="42"/>
      <c r="J111" s="42"/>
      <c r="K111" s="42"/>
      <c r="L111" s="149"/>
      <c r="S111" s="40"/>
      <c r="T111" s="40"/>
      <c r="U111" s="40"/>
      <c r="V111" s="40"/>
      <c r="W111" s="40"/>
      <c r="X111" s="40"/>
      <c r="Y111" s="40"/>
      <c r="Z111" s="40"/>
      <c r="AA111" s="40"/>
      <c r="AB111" s="40"/>
      <c r="AC111" s="40"/>
      <c r="AD111" s="40"/>
      <c r="AE111" s="40"/>
    </row>
    <row r="112" s="11" customFormat="1" ht="29.28" customHeight="1">
      <c r="A112" s="190"/>
      <c r="B112" s="191"/>
      <c r="C112" s="192" t="s">
        <v>161</v>
      </c>
      <c r="D112" s="193" t="s">
        <v>56</v>
      </c>
      <c r="E112" s="193" t="s">
        <v>52</v>
      </c>
      <c r="F112" s="193" t="s">
        <v>53</v>
      </c>
      <c r="G112" s="193" t="s">
        <v>162</v>
      </c>
      <c r="H112" s="193" t="s">
        <v>163</v>
      </c>
      <c r="I112" s="193" t="s">
        <v>164</v>
      </c>
      <c r="J112" s="193" t="s">
        <v>152</v>
      </c>
      <c r="K112" s="194" t="s">
        <v>165</v>
      </c>
      <c r="L112" s="195"/>
      <c r="M112" s="94" t="s">
        <v>19</v>
      </c>
      <c r="N112" s="95" t="s">
        <v>41</v>
      </c>
      <c r="O112" s="95" t="s">
        <v>166</v>
      </c>
      <c r="P112" s="95" t="s">
        <v>167</v>
      </c>
      <c r="Q112" s="95" t="s">
        <v>168</v>
      </c>
      <c r="R112" s="95" t="s">
        <v>169</v>
      </c>
      <c r="S112" s="95" t="s">
        <v>170</v>
      </c>
      <c r="T112" s="96" t="s">
        <v>171</v>
      </c>
      <c r="U112" s="190"/>
      <c r="V112" s="190"/>
      <c r="W112" s="190"/>
      <c r="X112" s="190"/>
      <c r="Y112" s="190"/>
      <c r="Z112" s="190"/>
      <c r="AA112" s="190"/>
      <c r="AB112" s="190"/>
      <c r="AC112" s="190"/>
      <c r="AD112" s="190"/>
      <c r="AE112" s="190"/>
    </row>
    <row r="113" s="2" customFormat="1" ht="22.8" customHeight="1">
      <c r="A113" s="40"/>
      <c r="B113" s="41"/>
      <c r="C113" s="101" t="s">
        <v>172</v>
      </c>
      <c r="D113" s="42"/>
      <c r="E113" s="42"/>
      <c r="F113" s="42"/>
      <c r="G113" s="42"/>
      <c r="H113" s="42"/>
      <c r="I113" s="42"/>
      <c r="J113" s="196">
        <f>BK113</f>
        <v>0</v>
      </c>
      <c r="K113" s="42"/>
      <c r="L113" s="46"/>
      <c r="M113" s="97"/>
      <c r="N113" s="197"/>
      <c r="O113" s="98"/>
      <c r="P113" s="198">
        <f>P114+P704</f>
        <v>0</v>
      </c>
      <c r="Q113" s="98"/>
      <c r="R113" s="198">
        <f>R114+R704</f>
        <v>243.85613814000004</v>
      </c>
      <c r="S113" s="98"/>
      <c r="T113" s="199">
        <f>T114+T704</f>
        <v>3.8817000000000004</v>
      </c>
      <c r="U113" s="40"/>
      <c r="V113" s="40"/>
      <c r="W113" s="40"/>
      <c r="X113" s="40"/>
      <c r="Y113" s="40"/>
      <c r="Z113" s="40"/>
      <c r="AA113" s="40"/>
      <c r="AB113" s="40"/>
      <c r="AC113" s="40"/>
      <c r="AD113" s="40"/>
      <c r="AE113" s="40"/>
      <c r="AT113" s="19" t="s">
        <v>70</v>
      </c>
      <c r="AU113" s="19" t="s">
        <v>153</v>
      </c>
      <c r="BK113" s="200">
        <f>BK114+BK704</f>
        <v>0</v>
      </c>
    </row>
    <row r="114" s="12" customFormat="1" ht="25.92" customHeight="1">
      <c r="A114" s="12"/>
      <c r="B114" s="201"/>
      <c r="C114" s="202"/>
      <c r="D114" s="203" t="s">
        <v>70</v>
      </c>
      <c r="E114" s="204" t="s">
        <v>173</v>
      </c>
      <c r="F114" s="204" t="s">
        <v>174</v>
      </c>
      <c r="G114" s="202"/>
      <c r="H114" s="202"/>
      <c r="I114" s="205"/>
      <c r="J114" s="206">
        <f>BK114</f>
        <v>0</v>
      </c>
      <c r="K114" s="202"/>
      <c r="L114" s="207"/>
      <c r="M114" s="208"/>
      <c r="N114" s="209"/>
      <c r="O114" s="209"/>
      <c r="P114" s="210">
        <f>P115+P128+P155+P254+P269+P564+P686+P701</f>
        <v>0</v>
      </c>
      <c r="Q114" s="209"/>
      <c r="R114" s="210">
        <f>R115+R128+R155+R254+R269+R564+R686+R701</f>
        <v>232.61649589000004</v>
      </c>
      <c r="S114" s="209"/>
      <c r="T114" s="211">
        <f>T115+T128+T155+T254+T269+T564+T686+T701</f>
        <v>3.8817000000000004</v>
      </c>
      <c r="U114" s="12"/>
      <c r="V114" s="12"/>
      <c r="W114" s="12"/>
      <c r="X114" s="12"/>
      <c r="Y114" s="12"/>
      <c r="Z114" s="12"/>
      <c r="AA114" s="12"/>
      <c r="AB114" s="12"/>
      <c r="AC114" s="12"/>
      <c r="AD114" s="12"/>
      <c r="AE114" s="12"/>
      <c r="AR114" s="212" t="s">
        <v>78</v>
      </c>
      <c r="AT114" s="213" t="s">
        <v>70</v>
      </c>
      <c r="AU114" s="213" t="s">
        <v>71</v>
      </c>
      <c r="AY114" s="212" t="s">
        <v>175</v>
      </c>
      <c r="BK114" s="214">
        <f>BK115+BK128+BK155+BK254+BK269+BK564+BK686+BK701</f>
        <v>0</v>
      </c>
    </row>
    <row r="115" s="12" customFormat="1" ht="22.8" customHeight="1">
      <c r="A115" s="12"/>
      <c r="B115" s="201"/>
      <c r="C115" s="202"/>
      <c r="D115" s="203" t="s">
        <v>70</v>
      </c>
      <c r="E115" s="215" t="s">
        <v>78</v>
      </c>
      <c r="F115" s="215" t="s">
        <v>501</v>
      </c>
      <c r="G115" s="202"/>
      <c r="H115" s="202"/>
      <c r="I115" s="205"/>
      <c r="J115" s="216">
        <f>BK115</f>
        <v>0</v>
      </c>
      <c r="K115" s="202"/>
      <c r="L115" s="207"/>
      <c r="M115" s="208"/>
      <c r="N115" s="209"/>
      <c r="O115" s="209"/>
      <c r="P115" s="210">
        <f>SUM(P116:P127)</f>
        <v>0</v>
      </c>
      <c r="Q115" s="209"/>
      <c r="R115" s="210">
        <f>SUM(R116:R127)</f>
        <v>0</v>
      </c>
      <c r="S115" s="209"/>
      <c r="T115" s="211">
        <f>SUM(T116:T127)</f>
        <v>0</v>
      </c>
      <c r="U115" s="12"/>
      <c r="V115" s="12"/>
      <c r="W115" s="12"/>
      <c r="X115" s="12"/>
      <c r="Y115" s="12"/>
      <c r="Z115" s="12"/>
      <c r="AA115" s="12"/>
      <c r="AB115" s="12"/>
      <c r="AC115" s="12"/>
      <c r="AD115" s="12"/>
      <c r="AE115" s="12"/>
      <c r="AR115" s="212" t="s">
        <v>78</v>
      </c>
      <c r="AT115" s="213" t="s">
        <v>70</v>
      </c>
      <c r="AU115" s="213" t="s">
        <v>78</v>
      </c>
      <c r="AY115" s="212" t="s">
        <v>175</v>
      </c>
      <c r="BK115" s="214">
        <f>SUM(BK116:BK127)</f>
        <v>0</v>
      </c>
    </row>
    <row r="116" s="2" customFormat="1" ht="16.5" customHeight="1">
      <c r="A116" s="40"/>
      <c r="B116" s="41"/>
      <c r="C116" s="217" t="s">
        <v>502</v>
      </c>
      <c r="D116" s="217" t="s">
        <v>179</v>
      </c>
      <c r="E116" s="218" t="s">
        <v>503</v>
      </c>
      <c r="F116" s="219" t="s">
        <v>504</v>
      </c>
      <c r="G116" s="220" t="s">
        <v>122</v>
      </c>
      <c r="H116" s="221">
        <v>-0.69999999999999996</v>
      </c>
      <c r="I116" s="222"/>
      <c r="J116" s="223">
        <f>ROUND(I116*H116,2)</f>
        <v>0</v>
      </c>
      <c r="K116" s="219" t="s">
        <v>182</v>
      </c>
      <c r="L116" s="46"/>
      <c r="M116" s="224" t="s">
        <v>19</v>
      </c>
      <c r="N116" s="225" t="s">
        <v>42</v>
      </c>
      <c r="O116" s="86"/>
      <c r="P116" s="226">
        <f>O116*H116</f>
        <v>0</v>
      </c>
      <c r="Q116" s="226">
        <v>0</v>
      </c>
      <c r="R116" s="226">
        <f>Q116*H116</f>
        <v>0</v>
      </c>
      <c r="S116" s="226">
        <v>0</v>
      </c>
      <c r="T116" s="227">
        <f>S116*H116</f>
        <v>0</v>
      </c>
      <c r="U116" s="40"/>
      <c r="V116" s="40"/>
      <c r="W116" s="40"/>
      <c r="X116" s="40"/>
      <c r="Y116" s="40"/>
      <c r="Z116" s="40"/>
      <c r="AA116" s="40"/>
      <c r="AB116" s="40"/>
      <c r="AC116" s="40"/>
      <c r="AD116" s="40"/>
      <c r="AE116" s="40"/>
      <c r="AR116" s="228" t="s">
        <v>183</v>
      </c>
      <c r="AT116" s="228" t="s">
        <v>179</v>
      </c>
      <c r="AU116" s="228" t="s">
        <v>80</v>
      </c>
      <c r="AY116" s="19" t="s">
        <v>175</v>
      </c>
      <c r="BE116" s="229">
        <f>IF(N116="základní",J116,0)</f>
        <v>0</v>
      </c>
      <c r="BF116" s="229">
        <f>IF(N116="snížená",J116,0)</f>
        <v>0</v>
      </c>
      <c r="BG116" s="229">
        <f>IF(N116="zákl. přenesená",J116,0)</f>
        <v>0</v>
      </c>
      <c r="BH116" s="229">
        <f>IF(N116="sníž. přenesená",J116,0)</f>
        <v>0</v>
      </c>
      <c r="BI116" s="229">
        <f>IF(N116="nulová",J116,0)</f>
        <v>0</v>
      </c>
      <c r="BJ116" s="19" t="s">
        <v>78</v>
      </c>
      <c r="BK116" s="229">
        <f>ROUND(I116*H116,2)</f>
        <v>0</v>
      </c>
      <c r="BL116" s="19" t="s">
        <v>183</v>
      </c>
      <c r="BM116" s="228" t="s">
        <v>505</v>
      </c>
    </row>
    <row r="117" s="2" customFormat="1">
      <c r="A117" s="40"/>
      <c r="B117" s="41"/>
      <c r="C117" s="42"/>
      <c r="D117" s="230" t="s">
        <v>185</v>
      </c>
      <c r="E117" s="42"/>
      <c r="F117" s="231" t="s">
        <v>506</v>
      </c>
      <c r="G117" s="42"/>
      <c r="H117" s="42"/>
      <c r="I117" s="232"/>
      <c r="J117" s="42"/>
      <c r="K117" s="42"/>
      <c r="L117" s="46"/>
      <c r="M117" s="233"/>
      <c r="N117" s="234"/>
      <c r="O117" s="86"/>
      <c r="P117" s="86"/>
      <c r="Q117" s="86"/>
      <c r="R117" s="86"/>
      <c r="S117" s="86"/>
      <c r="T117" s="87"/>
      <c r="U117" s="40"/>
      <c r="V117" s="40"/>
      <c r="W117" s="40"/>
      <c r="X117" s="40"/>
      <c r="Y117" s="40"/>
      <c r="Z117" s="40"/>
      <c r="AA117" s="40"/>
      <c r="AB117" s="40"/>
      <c r="AC117" s="40"/>
      <c r="AD117" s="40"/>
      <c r="AE117" s="40"/>
      <c r="AT117" s="19" t="s">
        <v>185</v>
      </c>
      <c r="AU117" s="19" t="s">
        <v>80</v>
      </c>
    </row>
    <row r="118" s="13" customFormat="1">
      <c r="A118" s="13"/>
      <c r="B118" s="235"/>
      <c r="C118" s="236"/>
      <c r="D118" s="230" t="s">
        <v>187</v>
      </c>
      <c r="E118" s="237" t="s">
        <v>19</v>
      </c>
      <c r="F118" s="238" t="s">
        <v>507</v>
      </c>
      <c r="G118" s="236"/>
      <c r="H118" s="237" t="s">
        <v>19</v>
      </c>
      <c r="I118" s="239"/>
      <c r="J118" s="236"/>
      <c r="K118" s="236"/>
      <c r="L118" s="240"/>
      <c r="M118" s="241"/>
      <c r="N118" s="242"/>
      <c r="O118" s="242"/>
      <c r="P118" s="242"/>
      <c r="Q118" s="242"/>
      <c r="R118" s="242"/>
      <c r="S118" s="242"/>
      <c r="T118" s="243"/>
      <c r="U118" s="13"/>
      <c r="V118" s="13"/>
      <c r="W118" s="13"/>
      <c r="X118" s="13"/>
      <c r="Y118" s="13"/>
      <c r="Z118" s="13"/>
      <c r="AA118" s="13"/>
      <c r="AB118" s="13"/>
      <c r="AC118" s="13"/>
      <c r="AD118" s="13"/>
      <c r="AE118" s="13"/>
      <c r="AT118" s="244" t="s">
        <v>187</v>
      </c>
      <c r="AU118" s="244" t="s">
        <v>80</v>
      </c>
      <c r="AV118" s="13" t="s">
        <v>78</v>
      </c>
      <c r="AW118" s="13" t="s">
        <v>33</v>
      </c>
      <c r="AX118" s="13" t="s">
        <v>71</v>
      </c>
      <c r="AY118" s="244" t="s">
        <v>175</v>
      </c>
    </row>
    <row r="119" s="14" customFormat="1">
      <c r="A119" s="14"/>
      <c r="B119" s="245"/>
      <c r="C119" s="246"/>
      <c r="D119" s="230" t="s">
        <v>187</v>
      </c>
      <c r="E119" s="247" t="s">
        <v>19</v>
      </c>
      <c r="F119" s="248" t="s">
        <v>508</v>
      </c>
      <c r="G119" s="246"/>
      <c r="H119" s="249">
        <v>-0.69999999999999996</v>
      </c>
      <c r="I119" s="250"/>
      <c r="J119" s="246"/>
      <c r="K119" s="246"/>
      <c r="L119" s="251"/>
      <c r="M119" s="252"/>
      <c r="N119" s="253"/>
      <c r="O119" s="253"/>
      <c r="P119" s="253"/>
      <c r="Q119" s="253"/>
      <c r="R119" s="253"/>
      <c r="S119" s="253"/>
      <c r="T119" s="254"/>
      <c r="U119" s="14"/>
      <c r="V119" s="14"/>
      <c r="W119" s="14"/>
      <c r="X119" s="14"/>
      <c r="Y119" s="14"/>
      <c r="Z119" s="14"/>
      <c r="AA119" s="14"/>
      <c r="AB119" s="14"/>
      <c r="AC119" s="14"/>
      <c r="AD119" s="14"/>
      <c r="AE119" s="14"/>
      <c r="AT119" s="255" t="s">
        <v>187</v>
      </c>
      <c r="AU119" s="255" t="s">
        <v>80</v>
      </c>
      <c r="AV119" s="14" t="s">
        <v>80</v>
      </c>
      <c r="AW119" s="14" t="s">
        <v>33</v>
      </c>
      <c r="AX119" s="14" t="s">
        <v>71</v>
      </c>
      <c r="AY119" s="255" t="s">
        <v>175</v>
      </c>
    </row>
    <row r="120" s="15" customFormat="1">
      <c r="A120" s="15"/>
      <c r="B120" s="256"/>
      <c r="C120" s="257"/>
      <c r="D120" s="230" t="s">
        <v>187</v>
      </c>
      <c r="E120" s="258" t="s">
        <v>19</v>
      </c>
      <c r="F120" s="259" t="s">
        <v>194</v>
      </c>
      <c r="G120" s="257"/>
      <c r="H120" s="260">
        <v>-0.69999999999999996</v>
      </c>
      <c r="I120" s="261"/>
      <c r="J120" s="257"/>
      <c r="K120" s="257"/>
      <c r="L120" s="262"/>
      <c r="M120" s="263"/>
      <c r="N120" s="264"/>
      <c r="O120" s="264"/>
      <c r="P120" s="264"/>
      <c r="Q120" s="264"/>
      <c r="R120" s="264"/>
      <c r="S120" s="264"/>
      <c r="T120" s="265"/>
      <c r="U120" s="15"/>
      <c r="V120" s="15"/>
      <c r="W120" s="15"/>
      <c r="X120" s="15"/>
      <c r="Y120" s="15"/>
      <c r="Z120" s="15"/>
      <c r="AA120" s="15"/>
      <c r="AB120" s="15"/>
      <c r="AC120" s="15"/>
      <c r="AD120" s="15"/>
      <c r="AE120" s="15"/>
      <c r="AT120" s="266" t="s">
        <v>187</v>
      </c>
      <c r="AU120" s="266" t="s">
        <v>80</v>
      </c>
      <c r="AV120" s="15" t="s">
        <v>88</v>
      </c>
      <c r="AW120" s="15" t="s">
        <v>33</v>
      </c>
      <c r="AX120" s="15" t="s">
        <v>71</v>
      </c>
      <c r="AY120" s="266" t="s">
        <v>175</v>
      </c>
    </row>
    <row r="121" s="16" customFormat="1">
      <c r="A121" s="16"/>
      <c r="B121" s="267"/>
      <c r="C121" s="268"/>
      <c r="D121" s="230" t="s">
        <v>187</v>
      </c>
      <c r="E121" s="269" t="s">
        <v>19</v>
      </c>
      <c r="F121" s="270" t="s">
        <v>195</v>
      </c>
      <c r="G121" s="268"/>
      <c r="H121" s="271">
        <v>-0.69999999999999996</v>
      </c>
      <c r="I121" s="272"/>
      <c r="J121" s="268"/>
      <c r="K121" s="268"/>
      <c r="L121" s="273"/>
      <c r="M121" s="274"/>
      <c r="N121" s="275"/>
      <c r="O121" s="275"/>
      <c r="P121" s="275"/>
      <c r="Q121" s="275"/>
      <c r="R121" s="275"/>
      <c r="S121" s="275"/>
      <c r="T121" s="276"/>
      <c r="U121" s="16"/>
      <c r="V121" s="16"/>
      <c r="W121" s="16"/>
      <c r="X121" s="16"/>
      <c r="Y121" s="16"/>
      <c r="Z121" s="16"/>
      <c r="AA121" s="16"/>
      <c r="AB121" s="16"/>
      <c r="AC121" s="16"/>
      <c r="AD121" s="16"/>
      <c r="AE121" s="16"/>
      <c r="AT121" s="277" t="s">
        <v>187</v>
      </c>
      <c r="AU121" s="277" t="s">
        <v>80</v>
      </c>
      <c r="AV121" s="16" t="s">
        <v>183</v>
      </c>
      <c r="AW121" s="16" t="s">
        <v>33</v>
      </c>
      <c r="AX121" s="16" t="s">
        <v>78</v>
      </c>
      <c r="AY121" s="277" t="s">
        <v>175</v>
      </c>
    </row>
    <row r="122" s="2" customFormat="1" ht="21.75" customHeight="1">
      <c r="A122" s="40"/>
      <c r="B122" s="41"/>
      <c r="C122" s="217" t="s">
        <v>509</v>
      </c>
      <c r="D122" s="217" t="s">
        <v>179</v>
      </c>
      <c r="E122" s="218" t="s">
        <v>510</v>
      </c>
      <c r="F122" s="219" t="s">
        <v>511</v>
      </c>
      <c r="G122" s="220" t="s">
        <v>122</v>
      </c>
      <c r="H122" s="221">
        <v>-0.69999999999999996</v>
      </c>
      <c r="I122" s="222"/>
      <c r="J122" s="223">
        <f>ROUND(I122*H122,2)</f>
        <v>0</v>
      </c>
      <c r="K122" s="219" t="s">
        <v>512</v>
      </c>
      <c r="L122" s="46"/>
      <c r="M122" s="224" t="s">
        <v>19</v>
      </c>
      <c r="N122" s="225" t="s">
        <v>42</v>
      </c>
      <c r="O122" s="86"/>
      <c r="P122" s="226">
        <f>O122*H122</f>
        <v>0</v>
      </c>
      <c r="Q122" s="226">
        <v>0</v>
      </c>
      <c r="R122" s="226">
        <f>Q122*H122</f>
        <v>0</v>
      </c>
      <c r="S122" s="226">
        <v>0</v>
      </c>
      <c r="T122" s="227">
        <f>S122*H122</f>
        <v>0</v>
      </c>
      <c r="U122" s="40"/>
      <c r="V122" s="40"/>
      <c r="W122" s="40"/>
      <c r="X122" s="40"/>
      <c r="Y122" s="40"/>
      <c r="Z122" s="40"/>
      <c r="AA122" s="40"/>
      <c r="AB122" s="40"/>
      <c r="AC122" s="40"/>
      <c r="AD122" s="40"/>
      <c r="AE122" s="40"/>
      <c r="AR122" s="228" t="s">
        <v>183</v>
      </c>
      <c r="AT122" s="228" t="s">
        <v>179</v>
      </c>
      <c r="AU122" s="228" t="s">
        <v>80</v>
      </c>
      <c r="AY122" s="19" t="s">
        <v>175</v>
      </c>
      <c r="BE122" s="229">
        <f>IF(N122="základní",J122,0)</f>
        <v>0</v>
      </c>
      <c r="BF122" s="229">
        <f>IF(N122="snížená",J122,0)</f>
        <v>0</v>
      </c>
      <c r="BG122" s="229">
        <f>IF(N122="zákl. přenesená",J122,0)</f>
        <v>0</v>
      </c>
      <c r="BH122" s="229">
        <f>IF(N122="sníž. přenesená",J122,0)</f>
        <v>0</v>
      </c>
      <c r="BI122" s="229">
        <f>IF(N122="nulová",J122,0)</f>
        <v>0</v>
      </c>
      <c r="BJ122" s="19" t="s">
        <v>78</v>
      </c>
      <c r="BK122" s="229">
        <f>ROUND(I122*H122,2)</f>
        <v>0</v>
      </c>
      <c r="BL122" s="19" t="s">
        <v>183</v>
      </c>
      <c r="BM122" s="228" t="s">
        <v>513</v>
      </c>
    </row>
    <row r="123" s="2" customFormat="1">
      <c r="A123" s="40"/>
      <c r="B123" s="41"/>
      <c r="C123" s="42"/>
      <c r="D123" s="230" t="s">
        <v>185</v>
      </c>
      <c r="E123" s="42"/>
      <c r="F123" s="231" t="s">
        <v>511</v>
      </c>
      <c r="G123" s="42"/>
      <c r="H123" s="42"/>
      <c r="I123" s="232"/>
      <c r="J123" s="42"/>
      <c r="K123" s="42"/>
      <c r="L123" s="46"/>
      <c r="M123" s="233"/>
      <c r="N123" s="234"/>
      <c r="O123" s="86"/>
      <c r="P123" s="86"/>
      <c r="Q123" s="86"/>
      <c r="R123" s="86"/>
      <c r="S123" s="86"/>
      <c r="T123" s="87"/>
      <c r="U123" s="40"/>
      <c r="V123" s="40"/>
      <c r="W123" s="40"/>
      <c r="X123" s="40"/>
      <c r="Y123" s="40"/>
      <c r="Z123" s="40"/>
      <c r="AA123" s="40"/>
      <c r="AB123" s="40"/>
      <c r="AC123" s="40"/>
      <c r="AD123" s="40"/>
      <c r="AE123" s="40"/>
      <c r="AT123" s="19" t="s">
        <v>185</v>
      </c>
      <c r="AU123" s="19" t="s">
        <v>80</v>
      </c>
    </row>
    <row r="124" s="13" customFormat="1">
      <c r="A124" s="13"/>
      <c r="B124" s="235"/>
      <c r="C124" s="236"/>
      <c r="D124" s="230" t="s">
        <v>187</v>
      </c>
      <c r="E124" s="237" t="s">
        <v>19</v>
      </c>
      <c r="F124" s="238" t="s">
        <v>507</v>
      </c>
      <c r="G124" s="236"/>
      <c r="H124" s="237" t="s">
        <v>19</v>
      </c>
      <c r="I124" s="239"/>
      <c r="J124" s="236"/>
      <c r="K124" s="236"/>
      <c r="L124" s="240"/>
      <c r="M124" s="241"/>
      <c r="N124" s="242"/>
      <c r="O124" s="242"/>
      <c r="P124" s="242"/>
      <c r="Q124" s="242"/>
      <c r="R124" s="242"/>
      <c r="S124" s="242"/>
      <c r="T124" s="243"/>
      <c r="U124" s="13"/>
      <c r="V124" s="13"/>
      <c r="W124" s="13"/>
      <c r="X124" s="13"/>
      <c r="Y124" s="13"/>
      <c r="Z124" s="13"/>
      <c r="AA124" s="13"/>
      <c r="AB124" s="13"/>
      <c r="AC124" s="13"/>
      <c r="AD124" s="13"/>
      <c r="AE124" s="13"/>
      <c r="AT124" s="244" t="s">
        <v>187</v>
      </c>
      <c r="AU124" s="244" t="s">
        <v>80</v>
      </c>
      <c r="AV124" s="13" t="s">
        <v>78</v>
      </c>
      <c r="AW124" s="13" t="s">
        <v>33</v>
      </c>
      <c r="AX124" s="13" t="s">
        <v>71</v>
      </c>
      <c r="AY124" s="244" t="s">
        <v>175</v>
      </c>
    </row>
    <row r="125" s="14" customFormat="1">
      <c r="A125" s="14"/>
      <c r="B125" s="245"/>
      <c r="C125" s="246"/>
      <c r="D125" s="230" t="s">
        <v>187</v>
      </c>
      <c r="E125" s="247" t="s">
        <v>19</v>
      </c>
      <c r="F125" s="248" t="s">
        <v>508</v>
      </c>
      <c r="G125" s="246"/>
      <c r="H125" s="249">
        <v>-0.69999999999999996</v>
      </c>
      <c r="I125" s="250"/>
      <c r="J125" s="246"/>
      <c r="K125" s="246"/>
      <c r="L125" s="251"/>
      <c r="M125" s="252"/>
      <c r="N125" s="253"/>
      <c r="O125" s="253"/>
      <c r="P125" s="253"/>
      <c r="Q125" s="253"/>
      <c r="R125" s="253"/>
      <c r="S125" s="253"/>
      <c r="T125" s="254"/>
      <c r="U125" s="14"/>
      <c r="V125" s="14"/>
      <c r="W125" s="14"/>
      <c r="X125" s="14"/>
      <c r="Y125" s="14"/>
      <c r="Z125" s="14"/>
      <c r="AA125" s="14"/>
      <c r="AB125" s="14"/>
      <c r="AC125" s="14"/>
      <c r="AD125" s="14"/>
      <c r="AE125" s="14"/>
      <c r="AT125" s="255" t="s">
        <v>187</v>
      </c>
      <c r="AU125" s="255" t="s">
        <v>80</v>
      </c>
      <c r="AV125" s="14" t="s">
        <v>80</v>
      </c>
      <c r="AW125" s="14" t="s">
        <v>33</v>
      </c>
      <c r="AX125" s="14" t="s">
        <v>71</v>
      </c>
      <c r="AY125" s="255" t="s">
        <v>175</v>
      </c>
    </row>
    <row r="126" s="15" customFormat="1">
      <c r="A126" s="15"/>
      <c r="B126" s="256"/>
      <c r="C126" s="257"/>
      <c r="D126" s="230" t="s">
        <v>187</v>
      </c>
      <c r="E126" s="258" t="s">
        <v>19</v>
      </c>
      <c r="F126" s="259" t="s">
        <v>194</v>
      </c>
      <c r="G126" s="257"/>
      <c r="H126" s="260">
        <v>-0.69999999999999996</v>
      </c>
      <c r="I126" s="261"/>
      <c r="J126" s="257"/>
      <c r="K126" s="257"/>
      <c r="L126" s="262"/>
      <c r="M126" s="263"/>
      <c r="N126" s="264"/>
      <c r="O126" s="264"/>
      <c r="P126" s="264"/>
      <c r="Q126" s="264"/>
      <c r="R126" s="264"/>
      <c r="S126" s="264"/>
      <c r="T126" s="265"/>
      <c r="U126" s="15"/>
      <c r="V126" s="15"/>
      <c r="W126" s="15"/>
      <c r="X126" s="15"/>
      <c r="Y126" s="15"/>
      <c r="Z126" s="15"/>
      <c r="AA126" s="15"/>
      <c r="AB126" s="15"/>
      <c r="AC126" s="15"/>
      <c r="AD126" s="15"/>
      <c r="AE126" s="15"/>
      <c r="AT126" s="266" t="s">
        <v>187</v>
      </c>
      <c r="AU126" s="266" t="s">
        <v>80</v>
      </c>
      <c r="AV126" s="15" t="s">
        <v>88</v>
      </c>
      <c r="AW126" s="15" t="s">
        <v>33</v>
      </c>
      <c r="AX126" s="15" t="s">
        <v>71</v>
      </c>
      <c r="AY126" s="266" t="s">
        <v>175</v>
      </c>
    </row>
    <row r="127" s="16" customFormat="1">
      <c r="A127" s="16"/>
      <c r="B127" s="267"/>
      <c r="C127" s="268"/>
      <c r="D127" s="230" t="s">
        <v>187</v>
      </c>
      <c r="E127" s="269" t="s">
        <v>19</v>
      </c>
      <c r="F127" s="270" t="s">
        <v>195</v>
      </c>
      <c r="G127" s="268"/>
      <c r="H127" s="271">
        <v>-0.69999999999999996</v>
      </c>
      <c r="I127" s="272"/>
      <c r="J127" s="268"/>
      <c r="K127" s="268"/>
      <c r="L127" s="273"/>
      <c r="M127" s="274"/>
      <c r="N127" s="275"/>
      <c r="O127" s="275"/>
      <c r="P127" s="275"/>
      <c r="Q127" s="275"/>
      <c r="R127" s="275"/>
      <c r="S127" s="275"/>
      <c r="T127" s="276"/>
      <c r="U127" s="16"/>
      <c r="V127" s="16"/>
      <c r="W127" s="16"/>
      <c r="X127" s="16"/>
      <c r="Y127" s="16"/>
      <c r="Z127" s="16"/>
      <c r="AA127" s="16"/>
      <c r="AB127" s="16"/>
      <c r="AC127" s="16"/>
      <c r="AD127" s="16"/>
      <c r="AE127" s="16"/>
      <c r="AT127" s="277" t="s">
        <v>187</v>
      </c>
      <c r="AU127" s="277" t="s">
        <v>80</v>
      </c>
      <c r="AV127" s="16" t="s">
        <v>183</v>
      </c>
      <c r="AW127" s="16" t="s">
        <v>33</v>
      </c>
      <c r="AX127" s="16" t="s">
        <v>78</v>
      </c>
      <c r="AY127" s="277" t="s">
        <v>175</v>
      </c>
    </row>
    <row r="128" s="12" customFormat="1" ht="22.8" customHeight="1">
      <c r="A128" s="12"/>
      <c r="B128" s="201"/>
      <c r="C128" s="202"/>
      <c r="D128" s="203" t="s">
        <v>70</v>
      </c>
      <c r="E128" s="215" t="s">
        <v>80</v>
      </c>
      <c r="F128" s="215" t="s">
        <v>514</v>
      </c>
      <c r="G128" s="202"/>
      <c r="H128" s="202"/>
      <c r="I128" s="205"/>
      <c r="J128" s="216">
        <f>BK128</f>
        <v>0</v>
      </c>
      <c r="K128" s="202"/>
      <c r="L128" s="207"/>
      <c r="M128" s="208"/>
      <c r="N128" s="209"/>
      <c r="O128" s="209"/>
      <c r="P128" s="210">
        <f>SUM(P129:P154)</f>
        <v>0</v>
      </c>
      <c r="Q128" s="209"/>
      <c r="R128" s="210">
        <f>SUM(R129:R154)</f>
        <v>0.71111426999999994</v>
      </c>
      <c r="S128" s="209"/>
      <c r="T128" s="211">
        <f>SUM(T129:T154)</f>
        <v>0</v>
      </c>
      <c r="U128" s="12"/>
      <c r="V128" s="12"/>
      <c r="W128" s="12"/>
      <c r="X128" s="12"/>
      <c r="Y128" s="12"/>
      <c r="Z128" s="12"/>
      <c r="AA128" s="12"/>
      <c r="AB128" s="12"/>
      <c r="AC128" s="12"/>
      <c r="AD128" s="12"/>
      <c r="AE128" s="12"/>
      <c r="AR128" s="212" t="s">
        <v>78</v>
      </c>
      <c r="AT128" s="213" t="s">
        <v>70</v>
      </c>
      <c r="AU128" s="213" t="s">
        <v>78</v>
      </c>
      <c r="AY128" s="212" t="s">
        <v>175</v>
      </c>
      <c r="BK128" s="214">
        <f>SUM(BK129:BK154)</f>
        <v>0</v>
      </c>
    </row>
    <row r="129" s="2" customFormat="1" ht="16.5" customHeight="1">
      <c r="A129" s="40"/>
      <c r="B129" s="41"/>
      <c r="C129" s="217" t="s">
        <v>515</v>
      </c>
      <c r="D129" s="217" t="s">
        <v>179</v>
      </c>
      <c r="E129" s="218" t="s">
        <v>516</v>
      </c>
      <c r="F129" s="219" t="s">
        <v>517</v>
      </c>
      <c r="G129" s="220" t="s">
        <v>125</v>
      </c>
      <c r="H129" s="221">
        <v>-0.105</v>
      </c>
      <c r="I129" s="222"/>
      <c r="J129" s="223">
        <f>ROUND(I129*H129,2)</f>
        <v>0</v>
      </c>
      <c r="K129" s="219" t="s">
        <v>182</v>
      </c>
      <c r="L129" s="46"/>
      <c r="M129" s="224" t="s">
        <v>19</v>
      </c>
      <c r="N129" s="225" t="s">
        <v>42</v>
      </c>
      <c r="O129" s="86"/>
      <c r="P129" s="226">
        <f>O129*H129</f>
        <v>0</v>
      </c>
      <c r="Q129" s="226">
        <v>2.1600000000000001</v>
      </c>
      <c r="R129" s="226">
        <f>Q129*H129</f>
        <v>-0.2268</v>
      </c>
      <c r="S129" s="226">
        <v>0</v>
      </c>
      <c r="T129" s="227">
        <f>S129*H129</f>
        <v>0</v>
      </c>
      <c r="U129" s="40"/>
      <c r="V129" s="40"/>
      <c r="W129" s="40"/>
      <c r="X129" s="40"/>
      <c r="Y129" s="40"/>
      <c r="Z129" s="40"/>
      <c r="AA129" s="40"/>
      <c r="AB129" s="40"/>
      <c r="AC129" s="40"/>
      <c r="AD129" s="40"/>
      <c r="AE129" s="40"/>
      <c r="AR129" s="228" t="s">
        <v>183</v>
      </c>
      <c r="AT129" s="228" t="s">
        <v>179</v>
      </c>
      <c r="AU129" s="228" t="s">
        <v>80</v>
      </c>
      <c r="AY129" s="19" t="s">
        <v>175</v>
      </c>
      <c r="BE129" s="229">
        <f>IF(N129="základní",J129,0)</f>
        <v>0</v>
      </c>
      <c r="BF129" s="229">
        <f>IF(N129="snížená",J129,0)</f>
        <v>0</v>
      </c>
      <c r="BG129" s="229">
        <f>IF(N129="zákl. přenesená",J129,0)</f>
        <v>0</v>
      </c>
      <c r="BH129" s="229">
        <f>IF(N129="sníž. přenesená",J129,0)</f>
        <v>0</v>
      </c>
      <c r="BI129" s="229">
        <f>IF(N129="nulová",J129,0)</f>
        <v>0</v>
      </c>
      <c r="BJ129" s="19" t="s">
        <v>78</v>
      </c>
      <c r="BK129" s="229">
        <f>ROUND(I129*H129,2)</f>
        <v>0</v>
      </c>
      <c r="BL129" s="19" t="s">
        <v>183</v>
      </c>
      <c r="BM129" s="228" t="s">
        <v>518</v>
      </c>
    </row>
    <row r="130" s="2" customFormat="1">
      <c r="A130" s="40"/>
      <c r="B130" s="41"/>
      <c r="C130" s="42"/>
      <c r="D130" s="230" t="s">
        <v>185</v>
      </c>
      <c r="E130" s="42"/>
      <c r="F130" s="231" t="s">
        <v>519</v>
      </c>
      <c r="G130" s="42"/>
      <c r="H130" s="42"/>
      <c r="I130" s="232"/>
      <c r="J130" s="42"/>
      <c r="K130" s="42"/>
      <c r="L130" s="46"/>
      <c r="M130" s="233"/>
      <c r="N130" s="234"/>
      <c r="O130" s="86"/>
      <c r="P130" s="86"/>
      <c r="Q130" s="86"/>
      <c r="R130" s="86"/>
      <c r="S130" s="86"/>
      <c r="T130" s="87"/>
      <c r="U130" s="40"/>
      <c r="V130" s="40"/>
      <c r="W130" s="40"/>
      <c r="X130" s="40"/>
      <c r="Y130" s="40"/>
      <c r="Z130" s="40"/>
      <c r="AA130" s="40"/>
      <c r="AB130" s="40"/>
      <c r="AC130" s="40"/>
      <c r="AD130" s="40"/>
      <c r="AE130" s="40"/>
      <c r="AT130" s="19" t="s">
        <v>185</v>
      </c>
      <c r="AU130" s="19" t="s">
        <v>80</v>
      </c>
    </row>
    <row r="131" s="13" customFormat="1">
      <c r="A131" s="13"/>
      <c r="B131" s="235"/>
      <c r="C131" s="236"/>
      <c r="D131" s="230" t="s">
        <v>187</v>
      </c>
      <c r="E131" s="237" t="s">
        <v>19</v>
      </c>
      <c r="F131" s="238" t="s">
        <v>520</v>
      </c>
      <c r="G131" s="236"/>
      <c r="H131" s="237" t="s">
        <v>19</v>
      </c>
      <c r="I131" s="239"/>
      <c r="J131" s="236"/>
      <c r="K131" s="236"/>
      <c r="L131" s="240"/>
      <c r="M131" s="241"/>
      <c r="N131" s="242"/>
      <c r="O131" s="242"/>
      <c r="P131" s="242"/>
      <c r="Q131" s="242"/>
      <c r="R131" s="242"/>
      <c r="S131" s="242"/>
      <c r="T131" s="243"/>
      <c r="U131" s="13"/>
      <c r="V131" s="13"/>
      <c r="W131" s="13"/>
      <c r="X131" s="13"/>
      <c r="Y131" s="13"/>
      <c r="Z131" s="13"/>
      <c r="AA131" s="13"/>
      <c r="AB131" s="13"/>
      <c r="AC131" s="13"/>
      <c r="AD131" s="13"/>
      <c r="AE131" s="13"/>
      <c r="AT131" s="244" t="s">
        <v>187</v>
      </c>
      <c r="AU131" s="244" t="s">
        <v>80</v>
      </c>
      <c r="AV131" s="13" t="s">
        <v>78</v>
      </c>
      <c r="AW131" s="13" t="s">
        <v>33</v>
      </c>
      <c r="AX131" s="13" t="s">
        <v>71</v>
      </c>
      <c r="AY131" s="244" t="s">
        <v>175</v>
      </c>
    </row>
    <row r="132" s="14" customFormat="1">
      <c r="A132" s="14"/>
      <c r="B132" s="245"/>
      <c r="C132" s="246"/>
      <c r="D132" s="230" t="s">
        <v>187</v>
      </c>
      <c r="E132" s="247" t="s">
        <v>19</v>
      </c>
      <c r="F132" s="248" t="s">
        <v>521</v>
      </c>
      <c r="G132" s="246"/>
      <c r="H132" s="249">
        <v>-0.105</v>
      </c>
      <c r="I132" s="250"/>
      <c r="J132" s="246"/>
      <c r="K132" s="246"/>
      <c r="L132" s="251"/>
      <c r="M132" s="252"/>
      <c r="N132" s="253"/>
      <c r="O132" s="253"/>
      <c r="P132" s="253"/>
      <c r="Q132" s="253"/>
      <c r="R132" s="253"/>
      <c r="S132" s="253"/>
      <c r="T132" s="254"/>
      <c r="U132" s="14"/>
      <c r="V132" s="14"/>
      <c r="W132" s="14"/>
      <c r="X132" s="14"/>
      <c r="Y132" s="14"/>
      <c r="Z132" s="14"/>
      <c r="AA132" s="14"/>
      <c r="AB132" s="14"/>
      <c r="AC132" s="14"/>
      <c r="AD132" s="14"/>
      <c r="AE132" s="14"/>
      <c r="AT132" s="255" t="s">
        <v>187</v>
      </c>
      <c r="AU132" s="255" t="s">
        <v>80</v>
      </c>
      <c r="AV132" s="14" t="s">
        <v>80</v>
      </c>
      <c r="AW132" s="14" t="s">
        <v>33</v>
      </c>
      <c r="AX132" s="14" t="s">
        <v>71</v>
      </c>
      <c r="AY132" s="255" t="s">
        <v>175</v>
      </c>
    </row>
    <row r="133" s="15" customFormat="1">
      <c r="A133" s="15"/>
      <c r="B133" s="256"/>
      <c r="C133" s="257"/>
      <c r="D133" s="230" t="s">
        <v>187</v>
      </c>
      <c r="E133" s="258" t="s">
        <v>19</v>
      </c>
      <c r="F133" s="259" t="s">
        <v>194</v>
      </c>
      <c r="G133" s="257"/>
      <c r="H133" s="260">
        <v>-0.105</v>
      </c>
      <c r="I133" s="261"/>
      <c r="J133" s="257"/>
      <c r="K133" s="257"/>
      <c r="L133" s="262"/>
      <c r="M133" s="263"/>
      <c r="N133" s="264"/>
      <c r="O133" s="264"/>
      <c r="P133" s="264"/>
      <c r="Q133" s="264"/>
      <c r="R133" s="264"/>
      <c r="S133" s="264"/>
      <c r="T133" s="265"/>
      <c r="U133" s="15"/>
      <c r="V133" s="15"/>
      <c r="W133" s="15"/>
      <c r="X133" s="15"/>
      <c r="Y133" s="15"/>
      <c r="Z133" s="15"/>
      <c r="AA133" s="15"/>
      <c r="AB133" s="15"/>
      <c r="AC133" s="15"/>
      <c r="AD133" s="15"/>
      <c r="AE133" s="15"/>
      <c r="AT133" s="266" t="s">
        <v>187</v>
      </c>
      <c r="AU133" s="266" t="s">
        <v>80</v>
      </c>
      <c r="AV133" s="15" t="s">
        <v>88</v>
      </c>
      <c r="AW133" s="15" t="s">
        <v>33</v>
      </c>
      <c r="AX133" s="15" t="s">
        <v>71</v>
      </c>
      <c r="AY133" s="266" t="s">
        <v>175</v>
      </c>
    </row>
    <row r="134" s="16" customFormat="1">
      <c r="A134" s="16"/>
      <c r="B134" s="267"/>
      <c r="C134" s="268"/>
      <c r="D134" s="230" t="s">
        <v>187</v>
      </c>
      <c r="E134" s="269" t="s">
        <v>19</v>
      </c>
      <c r="F134" s="270" t="s">
        <v>195</v>
      </c>
      <c r="G134" s="268"/>
      <c r="H134" s="271">
        <v>-0.105</v>
      </c>
      <c r="I134" s="272"/>
      <c r="J134" s="268"/>
      <c r="K134" s="268"/>
      <c r="L134" s="273"/>
      <c r="M134" s="274"/>
      <c r="N134" s="275"/>
      <c r="O134" s="275"/>
      <c r="P134" s="275"/>
      <c r="Q134" s="275"/>
      <c r="R134" s="275"/>
      <c r="S134" s="275"/>
      <c r="T134" s="276"/>
      <c r="U134" s="16"/>
      <c r="V134" s="16"/>
      <c r="W134" s="16"/>
      <c r="X134" s="16"/>
      <c r="Y134" s="16"/>
      <c r="Z134" s="16"/>
      <c r="AA134" s="16"/>
      <c r="AB134" s="16"/>
      <c r="AC134" s="16"/>
      <c r="AD134" s="16"/>
      <c r="AE134" s="16"/>
      <c r="AT134" s="277" t="s">
        <v>187</v>
      </c>
      <c r="AU134" s="277" t="s">
        <v>80</v>
      </c>
      <c r="AV134" s="16" t="s">
        <v>183</v>
      </c>
      <c r="AW134" s="16" t="s">
        <v>33</v>
      </c>
      <c r="AX134" s="16" t="s">
        <v>78</v>
      </c>
      <c r="AY134" s="277" t="s">
        <v>175</v>
      </c>
    </row>
    <row r="135" s="2" customFormat="1" ht="16.5" customHeight="1">
      <c r="A135" s="40"/>
      <c r="B135" s="41"/>
      <c r="C135" s="217" t="s">
        <v>522</v>
      </c>
      <c r="D135" s="217" t="s">
        <v>179</v>
      </c>
      <c r="E135" s="218" t="s">
        <v>523</v>
      </c>
      <c r="F135" s="219" t="s">
        <v>524</v>
      </c>
      <c r="G135" s="220" t="s">
        <v>125</v>
      </c>
      <c r="H135" s="221">
        <v>0.40500000000000003</v>
      </c>
      <c r="I135" s="222"/>
      <c r="J135" s="223">
        <f>ROUND(I135*H135,2)</f>
        <v>0</v>
      </c>
      <c r="K135" s="219" t="s">
        <v>182</v>
      </c>
      <c r="L135" s="46"/>
      <c r="M135" s="224" t="s">
        <v>19</v>
      </c>
      <c r="N135" s="225" t="s">
        <v>42</v>
      </c>
      <c r="O135" s="86"/>
      <c r="P135" s="226">
        <f>O135*H135</f>
        <v>0</v>
      </c>
      <c r="Q135" s="226">
        <v>2.2563399999999998</v>
      </c>
      <c r="R135" s="226">
        <f>Q135*H135</f>
        <v>0.91381769999999996</v>
      </c>
      <c r="S135" s="226">
        <v>0</v>
      </c>
      <c r="T135" s="227">
        <f>S135*H135</f>
        <v>0</v>
      </c>
      <c r="U135" s="40"/>
      <c r="V135" s="40"/>
      <c r="W135" s="40"/>
      <c r="X135" s="40"/>
      <c r="Y135" s="40"/>
      <c r="Z135" s="40"/>
      <c r="AA135" s="40"/>
      <c r="AB135" s="40"/>
      <c r="AC135" s="40"/>
      <c r="AD135" s="40"/>
      <c r="AE135" s="40"/>
      <c r="AR135" s="228" t="s">
        <v>183</v>
      </c>
      <c r="AT135" s="228" t="s">
        <v>179</v>
      </c>
      <c r="AU135" s="228" t="s">
        <v>80</v>
      </c>
      <c r="AY135" s="19" t="s">
        <v>175</v>
      </c>
      <c r="BE135" s="229">
        <f>IF(N135="základní",J135,0)</f>
        <v>0</v>
      </c>
      <c r="BF135" s="229">
        <f>IF(N135="snížená",J135,0)</f>
        <v>0</v>
      </c>
      <c r="BG135" s="229">
        <f>IF(N135="zákl. přenesená",J135,0)</f>
        <v>0</v>
      </c>
      <c r="BH135" s="229">
        <f>IF(N135="sníž. přenesená",J135,0)</f>
        <v>0</v>
      </c>
      <c r="BI135" s="229">
        <f>IF(N135="nulová",J135,0)</f>
        <v>0</v>
      </c>
      <c r="BJ135" s="19" t="s">
        <v>78</v>
      </c>
      <c r="BK135" s="229">
        <f>ROUND(I135*H135,2)</f>
        <v>0</v>
      </c>
      <c r="BL135" s="19" t="s">
        <v>183</v>
      </c>
      <c r="BM135" s="228" t="s">
        <v>525</v>
      </c>
    </row>
    <row r="136" s="2" customFormat="1">
      <c r="A136" s="40"/>
      <c r="B136" s="41"/>
      <c r="C136" s="42"/>
      <c r="D136" s="230" t="s">
        <v>185</v>
      </c>
      <c r="E136" s="42"/>
      <c r="F136" s="231" t="s">
        <v>526</v>
      </c>
      <c r="G136" s="42"/>
      <c r="H136" s="42"/>
      <c r="I136" s="232"/>
      <c r="J136" s="42"/>
      <c r="K136" s="42"/>
      <c r="L136" s="46"/>
      <c r="M136" s="233"/>
      <c r="N136" s="234"/>
      <c r="O136" s="86"/>
      <c r="P136" s="86"/>
      <c r="Q136" s="86"/>
      <c r="R136" s="86"/>
      <c r="S136" s="86"/>
      <c r="T136" s="87"/>
      <c r="U136" s="40"/>
      <c r="V136" s="40"/>
      <c r="W136" s="40"/>
      <c r="X136" s="40"/>
      <c r="Y136" s="40"/>
      <c r="Z136" s="40"/>
      <c r="AA136" s="40"/>
      <c r="AB136" s="40"/>
      <c r="AC136" s="40"/>
      <c r="AD136" s="40"/>
      <c r="AE136" s="40"/>
      <c r="AT136" s="19" t="s">
        <v>185</v>
      </c>
      <c r="AU136" s="19" t="s">
        <v>80</v>
      </c>
    </row>
    <row r="137" s="13" customFormat="1">
      <c r="A137" s="13"/>
      <c r="B137" s="235"/>
      <c r="C137" s="236"/>
      <c r="D137" s="230" t="s">
        <v>187</v>
      </c>
      <c r="E137" s="237" t="s">
        <v>19</v>
      </c>
      <c r="F137" s="238" t="s">
        <v>201</v>
      </c>
      <c r="G137" s="236"/>
      <c r="H137" s="237" t="s">
        <v>19</v>
      </c>
      <c r="I137" s="239"/>
      <c r="J137" s="236"/>
      <c r="K137" s="236"/>
      <c r="L137" s="240"/>
      <c r="M137" s="241"/>
      <c r="N137" s="242"/>
      <c r="O137" s="242"/>
      <c r="P137" s="242"/>
      <c r="Q137" s="242"/>
      <c r="R137" s="242"/>
      <c r="S137" s="242"/>
      <c r="T137" s="243"/>
      <c r="U137" s="13"/>
      <c r="V137" s="13"/>
      <c r="W137" s="13"/>
      <c r="X137" s="13"/>
      <c r="Y137" s="13"/>
      <c r="Z137" s="13"/>
      <c r="AA137" s="13"/>
      <c r="AB137" s="13"/>
      <c r="AC137" s="13"/>
      <c r="AD137" s="13"/>
      <c r="AE137" s="13"/>
      <c r="AT137" s="244" t="s">
        <v>187</v>
      </c>
      <c r="AU137" s="244" t="s">
        <v>80</v>
      </c>
      <c r="AV137" s="13" t="s">
        <v>78</v>
      </c>
      <c r="AW137" s="13" t="s">
        <v>33</v>
      </c>
      <c r="AX137" s="13" t="s">
        <v>71</v>
      </c>
      <c r="AY137" s="244" t="s">
        <v>175</v>
      </c>
    </row>
    <row r="138" s="14" customFormat="1">
      <c r="A138" s="14"/>
      <c r="B138" s="245"/>
      <c r="C138" s="246"/>
      <c r="D138" s="230" t="s">
        <v>187</v>
      </c>
      <c r="E138" s="247" t="s">
        <v>19</v>
      </c>
      <c r="F138" s="248" t="s">
        <v>527</v>
      </c>
      <c r="G138" s="246"/>
      <c r="H138" s="249">
        <v>0.40500000000000003</v>
      </c>
      <c r="I138" s="250"/>
      <c r="J138" s="246"/>
      <c r="K138" s="246"/>
      <c r="L138" s="251"/>
      <c r="M138" s="252"/>
      <c r="N138" s="253"/>
      <c r="O138" s="253"/>
      <c r="P138" s="253"/>
      <c r="Q138" s="253"/>
      <c r="R138" s="253"/>
      <c r="S138" s="253"/>
      <c r="T138" s="254"/>
      <c r="U138" s="14"/>
      <c r="V138" s="14"/>
      <c r="W138" s="14"/>
      <c r="X138" s="14"/>
      <c r="Y138" s="14"/>
      <c r="Z138" s="14"/>
      <c r="AA138" s="14"/>
      <c r="AB138" s="14"/>
      <c r="AC138" s="14"/>
      <c r="AD138" s="14"/>
      <c r="AE138" s="14"/>
      <c r="AT138" s="255" t="s">
        <v>187</v>
      </c>
      <c r="AU138" s="255" t="s">
        <v>80</v>
      </c>
      <c r="AV138" s="14" t="s">
        <v>80</v>
      </c>
      <c r="AW138" s="14" t="s">
        <v>33</v>
      </c>
      <c r="AX138" s="14" t="s">
        <v>71</v>
      </c>
      <c r="AY138" s="255" t="s">
        <v>175</v>
      </c>
    </row>
    <row r="139" s="15" customFormat="1">
      <c r="A139" s="15"/>
      <c r="B139" s="256"/>
      <c r="C139" s="257"/>
      <c r="D139" s="230" t="s">
        <v>187</v>
      </c>
      <c r="E139" s="258" t="s">
        <v>19</v>
      </c>
      <c r="F139" s="259" t="s">
        <v>194</v>
      </c>
      <c r="G139" s="257"/>
      <c r="H139" s="260">
        <v>0.40500000000000003</v>
      </c>
      <c r="I139" s="261"/>
      <c r="J139" s="257"/>
      <c r="K139" s="257"/>
      <c r="L139" s="262"/>
      <c r="M139" s="263"/>
      <c r="N139" s="264"/>
      <c r="O139" s="264"/>
      <c r="P139" s="264"/>
      <c r="Q139" s="264"/>
      <c r="R139" s="264"/>
      <c r="S139" s="264"/>
      <c r="T139" s="265"/>
      <c r="U139" s="15"/>
      <c r="V139" s="15"/>
      <c r="W139" s="15"/>
      <c r="X139" s="15"/>
      <c r="Y139" s="15"/>
      <c r="Z139" s="15"/>
      <c r="AA139" s="15"/>
      <c r="AB139" s="15"/>
      <c r="AC139" s="15"/>
      <c r="AD139" s="15"/>
      <c r="AE139" s="15"/>
      <c r="AT139" s="266" t="s">
        <v>187</v>
      </c>
      <c r="AU139" s="266" t="s">
        <v>80</v>
      </c>
      <c r="AV139" s="15" t="s">
        <v>88</v>
      </c>
      <c r="AW139" s="15" t="s">
        <v>33</v>
      </c>
      <c r="AX139" s="15" t="s">
        <v>71</v>
      </c>
      <c r="AY139" s="266" t="s">
        <v>175</v>
      </c>
    </row>
    <row r="140" s="16" customFormat="1">
      <c r="A140" s="16"/>
      <c r="B140" s="267"/>
      <c r="C140" s="268"/>
      <c r="D140" s="230" t="s">
        <v>187</v>
      </c>
      <c r="E140" s="269" t="s">
        <v>19</v>
      </c>
      <c r="F140" s="270" t="s">
        <v>195</v>
      </c>
      <c r="G140" s="268"/>
      <c r="H140" s="271">
        <v>0.40500000000000003</v>
      </c>
      <c r="I140" s="272"/>
      <c r="J140" s="268"/>
      <c r="K140" s="268"/>
      <c r="L140" s="273"/>
      <c r="M140" s="274"/>
      <c r="N140" s="275"/>
      <c r="O140" s="275"/>
      <c r="P140" s="275"/>
      <c r="Q140" s="275"/>
      <c r="R140" s="275"/>
      <c r="S140" s="275"/>
      <c r="T140" s="276"/>
      <c r="U140" s="16"/>
      <c r="V140" s="16"/>
      <c r="W140" s="16"/>
      <c r="X140" s="16"/>
      <c r="Y140" s="16"/>
      <c r="Z140" s="16"/>
      <c r="AA140" s="16"/>
      <c r="AB140" s="16"/>
      <c r="AC140" s="16"/>
      <c r="AD140" s="16"/>
      <c r="AE140" s="16"/>
      <c r="AT140" s="277" t="s">
        <v>187</v>
      </c>
      <c r="AU140" s="277" t="s">
        <v>80</v>
      </c>
      <c r="AV140" s="16" t="s">
        <v>183</v>
      </c>
      <c r="AW140" s="16" t="s">
        <v>33</v>
      </c>
      <c r="AX140" s="16" t="s">
        <v>78</v>
      </c>
      <c r="AY140" s="277" t="s">
        <v>175</v>
      </c>
    </row>
    <row r="141" s="2" customFormat="1" ht="16.5" customHeight="1">
      <c r="A141" s="40"/>
      <c r="B141" s="41"/>
      <c r="C141" s="217" t="s">
        <v>528</v>
      </c>
      <c r="D141" s="217" t="s">
        <v>179</v>
      </c>
      <c r="E141" s="218" t="s">
        <v>529</v>
      </c>
      <c r="F141" s="219" t="s">
        <v>530</v>
      </c>
      <c r="G141" s="220" t="s">
        <v>122</v>
      </c>
      <c r="H141" s="221">
        <v>0.71999999999999997</v>
      </c>
      <c r="I141" s="222"/>
      <c r="J141" s="223">
        <f>ROUND(I141*H141,2)</f>
        <v>0</v>
      </c>
      <c r="K141" s="219" t="s">
        <v>182</v>
      </c>
      <c r="L141" s="46"/>
      <c r="M141" s="224" t="s">
        <v>19</v>
      </c>
      <c r="N141" s="225" t="s">
        <v>42</v>
      </c>
      <c r="O141" s="86"/>
      <c r="P141" s="226">
        <f>O141*H141</f>
        <v>0</v>
      </c>
      <c r="Q141" s="226">
        <v>0.00247</v>
      </c>
      <c r="R141" s="226">
        <f>Q141*H141</f>
        <v>0.0017783999999999999</v>
      </c>
      <c r="S141" s="226">
        <v>0</v>
      </c>
      <c r="T141" s="227">
        <f>S141*H141</f>
        <v>0</v>
      </c>
      <c r="U141" s="40"/>
      <c r="V141" s="40"/>
      <c r="W141" s="40"/>
      <c r="X141" s="40"/>
      <c r="Y141" s="40"/>
      <c r="Z141" s="40"/>
      <c r="AA141" s="40"/>
      <c r="AB141" s="40"/>
      <c r="AC141" s="40"/>
      <c r="AD141" s="40"/>
      <c r="AE141" s="40"/>
      <c r="AR141" s="228" t="s">
        <v>183</v>
      </c>
      <c r="AT141" s="228" t="s">
        <v>179</v>
      </c>
      <c r="AU141" s="228" t="s">
        <v>80</v>
      </c>
      <c r="AY141" s="19" t="s">
        <v>175</v>
      </c>
      <c r="BE141" s="229">
        <f>IF(N141="základní",J141,0)</f>
        <v>0</v>
      </c>
      <c r="BF141" s="229">
        <f>IF(N141="snížená",J141,0)</f>
        <v>0</v>
      </c>
      <c r="BG141" s="229">
        <f>IF(N141="zákl. přenesená",J141,0)</f>
        <v>0</v>
      </c>
      <c r="BH141" s="229">
        <f>IF(N141="sníž. přenesená",J141,0)</f>
        <v>0</v>
      </c>
      <c r="BI141" s="229">
        <f>IF(N141="nulová",J141,0)</f>
        <v>0</v>
      </c>
      <c r="BJ141" s="19" t="s">
        <v>78</v>
      </c>
      <c r="BK141" s="229">
        <f>ROUND(I141*H141,2)</f>
        <v>0</v>
      </c>
      <c r="BL141" s="19" t="s">
        <v>183</v>
      </c>
      <c r="BM141" s="228" t="s">
        <v>531</v>
      </c>
    </row>
    <row r="142" s="2" customFormat="1">
      <c r="A142" s="40"/>
      <c r="B142" s="41"/>
      <c r="C142" s="42"/>
      <c r="D142" s="230" t="s">
        <v>185</v>
      </c>
      <c r="E142" s="42"/>
      <c r="F142" s="231" t="s">
        <v>532</v>
      </c>
      <c r="G142" s="42"/>
      <c r="H142" s="42"/>
      <c r="I142" s="232"/>
      <c r="J142" s="42"/>
      <c r="K142" s="42"/>
      <c r="L142" s="46"/>
      <c r="M142" s="233"/>
      <c r="N142" s="234"/>
      <c r="O142" s="86"/>
      <c r="P142" s="86"/>
      <c r="Q142" s="86"/>
      <c r="R142" s="86"/>
      <c r="S142" s="86"/>
      <c r="T142" s="87"/>
      <c r="U142" s="40"/>
      <c r="V142" s="40"/>
      <c r="W142" s="40"/>
      <c r="X142" s="40"/>
      <c r="Y142" s="40"/>
      <c r="Z142" s="40"/>
      <c r="AA142" s="40"/>
      <c r="AB142" s="40"/>
      <c r="AC142" s="40"/>
      <c r="AD142" s="40"/>
      <c r="AE142" s="40"/>
      <c r="AT142" s="19" t="s">
        <v>185</v>
      </c>
      <c r="AU142" s="19" t="s">
        <v>80</v>
      </c>
    </row>
    <row r="143" s="13" customFormat="1">
      <c r="A143" s="13"/>
      <c r="B143" s="235"/>
      <c r="C143" s="236"/>
      <c r="D143" s="230" t="s">
        <v>187</v>
      </c>
      <c r="E143" s="237" t="s">
        <v>19</v>
      </c>
      <c r="F143" s="238" t="s">
        <v>201</v>
      </c>
      <c r="G143" s="236"/>
      <c r="H143" s="237" t="s">
        <v>19</v>
      </c>
      <c r="I143" s="239"/>
      <c r="J143" s="236"/>
      <c r="K143" s="236"/>
      <c r="L143" s="240"/>
      <c r="M143" s="241"/>
      <c r="N143" s="242"/>
      <c r="O143" s="242"/>
      <c r="P143" s="242"/>
      <c r="Q143" s="242"/>
      <c r="R143" s="242"/>
      <c r="S143" s="242"/>
      <c r="T143" s="243"/>
      <c r="U143" s="13"/>
      <c r="V143" s="13"/>
      <c r="W143" s="13"/>
      <c r="X143" s="13"/>
      <c r="Y143" s="13"/>
      <c r="Z143" s="13"/>
      <c r="AA143" s="13"/>
      <c r="AB143" s="13"/>
      <c r="AC143" s="13"/>
      <c r="AD143" s="13"/>
      <c r="AE143" s="13"/>
      <c r="AT143" s="244" t="s">
        <v>187</v>
      </c>
      <c r="AU143" s="244" t="s">
        <v>80</v>
      </c>
      <c r="AV143" s="13" t="s">
        <v>78</v>
      </c>
      <c r="AW143" s="13" t="s">
        <v>33</v>
      </c>
      <c r="AX143" s="13" t="s">
        <v>71</v>
      </c>
      <c r="AY143" s="244" t="s">
        <v>175</v>
      </c>
    </row>
    <row r="144" s="14" customFormat="1">
      <c r="A144" s="14"/>
      <c r="B144" s="245"/>
      <c r="C144" s="246"/>
      <c r="D144" s="230" t="s">
        <v>187</v>
      </c>
      <c r="E144" s="247" t="s">
        <v>19</v>
      </c>
      <c r="F144" s="248" t="s">
        <v>533</v>
      </c>
      <c r="G144" s="246"/>
      <c r="H144" s="249">
        <v>0.71999999999999997</v>
      </c>
      <c r="I144" s="250"/>
      <c r="J144" s="246"/>
      <c r="K144" s="246"/>
      <c r="L144" s="251"/>
      <c r="M144" s="252"/>
      <c r="N144" s="253"/>
      <c r="O144" s="253"/>
      <c r="P144" s="253"/>
      <c r="Q144" s="253"/>
      <c r="R144" s="253"/>
      <c r="S144" s="253"/>
      <c r="T144" s="254"/>
      <c r="U144" s="14"/>
      <c r="V144" s="14"/>
      <c r="W144" s="14"/>
      <c r="X144" s="14"/>
      <c r="Y144" s="14"/>
      <c r="Z144" s="14"/>
      <c r="AA144" s="14"/>
      <c r="AB144" s="14"/>
      <c r="AC144" s="14"/>
      <c r="AD144" s="14"/>
      <c r="AE144" s="14"/>
      <c r="AT144" s="255" t="s">
        <v>187</v>
      </c>
      <c r="AU144" s="255" t="s">
        <v>80</v>
      </c>
      <c r="AV144" s="14" t="s">
        <v>80</v>
      </c>
      <c r="AW144" s="14" t="s">
        <v>33</v>
      </c>
      <c r="AX144" s="14" t="s">
        <v>71</v>
      </c>
      <c r="AY144" s="255" t="s">
        <v>175</v>
      </c>
    </row>
    <row r="145" s="15" customFormat="1">
      <c r="A145" s="15"/>
      <c r="B145" s="256"/>
      <c r="C145" s="257"/>
      <c r="D145" s="230" t="s">
        <v>187</v>
      </c>
      <c r="E145" s="258" t="s">
        <v>19</v>
      </c>
      <c r="F145" s="259" t="s">
        <v>194</v>
      </c>
      <c r="G145" s="257"/>
      <c r="H145" s="260">
        <v>0.71999999999999997</v>
      </c>
      <c r="I145" s="261"/>
      <c r="J145" s="257"/>
      <c r="K145" s="257"/>
      <c r="L145" s="262"/>
      <c r="M145" s="263"/>
      <c r="N145" s="264"/>
      <c r="O145" s="264"/>
      <c r="P145" s="264"/>
      <c r="Q145" s="264"/>
      <c r="R145" s="264"/>
      <c r="S145" s="264"/>
      <c r="T145" s="265"/>
      <c r="U145" s="15"/>
      <c r="V145" s="15"/>
      <c r="W145" s="15"/>
      <c r="X145" s="15"/>
      <c r="Y145" s="15"/>
      <c r="Z145" s="15"/>
      <c r="AA145" s="15"/>
      <c r="AB145" s="15"/>
      <c r="AC145" s="15"/>
      <c r="AD145" s="15"/>
      <c r="AE145" s="15"/>
      <c r="AT145" s="266" t="s">
        <v>187</v>
      </c>
      <c r="AU145" s="266" t="s">
        <v>80</v>
      </c>
      <c r="AV145" s="15" t="s">
        <v>88</v>
      </c>
      <c r="AW145" s="15" t="s">
        <v>33</v>
      </c>
      <c r="AX145" s="15" t="s">
        <v>71</v>
      </c>
      <c r="AY145" s="266" t="s">
        <v>175</v>
      </c>
    </row>
    <row r="146" s="16" customFormat="1">
      <c r="A146" s="16"/>
      <c r="B146" s="267"/>
      <c r="C146" s="268"/>
      <c r="D146" s="230" t="s">
        <v>187</v>
      </c>
      <c r="E146" s="269" t="s">
        <v>19</v>
      </c>
      <c r="F146" s="270" t="s">
        <v>195</v>
      </c>
      <c r="G146" s="268"/>
      <c r="H146" s="271">
        <v>0.71999999999999997</v>
      </c>
      <c r="I146" s="272"/>
      <c r="J146" s="268"/>
      <c r="K146" s="268"/>
      <c r="L146" s="273"/>
      <c r="M146" s="274"/>
      <c r="N146" s="275"/>
      <c r="O146" s="275"/>
      <c r="P146" s="275"/>
      <c r="Q146" s="275"/>
      <c r="R146" s="275"/>
      <c r="S146" s="275"/>
      <c r="T146" s="276"/>
      <c r="U146" s="16"/>
      <c r="V146" s="16"/>
      <c r="W146" s="16"/>
      <c r="X146" s="16"/>
      <c r="Y146" s="16"/>
      <c r="Z146" s="16"/>
      <c r="AA146" s="16"/>
      <c r="AB146" s="16"/>
      <c r="AC146" s="16"/>
      <c r="AD146" s="16"/>
      <c r="AE146" s="16"/>
      <c r="AT146" s="277" t="s">
        <v>187</v>
      </c>
      <c r="AU146" s="277" t="s">
        <v>80</v>
      </c>
      <c r="AV146" s="16" t="s">
        <v>183</v>
      </c>
      <c r="AW146" s="16" t="s">
        <v>33</v>
      </c>
      <c r="AX146" s="16" t="s">
        <v>78</v>
      </c>
      <c r="AY146" s="277" t="s">
        <v>175</v>
      </c>
    </row>
    <row r="147" s="2" customFormat="1" ht="16.5" customHeight="1">
      <c r="A147" s="40"/>
      <c r="B147" s="41"/>
      <c r="C147" s="217" t="s">
        <v>534</v>
      </c>
      <c r="D147" s="217" t="s">
        <v>179</v>
      </c>
      <c r="E147" s="218" t="s">
        <v>535</v>
      </c>
      <c r="F147" s="219" t="s">
        <v>536</v>
      </c>
      <c r="G147" s="220" t="s">
        <v>122</v>
      </c>
      <c r="H147" s="221">
        <v>0.71999999999999997</v>
      </c>
      <c r="I147" s="222"/>
      <c r="J147" s="223">
        <f>ROUND(I147*H147,2)</f>
        <v>0</v>
      </c>
      <c r="K147" s="219" t="s">
        <v>182</v>
      </c>
      <c r="L147" s="46"/>
      <c r="M147" s="224" t="s">
        <v>19</v>
      </c>
      <c r="N147" s="225" t="s">
        <v>42</v>
      </c>
      <c r="O147" s="86"/>
      <c r="P147" s="226">
        <f>O147*H147</f>
        <v>0</v>
      </c>
      <c r="Q147" s="226">
        <v>0</v>
      </c>
      <c r="R147" s="226">
        <f>Q147*H147</f>
        <v>0</v>
      </c>
      <c r="S147" s="226">
        <v>0</v>
      </c>
      <c r="T147" s="227">
        <f>S147*H147</f>
        <v>0</v>
      </c>
      <c r="U147" s="40"/>
      <c r="V147" s="40"/>
      <c r="W147" s="40"/>
      <c r="X147" s="40"/>
      <c r="Y147" s="40"/>
      <c r="Z147" s="40"/>
      <c r="AA147" s="40"/>
      <c r="AB147" s="40"/>
      <c r="AC147" s="40"/>
      <c r="AD147" s="40"/>
      <c r="AE147" s="40"/>
      <c r="AR147" s="228" t="s">
        <v>183</v>
      </c>
      <c r="AT147" s="228" t="s">
        <v>179</v>
      </c>
      <c r="AU147" s="228" t="s">
        <v>80</v>
      </c>
      <c r="AY147" s="19" t="s">
        <v>175</v>
      </c>
      <c r="BE147" s="229">
        <f>IF(N147="základní",J147,0)</f>
        <v>0</v>
      </c>
      <c r="BF147" s="229">
        <f>IF(N147="snížená",J147,0)</f>
        <v>0</v>
      </c>
      <c r="BG147" s="229">
        <f>IF(N147="zákl. přenesená",J147,0)</f>
        <v>0</v>
      </c>
      <c r="BH147" s="229">
        <f>IF(N147="sníž. přenesená",J147,0)</f>
        <v>0</v>
      </c>
      <c r="BI147" s="229">
        <f>IF(N147="nulová",J147,0)</f>
        <v>0</v>
      </c>
      <c r="BJ147" s="19" t="s">
        <v>78</v>
      </c>
      <c r="BK147" s="229">
        <f>ROUND(I147*H147,2)</f>
        <v>0</v>
      </c>
      <c r="BL147" s="19" t="s">
        <v>183</v>
      </c>
      <c r="BM147" s="228" t="s">
        <v>537</v>
      </c>
    </row>
    <row r="148" s="2" customFormat="1">
      <c r="A148" s="40"/>
      <c r="B148" s="41"/>
      <c r="C148" s="42"/>
      <c r="D148" s="230" t="s">
        <v>185</v>
      </c>
      <c r="E148" s="42"/>
      <c r="F148" s="231" t="s">
        <v>538</v>
      </c>
      <c r="G148" s="42"/>
      <c r="H148" s="42"/>
      <c r="I148" s="232"/>
      <c r="J148" s="42"/>
      <c r="K148" s="42"/>
      <c r="L148" s="46"/>
      <c r="M148" s="233"/>
      <c r="N148" s="234"/>
      <c r="O148" s="86"/>
      <c r="P148" s="86"/>
      <c r="Q148" s="86"/>
      <c r="R148" s="86"/>
      <c r="S148" s="86"/>
      <c r="T148" s="87"/>
      <c r="U148" s="40"/>
      <c r="V148" s="40"/>
      <c r="W148" s="40"/>
      <c r="X148" s="40"/>
      <c r="Y148" s="40"/>
      <c r="Z148" s="40"/>
      <c r="AA148" s="40"/>
      <c r="AB148" s="40"/>
      <c r="AC148" s="40"/>
      <c r="AD148" s="40"/>
      <c r="AE148" s="40"/>
      <c r="AT148" s="19" t="s">
        <v>185</v>
      </c>
      <c r="AU148" s="19" t="s">
        <v>80</v>
      </c>
    </row>
    <row r="149" s="2" customFormat="1" ht="16.5" customHeight="1">
      <c r="A149" s="40"/>
      <c r="B149" s="41"/>
      <c r="C149" s="217" t="s">
        <v>539</v>
      </c>
      <c r="D149" s="217" t="s">
        <v>179</v>
      </c>
      <c r="E149" s="218" t="s">
        <v>540</v>
      </c>
      <c r="F149" s="219" t="s">
        <v>541</v>
      </c>
      <c r="G149" s="220" t="s">
        <v>268</v>
      </c>
      <c r="H149" s="221">
        <v>0.021000000000000001</v>
      </c>
      <c r="I149" s="222"/>
      <c r="J149" s="223">
        <f>ROUND(I149*H149,2)</f>
        <v>0</v>
      </c>
      <c r="K149" s="219" t="s">
        <v>182</v>
      </c>
      <c r="L149" s="46"/>
      <c r="M149" s="224" t="s">
        <v>19</v>
      </c>
      <c r="N149" s="225" t="s">
        <v>42</v>
      </c>
      <c r="O149" s="86"/>
      <c r="P149" s="226">
        <f>O149*H149</f>
        <v>0</v>
      </c>
      <c r="Q149" s="226">
        <v>1.06277</v>
      </c>
      <c r="R149" s="226">
        <f>Q149*H149</f>
        <v>0.022318170000000002</v>
      </c>
      <c r="S149" s="226">
        <v>0</v>
      </c>
      <c r="T149" s="227">
        <f>S149*H149</f>
        <v>0</v>
      </c>
      <c r="U149" s="40"/>
      <c r="V149" s="40"/>
      <c r="W149" s="40"/>
      <c r="X149" s="40"/>
      <c r="Y149" s="40"/>
      <c r="Z149" s="40"/>
      <c r="AA149" s="40"/>
      <c r="AB149" s="40"/>
      <c r="AC149" s="40"/>
      <c r="AD149" s="40"/>
      <c r="AE149" s="40"/>
      <c r="AR149" s="228" t="s">
        <v>183</v>
      </c>
      <c r="AT149" s="228" t="s">
        <v>179</v>
      </c>
      <c r="AU149" s="228" t="s">
        <v>80</v>
      </c>
      <c r="AY149" s="19" t="s">
        <v>175</v>
      </c>
      <c r="BE149" s="229">
        <f>IF(N149="základní",J149,0)</f>
        <v>0</v>
      </c>
      <c r="BF149" s="229">
        <f>IF(N149="snížená",J149,0)</f>
        <v>0</v>
      </c>
      <c r="BG149" s="229">
        <f>IF(N149="zákl. přenesená",J149,0)</f>
        <v>0</v>
      </c>
      <c r="BH149" s="229">
        <f>IF(N149="sníž. přenesená",J149,0)</f>
        <v>0</v>
      </c>
      <c r="BI149" s="229">
        <f>IF(N149="nulová",J149,0)</f>
        <v>0</v>
      </c>
      <c r="BJ149" s="19" t="s">
        <v>78</v>
      </c>
      <c r="BK149" s="229">
        <f>ROUND(I149*H149,2)</f>
        <v>0</v>
      </c>
      <c r="BL149" s="19" t="s">
        <v>183</v>
      </c>
      <c r="BM149" s="228" t="s">
        <v>542</v>
      </c>
    </row>
    <row r="150" s="2" customFormat="1">
      <c r="A150" s="40"/>
      <c r="B150" s="41"/>
      <c r="C150" s="42"/>
      <c r="D150" s="230" t="s">
        <v>185</v>
      </c>
      <c r="E150" s="42"/>
      <c r="F150" s="231" t="s">
        <v>543</v>
      </c>
      <c r="G150" s="42"/>
      <c r="H150" s="42"/>
      <c r="I150" s="232"/>
      <c r="J150" s="42"/>
      <c r="K150" s="42"/>
      <c r="L150" s="46"/>
      <c r="M150" s="233"/>
      <c r="N150" s="234"/>
      <c r="O150" s="86"/>
      <c r="P150" s="86"/>
      <c r="Q150" s="86"/>
      <c r="R150" s="86"/>
      <c r="S150" s="86"/>
      <c r="T150" s="87"/>
      <c r="U150" s="40"/>
      <c r="V150" s="40"/>
      <c r="W150" s="40"/>
      <c r="X150" s="40"/>
      <c r="Y150" s="40"/>
      <c r="Z150" s="40"/>
      <c r="AA150" s="40"/>
      <c r="AB150" s="40"/>
      <c r="AC150" s="40"/>
      <c r="AD150" s="40"/>
      <c r="AE150" s="40"/>
      <c r="AT150" s="19" t="s">
        <v>185</v>
      </c>
      <c r="AU150" s="19" t="s">
        <v>80</v>
      </c>
    </row>
    <row r="151" s="13" customFormat="1">
      <c r="A151" s="13"/>
      <c r="B151" s="235"/>
      <c r="C151" s="236"/>
      <c r="D151" s="230" t="s">
        <v>187</v>
      </c>
      <c r="E151" s="237" t="s">
        <v>19</v>
      </c>
      <c r="F151" s="238" t="s">
        <v>201</v>
      </c>
      <c r="G151" s="236"/>
      <c r="H151" s="237" t="s">
        <v>19</v>
      </c>
      <c r="I151" s="239"/>
      <c r="J151" s="236"/>
      <c r="K151" s="236"/>
      <c r="L151" s="240"/>
      <c r="M151" s="241"/>
      <c r="N151" s="242"/>
      <c r="O151" s="242"/>
      <c r="P151" s="242"/>
      <c r="Q151" s="242"/>
      <c r="R151" s="242"/>
      <c r="S151" s="242"/>
      <c r="T151" s="243"/>
      <c r="U151" s="13"/>
      <c r="V151" s="13"/>
      <c r="W151" s="13"/>
      <c r="X151" s="13"/>
      <c r="Y151" s="13"/>
      <c r="Z151" s="13"/>
      <c r="AA151" s="13"/>
      <c r="AB151" s="13"/>
      <c r="AC151" s="13"/>
      <c r="AD151" s="13"/>
      <c r="AE151" s="13"/>
      <c r="AT151" s="244" t="s">
        <v>187</v>
      </c>
      <c r="AU151" s="244" t="s">
        <v>80</v>
      </c>
      <c r="AV151" s="13" t="s">
        <v>78</v>
      </c>
      <c r="AW151" s="13" t="s">
        <v>33</v>
      </c>
      <c r="AX151" s="13" t="s">
        <v>71</v>
      </c>
      <c r="AY151" s="244" t="s">
        <v>175</v>
      </c>
    </row>
    <row r="152" s="14" customFormat="1">
      <c r="A152" s="14"/>
      <c r="B152" s="245"/>
      <c r="C152" s="246"/>
      <c r="D152" s="230" t="s">
        <v>187</v>
      </c>
      <c r="E152" s="247" t="s">
        <v>19</v>
      </c>
      <c r="F152" s="248" t="s">
        <v>544</v>
      </c>
      <c r="G152" s="246"/>
      <c r="H152" s="249">
        <v>0.021000000000000001</v>
      </c>
      <c r="I152" s="250"/>
      <c r="J152" s="246"/>
      <c r="K152" s="246"/>
      <c r="L152" s="251"/>
      <c r="M152" s="252"/>
      <c r="N152" s="253"/>
      <c r="O152" s="253"/>
      <c r="P152" s="253"/>
      <c r="Q152" s="253"/>
      <c r="R152" s="253"/>
      <c r="S152" s="253"/>
      <c r="T152" s="254"/>
      <c r="U152" s="14"/>
      <c r="V152" s="14"/>
      <c r="W152" s="14"/>
      <c r="X152" s="14"/>
      <c r="Y152" s="14"/>
      <c r="Z152" s="14"/>
      <c r="AA152" s="14"/>
      <c r="AB152" s="14"/>
      <c r="AC152" s="14"/>
      <c r="AD152" s="14"/>
      <c r="AE152" s="14"/>
      <c r="AT152" s="255" t="s">
        <v>187</v>
      </c>
      <c r="AU152" s="255" t="s">
        <v>80</v>
      </c>
      <c r="AV152" s="14" t="s">
        <v>80</v>
      </c>
      <c r="AW152" s="14" t="s">
        <v>33</v>
      </c>
      <c r="AX152" s="14" t="s">
        <v>71</v>
      </c>
      <c r="AY152" s="255" t="s">
        <v>175</v>
      </c>
    </row>
    <row r="153" s="15" customFormat="1">
      <c r="A153" s="15"/>
      <c r="B153" s="256"/>
      <c r="C153" s="257"/>
      <c r="D153" s="230" t="s">
        <v>187</v>
      </c>
      <c r="E153" s="258" t="s">
        <v>19</v>
      </c>
      <c r="F153" s="259" t="s">
        <v>194</v>
      </c>
      <c r="G153" s="257"/>
      <c r="H153" s="260">
        <v>0.021000000000000001</v>
      </c>
      <c r="I153" s="261"/>
      <c r="J153" s="257"/>
      <c r="K153" s="257"/>
      <c r="L153" s="262"/>
      <c r="M153" s="263"/>
      <c r="N153" s="264"/>
      <c r="O153" s="264"/>
      <c r="P153" s="264"/>
      <c r="Q153" s="264"/>
      <c r="R153" s="264"/>
      <c r="S153" s="264"/>
      <c r="T153" s="265"/>
      <c r="U153" s="15"/>
      <c r="V153" s="15"/>
      <c r="W153" s="15"/>
      <c r="X153" s="15"/>
      <c r="Y153" s="15"/>
      <c r="Z153" s="15"/>
      <c r="AA153" s="15"/>
      <c r="AB153" s="15"/>
      <c r="AC153" s="15"/>
      <c r="AD153" s="15"/>
      <c r="AE153" s="15"/>
      <c r="AT153" s="266" t="s">
        <v>187</v>
      </c>
      <c r="AU153" s="266" t="s">
        <v>80</v>
      </c>
      <c r="AV153" s="15" t="s">
        <v>88</v>
      </c>
      <c r="AW153" s="15" t="s">
        <v>33</v>
      </c>
      <c r="AX153" s="15" t="s">
        <v>71</v>
      </c>
      <c r="AY153" s="266" t="s">
        <v>175</v>
      </c>
    </row>
    <row r="154" s="16" customFormat="1">
      <c r="A154" s="16"/>
      <c r="B154" s="267"/>
      <c r="C154" s="268"/>
      <c r="D154" s="230" t="s">
        <v>187</v>
      </c>
      <c r="E154" s="269" t="s">
        <v>19</v>
      </c>
      <c r="F154" s="270" t="s">
        <v>195</v>
      </c>
      <c r="G154" s="268"/>
      <c r="H154" s="271">
        <v>0.021000000000000001</v>
      </c>
      <c r="I154" s="272"/>
      <c r="J154" s="268"/>
      <c r="K154" s="268"/>
      <c r="L154" s="273"/>
      <c r="M154" s="274"/>
      <c r="N154" s="275"/>
      <c r="O154" s="275"/>
      <c r="P154" s="275"/>
      <c r="Q154" s="275"/>
      <c r="R154" s="275"/>
      <c r="S154" s="275"/>
      <c r="T154" s="276"/>
      <c r="U154" s="16"/>
      <c r="V154" s="16"/>
      <c r="W154" s="16"/>
      <c r="X154" s="16"/>
      <c r="Y154" s="16"/>
      <c r="Z154" s="16"/>
      <c r="AA154" s="16"/>
      <c r="AB154" s="16"/>
      <c r="AC154" s="16"/>
      <c r="AD154" s="16"/>
      <c r="AE154" s="16"/>
      <c r="AT154" s="277" t="s">
        <v>187</v>
      </c>
      <c r="AU154" s="277" t="s">
        <v>80</v>
      </c>
      <c r="AV154" s="16" t="s">
        <v>183</v>
      </c>
      <c r="AW154" s="16" t="s">
        <v>33</v>
      </c>
      <c r="AX154" s="16" t="s">
        <v>78</v>
      </c>
      <c r="AY154" s="277" t="s">
        <v>175</v>
      </c>
    </row>
    <row r="155" s="12" customFormat="1" ht="22.8" customHeight="1">
      <c r="A155" s="12"/>
      <c r="B155" s="201"/>
      <c r="C155" s="202"/>
      <c r="D155" s="203" t="s">
        <v>70</v>
      </c>
      <c r="E155" s="215" t="s">
        <v>88</v>
      </c>
      <c r="F155" s="215" t="s">
        <v>545</v>
      </c>
      <c r="G155" s="202"/>
      <c r="H155" s="202"/>
      <c r="I155" s="205"/>
      <c r="J155" s="216">
        <f>BK155</f>
        <v>0</v>
      </c>
      <c r="K155" s="202"/>
      <c r="L155" s="207"/>
      <c r="M155" s="208"/>
      <c r="N155" s="209"/>
      <c r="O155" s="209"/>
      <c r="P155" s="210">
        <f>SUM(P156:P253)</f>
        <v>0</v>
      </c>
      <c r="Q155" s="209"/>
      <c r="R155" s="210">
        <f>SUM(R156:R253)</f>
        <v>46.032715350000004</v>
      </c>
      <c r="S155" s="209"/>
      <c r="T155" s="211">
        <f>SUM(T156:T253)</f>
        <v>0</v>
      </c>
      <c r="U155" s="12"/>
      <c r="V155" s="12"/>
      <c r="W155" s="12"/>
      <c r="X155" s="12"/>
      <c r="Y155" s="12"/>
      <c r="Z155" s="12"/>
      <c r="AA155" s="12"/>
      <c r="AB155" s="12"/>
      <c r="AC155" s="12"/>
      <c r="AD155" s="12"/>
      <c r="AE155" s="12"/>
      <c r="AR155" s="212" t="s">
        <v>78</v>
      </c>
      <c r="AT155" s="213" t="s">
        <v>70</v>
      </c>
      <c r="AU155" s="213" t="s">
        <v>78</v>
      </c>
      <c r="AY155" s="212" t="s">
        <v>175</v>
      </c>
      <c r="BK155" s="214">
        <f>SUM(BK156:BK253)</f>
        <v>0</v>
      </c>
    </row>
    <row r="156" s="2" customFormat="1" ht="16.5" customHeight="1">
      <c r="A156" s="40"/>
      <c r="B156" s="41"/>
      <c r="C156" s="217" t="s">
        <v>546</v>
      </c>
      <c r="D156" s="217" t="s">
        <v>179</v>
      </c>
      <c r="E156" s="218" t="s">
        <v>547</v>
      </c>
      <c r="F156" s="219" t="s">
        <v>548</v>
      </c>
      <c r="G156" s="220" t="s">
        <v>319</v>
      </c>
      <c r="H156" s="221">
        <v>1</v>
      </c>
      <c r="I156" s="222"/>
      <c r="J156" s="223">
        <f>ROUND(I156*H156,2)</f>
        <v>0</v>
      </c>
      <c r="K156" s="219" t="s">
        <v>182</v>
      </c>
      <c r="L156" s="46"/>
      <c r="M156" s="224" t="s">
        <v>19</v>
      </c>
      <c r="N156" s="225" t="s">
        <v>42</v>
      </c>
      <c r="O156" s="86"/>
      <c r="P156" s="226">
        <f>O156*H156</f>
        <v>0</v>
      </c>
      <c r="Q156" s="226">
        <v>0.12021</v>
      </c>
      <c r="R156" s="226">
        <f>Q156*H156</f>
        <v>0.12021</v>
      </c>
      <c r="S156" s="226">
        <v>0</v>
      </c>
      <c r="T156" s="227">
        <f>S156*H156</f>
        <v>0</v>
      </c>
      <c r="U156" s="40"/>
      <c r="V156" s="40"/>
      <c r="W156" s="40"/>
      <c r="X156" s="40"/>
      <c r="Y156" s="40"/>
      <c r="Z156" s="40"/>
      <c r="AA156" s="40"/>
      <c r="AB156" s="40"/>
      <c r="AC156" s="40"/>
      <c r="AD156" s="40"/>
      <c r="AE156" s="40"/>
      <c r="AR156" s="228" t="s">
        <v>183</v>
      </c>
      <c r="AT156" s="228" t="s">
        <v>179</v>
      </c>
      <c r="AU156" s="228" t="s">
        <v>80</v>
      </c>
      <c r="AY156" s="19" t="s">
        <v>175</v>
      </c>
      <c r="BE156" s="229">
        <f>IF(N156="základní",J156,0)</f>
        <v>0</v>
      </c>
      <c r="BF156" s="229">
        <f>IF(N156="snížená",J156,0)</f>
        <v>0</v>
      </c>
      <c r="BG156" s="229">
        <f>IF(N156="zákl. přenesená",J156,0)</f>
        <v>0</v>
      </c>
      <c r="BH156" s="229">
        <f>IF(N156="sníž. přenesená",J156,0)</f>
        <v>0</v>
      </c>
      <c r="BI156" s="229">
        <f>IF(N156="nulová",J156,0)</f>
        <v>0</v>
      </c>
      <c r="BJ156" s="19" t="s">
        <v>78</v>
      </c>
      <c r="BK156" s="229">
        <f>ROUND(I156*H156,2)</f>
        <v>0</v>
      </c>
      <c r="BL156" s="19" t="s">
        <v>183</v>
      </c>
      <c r="BM156" s="228" t="s">
        <v>549</v>
      </c>
    </row>
    <row r="157" s="2" customFormat="1">
      <c r="A157" s="40"/>
      <c r="B157" s="41"/>
      <c r="C157" s="42"/>
      <c r="D157" s="230" t="s">
        <v>185</v>
      </c>
      <c r="E157" s="42"/>
      <c r="F157" s="231" t="s">
        <v>550</v>
      </c>
      <c r="G157" s="42"/>
      <c r="H157" s="42"/>
      <c r="I157" s="232"/>
      <c r="J157" s="42"/>
      <c r="K157" s="42"/>
      <c r="L157" s="46"/>
      <c r="M157" s="233"/>
      <c r="N157" s="234"/>
      <c r="O157" s="86"/>
      <c r="P157" s="86"/>
      <c r="Q157" s="86"/>
      <c r="R157" s="86"/>
      <c r="S157" s="86"/>
      <c r="T157" s="87"/>
      <c r="U157" s="40"/>
      <c r="V157" s="40"/>
      <c r="W157" s="40"/>
      <c r="X157" s="40"/>
      <c r="Y157" s="40"/>
      <c r="Z157" s="40"/>
      <c r="AA157" s="40"/>
      <c r="AB157" s="40"/>
      <c r="AC157" s="40"/>
      <c r="AD157" s="40"/>
      <c r="AE157" s="40"/>
      <c r="AT157" s="19" t="s">
        <v>185</v>
      </c>
      <c r="AU157" s="19" t="s">
        <v>80</v>
      </c>
    </row>
    <row r="158" s="13" customFormat="1">
      <c r="A158" s="13"/>
      <c r="B158" s="235"/>
      <c r="C158" s="236"/>
      <c r="D158" s="230" t="s">
        <v>187</v>
      </c>
      <c r="E158" s="237" t="s">
        <v>19</v>
      </c>
      <c r="F158" s="238" t="s">
        <v>551</v>
      </c>
      <c r="G158" s="236"/>
      <c r="H158" s="237" t="s">
        <v>19</v>
      </c>
      <c r="I158" s="239"/>
      <c r="J158" s="236"/>
      <c r="K158" s="236"/>
      <c r="L158" s="240"/>
      <c r="M158" s="241"/>
      <c r="N158" s="242"/>
      <c r="O158" s="242"/>
      <c r="P158" s="242"/>
      <c r="Q158" s="242"/>
      <c r="R158" s="242"/>
      <c r="S158" s="242"/>
      <c r="T158" s="243"/>
      <c r="U158" s="13"/>
      <c r="V158" s="13"/>
      <c r="W158" s="13"/>
      <c r="X158" s="13"/>
      <c r="Y158" s="13"/>
      <c r="Z158" s="13"/>
      <c r="AA158" s="13"/>
      <c r="AB158" s="13"/>
      <c r="AC158" s="13"/>
      <c r="AD158" s="13"/>
      <c r="AE158" s="13"/>
      <c r="AT158" s="244" t="s">
        <v>187</v>
      </c>
      <c r="AU158" s="244" t="s">
        <v>80</v>
      </c>
      <c r="AV158" s="13" t="s">
        <v>78</v>
      </c>
      <c r="AW158" s="13" t="s">
        <v>33</v>
      </c>
      <c r="AX158" s="13" t="s">
        <v>71</v>
      </c>
      <c r="AY158" s="244" t="s">
        <v>175</v>
      </c>
    </row>
    <row r="159" s="14" customFormat="1">
      <c r="A159" s="14"/>
      <c r="B159" s="245"/>
      <c r="C159" s="246"/>
      <c r="D159" s="230" t="s">
        <v>187</v>
      </c>
      <c r="E159" s="247" t="s">
        <v>19</v>
      </c>
      <c r="F159" s="248" t="s">
        <v>552</v>
      </c>
      <c r="G159" s="246"/>
      <c r="H159" s="249">
        <v>1</v>
      </c>
      <c r="I159" s="250"/>
      <c r="J159" s="246"/>
      <c r="K159" s="246"/>
      <c r="L159" s="251"/>
      <c r="M159" s="252"/>
      <c r="N159" s="253"/>
      <c r="O159" s="253"/>
      <c r="P159" s="253"/>
      <c r="Q159" s="253"/>
      <c r="R159" s="253"/>
      <c r="S159" s="253"/>
      <c r="T159" s="254"/>
      <c r="U159" s="14"/>
      <c r="V159" s="14"/>
      <c r="W159" s="14"/>
      <c r="X159" s="14"/>
      <c r="Y159" s="14"/>
      <c r="Z159" s="14"/>
      <c r="AA159" s="14"/>
      <c r="AB159" s="14"/>
      <c r="AC159" s="14"/>
      <c r="AD159" s="14"/>
      <c r="AE159" s="14"/>
      <c r="AT159" s="255" t="s">
        <v>187</v>
      </c>
      <c r="AU159" s="255" t="s">
        <v>80</v>
      </c>
      <c r="AV159" s="14" t="s">
        <v>80</v>
      </c>
      <c r="AW159" s="14" t="s">
        <v>33</v>
      </c>
      <c r="AX159" s="14" t="s">
        <v>71</v>
      </c>
      <c r="AY159" s="255" t="s">
        <v>175</v>
      </c>
    </row>
    <row r="160" s="15" customFormat="1">
      <c r="A160" s="15"/>
      <c r="B160" s="256"/>
      <c r="C160" s="257"/>
      <c r="D160" s="230" t="s">
        <v>187</v>
      </c>
      <c r="E160" s="258" t="s">
        <v>19</v>
      </c>
      <c r="F160" s="259" t="s">
        <v>194</v>
      </c>
      <c r="G160" s="257"/>
      <c r="H160" s="260">
        <v>1</v>
      </c>
      <c r="I160" s="261"/>
      <c r="J160" s="257"/>
      <c r="K160" s="257"/>
      <c r="L160" s="262"/>
      <c r="M160" s="263"/>
      <c r="N160" s="264"/>
      <c r="O160" s="264"/>
      <c r="P160" s="264"/>
      <c r="Q160" s="264"/>
      <c r="R160" s="264"/>
      <c r="S160" s="264"/>
      <c r="T160" s="265"/>
      <c r="U160" s="15"/>
      <c r="V160" s="15"/>
      <c r="W160" s="15"/>
      <c r="X160" s="15"/>
      <c r="Y160" s="15"/>
      <c r="Z160" s="15"/>
      <c r="AA160" s="15"/>
      <c r="AB160" s="15"/>
      <c r="AC160" s="15"/>
      <c r="AD160" s="15"/>
      <c r="AE160" s="15"/>
      <c r="AT160" s="266" t="s">
        <v>187</v>
      </c>
      <c r="AU160" s="266" t="s">
        <v>80</v>
      </c>
      <c r="AV160" s="15" t="s">
        <v>88</v>
      </c>
      <c r="AW160" s="15" t="s">
        <v>33</v>
      </c>
      <c r="AX160" s="15" t="s">
        <v>71</v>
      </c>
      <c r="AY160" s="266" t="s">
        <v>175</v>
      </c>
    </row>
    <row r="161" s="16" customFormat="1">
      <c r="A161" s="16"/>
      <c r="B161" s="267"/>
      <c r="C161" s="268"/>
      <c r="D161" s="230" t="s">
        <v>187</v>
      </c>
      <c r="E161" s="269" t="s">
        <v>19</v>
      </c>
      <c r="F161" s="270" t="s">
        <v>195</v>
      </c>
      <c r="G161" s="268"/>
      <c r="H161" s="271">
        <v>1</v>
      </c>
      <c r="I161" s="272"/>
      <c r="J161" s="268"/>
      <c r="K161" s="268"/>
      <c r="L161" s="273"/>
      <c r="M161" s="274"/>
      <c r="N161" s="275"/>
      <c r="O161" s="275"/>
      <c r="P161" s="275"/>
      <c r="Q161" s="275"/>
      <c r="R161" s="275"/>
      <c r="S161" s="275"/>
      <c r="T161" s="276"/>
      <c r="U161" s="16"/>
      <c r="V161" s="16"/>
      <c r="W161" s="16"/>
      <c r="X161" s="16"/>
      <c r="Y161" s="16"/>
      <c r="Z161" s="16"/>
      <c r="AA161" s="16"/>
      <c r="AB161" s="16"/>
      <c r="AC161" s="16"/>
      <c r="AD161" s="16"/>
      <c r="AE161" s="16"/>
      <c r="AT161" s="277" t="s">
        <v>187</v>
      </c>
      <c r="AU161" s="277" t="s">
        <v>80</v>
      </c>
      <c r="AV161" s="16" t="s">
        <v>183</v>
      </c>
      <c r="AW161" s="16" t="s">
        <v>33</v>
      </c>
      <c r="AX161" s="16" t="s">
        <v>78</v>
      </c>
      <c r="AY161" s="277" t="s">
        <v>175</v>
      </c>
    </row>
    <row r="162" s="2" customFormat="1" ht="16.5" customHeight="1">
      <c r="A162" s="40"/>
      <c r="B162" s="41"/>
      <c r="C162" s="217" t="s">
        <v>553</v>
      </c>
      <c r="D162" s="217" t="s">
        <v>179</v>
      </c>
      <c r="E162" s="218" t="s">
        <v>554</v>
      </c>
      <c r="F162" s="219" t="s">
        <v>555</v>
      </c>
      <c r="G162" s="220" t="s">
        <v>125</v>
      </c>
      <c r="H162" s="221">
        <v>5.0220000000000002</v>
      </c>
      <c r="I162" s="222"/>
      <c r="J162" s="223">
        <f>ROUND(I162*H162,2)</f>
        <v>0</v>
      </c>
      <c r="K162" s="219" t="s">
        <v>182</v>
      </c>
      <c r="L162" s="46"/>
      <c r="M162" s="224" t="s">
        <v>19</v>
      </c>
      <c r="N162" s="225" t="s">
        <v>42</v>
      </c>
      <c r="O162" s="86"/>
      <c r="P162" s="226">
        <f>O162*H162</f>
        <v>0</v>
      </c>
      <c r="Q162" s="226">
        <v>1.8775</v>
      </c>
      <c r="R162" s="226">
        <f>Q162*H162</f>
        <v>9.4288050000000005</v>
      </c>
      <c r="S162" s="226">
        <v>0</v>
      </c>
      <c r="T162" s="227">
        <f>S162*H162</f>
        <v>0</v>
      </c>
      <c r="U162" s="40"/>
      <c r="V162" s="40"/>
      <c r="W162" s="40"/>
      <c r="X162" s="40"/>
      <c r="Y162" s="40"/>
      <c r="Z162" s="40"/>
      <c r="AA162" s="40"/>
      <c r="AB162" s="40"/>
      <c r="AC162" s="40"/>
      <c r="AD162" s="40"/>
      <c r="AE162" s="40"/>
      <c r="AR162" s="228" t="s">
        <v>183</v>
      </c>
      <c r="AT162" s="228" t="s">
        <v>179</v>
      </c>
      <c r="AU162" s="228" t="s">
        <v>80</v>
      </c>
      <c r="AY162" s="19" t="s">
        <v>175</v>
      </c>
      <c r="BE162" s="229">
        <f>IF(N162="základní",J162,0)</f>
        <v>0</v>
      </c>
      <c r="BF162" s="229">
        <f>IF(N162="snížená",J162,0)</f>
        <v>0</v>
      </c>
      <c r="BG162" s="229">
        <f>IF(N162="zákl. přenesená",J162,0)</f>
        <v>0</v>
      </c>
      <c r="BH162" s="229">
        <f>IF(N162="sníž. přenesená",J162,0)</f>
        <v>0</v>
      </c>
      <c r="BI162" s="229">
        <f>IF(N162="nulová",J162,0)</f>
        <v>0</v>
      </c>
      <c r="BJ162" s="19" t="s">
        <v>78</v>
      </c>
      <c r="BK162" s="229">
        <f>ROUND(I162*H162,2)</f>
        <v>0</v>
      </c>
      <c r="BL162" s="19" t="s">
        <v>183</v>
      </c>
      <c r="BM162" s="228" t="s">
        <v>556</v>
      </c>
    </row>
    <row r="163" s="2" customFormat="1">
      <c r="A163" s="40"/>
      <c r="B163" s="41"/>
      <c r="C163" s="42"/>
      <c r="D163" s="230" t="s">
        <v>185</v>
      </c>
      <c r="E163" s="42"/>
      <c r="F163" s="231" t="s">
        <v>557</v>
      </c>
      <c r="G163" s="42"/>
      <c r="H163" s="42"/>
      <c r="I163" s="232"/>
      <c r="J163" s="42"/>
      <c r="K163" s="42"/>
      <c r="L163" s="46"/>
      <c r="M163" s="233"/>
      <c r="N163" s="234"/>
      <c r="O163" s="86"/>
      <c r="P163" s="86"/>
      <c r="Q163" s="86"/>
      <c r="R163" s="86"/>
      <c r="S163" s="86"/>
      <c r="T163" s="87"/>
      <c r="U163" s="40"/>
      <c r="V163" s="40"/>
      <c r="W163" s="40"/>
      <c r="X163" s="40"/>
      <c r="Y163" s="40"/>
      <c r="Z163" s="40"/>
      <c r="AA163" s="40"/>
      <c r="AB163" s="40"/>
      <c r="AC163" s="40"/>
      <c r="AD163" s="40"/>
      <c r="AE163" s="40"/>
      <c r="AT163" s="19" t="s">
        <v>185</v>
      </c>
      <c r="AU163" s="19" t="s">
        <v>80</v>
      </c>
    </row>
    <row r="164" s="13" customFormat="1">
      <c r="A164" s="13"/>
      <c r="B164" s="235"/>
      <c r="C164" s="236"/>
      <c r="D164" s="230" t="s">
        <v>187</v>
      </c>
      <c r="E164" s="237" t="s">
        <v>19</v>
      </c>
      <c r="F164" s="238" t="s">
        <v>558</v>
      </c>
      <c r="G164" s="236"/>
      <c r="H164" s="237" t="s">
        <v>19</v>
      </c>
      <c r="I164" s="239"/>
      <c r="J164" s="236"/>
      <c r="K164" s="236"/>
      <c r="L164" s="240"/>
      <c r="M164" s="241"/>
      <c r="N164" s="242"/>
      <c r="O164" s="242"/>
      <c r="P164" s="242"/>
      <c r="Q164" s="242"/>
      <c r="R164" s="242"/>
      <c r="S164" s="242"/>
      <c r="T164" s="243"/>
      <c r="U164" s="13"/>
      <c r="V164" s="13"/>
      <c r="W164" s="13"/>
      <c r="X164" s="13"/>
      <c r="Y164" s="13"/>
      <c r="Z164" s="13"/>
      <c r="AA164" s="13"/>
      <c r="AB164" s="13"/>
      <c r="AC164" s="13"/>
      <c r="AD164" s="13"/>
      <c r="AE164" s="13"/>
      <c r="AT164" s="244" t="s">
        <v>187</v>
      </c>
      <c r="AU164" s="244" t="s">
        <v>80</v>
      </c>
      <c r="AV164" s="13" t="s">
        <v>78</v>
      </c>
      <c r="AW164" s="13" t="s">
        <v>33</v>
      </c>
      <c r="AX164" s="13" t="s">
        <v>71</v>
      </c>
      <c r="AY164" s="244" t="s">
        <v>175</v>
      </c>
    </row>
    <row r="165" s="14" customFormat="1">
      <c r="A165" s="14"/>
      <c r="B165" s="245"/>
      <c r="C165" s="246"/>
      <c r="D165" s="230" t="s">
        <v>187</v>
      </c>
      <c r="E165" s="247" t="s">
        <v>19</v>
      </c>
      <c r="F165" s="248" t="s">
        <v>559</v>
      </c>
      <c r="G165" s="246"/>
      <c r="H165" s="249">
        <v>-2.4140000000000001</v>
      </c>
      <c r="I165" s="250"/>
      <c r="J165" s="246"/>
      <c r="K165" s="246"/>
      <c r="L165" s="251"/>
      <c r="M165" s="252"/>
      <c r="N165" s="253"/>
      <c r="O165" s="253"/>
      <c r="P165" s="253"/>
      <c r="Q165" s="253"/>
      <c r="R165" s="253"/>
      <c r="S165" s="253"/>
      <c r="T165" s="254"/>
      <c r="U165" s="14"/>
      <c r="V165" s="14"/>
      <c r="W165" s="14"/>
      <c r="X165" s="14"/>
      <c r="Y165" s="14"/>
      <c r="Z165" s="14"/>
      <c r="AA165" s="14"/>
      <c r="AB165" s="14"/>
      <c r="AC165" s="14"/>
      <c r="AD165" s="14"/>
      <c r="AE165" s="14"/>
      <c r="AT165" s="255" t="s">
        <v>187</v>
      </c>
      <c r="AU165" s="255" t="s">
        <v>80</v>
      </c>
      <c r="AV165" s="14" t="s">
        <v>80</v>
      </c>
      <c r="AW165" s="14" t="s">
        <v>33</v>
      </c>
      <c r="AX165" s="14" t="s">
        <v>71</v>
      </c>
      <c r="AY165" s="255" t="s">
        <v>175</v>
      </c>
    </row>
    <row r="166" s="14" customFormat="1">
      <c r="A166" s="14"/>
      <c r="B166" s="245"/>
      <c r="C166" s="246"/>
      <c r="D166" s="230" t="s">
        <v>187</v>
      </c>
      <c r="E166" s="247" t="s">
        <v>19</v>
      </c>
      <c r="F166" s="248" t="s">
        <v>560</v>
      </c>
      <c r="G166" s="246"/>
      <c r="H166" s="249">
        <v>-0.89800000000000002</v>
      </c>
      <c r="I166" s="250"/>
      <c r="J166" s="246"/>
      <c r="K166" s="246"/>
      <c r="L166" s="251"/>
      <c r="M166" s="252"/>
      <c r="N166" s="253"/>
      <c r="O166" s="253"/>
      <c r="P166" s="253"/>
      <c r="Q166" s="253"/>
      <c r="R166" s="253"/>
      <c r="S166" s="253"/>
      <c r="T166" s="254"/>
      <c r="U166" s="14"/>
      <c r="V166" s="14"/>
      <c r="W166" s="14"/>
      <c r="X166" s="14"/>
      <c r="Y166" s="14"/>
      <c r="Z166" s="14"/>
      <c r="AA166" s="14"/>
      <c r="AB166" s="14"/>
      <c r="AC166" s="14"/>
      <c r="AD166" s="14"/>
      <c r="AE166" s="14"/>
      <c r="AT166" s="255" t="s">
        <v>187</v>
      </c>
      <c r="AU166" s="255" t="s">
        <v>80</v>
      </c>
      <c r="AV166" s="14" t="s">
        <v>80</v>
      </c>
      <c r="AW166" s="14" t="s">
        <v>33</v>
      </c>
      <c r="AX166" s="14" t="s">
        <v>71</v>
      </c>
      <c r="AY166" s="255" t="s">
        <v>175</v>
      </c>
    </row>
    <row r="167" s="15" customFormat="1">
      <c r="A167" s="15"/>
      <c r="B167" s="256"/>
      <c r="C167" s="257"/>
      <c r="D167" s="230" t="s">
        <v>187</v>
      </c>
      <c r="E167" s="258" t="s">
        <v>19</v>
      </c>
      <c r="F167" s="259" t="s">
        <v>561</v>
      </c>
      <c r="G167" s="257"/>
      <c r="H167" s="260">
        <v>-3.3119999999999998</v>
      </c>
      <c r="I167" s="261"/>
      <c r="J167" s="257"/>
      <c r="K167" s="257"/>
      <c r="L167" s="262"/>
      <c r="M167" s="263"/>
      <c r="N167" s="264"/>
      <c r="O167" s="264"/>
      <c r="P167" s="264"/>
      <c r="Q167" s="264"/>
      <c r="R167" s="264"/>
      <c r="S167" s="264"/>
      <c r="T167" s="265"/>
      <c r="U167" s="15"/>
      <c r="V167" s="15"/>
      <c r="W167" s="15"/>
      <c r="X167" s="15"/>
      <c r="Y167" s="15"/>
      <c r="Z167" s="15"/>
      <c r="AA167" s="15"/>
      <c r="AB167" s="15"/>
      <c r="AC167" s="15"/>
      <c r="AD167" s="15"/>
      <c r="AE167" s="15"/>
      <c r="AT167" s="266" t="s">
        <v>187</v>
      </c>
      <c r="AU167" s="266" t="s">
        <v>80</v>
      </c>
      <c r="AV167" s="15" t="s">
        <v>88</v>
      </c>
      <c r="AW167" s="15" t="s">
        <v>33</v>
      </c>
      <c r="AX167" s="15" t="s">
        <v>71</v>
      </c>
      <c r="AY167" s="266" t="s">
        <v>175</v>
      </c>
    </row>
    <row r="168" s="13" customFormat="1">
      <c r="A168" s="13"/>
      <c r="B168" s="235"/>
      <c r="C168" s="236"/>
      <c r="D168" s="230" t="s">
        <v>187</v>
      </c>
      <c r="E168" s="237" t="s">
        <v>19</v>
      </c>
      <c r="F168" s="238" t="s">
        <v>201</v>
      </c>
      <c r="G168" s="236"/>
      <c r="H168" s="237" t="s">
        <v>19</v>
      </c>
      <c r="I168" s="239"/>
      <c r="J168" s="236"/>
      <c r="K168" s="236"/>
      <c r="L168" s="240"/>
      <c r="M168" s="241"/>
      <c r="N168" s="242"/>
      <c r="O168" s="242"/>
      <c r="P168" s="242"/>
      <c r="Q168" s="242"/>
      <c r="R168" s="242"/>
      <c r="S168" s="242"/>
      <c r="T168" s="243"/>
      <c r="U168" s="13"/>
      <c r="V168" s="13"/>
      <c r="W168" s="13"/>
      <c r="X168" s="13"/>
      <c r="Y168" s="13"/>
      <c r="Z168" s="13"/>
      <c r="AA168" s="13"/>
      <c r="AB168" s="13"/>
      <c r="AC168" s="13"/>
      <c r="AD168" s="13"/>
      <c r="AE168" s="13"/>
      <c r="AT168" s="244" t="s">
        <v>187</v>
      </c>
      <c r="AU168" s="244" t="s">
        <v>80</v>
      </c>
      <c r="AV168" s="13" t="s">
        <v>78</v>
      </c>
      <c r="AW168" s="13" t="s">
        <v>33</v>
      </c>
      <c r="AX168" s="13" t="s">
        <v>71</v>
      </c>
      <c r="AY168" s="244" t="s">
        <v>175</v>
      </c>
    </row>
    <row r="169" s="14" customFormat="1">
      <c r="A169" s="14"/>
      <c r="B169" s="245"/>
      <c r="C169" s="246"/>
      <c r="D169" s="230" t="s">
        <v>187</v>
      </c>
      <c r="E169" s="247" t="s">
        <v>19</v>
      </c>
      <c r="F169" s="248" t="s">
        <v>562</v>
      </c>
      <c r="G169" s="246"/>
      <c r="H169" s="249">
        <v>2.0190000000000001</v>
      </c>
      <c r="I169" s="250"/>
      <c r="J169" s="246"/>
      <c r="K169" s="246"/>
      <c r="L169" s="251"/>
      <c r="M169" s="252"/>
      <c r="N169" s="253"/>
      <c r="O169" s="253"/>
      <c r="P169" s="253"/>
      <c r="Q169" s="253"/>
      <c r="R169" s="253"/>
      <c r="S169" s="253"/>
      <c r="T169" s="254"/>
      <c r="U169" s="14"/>
      <c r="V169" s="14"/>
      <c r="W169" s="14"/>
      <c r="X169" s="14"/>
      <c r="Y169" s="14"/>
      <c r="Z169" s="14"/>
      <c r="AA169" s="14"/>
      <c r="AB169" s="14"/>
      <c r="AC169" s="14"/>
      <c r="AD169" s="14"/>
      <c r="AE169" s="14"/>
      <c r="AT169" s="255" t="s">
        <v>187</v>
      </c>
      <c r="AU169" s="255" t="s">
        <v>80</v>
      </c>
      <c r="AV169" s="14" t="s">
        <v>80</v>
      </c>
      <c r="AW169" s="14" t="s">
        <v>33</v>
      </c>
      <c r="AX169" s="14" t="s">
        <v>71</v>
      </c>
      <c r="AY169" s="255" t="s">
        <v>175</v>
      </c>
    </row>
    <row r="170" s="14" customFormat="1">
      <c r="A170" s="14"/>
      <c r="B170" s="245"/>
      <c r="C170" s="246"/>
      <c r="D170" s="230" t="s">
        <v>187</v>
      </c>
      <c r="E170" s="247" t="s">
        <v>19</v>
      </c>
      <c r="F170" s="248" t="s">
        <v>563</v>
      </c>
      <c r="G170" s="246"/>
      <c r="H170" s="249">
        <v>2.9239999999999999</v>
      </c>
      <c r="I170" s="250"/>
      <c r="J170" s="246"/>
      <c r="K170" s="246"/>
      <c r="L170" s="251"/>
      <c r="M170" s="252"/>
      <c r="N170" s="253"/>
      <c r="O170" s="253"/>
      <c r="P170" s="253"/>
      <c r="Q170" s="253"/>
      <c r="R170" s="253"/>
      <c r="S170" s="253"/>
      <c r="T170" s="254"/>
      <c r="U170" s="14"/>
      <c r="V170" s="14"/>
      <c r="W170" s="14"/>
      <c r="X170" s="14"/>
      <c r="Y170" s="14"/>
      <c r="Z170" s="14"/>
      <c r="AA170" s="14"/>
      <c r="AB170" s="14"/>
      <c r="AC170" s="14"/>
      <c r="AD170" s="14"/>
      <c r="AE170" s="14"/>
      <c r="AT170" s="255" t="s">
        <v>187</v>
      </c>
      <c r="AU170" s="255" t="s">
        <v>80</v>
      </c>
      <c r="AV170" s="14" t="s">
        <v>80</v>
      </c>
      <c r="AW170" s="14" t="s">
        <v>33</v>
      </c>
      <c r="AX170" s="14" t="s">
        <v>71</v>
      </c>
      <c r="AY170" s="255" t="s">
        <v>175</v>
      </c>
    </row>
    <row r="171" s="14" customFormat="1">
      <c r="A171" s="14"/>
      <c r="B171" s="245"/>
      <c r="C171" s="246"/>
      <c r="D171" s="230" t="s">
        <v>187</v>
      </c>
      <c r="E171" s="247" t="s">
        <v>19</v>
      </c>
      <c r="F171" s="248" t="s">
        <v>564</v>
      </c>
      <c r="G171" s="246"/>
      <c r="H171" s="249">
        <v>0.81699999999999995</v>
      </c>
      <c r="I171" s="250"/>
      <c r="J171" s="246"/>
      <c r="K171" s="246"/>
      <c r="L171" s="251"/>
      <c r="M171" s="252"/>
      <c r="N171" s="253"/>
      <c r="O171" s="253"/>
      <c r="P171" s="253"/>
      <c r="Q171" s="253"/>
      <c r="R171" s="253"/>
      <c r="S171" s="253"/>
      <c r="T171" s="254"/>
      <c r="U171" s="14"/>
      <c r="V171" s="14"/>
      <c r="W171" s="14"/>
      <c r="X171" s="14"/>
      <c r="Y171" s="14"/>
      <c r="Z171" s="14"/>
      <c r="AA171" s="14"/>
      <c r="AB171" s="14"/>
      <c r="AC171" s="14"/>
      <c r="AD171" s="14"/>
      <c r="AE171" s="14"/>
      <c r="AT171" s="255" t="s">
        <v>187</v>
      </c>
      <c r="AU171" s="255" t="s">
        <v>80</v>
      </c>
      <c r="AV171" s="14" t="s">
        <v>80</v>
      </c>
      <c r="AW171" s="14" t="s">
        <v>33</v>
      </c>
      <c r="AX171" s="14" t="s">
        <v>71</v>
      </c>
      <c r="AY171" s="255" t="s">
        <v>175</v>
      </c>
    </row>
    <row r="172" s="14" customFormat="1">
      <c r="A172" s="14"/>
      <c r="B172" s="245"/>
      <c r="C172" s="246"/>
      <c r="D172" s="230" t="s">
        <v>187</v>
      </c>
      <c r="E172" s="247" t="s">
        <v>19</v>
      </c>
      <c r="F172" s="248" t="s">
        <v>565</v>
      </c>
      <c r="G172" s="246"/>
      <c r="H172" s="249">
        <v>2.5739999999999998</v>
      </c>
      <c r="I172" s="250"/>
      <c r="J172" s="246"/>
      <c r="K172" s="246"/>
      <c r="L172" s="251"/>
      <c r="M172" s="252"/>
      <c r="N172" s="253"/>
      <c r="O172" s="253"/>
      <c r="P172" s="253"/>
      <c r="Q172" s="253"/>
      <c r="R172" s="253"/>
      <c r="S172" s="253"/>
      <c r="T172" s="254"/>
      <c r="U172" s="14"/>
      <c r="V172" s="14"/>
      <c r="W172" s="14"/>
      <c r="X172" s="14"/>
      <c r="Y172" s="14"/>
      <c r="Z172" s="14"/>
      <c r="AA172" s="14"/>
      <c r="AB172" s="14"/>
      <c r="AC172" s="14"/>
      <c r="AD172" s="14"/>
      <c r="AE172" s="14"/>
      <c r="AT172" s="255" t="s">
        <v>187</v>
      </c>
      <c r="AU172" s="255" t="s">
        <v>80</v>
      </c>
      <c r="AV172" s="14" t="s">
        <v>80</v>
      </c>
      <c r="AW172" s="14" t="s">
        <v>33</v>
      </c>
      <c r="AX172" s="14" t="s">
        <v>71</v>
      </c>
      <c r="AY172" s="255" t="s">
        <v>175</v>
      </c>
    </row>
    <row r="173" s="15" customFormat="1">
      <c r="A173" s="15"/>
      <c r="B173" s="256"/>
      <c r="C173" s="257"/>
      <c r="D173" s="230" t="s">
        <v>187</v>
      </c>
      <c r="E173" s="258" t="s">
        <v>19</v>
      </c>
      <c r="F173" s="259" t="s">
        <v>194</v>
      </c>
      <c r="G173" s="257"/>
      <c r="H173" s="260">
        <v>8.3339999999999996</v>
      </c>
      <c r="I173" s="261"/>
      <c r="J173" s="257"/>
      <c r="K173" s="257"/>
      <c r="L173" s="262"/>
      <c r="M173" s="263"/>
      <c r="N173" s="264"/>
      <c r="O173" s="264"/>
      <c r="P173" s="264"/>
      <c r="Q173" s="264"/>
      <c r="R173" s="264"/>
      <c r="S173" s="264"/>
      <c r="T173" s="265"/>
      <c r="U173" s="15"/>
      <c r="V173" s="15"/>
      <c r="W173" s="15"/>
      <c r="X173" s="15"/>
      <c r="Y173" s="15"/>
      <c r="Z173" s="15"/>
      <c r="AA173" s="15"/>
      <c r="AB173" s="15"/>
      <c r="AC173" s="15"/>
      <c r="AD173" s="15"/>
      <c r="AE173" s="15"/>
      <c r="AT173" s="266" t="s">
        <v>187</v>
      </c>
      <c r="AU173" s="266" t="s">
        <v>80</v>
      </c>
      <c r="AV173" s="15" t="s">
        <v>88</v>
      </c>
      <c r="AW173" s="15" t="s">
        <v>33</v>
      </c>
      <c r="AX173" s="15" t="s">
        <v>71</v>
      </c>
      <c r="AY173" s="266" t="s">
        <v>175</v>
      </c>
    </row>
    <row r="174" s="16" customFormat="1">
      <c r="A174" s="16"/>
      <c r="B174" s="267"/>
      <c r="C174" s="268"/>
      <c r="D174" s="230" t="s">
        <v>187</v>
      </c>
      <c r="E174" s="269" t="s">
        <v>19</v>
      </c>
      <c r="F174" s="270" t="s">
        <v>195</v>
      </c>
      <c r="G174" s="268"/>
      <c r="H174" s="271">
        <v>5.0220000000000002</v>
      </c>
      <c r="I174" s="272"/>
      <c r="J174" s="268"/>
      <c r="K174" s="268"/>
      <c r="L174" s="273"/>
      <c r="M174" s="274"/>
      <c r="N174" s="275"/>
      <c r="O174" s="275"/>
      <c r="P174" s="275"/>
      <c r="Q174" s="275"/>
      <c r="R174" s="275"/>
      <c r="S174" s="275"/>
      <c r="T174" s="276"/>
      <c r="U174" s="16"/>
      <c r="V174" s="16"/>
      <c r="W174" s="16"/>
      <c r="X174" s="16"/>
      <c r="Y174" s="16"/>
      <c r="Z174" s="16"/>
      <c r="AA174" s="16"/>
      <c r="AB174" s="16"/>
      <c r="AC174" s="16"/>
      <c r="AD174" s="16"/>
      <c r="AE174" s="16"/>
      <c r="AT174" s="277" t="s">
        <v>187</v>
      </c>
      <c r="AU174" s="277" t="s">
        <v>80</v>
      </c>
      <c r="AV174" s="16" t="s">
        <v>183</v>
      </c>
      <c r="AW174" s="16" t="s">
        <v>33</v>
      </c>
      <c r="AX174" s="16" t="s">
        <v>78</v>
      </c>
      <c r="AY174" s="277" t="s">
        <v>175</v>
      </c>
    </row>
    <row r="175" s="2" customFormat="1">
      <c r="A175" s="40"/>
      <c r="B175" s="41"/>
      <c r="C175" s="217" t="s">
        <v>401</v>
      </c>
      <c r="D175" s="217" t="s">
        <v>179</v>
      </c>
      <c r="E175" s="218" t="s">
        <v>566</v>
      </c>
      <c r="F175" s="219" t="s">
        <v>567</v>
      </c>
      <c r="G175" s="220" t="s">
        <v>122</v>
      </c>
      <c r="H175" s="221">
        <v>58.18</v>
      </c>
      <c r="I175" s="222"/>
      <c r="J175" s="223">
        <f>ROUND(I175*H175,2)</f>
        <v>0</v>
      </c>
      <c r="K175" s="219" t="s">
        <v>182</v>
      </c>
      <c r="L175" s="46"/>
      <c r="M175" s="224" t="s">
        <v>19</v>
      </c>
      <c r="N175" s="225" t="s">
        <v>42</v>
      </c>
      <c r="O175" s="86"/>
      <c r="P175" s="226">
        <f>O175*H175</f>
        <v>0</v>
      </c>
      <c r="Q175" s="226">
        <v>0.14854000000000001</v>
      </c>
      <c r="R175" s="226">
        <f>Q175*H175</f>
        <v>8.6420572</v>
      </c>
      <c r="S175" s="226">
        <v>0</v>
      </c>
      <c r="T175" s="227">
        <f>S175*H175</f>
        <v>0</v>
      </c>
      <c r="U175" s="40"/>
      <c r="V175" s="40"/>
      <c r="W175" s="40"/>
      <c r="X175" s="40"/>
      <c r="Y175" s="40"/>
      <c r="Z175" s="40"/>
      <c r="AA175" s="40"/>
      <c r="AB175" s="40"/>
      <c r="AC175" s="40"/>
      <c r="AD175" s="40"/>
      <c r="AE175" s="40"/>
      <c r="AR175" s="228" t="s">
        <v>183</v>
      </c>
      <c r="AT175" s="228" t="s">
        <v>179</v>
      </c>
      <c r="AU175" s="228" t="s">
        <v>80</v>
      </c>
      <c r="AY175" s="19" t="s">
        <v>175</v>
      </c>
      <c r="BE175" s="229">
        <f>IF(N175="základní",J175,0)</f>
        <v>0</v>
      </c>
      <c r="BF175" s="229">
        <f>IF(N175="snížená",J175,0)</f>
        <v>0</v>
      </c>
      <c r="BG175" s="229">
        <f>IF(N175="zákl. přenesená",J175,0)</f>
        <v>0</v>
      </c>
      <c r="BH175" s="229">
        <f>IF(N175="sníž. přenesená",J175,0)</f>
        <v>0</v>
      </c>
      <c r="BI175" s="229">
        <f>IF(N175="nulová",J175,0)</f>
        <v>0</v>
      </c>
      <c r="BJ175" s="19" t="s">
        <v>78</v>
      </c>
      <c r="BK175" s="229">
        <f>ROUND(I175*H175,2)</f>
        <v>0</v>
      </c>
      <c r="BL175" s="19" t="s">
        <v>183</v>
      </c>
      <c r="BM175" s="228" t="s">
        <v>568</v>
      </c>
    </row>
    <row r="176" s="2" customFormat="1">
      <c r="A176" s="40"/>
      <c r="B176" s="41"/>
      <c r="C176" s="42"/>
      <c r="D176" s="230" t="s">
        <v>185</v>
      </c>
      <c r="E176" s="42"/>
      <c r="F176" s="231" t="s">
        <v>569</v>
      </c>
      <c r="G176" s="42"/>
      <c r="H176" s="42"/>
      <c r="I176" s="232"/>
      <c r="J176" s="42"/>
      <c r="K176" s="42"/>
      <c r="L176" s="46"/>
      <c r="M176" s="233"/>
      <c r="N176" s="234"/>
      <c r="O176" s="86"/>
      <c r="P176" s="86"/>
      <c r="Q176" s="86"/>
      <c r="R176" s="86"/>
      <c r="S176" s="86"/>
      <c r="T176" s="87"/>
      <c r="U176" s="40"/>
      <c r="V176" s="40"/>
      <c r="W176" s="40"/>
      <c r="X176" s="40"/>
      <c r="Y176" s="40"/>
      <c r="Z176" s="40"/>
      <c r="AA176" s="40"/>
      <c r="AB176" s="40"/>
      <c r="AC176" s="40"/>
      <c r="AD176" s="40"/>
      <c r="AE176" s="40"/>
      <c r="AT176" s="19" t="s">
        <v>185</v>
      </c>
      <c r="AU176" s="19" t="s">
        <v>80</v>
      </c>
    </row>
    <row r="177" s="13" customFormat="1">
      <c r="A177" s="13"/>
      <c r="B177" s="235"/>
      <c r="C177" s="236"/>
      <c r="D177" s="230" t="s">
        <v>187</v>
      </c>
      <c r="E177" s="237" t="s">
        <v>19</v>
      </c>
      <c r="F177" s="238" t="s">
        <v>201</v>
      </c>
      <c r="G177" s="236"/>
      <c r="H177" s="237" t="s">
        <v>19</v>
      </c>
      <c r="I177" s="239"/>
      <c r="J177" s="236"/>
      <c r="K177" s="236"/>
      <c r="L177" s="240"/>
      <c r="M177" s="241"/>
      <c r="N177" s="242"/>
      <c r="O177" s="242"/>
      <c r="P177" s="242"/>
      <c r="Q177" s="242"/>
      <c r="R177" s="242"/>
      <c r="S177" s="242"/>
      <c r="T177" s="243"/>
      <c r="U177" s="13"/>
      <c r="V177" s="13"/>
      <c r="W177" s="13"/>
      <c r="X177" s="13"/>
      <c r="Y177" s="13"/>
      <c r="Z177" s="13"/>
      <c r="AA177" s="13"/>
      <c r="AB177" s="13"/>
      <c r="AC177" s="13"/>
      <c r="AD177" s="13"/>
      <c r="AE177" s="13"/>
      <c r="AT177" s="244" t="s">
        <v>187</v>
      </c>
      <c r="AU177" s="244" t="s">
        <v>80</v>
      </c>
      <c r="AV177" s="13" t="s">
        <v>78</v>
      </c>
      <c r="AW177" s="13" t="s">
        <v>33</v>
      </c>
      <c r="AX177" s="13" t="s">
        <v>71</v>
      </c>
      <c r="AY177" s="244" t="s">
        <v>175</v>
      </c>
    </row>
    <row r="178" s="14" customFormat="1">
      <c r="A178" s="14"/>
      <c r="B178" s="245"/>
      <c r="C178" s="246"/>
      <c r="D178" s="230" t="s">
        <v>187</v>
      </c>
      <c r="E178" s="247" t="s">
        <v>19</v>
      </c>
      <c r="F178" s="248" t="s">
        <v>570</v>
      </c>
      <c r="G178" s="246"/>
      <c r="H178" s="249">
        <v>46.329999999999998</v>
      </c>
      <c r="I178" s="250"/>
      <c r="J178" s="246"/>
      <c r="K178" s="246"/>
      <c r="L178" s="251"/>
      <c r="M178" s="252"/>
      <c r="N178" s="253"/>
      <c r="O178" s="253"/>
      <c r="P178" s="253"/>
      <c r="Q178" s="253"/>
      <c r="R178" s="253"/>
      <c r="S178" s="253"/>
      <c r="T178" s="254"/>
      <c r="U178" s="14"/>
      <c r="V178" s="14"/>
      <c r="W178" s="14"/>
      <c r="X178" s="14"/>
      <c r="Y178" s="14"/>
      <c r="Z178" s="14"/>
      <c r="AA178" s="14"/>
      <c r="AB178" s="14"/>
      <c r="AC178" s="14"/>
      <c r="AD178" s="14"/>
      <c r="AE178" s="14"/>
      <c r="AT178" s="255" t="s">
        <v>187</v>
      </c>
      <c r="AU178" s="255" t="s">
        <v>80</v>
      </c>
      <c r="AV178" s="14" t="s">
        <v>80</v>
      </c>
      <c r="AW178" s="14" t="s">
        <v>33</v>
      </c>
      <c r="AX178" s="14" t="s">
        <v>71</v>
      </c>
      <c r="AY178" s="255" t="s">
        <v>175</v>
      </c>
    </row>
    <row r="179" s="14" customFormat="1">
      <c r="A179" s="14"/>
      <c r="B179" s="245"/>
      <c r="C179" s="246"/>
      <c r="D179" s="230" t="s">
        <v>187</v>
      </c>
      <c r="E179" s="247" t="s">
        <v>19</v>
      </c>
      <c r="F179" s="248" t="s">
        <v>571</v>
      </c>
      <c r="G179" s="246"/>
      <c r="H179" s="249">
        <v>11.85</v>
      </c>
      <c r="I179" s="250"/>
      <c r="J179" s="246"/>
      <c r="K179" s="246"/>
      <c r="L179" s="251"/>
      <c r="M179" s="252"/>
      <c r="N179" s="253"/>
      <c r="O179" s="253"/>
      <c r="P179" s="253"/>
      <c r="Q179" s="253"/>
      <c r="R179" s="253"/>
      <c r="S179" s="253"/>
      <c r="T179" s="254"/>
      <c r="U179" s="14"/>
      <c r="V179" s="14"/>
      <c r="W179" s="14"/>
      <c r="X179" s="14"/>
      <c r="Y179" s="14"/>
      <c r="Z179" s="14"/>
      <c r="AA179" s="14"/>
      <c r="AB179" s="14"/>
      <c r="AC179" s="14"/>
      <c r="AD179" s="14"/>
      <c r="AE179" s="14"/>
      <c r="AT179" s="255" t="s">
        <v>187</v>
      </c>
      <c r="AU179" s="255" t="s">
        <v>80</v>
      </c>
      <c r="AV179" s="14" t="s">
        <v>80</v>
      </c>
      <c r="AW179" s="14" t="s">
        <v>33</v>
      </c>
      <c r="AX179" s="14" t="s">
        <v>71</v>
      </c>
      <c r="AY179" s="255" t="s">
        <v>175</v>
      </c>
    </row>
    <row r="180" s="15" customFormat="1">
      <c r="A180" s="15"/>
      <c r="B180" s="256"/>
      <c r="C180" s="257"/>
      <c r="D180" s="230" t="s">
        <v>187</v>
      </c>
      <c r="E180" s="258" t="s">
        <v>19</v>
      </c>
      <c r="F180" s="259" t="s">
        <v>191</v>
      </c>
      <c r="G180" s="257"/>
      <c r="H180" s="260">
        <v>58.18</v>
      </c>
      <c r="I180" s="261"/>
      <c r="J180" s="257"/>
      <c r="K180" s="257"/>
      <c r="L180" s="262"/>
      <c r="M180" s="263"/>
      <c r="N180" s="264"/>
      <c r="O180" s="264"/>
      <c r="P180" s="264"/>
      <c r="Q180" s="264"/>
      <c r="R180" s="264"/>
      <c r="S180" s="264"/>
      <c r="T180" s="265"/>
      <c r="U180" s="15"/>
      <c r="V180" s="15"/>
      <c r="W180" s="15"/>
      <c r="X180" s="15"/>
      <c r="Y180" s="15"/>
      <c r="Z180" s="15"/>
      <c r="AA180" s="15"/>
      <c r="AB180" s="15"/>
      <c r="AC180" s="15"/>
      <c r="AD180" s="15"/>
      <c r="AE180" s="15"/>
      <c r="AT180" s="266" t="s">
        <v>187</v>
      </c>
      <c r="AU180" s="266" t="s">
        <v>80</v>
      </c>
      <c r="AV180" s="15" t="s">
        <v>88</v>
      </c>
      <c r="AW180" s="15" t="s">
        <v>33</v>
      </c>
      <c r="AX180" s="15" t="s">
        <v>71</v>
      </c>
      <c r="AY180" s="266" t="s">
        <v>175</v>
      </c>
    </row>
    <row r="181" s="16" customFormat="1">
      <c r="A181" s="16"/>
      <c r="B181" s="267"/>
      <c r="C181" s="268"/>
      <c r="D181" s="230" t="s">
        <v>187</v>
      </c>
      <c r="E181" s="269" t="s">
        <v>19</v>
      </c>
      <c r="F181" s="270" t="s">
        <v>195</v>
      </c>
      <c r="G181" s="268"/>
      <c r="H181" s="271">
        <v>58.18</v>
      </c>
      <c r="I181" s="272"/>
      <c r="J181" s="268"/>
      <c r="K181" s="268"/>
      <c r="L181" s="273"/>
      <c r="M181" s="274"/>
      <c r="N181" s="275"/>
      <c r="O181" s="275"/>
      <c r="P181" s="275"/>
      <c r="Q181" s="275"/>
      <c r="R181" s="275"/>
      <c r="S181" s="275"/>
      <c r="T181" s="276"/>
      <c r="U181" s="16"/>
      <c r="V181" s="16"/>
      <c r="W181" s="16"/>
      <c r="X181" s="16"/>
      <c r="Y181" s="16"/>
      <c r="Z181" s="16"/>
      <c r="AA181" s="16"/>
      <c r="AB181" s="16"/>
      <c r="AC181" s="16"/>
      <c r="AD181" s="16"/>
      <c r="AE181" s="16"/>
      <c r="AT181" s="277" t="s">
        <v>187</v>
      </c>
      <c r="AU181" s="277" t="s">
        <v>80</v>
      </c>
      <c r="AV181" s="16" t="s">
        <v>183</v>
      </c>
      <c r="AW181" s="16" t="s">
        <v>33</v>
      </c>
      <c r="AX181" s="16" t="s">
        <v>78</v>
      </c>
      <c r="AY181" s="277" t="s">
        <v>175</v>
      </c>
    </row>
    <row r="182" s="2" customFormat="1" ht="16.5" customHeight="1">
      <c r="A182" s="40"/>
      <c r="B182" s="41"/>
      <c r="C182" s="217" t="s">
        <v>572</v>
      </c>
      <c r="D182" s="217" t="s">
        <v>179</v>
      </c>
      <c r="E182" s="218" t="s">
        <v>573</v>
      </c>
      <c r="F182" s="219" t="s">
        <v>574</v>
      </c>
      <c r="G182" s="220" t="s">
        <v>319</v>
      </c>
      <c r="H182" s="221">
        <v>-1</v>
      </c>
      <c r="I182" s="222"/>
      <c r="J182" s="223">
        <f>ROUND(I182*H182,2)</f>
        <v>0</v>
      </c>
      <c r="K182" s="219" t="s">
        <v>182</v>
      </c>
      <c r="L182" s="46"/>
      <c r="M182" s="224" t="s">
        <v>19</v>
      </c>
      <c r="N182" s="225" t="s">
        <v>42</v>
      </c>
      <c r="O182" s="86"/>
      <c r="P182" s="226">
        <f>O182*H182</f>
        <v>0</v>
      </c>
      <c r="Q182" s="226">
        <v>0.017590000000000001</v>
      </c>
      <c r="R182" s="226">
        <f>Q182*H182</f>
        <v>-0.017590000000000001</v>
      </c>
      <c r="S182" s="226">
        <v>0</v>
      </c>
      <c r="T182" s="227">
        <f>S182*H182</f>
        <v>0</v>
      </c>
      <c r="U182" s="40"/>
      <c r="V182" s="40"/>
      <c r="W182" s="40"/>
      <c r="X182" s="40"/>
      <c r="Y182" s="40"/>
      <c r="Z182" s="40"/>
      <c r="AA182" s="40"/>
      <c r="AB182" s="40"/>
      <c r="AC182" s="40"/>
      <c r="AD182" s="40"/>
      <c r="AE182" s="40"/>
      <c r="AR182" s="228" t="s">
        <v>183</v>
      </c>
      <c r="AT182" s="228" t="s">
        <v>179</v>
      </c>
      <c r="AU182" s="228" t="s">
        <v>80</v>
      </c>
      <c r="AY182" s="19" t="s">
        <v>175</v>
      </c>
      <c r="BE182" s="229">
        <f>IF(N182="základní",J182,0)</f>
        <v>0</v>
      </c>
      <c r="BF182" s="229">
        <f>IF(N182="snížená",J182,0)</f>
        <v>0</v>
      </c>
      <c r="BG182" s="229">
        <f>IF(N182="zákl. přenesená",J182,0)</f>
        <v>0</v>
      </c>
      <c r="BH182" s="229">
        <f>IF(N182="sníž. přenesená",J182,0)</f>
        <v>0</v>
      </c>
      <c r="BI182" s="229">
        <f>IF(N182="nulová",J182,0)</f>
        <v>0</v>
      </c>
      <c r="BJ182" s="19" t="s">
        <v>78</v>
      </c>
      <c r="BK182" s="229">
        <f>ROUND(I182*H182,2)</f>
        <v>0</v>
      </c>
      <c r="BL182" s="19" t="s">
        <v>183</v>
      </c>
      <c r="BM182" s="228" t="s">
        <v>575</v>
      </c>
    </row>
    <row r="183" s="2" customFormat="1">
      <c r="A183" s="40"/>
      <c r="B183" s="41"/>
      <c r="C183" s="42"/>
      <c r="D183" s="230" t="s">
        <v>185</v>
      </c>
      <c r="E183" s="42"/>
      <c r="F183" s="231" t="s">
        <v>576</v>
      </c>
      <c r="G183" s="42"/>
      <c r="H183" s="42"/>
      <c r="I183" s="232"/>
      <c r="J183" s="42"/>
      <c r="K183" s="42"/>
      <c r="L183" s="46"/>
      <c r="M183" s="233"/>
      <c r="N183" s="234"/>
      <c r="O183" s="86"/>
      <c r="P183" s="86"/>
      <c r="Q183" s="86"/>
      <c r="R183" s="86"/>
      <c r="S183" s="86"/>
      <c r="T183" s="87"/>
      <c r="U183" s="40"/>
      <c r="V183" s="40"/>
      <c r="W183" s="40"/>
      <c r="X183" s="40"/>
      <c r="Y183" s="40"/>
      <c r="Z183" s="40"/>
      <c r="AA183" s="40"/>
      <c r="AB183" s="40"/>
      <c r="AC183" s="40"/>
      <c r="AD183" s="40"/>
      <c r="AE183" s="40"/>
      <c r="AT183" s="19" t="s">
        <v>185</v>
      </c>
      <c r="AU183" s="19" t="s">
        <v>80</v>
      </c>
    </row>
    <row r="184" s="14" customFormat="1">
      <c r="A184" s="14"/>
      <c r="B184" s="245"/>
      <c r="C184" s="246"/>
      <c r="D184" s="230" t="s">
        <v>187</v>
      </c>
      <c r="E184" s="247" t="s">
        <v>19</v>
      </c>
      <c r="F184" s="248" t="s">
        <v>577</v>
      </c>
      <c r="G184" s="246"/>
      <c r="H184" s="249">
        <v>-34</v>
      </c>
      <c r="I184" s="250"/>
      <c r="J184" s="246"/>
      <c r="K184" s="246"/>
      <c r="L184" s="251"/>
      <c r="M184" s="252"/>
      <c r="N184" s="253"/>
      <c r="O184" s="253"/>
      <c r="P184" s="253"/>
      <c r="Q184" s="253"/>
      <c r="R184" s="253"/>
      <c r="S184" s="253"/>
      <c r="T184" s="254"/>
      <c r="U184" s="14"/>
      <c r="V184" s="14"/>
      <c r="W184" s="14"/>
      <c r="X184" s="14"/>
      <c r="Y184" s="14"/>
      <c r="Z184" s="14"/>
      <c r="AA184" s="14"/>
      <c r="AB184" s="14"/>
      <c r="AC184" s="14"/>
      <c r="AD184" s="14"/>
      <c r="AE184" s="14"/>
      <c r="AT184" s="255" t="s">
        <v>187</v>
      </c>
      <c r="AU184" s="255" t="s">
        <v>80</v>
      </c>
      <c r="AV184" s="14" t="s">
        <v>80</v>
      </c>
      <c r="AW184" s="14" t="s">
        <v>33</v>
      </c>
      <c r="AX184" s="14" t="s">
        <v>71</v>
      </c>
      <c r="AY184" s="255" t="s">
        <v>175</v>
      </c>
    </row>
    <row r="185" s="14" customFormat="1">
      <c r="A185" s="14"/>
      <c r="B185" s="245"/>
      <c r="C185" s="246"/>
      <c r="D185" s="230" t="s">
        <v>187</v>
      </c>
      <c r="E185" s="247" t="s">
        <v>19</v>
      </c>
      <c r="F185" s="248" t="s">
        <v>578</v>
      </c>
      <c r="G185" s="246"/>
      <c r="H185" s="249">
        <v>33</v>
      </c>
      <c r="I185" s="250"/>
      <c r="J185" s="246"/>
      <c r="K185" s="246"/>
      <c r="L185" s="251"/>
      <c r="M185" s="252"/>
      <c r="N185" s="253"/>
      <c r="O185" s="253"/>
      <c r="P185" s="253"/>
      <c r="Q185" s="253"/>
      <c r="R185" s="253"/>
      <c r="S185" s="253"/>
      <c r="T185" s="254"/>
      <c r="U185" s="14"/>
      <c r="V185" s="14"/>
      <c r="W185" s="14"/>
      <c r="X185" s="14"/>
      <c r="Y185" s="14"/>
      <c r="Z185" s="14"/>
      <c r="AA185" s="14"/>
      <c r="AB185" s="14"/>
      <c r="AC185" s="14"/>
      <c r="AD185" s="14"/>
      <c r="AE185" s="14"/>
      <c r="AT185" s="255" t="s">
        <v>187</v>
      </c>
      <c r="AU185" s="255" t="s">
        <v>80</v>
      </c>
      <c r="AV185" s="14" t="s">
        <v>80</v>
      </c>
      <c r="AW185" s="14" t="s">
        <v>33</v>
      </c>
      <c r="AX185" s="14" t="s">
        <v>71</v>
      </c>
      <c r="AY185" s="255" t="s">
        <v>175</v>
      </c>
    </row>
    <row r="186" s="16" customFormat="1">
      <c r="A186" s="16"/>
      <c r="B186" s="267"/>
      <c r="C186" s="268"/>
      <c r="D186" s="230" t="s">
        <v>187</v>
      </c>
      <c r="E186" s="269" t="s">
        <v>19</v>
      </c>
      <c r="F186" s="270" t="s">
        <v>195</v>
      </c>
      <c r="G186" s="268"/>
      <c r="H186" s="271">
        <v>-1</v>
      </c>
      <c r="I186" s="272"/>
      <c r="J186" s="268"/>
      <c r="K186" s="268"/>
      <c r="L186" s="273"/>
      <c r="M186" s="274"/>
      <c r="N186" s="275"/>
      <c r="O186" s="275"/>
      <c r="P186" s="275"/>
      <c r="Q186" s="275"/>
      <c r="R186" s="275"/>
      <c r="S186" s="275"/>
      <c r="T186" s="276"/>
      <c r="U186" s="16"/>
      <c r="V186" s="16"/>
      <c r="W186" s="16"/>
      <c r="X186" s="16"/>
      <c r="Y186" s="16"/>
      <c r="Z186" s="16"/>
      <c r="AA186" s="16"/>
      <c r="AB186" s="16"/>
      <c r="AC186" s="16"/>
      <c r="AD186" s="16"/>
      <c r="AE186" s="16"/>
      <c r="AT186" s="277" t="s">
        <v>187</v>
      </c>
      <c r="AU186" s="277" t="s">
        <v>80</v>
      </c>
      <c r="AV186" s="16" t="s">
        <v>183</v>
      </c>
      <c r="AW186" s="16" t="s">
        <v>33</v>
      </c>
      <c r="AX186" s="16" t="s">
        <v>78</v>
      </c>
      <c r="AY186" s="277" t="s">
        <v>175</v>
      </c>
    </row>
    <row r="187" s="2" customFormat="1" ht="16.5" customHeight="1">
      <c r="A187" s="40"/>
      <c r="B187" s="41"/>
      <c r="C187" s="217" t="s">
        <v>579</v>
      </c>
      <c r="D187" s="217" t="s">
        <v>179</v>
      </c>
      <c r="E187" s="218" t="s">
        <v>580</v>
      </c>
      <c r="F187" s="219" t="s">
        <v>581</v>
      </c>
      <c r="G187" s="220" t="s">
        <v>319</v>
      </c>
      <c r="H187" s="221">
        <v>2</v>
      </c>
      <c r="I187" s="222"/>
      <c r="J187" s="223">
        <f>ROUND(I187*H187,2)</f>
        <v>0</v>
      </c>
      <c r="K187" s="219" t="s">
        <v>182</v>
      </c>
      <c r="L187" s="46"/>
      <c r="M187" s="224" t="s">
        <v>19</v>
      </c>
      <c r="N187" s="225" t="s">
        <v>42</v>
      </c>
      <c r="O187" s="86"/>
      <c r="P187" s="226">
        <f>O187*H187</f>
        <v>0</v>
      </c>
      <c r="Q187" s="226">
        <v>0.020709999999999999</v>
      </c>
      <c r="R187" s="226">
        <f>Q187*H187</f>
        <v>0.041419999999999998</v>
      </c>
      <c r="S187" s="226">
        <v>0</v>
      </c>
      <c r="T187" s="227">
        <f>S187*H187</f>
        <v>0</v>
      </c>
      <c r="U187" s="40"/>
      <c r="V187" s="40"/>
      <c r="W187" s="40"/>
      <c r="X187" s="40"/>
      <c r="Y187" s="40"/>
      <c r="Z187" s="40"/>
      <c r="AA187" s="40"/>
      <c r="AB187" s="40"/>
      <c r="AC187" s="40"/>
      <c r="AD187" s="40"/>
      <c r="AE187" s="40"/>
      <c r="AR187" s="228" t="s">
        <v>183</v>
      </c>
      <c r="AT187" s="228" t="s">
        <v>179</v>
      </c>
      <c r="AU187" s="228" t="s">
        <v>80</v>
      </c>
      <c r="AY187" s="19" t="s">
        <v>175</v>
      </c>
      <c r="BE187" s="229">
        <f>IF(N187="základní",J187,0)</f>
        <v>0</v>
      </c>
      <c r="BF187" s="229">
        <f>IF(N187="snížená",J187,0)</f>
        <v>0</v>
      </c>
      <c r="BG187" s="229">
        <f>IF(N187="zákl. přenesená",J187,0)</f>
        <v>0</v>
      </c>
      <c r="BH187" s="229">
        <f>IF(N187="sníž. přenesená",J187,0)</f>
        <v>0</v>
      </c>
      <c r="BI187" s="229">
        <f>IF(N187="nulová",J187,0)</f>
        <v>0</v>
      </c>
      <c r="BJ187" s="19" t="s">
        <v>78</v>
      </c>
      <c r="BK187" s="229">
        <f>ROUND(I187*H187,2)</f>
        <v>0</v>
      </c>
      <c r="BL187" s="19" t="s">
        <v>183</v>
      </c>
      <c r="BM187" s="228" t="s">
        <v>582</v>
      </c>
    </row>
    <row r="188" s="2" customFormat="1">
      <c r="A188" s="40"/>
      <c r="B188" s="41"/>
      <c r="C188" s="42"/>
      <c r="D188" s="230" t="s">
        <v>185</v>
      </c>
      <c r="E188" s="42"/>
      <c r="F188" s="231" t="s">
        <v>583</v>
      </c>
      <c r="G188" s="42"/>
      <c r="H188" s="42"/>
      <c r="I188" s="232"/>
      <c r="J188" s="42"/>
      <c r="K188" s="42"/>
      <c r="L188" s="46"/>
      <c r="M188" s="233"/>
      <c r="N188" s="234"/>
      <c r="O188" s="86"/>
      <c r="P188" s="86"/>
      <c r="Q188" s="86"/>
      <c r="R188" s="86"/>
      <c r="S188" s="86"/>
      <c r="T188" s="87"/>
      <c r="U188" s="40"/>
      <c r="V188" s="40"/>
      <c r="W188" s="40"/>
      <c r="X188" s="40"/>
      <c r="Y188" s="40"/>
      <c r="Z188" s="40"/>
      <c r="AA188" s="40"/>
      <c r="AB188" s="40"/>
      <c r="AC188" s="40"/>
      <c r="AD188" s="40"/>
      <c r="AE188" s="40"/>
      <c r="AT188" s="19" t="s">
        <v>185</v>
      </c>
      <c r="AU188" s="19" t="s">
        <v>80</v>
      </c>
    </row>
    <row r="189" s="14" customFormat="1">
      <c r="A189" s="14"/>
      <c r="B189" s="245"/>
      <c r="C189" s="246"/>
      <c r="D189" s="230" t="s">
        <v>187</v>
      </c>
      <c r="E189" s="247" t="s">
        <v>19</v>
      </c>
      <c r="F189" s="248" t="s">
        <v>584</v>
      </c>
      <c r="G189" s="246"/>
      <c r="H189" s="249">
        <v>-38</v>
      </c>
      <c r="I189" s="250"/>
      <c r="J189" s="246"/>
      <c r="K189" s="246"/>
      <c r="L189" s="251"/>
      <c r="M189" s="252"/>
      <c r="N189" s="253"/>
      <c r="O189" s="253"/>
      <c r="P189" s="253"/>
      <c r="Q189" s="253"/>
      <c r="R189" s="253"/>
      <c r="S189" s="253"/>
      <c r="T189" s="254"/>
      <c r="U189" s="14"/>
      <c r="V189" s="14"/>
      <c r="W189" s="14"/>
      <c r="X189" s="14"/>
      <c r="Y189" s="14"/>
      <c r="Z189" s="14"/>
      <c r="AA189" s="14"/>
      <c r="AB189" s="14"/>
      <c r="AC189" s="14"/>
      <c r="AD189" s="14"/>
      <c r="AE189" s="14"/>
      <c r="AT189" s="255" t="s">
        <v>187</v>
      </c>
      <c r="AU189" s="255" t="s">
        <v>80</v>
      </c>
      <c r="AV189" s="14" t="s">
        <v>80</v>
      </c>
      <c r="AW189" s="14" t="s">
        <v>33</v>
      </c>
      <c r="AX189" s="14" t="s">
        <v>71</v>
      </c>
      <c r="AY189" s="255" t="s">
        <v>175</v>
      </c>
    </row>
    <row r="190" s="14" customFormat="1">
      <c r="A190" s="14"/>
      <c r="B190" s="245"/>
      <c r="C190" s="246"/>
      <c r="D190" s="230" t="s">
        <v>187</v>
      </c>
      <c r="E190" s="247" t="s">
        <v>19</v>
      </c>
      <c r="F190" s="248" t="s">
        <v>585</v>
      </c>
      <c r="G190" s="246"/>
      <c r="H190" s="249">
        <v>40</v>
      </c>
      <c r="I190" s="250"/>
      <c r="J190" s="246"/>
      <c r="K190" s="246"/>
      <c r="L190" s="251"/>
      <c r="M190" s="252"/>
      <c r="N190" s="253"/>
      <c r="O190" s="253"/>
      <c r="P190" s="253"/>
      <c r="Q190" s="253"/>
      <c r="R190" s="253"/>
      <c r="S190" s="253"/>
      <c r="T190" s="254"/>
      <c r="U190" s="14"/>
      <c r="V190" s="14"/>
      <c r="W190" s="14"/>
      <c r="X190" s="14"/>
      <c r="Y190" s="14"/>
      <c r="Z190" s="14"/>
      <c r="AA190" s="14"/>
      <c r="AB190" s="14"/>
      <c r="AC190" s="14"/>
      <c r="AD190" s="14"/>
      <c r="AE190" s="14"/>
      <c r="AT190" s="255" t="s">
        <v>187</v>
      </c>
      <c r="AU190" s="255" t="s">
        <v>80</v>
      </c>
      <c r="AV190" s="14" t="s">
        <v>80</v>
      </c>
      <c r="AW190" s="14" t="s">
        <v>33</v>
      </c>
      <c r="AX190" s="14" t="s">
        <v>71</v>
      </c>
      <c r="AY190" s="255" t="s">
        <v>175</v>
      </c>
    </row>
    <row r="191" s="16" customFormat="1">
      <c r="A191" s="16"/>
      <c r="B191" s="267"/>
      <c r="C191" s="268"/>
      <c r="D191" s="230" t="s">
        <v>187</v>
      </c>
      <c r="E191" s="269" t="s">
        <v>19</v>
      </c>
      <c r="F191" s="270" t="s">
        <v>195</v>
      </c>
      <c r="G191" s="268"/>
      <c r="H191" s="271">
        <v>2</v>
      </c>
      <c r="I191" s="272"/>
      <c r="J191" s="268"/>
      <c r="K191" s="268"/>
      <c r="L191" s="273"/>
      <c r="M191" s="274"/>
      <c r="N191" s="275"/>
      <c r="O191" s="275"/>
      <c r="P191" s="275"/>
      <c r="Q191" s="275"/>
      <c r="R191" s="275"/>
      <c r="S191" s="275"/>
      <c r="T191" s="276"/>
      <c r="U191" s="16"/>
      <c r="V191" s="16"/>
      <c r="W191" s="16"/>
      <c r="X191" s="16"/>
      <c r="Y191" s="16"/>
      <c r="Z191" s="16"/>
      <c r="AA191" s="16"/>
      <c r="AB191" s="16"/>
      <c r="AC191" s="16"/>
      <c r="AD191" s="16"/>
      <c r="AE191" s="16"/>
      <c r="AT191" s="277" t="s">
        <v>187</v>
      </c>
      <c r="AU191" s="277" t="s">
        <v>80</v>
      </c>
      <c r="AV191" s="16" t="s">
        <v>183</v>
      </c>
      <c r="AW191" s="16" t="s">
        <v>33</v>
      </c>
      <c r="AX191" s="16" t="s">
        <v>78</v>
      </c>
      <c r="AY191" s="277" t="s">
        <v>175</v>
      </c>
    </row>
    <row r="192" s="2" customFormat="1" ht="16.5" customHeight="1">
      <c r="A192" s="40"/>
      <c r="B192" s="41"/>
      <c r="C192" s="217" t="s">
        <v>586</v>
      </c>
      <c r="D192" s="217" t="s">
        <v>179</v>
      </c>
      <c r="E192" s="218" t="s">
        <v>587</v>
      </c>
      <c r="F192" s="219" t="s">
        <v>588</v>
      </c>
      <c r="G192" s="220" t="s">
        <v>319</v>
      </c>
      <c r="H192" s="221">
        <v>1</v>
      </c>
      <c r="I192" s="222"/>
      <c r="J192" s="223">
        <f>ROUND(I192*H192,2)</f>
        <v>0</v>
      </c>
      <c r="K192" s="219" t="s">
        <v>512</v>
      </c>
      <c r="L192" s="46"/>
      <c r="M192" s="224" t="s">
        <v>19</v>
      </c>
      <c r="N192" s="225" t="s">
        <v>42</v>
      </c>
      <c r="O192" s="86"/>
      <c r="P192" s="226">
        <f>O192*H192</f>
        <v>0</v>
      </c>
      <c r="Q192" s="226">
        <v>0.054210000000000001</v>
      </c>
      <c r="R192" s="226">
        <f>Q192*H192</f>
        <v>0.054210000000000001</v>
      </c>
      <c r="S192" s="226">
        <v>0</v>
      </c>
      <c r="T192" s="227">
        <f>S192*H192</f>
        <v>0</v>
      </c>
      <c r="U192" s="40"/>
      <c r="V192" s="40"/>
      <c r="W192" s="40"/>
      <c r="X192" s="40"/>
      <c r="Y192" s="40"/>
      <c r="Z192" s="40"/>
      <c r="AA192" s="40"/>
      <c r="AB192" s="40"/>
      <c r="AC192" s="40"/>
      <c r="AD192" s="40"/>
      <c r="AE192" s="40"/>
      <c r="AR192" s="228" t="s">
        <v>183</v>
      </c>
      <c r="AT192" s="228" t="s">
        <v>179</v>
      </c>
      <c r="AU192" s="228" t="s">
        <v>80</v>
      </c>
      <c r="AY192" s="19" t="s">
        <v>175</v>
      </c>
      <c r="BE192" s="229">
        <f>IF(N192="základní",J192,0)</f>
        <v>0</v>
      </c>
      <c r="BF192" s="229">
        <f>IF(N192="snížená",J192,0)</f>
        <v>0</v>
      </c>
      <c r="BG192" s="229">
        <f>IF(N192="zákl. přenesená",J192,0)</f>
        <v>0</v>
      </c>
      <c r="BH192" s="229">
        <f>IF(N192="sníž. přenesená",J192,0)</f>
        <v>0</v>
      </c>
      <c r="BI192" s="229">
        <f>IF(N192="nulová",J192,0)</f>
        <v>0</v>
      </c>
      <c r="BJ192" s="19" t="s">
        <v>78</v>
      </c>
      <c r="BK192" s="229">
        <f>ROUND(I192*H192,2)</f>
        <v>0</v>
      </c>
      <c r="BL192" s="19" t="s">
        <v>183</v>
      </c>
      <c r="BM192" s="228" t="s">
        <v>589</v>
      </c>
    </row>
    <row r="193" s="2" customFormat="1">
      <c r="A193" s="40"/>
      <c r="B193" s="41"/>
      <c r="C193" s="42"/>
      <c r="D193" s="230" t="s">
        <v>185</v>
      </c>
      <c r="E193" s="42"/>
      <c r="F193" s="231" t="s">
        <v>590</v>
      </c>
      <c r="G193" s="42"/>
      <c r="H193" s="42"/>
      <c r="I193" s="232"/>
      <c r="J193" s="42"/>
      <c r="K193" s="42"/>
      <c r="L193" s="46"/>
      <c r="M193" s="233"/>
      <c r="N193" s="234"/>
      <c r="O193" s="86"/>
      <c r="P193" s="86"/>
      <c r="Q193" s="86"/>
      <c r="R193" s="86"/>
      <c r="S193" s="86"/>
      <c r="T193" s="87"/>
      <c r="U193" s="40"/>
      <c r="V193" s="40"/>
      <c r="W193" s="40"/>
      <c r="X193" s="40"/>
      <c r="Y193" s="40"/>
      <c r="Z193" s="40"/>
      <c r="AA193" s="40"/>
      <c r="AB193" s="40"/>
      <c r="AC193" s="40"/>
      <c r="AD193" s="40"/>
      <c r="AE193" s="40"/>
      <c r="AT193" s="19" t="s">
        <v>185</v>
      </c>
      <c r="AU193" s="19" t="s">
        <v>80</v>
      </c>
    </row>
    <row r="194" s="14" customFormat="1">
      <c r="A194" s="14"/>
      <c r="B194" s="245"/>
      <c r="C194" s="246"/>
      <c r="D194" s="230" t="s">
        <v>187</v>
      </c>
      <c r="E194" s="247" t="s">
        <v>19</v>
      </c>
      <c r="F194" s="248" t="s">
        <v>591</v>
      </c>
      <c r="G194" s="246"/>
      <c r="H194" s="249">
        <v>-62</v>
      </c>
      <c r="I194" s="250"/>
      <c r="J194" s="246"/>
      <c r="K194" s="246"/>
      <c r="L194" s="251"/>
      <c r="M194" s="252"/>
      <c r="N194" s="253"/>
      <c r="O194" s="253"/>
      <c r="P194" s="253"/>
      <c r="Q194" s="253"/>
      <c r="R194" s="253"/>
      <c r="S194" s="253"/>
      <c r="T194" s="254"/>
      <c r="U194" s="14"/>
      <c r="V194" s="14"/>
      <c r="W194" s="14"/>
      <c r="X194" s="14"/>
      <c r="Y194" s="14"/>
      <c r="Z194" s="14"/>
      <c r="AA194" s="14"/>
      <c r="AB194" s="14"/>
      <c r="AC194" s="14"/>
      <c r="AD194" s="14"/>
      <c r="AE194" s="14"/>
      <c r="AT194" s="255" t="s">
        <v>187</v>
      </c>
      <c r="AU194" s="255" t="s">
        <v>80</v>
      </c>
      <c r="AV194" s="14" t="s">
        <v>80</v>
      </c>
      <c r="AW194" s="14" t="s">
        <v>33</v>
      </c>
      <c r="AX194" s="14" t="s">
        <v>71</v>
      </c>
      <c r="AY194" s="255" t="s">
        <v>175</v>
      </c>
    </row>
    <row r="195" s="14" customFormat="1">
      <c r="A195" s="14"/>
      <c r="B195" s="245"/>
      <c r="C195" s="246"/>
      <c r="D195" s="230" t="s">
        <v>187</v>
      </c>
      <c r="E195" s="247" t="s">
        <v>19</v>
      </c>
      <c r="F195" s="248" t="s">
        <v>592</v>
      </c>
      <c r="G195" s="246"/>
      <c r="H195" s="249">
        <v>63</v>
      </c>
      <c r="I195" s="250"/>
      <c r="J195" s="246"/>
      <c r="K195" s="246"/>
      <c r="L195" s="251"/>
      <c r="M195" s="252"/>
      <c r="N195" s="253"/>
      <c r="O195" s="253"/>
      <c r="P195" s="253"/>
      <c r="Q195" s="253"/>
      <c r="R195" s="253"/>
      <c r="S195" s="253"/>
      <c r="T195" s="254"/>
      <c r="U195" s="14"/>
      <c r="V195" s="14"/>
      <c r="W195" s="14"/>
      <c r="X195" s="14"/>
      <c r="Y195" s="14"/>
      <c r="Z195" s="14"/>
      <c r="AA195" s="14"/>
      <c r="AB195" s="14"/>
      <c r="AC195" s="14"/>
      <c r="AD195" s="14"/>
      <c r="AE195" s="14"/>
      <c r="AT195" s="255" t="s">
        <v>187</v>
      </c>
      <c r="AU195" s="255" t="s">
        <v>80</v>
      </c>
      <c r="AV195" s="14" t="s">
        <v>80</v>
      </c>
      <c r="AW195" s="14" t="s">
        <v>33</v>
      </c>
      <c r="AX195" s="14" t="s">
        <v>71</v>
      </c>
      <c r="AY195" s="255" t="s">
        <v>175</v>
      </c>
    </row>
    <row r="196" s="16" customFormat="1">
      <c r="A196" s="16"/>
      <c r="B196" s="267"/>
      <c r="C196" s="268"/>
      <c r="D196" s="230" t="s">
        <v>187</v>
      </c>
      <c r="E196" s="269" t="s">
        <v>19</v>
      </c>
      <c r="F196" s="270" t="s">
        <v>195</v>
      </c>
      <c r="G196" s="268"/>
      <c r="H196" s="271">
        <v>1</v>
      </c>
      <c r="I196" s="272"/>
      <c r="J196" s="268"/>
      <c r="K196" s="268"/>
      <c r="L196" s="273"/>
      <c r="M196" s="274"/>
      <c r="N196" s="275"/>
      <c r="O196" s="275"/>
      <c r="P196" s="275"/>
      <c r="Q196" s="275"/>
      <c r="R196" s="275"/>
      <c r="S196" s="275"/>
      <c r="T196" s="276"/>
      <c r="U196" s="16"/>
      <c r="V196" s="16"/>
      <c r="W196" s="16"/>
      <c r="X196" s="16"/>
      <c r="Y196" s="16"/>
      <c r="Z196" s="16"/>
      <c r="AA196" s="16"/>
      <c r="AB196" s="16"/>
      <c r="AC196" s="16"/>
      <c r="AD196" s="16"/>
      <c r="AE196" s="16"/>
      <c r="AT196" s="277" t="s">
        <v>187</v>
      </c>
      <c r="AU196" s="277" t="s">
        <v>80</v>
      </c>
      <c r="AV196" s="16" t="s">
        <v>183</v>
      </c>
      <c r="AW196" s="16" t="s">
        <v>33</v>
      </c>
      <c r="AX196" s="16" t="s">
        <v>78</v>
      </c>
      <c r="AY196" s="277" t="s">
        <v>175</v>
      </c>
    </row>
    <row r="197" s="2" customFormat="1" ht="16.5" customHeight="1">
      <c r="A197" s="40"/>
      <c r="B197" s="41"/>
      <c r="C197" s="217" t="s">
        <v>593</v>
      </c>
      <c r="D197" s="217" t="s">
        <v>179</v>
      </c>
      <c r="E197" s="218" t="s">
        <v>594</v>
      </c>
      <c r="F197" s="219" t="s">
        <v>595</v>
      </c>
      <c r="G197" s="220" t="s">
        <v>319</v>
      </c>
      <c r="H197" s="221">
        <v>-1</v>
      </c>
      <c r="I197" s="222"/>
      <c r="J197" s="223">
        <f>ROUND(I197*H197,2)</f>
        <v>0</v>
      </c>
      <c r="K197" s="219" t="s">
        <v>512</v>
      </c>
      <c r="L197" s="46"/>
      <c r="M197" s="224" t="s">
        <v>19</v>
      </c>
      <c r="N197" s="225" t="s">
        <v>42</v>
      </c>
      <c r="O197" s="86"/>
      <c r="P197" s="226">
        <f>O197*H197</f>
        <v>0</v>
      </c>
      <c r="Q197" s="226">
        <v>0.11733</v>
      </c>
      <c r="R197" s="226">
        <f>Q197*H197</f>
        <v>-0.11733</v>
      </c>
      <c r="S197" s="226">
        <v>0</v>
      </c>
      <c r="T197" s="227">
        <f>S197*H197</f>
        <v>0</v>
      </c>
      <c r="U197" s="40"/>
      <c r="V197" s="40"/>
      <c r="W197" s="40"/>
      <c r="X197" s="40"/>
      <c r="Y197" s="40"/>
      <c r="Z197" s="40"/>
      <c r="AA197" s="40"/>
      <c r="AB197" s="40"/>
      <c r="AC197" s="40"/>
      <c r="AD197" s="40"/>
      <c r="AE197" s="40"/>
      <c r="AR197" s="228" t="s">
        <v>183</v>
      </c>
      <c r="AT197" s="228" t="s">
        <v>179</v>
      </c>
      <c r="AU197" s="228" t="s">
        <v>80</v>
      </c>
      <c r="AY197" s="19" t="s">
        <v>175</v>
      </c>
      <c r="BE197" s="229">
        <f>IF(N197="základní",J197,0)</f>
        <v>0</v>
      </c>
      <c r="BF197" s="229">
        <f>IF(N197="snížená",J197,0)</f>
        <v>0</v>
      </c>
      <c r="BG197" s="229">
        <f>IF(N197="zákl. přenesená",J197,0)</f>
        <v>0</v>
      </c>
      <c r="BH197" s="229">
        <f>IF(N197="sníž. přenesená",J197,0)</f>
        <v>0</v>
      </c>
      <c r="BI197" s="229">
        <f>IF(N197="nulová",J197,0)</f>
        <v>0</v>
      </c>
      <c r="BJ197" s="19" t="s">
        <v>78</v>
      </c>
      <c r="BK197" s="229">
        <f>ROUND(I197*H197,2)</f>
        <v>0</v>
      </c>
      <c r="BL197" s="19" t="s">
        <v>183</v>
      </c>
      <c r="BM197" s="228" t="s">
        <v>596</v>
      </c>
    </row>
    <row r="198" s="2" customFormat="1">
      <c r="A198" s="40"/>
      <c r="B198" s="41"/>
      <c r="C198" s="42"/>
      <c r="D198" s="230" t="s">
        <v>185</v>
      </c>
      <c r="E198" s="42"/>
      <c r="F198" s="231" t="s">
        <v>597</v>
      </c>
      <c r="G198" s="42"/>
      <c r="H198" s="42"/>
      <c r="I198" s="232"/>
      <c r="J198" s="42"/>
      <c r="K198" s="42"/>
      <c r="L198" s="46"/>
      <c r="M198" s="233"/>
      <c r="N198" s="234"/>
      <c r="O198" s="86"/>
      <c r="P198" s="86"/>
      <c r="Q198" s="86"/>
      <c r="R198" s="86"/>
      <c r="S198" s="86"/>
      <c r="T198" s="87"/>
      <c r="U198" s="40"/>
      <c r="V198" s="40"/>
      <c r="W198" s="40"/>
      <c r="X198" s="40"/>
      <c r="Y198" s="40"/>
      <c r="Z198" s="40"/>
      <c r="AA198" s="40"/>
      <c r="AB198" s="40"/>
      <c r="AC198" s="40"/>
      <c r="AD198" s="40"/>
      <c r="AE198" s="40"/>
      <c r="AT198" s="19" t="s">
        <v>185</v>
      </c>
      <c r="AU198" s="19" t="s">
        <v>80</v>
      </c>
    </row>
    <row r="199" s="14" customFormat="1">
      <c r="A199" s="14"/>
      <c r="B199" s="245"/>
      <c r="C199" s="246"/>
      <c r="D199" s="230" t="s">
        <v>187</v>
      </c>
      <c r="E199" s="247" t="s">
        <v>19</v>
      </c>
      <c r="F199" s="248" t="s">
        <v>598</v>
      </c>
      <c r="G199" s="246"/>
      <c r="H199" s="249">
        <v>-3</v>
      </c>
      <c r="I199" s="250"/>
      <c r="J199" s="246"/>
      <c r="K199" s="246"/>
      <c r="L199" s="251"/>
      <c r="M199" s="252"/>
      <c r="N199" s="253"/>
      <c r="O199" s="253"/>
      <c r="P199" s="253"/>
      <c r="Q199" s="253"/>
      <c r="R199" s="253"/>
      <c r="S199" s="253"/>
      <c r="T199" s="254"/>
      <c r="U199" s="14"/>
      <c r="V199" s="14"/>
      <c r="W199" s="14"/>
      <c r="X199" s="14"/>
      <c r="Y199" s="14"/>
      <c r="Z199" s="14"/>
      <c r="AA199" s="14"/>
      <c r="AB199" s="14"/>
      <c r="AC199" s="14"/>
      <c r="AD199" s="14"/>
      <c r="AE199" s="14"/>
      <c r="AT199" s="255" t="s">
        <v>187</v>
      </c>
      <c r="AU199" s="255" t="s">
        <v>80</v>
      </c>
      <c r="AV199" s="14" t="s">
        <v>80</v>
      </c>
      <c r="AW199" s="14" t="s">
        <v>33</v>
      </c>
      <c r="AX199" s="14" t="s">
        <v>71</v>
      </c>
      <c r="AY199" s="255" t="s">
        <v>175</v>
      </c>
    </row>
    <row r="200" s="14" customFormat="1">
      <c r="A200" s="14"/>
      <c r="B200" s="245"/>
      <c r="C200" s="246"/>
      <c r="D200" s="230" t="s">
        <v>187</v>
      </c>
      <c r="E200" s="247" t="s">
        <v>19</v>
      </c>
      <c r="F200" s="248" t="s">
        <v>599</v>
      </c>
      <c r="G200" s="246"/>
      <c r="H200" s="249">
        <v>2</v>
      </c>
      <c r="I200" s="250"/>
      <c r="J200" s="246"/>
      <c r="K200" s="246"/>
      <c r="L200" s="251"/>
      <c r="M200" s="252"/>
      <c r="N200" s="253"/>
      <c r="O200" s="253"/>
      <c r="P200" s="253"/>
      <c r="Q200" s="253"/>
      <c r="R200" s="253"/>
      <c r="S200" s="253"/>
      <c r="T200" s="254"/>
      <c r="U200" s="14"/>
      <c r="V200" s="14"/>
      <c r="W200" s="14"/>
      <c r="X200" s="14"/>
      <c r="Y200" s="14"/>
      <c r="Z200" s="14"/>
      <c r="AA200" s="14"/>
      <c r="AB200" s="14"/>
      <c r="AC200" s="14"/>
      <c r="AD200" s="14"/>
      <c r="AE200" s="14"/>
      <c r="AT200" s="255" t="s">
        <v>187</v>
      </c>
      <c r="AU200" s="255" t="s">
        <v>80</v>
      </c>
      <c r="AV200" s="14" t="s">
        <v>80</v>
      </c>
      <c r="AW200" s="14" t="s">
        <v>33</v>
      </c>
      <c r="AX200" s="14" t="s">
        <v>71</v>
      </c>
      <c r="AY200" s="255" t="s">
        <v>175</v>
      </c>
    </row>
    <row r="201" s="16" customFormat="1">
      <c r="A201" s="16"/>
      <c r="B201" s="267"/>
      <c r="C201" s="268"/>
      <c r="D201" s="230" t="s">
        <v>187</v>
      </c>
      <c r="E201" s="269" t="s">
        <v>19</v>
      </c>
      <c r="F201" s="270" t="s">
        <v>195</v>
      </c>
      <c r="G201" s="268"/>
      <c r="H201" s="271">
        <v>-1</v>
      </c>
      <c r="I201" s="272"/>
      <c r="J201" s="268"/>
      <c r="K201" s="268"/>
      <c r="L201" s="273"/>
      <c r="M201" s="274"/>
      <c r="N201" s="275"/>
      <c r="O201" s="275"/>
      <c r="P201" s="275"/>
      <c r="Q201" s="275"/>
      <c r="R201" s="275"/>
      <c r="S201" s="275"/>
      <c r="T201" s="276"/>
      <c r="U201" s="16"/>
      <c r="V201" s="16"/>
      <c r="W201" s="16"/>
      <c r="X201" s="16"/>
      <c r="Y201" s="16"/>
      <c r="Z201" s="16"/>
      <c r="AA201" s="16"/>
      <c r="AB201" s="16"/>
      <c r="AC201" s="16"/>
      <c r="AD201" s="16"/>
      <c r="AE201" s="16"/>
      <c r="AT201" s="277" t="s">
        <v>187</v>
      </c>
      <c r="AU201" s="277" t="s">
        <v>80</v>
      </c>
      <c r="AV201" s="16" t="s">
        <v>183</v>
      </c>
      <c r="AW201" s="16" t="s">
        <v>33</v>
      </c>
      <c r="AX201" s="16" t="s">
        <v>78</v>
      </c>
      <c r="AY201" s="277" t="s">
        <v>175</v>
      </c>
    </row>
    <row r="202" s="2" customFormat="1" ht="16.5" customHeight="1">
      <c r="A202" s="40"/>
      <c r="B202" s="41"/>
      <c r="C202" s="217" t="s">
        <v>600</v>
      </c>
      <c r="D202" s="217" t="s">
        <v>179</v>
      </c>
      <c r="E202" s="218" t="s">
        <v>601</v>
      </c>
      <c r="F202" s="219" t="s">
        <v>602</v>
      </c>
      <c r="G202" s="220" t="s">
        <v>122</v>
      </c>
      <c r="H202" s="221">
        <v>36.409999999999997</v>
      </c>
      <c r="I202" s="222"/>
      <c r="J202" s="223">
        <f>ROUND(I202*H202,2)</f>
        <v>0</v>
      </c>
      <c r="K202" s="219" t="s">
        <v>182</v>
      </c>
      <c r="L202" s="46"/>
      <c r="M202" s="224" t="s">
        <v>19</v>
      </c>
      <c r="N202" s="225" t="s">
        <v>42</v>
      </c>
      <c r="O202" s="86"/>
      <c r="P202" s="226">
        <f>O202*H202</f>
        <v>0</v>
      </c>
      <c r="Q202" s="226">
        <v>0.23458000000000001</v>
      </c>
      <c r="R202" s="226">
        <f>Q202*H202</f>
        <v>8.541057799999999</v>
      </c>
      <c r="S202" s="226">
        <v>0</v>
      </c>
      <c r="T202" s="227">
        <f>S202*H202</f>
        <v>0</v>
      </c>
      <c r="U202" s="40"/>
      <c r="V202" s="40"/>
      <c r="W202" s="40"/>
      <c r="X202" s="40"/>
      <c r="Y202" s="40"/>
      <c r="Z202" s="40"/>
      <c r="AA202" s="40"/>
      <c r="AB202" s="40"/>
      <c r="AC202" s="40"/>
      <c r="AD202" s="40"/>
      <c r="AE202" s="40"/>
      <c r="AR202" s="228" t="s">
        <v>183</v>
      </c>
      <c r="AT202" s="228" t="s">
        <v>179</v>
      </c>
      <c r="AU202" s="228" t="s">
        <v>80</v>
      </c>
      <c r="AY202" s="19" t="s">
        <v>175</v>
      </c>
      <c r="BE202" s="229">
        <f>IF(N202="základní",J202,0)</f>
        <v>0</v>
      </c>
      <c r="BF202" s="229">
        <f>IF(N202="snížená",J202,0)</f>
        <v>0</v>
      </c>
      <c r="BG202" s="229">
        <f>IF(N202="zákl. přenesená",J202,0)</f>
        <v>0</v>
      </c>
      <c r="BH202" s="229">
        <f>IF(N202="sníž. přenesená",J202,0)</f>
        <v>0</v>
      </c>
      <c r="BI202" s="229">
        <f>IF(N202="nulová",J202,0)</f>
        <v>0</v>
      </c>
      <c r="BJ202" s="19" t="s">
        <v>78</v>
      </c>
      <c r="BK202" s="229">
        <f>ROUND(I202*H202,2)</f>
        <v>0</v>
      </c>
      <c r="BL202" s="19" t="s">
        <v>183</v>
      </c>
      <c r="BM202" s="228" t="s">
        <v>603</v>
      </c>
    </row>
    <row r="203" s="2" customFormat="1">
      <c r="A203" s="40"/>
      <c r="B203" s="41"/>
      <c r="C203" s="42"/>
      <c r="D203" s="230" t="s">
        <v>185</v>
      </c>
      <c r="E203" s="42"/>
      <c r="F203" s="231" t="s">
        <v>604</v>
      </c>
      <c r="G203" s="42"/>
      <c r="H203" s="42"/>
      <c r="I203" s="232"/>
      <c r="J203" s="42"/>
      <c r="K203" s="42"/>
      <c r="L203" s="46"/>
      <c r="M203" s="233"/>
      <c r="N203" s="234"/>
      <c r="O203" s="86"/>
      <c r="P203" s="86"/>
      <c r="Q203" s="86"/>
      <c r="R203" s="86"/>
      <c r="S203" s="86"/>
      <c r="T203" s="87"/>
      <c r="U203" s="40"/>
      <c r="V203" s="40"/>
      <c r="W203" s="40"/>
      <c r="X203" s="40"/>
      <c r="Y203" s="40"/>
      <c r="Z203" s="40"/>
      <c r="AA203" s="40"/>
      <c r="AB203" s="40"/>
      <c r="AC203" s="40"/>
      <c r="AD203" s="40"/>
      <c r="AE203" s="40"/>
      <c r="AT203" s="19" t="s">
        <v>185</v>
      </c>
      <c r="AU203" s="19" t="s">
        <v>80</v>
      </c>
    </row>
    <row r="204" s="13" customFormat="1">
      <c r="A204" s="13"/>
      <c r="B204" s="235"/>
      <c r="C204" s="236"/>
      <c r="D204" s="230" t="s">
        <v>187</v>
      </c>
      <c r="E204" s="237" t="s">
        <v>19</v>
      </c>
      <c r="F204" s="238" t="s">
        <v>558</v>
      </c>
      <c r="G204" s="236"/>
      <c r="H204" s="237" t="s">
        <v>19</v>
      </c>
      <c r="I204" s="239"/>
      <c r="J204" s="236"/>
      <c r="K204" s="236"/>
      <c r="L204" s="240"/>
      <c r="M204" s="241"/>
      <c r="N204" s="242"/>
      <c r="O204" s="242"/>
      <c r="P204" s="242"/>
      <c r="Q204" s="242"/>
      <c r="R204" s="242"/>
      <c r="S204" s="242"/>
      <c r="T204" s="243"/>
      <c r="U204" s="13"/>
      <c r="V204" s="13"/>
      <c r="W204" s="13"/>
      <c r="X204" s="13"/>
      <c r="Y204" s="13"/>
      <c r="Z204" s="13"/>
      <c r="AA204" s="13"/>
      <c r="AB204" s="13"/>
      <c r="AC204" s="13"/>
      <c r="AD204" s="13"/>
      <c r="AE204" s="13"/>
      <c r="AT204" s="244" t="s">
        <v>187</v>
      </c>
      <c r="AU204" s="244" t="s">
        <v>80</v>
      </c>
      <c r="AV204" s="13" t="s">
        <v>78</v>
      </c>
      <c r="AW204" s="13" t="s">
        <v>33</v>
      </c>
      <c r="AX204" s="13" t="s">
        <v>71</v>
      </c>
      <c r="AY204" s="244" t="s">
        <v>175</v>
      </c>
    </row>
    <row r="205" s="14" customFormat="1">
      <c r="A205" s="14"/>
      <c r="B205" s="245"/>
      <c r="C205" s="246"/>
      <c r="D205" s="230" t="s">
        <v>187</v>
      </c>
      <c r="E205" s="247" t="s">
        <v>19</v>
      </c>
      <c r="F205" s="248" t="s">
        <v>605</v>
      </c>
      <c r="G205" s="246"/>
      <c r="H205" s="249">
        <v>-9.9000000000000004</v>
      </c>
      <c r="I205" s="250"/>
      <c r="J205" s="246"/>
      <c r="K205" s="246"/>
      <c r="L205" s="251"/>
      <c r="M205" s="252"/>
      <c r="N205" s="253"/>
      <c r="O205" s="253"/>
      <c r="P205" s="253"/>
      <c r="Q205" s="253"/>
      <c r="R205" s="253"/>
      <c r="S205" s="253"/>
      <c r="T205" s="254"/>
      <c r="U205" s="14"/>
      <c r="V205" s="14"/>
      <c r="W205" s="14"/>
      <c r="X205" s="14"/>
      <c r="Y205" s="14"/>
      <c r="Z205" s="14"/>
      <c r="AA205" s="14"/>
      <c r="AB205" s="14"/>
      <c r="AC205" s="14"/>
      <c r="AD205" s="14"/>
      <c r="AE205" s="14"/>
      <c r="AT205" s="255" t="s">
        <v>187</v>
      </c>
      <c r="AU205" s="255" t="s">
        <v>80</v>
      </c>
      <c r="AV205" s="14" t="s">
        <v>80</v>
      </c>
      <c r="AW205" s="14" t="s">
        <v>33</v>
      </c>
      <c r="AX205" s="14" t="s">
        <v>71</v>
      </c>
      <c r="AY205" s="255" t="s">
        <v>175</v>
      </c>
    </row>
    <row r="206" s="15" customFormat="1">
      <c r="A206" s="15"/>
      <c r="B206" s="256"/>
      <c r="C206" s="257"/>
      <c r="D206" s="230" t="s">
        <v>187</v>
      </c>
      <c r="E206" s="258" t="s">
        <v>19</v>
      </c>
      <c r="F206" s="259" t="s">
        <v>561</v>
      </c>
      <c r="G206" s="257"/>
      <c r="H206" s="260">
        <v>-9.9000000000000004</v>
      </c>
      <c r="I206" s="261"/>
      <c r="J206" s="257"/>
      <c r="K206" s="257"/>
      <c r="L206" s="262"/>
      <c r="M206" s="263"/>
      <c r="N206" s="264"/>
      <c r="O206" s="264"/>
      <c r="P206" s="264"/>
      <c r="Q206" s="264"/>
      <c r="R206" s="264"/>
      <c r="S206" s="264"/>
      <c r="T206" s="265"/>
      <c r="U206" s="15"/>
      <c r="V206" s="15"/>
      <c r="W206" s="15"/>
      <c r="X206" s="15"/>
      <c r="Y206" s="15"/>
      <c r="Z206" s="15"/>
      <c r="AA206" s="15"/>
      <c r="AB206" s="15"/>
      <c r="AC206" s="15"/>
      <c r="AD206" s="15"/>
      <c r="AE206" s="15"/>
      <c r="AT206" s="266" t="s">
        <v>187</v>
      </c>
      <c r="AU206" s="266" t="s">
        <v>80</v>
      </c>
      <c r="AV206" s="15" t="s">
        <v>88</v>
      </c>
      <c r="AW206" s="15" t="s">
        <v>33</v>
      </c>
      <c r="AX206" s="15" t="s">
        <v>71</v>
      </c>
      <c r="AY206" s="266" t="s">
        <v>175</v>
      </c>
    </row>
    <row r="207" s="13" customFormat="1">
      <c r="A207" s="13"/>
      <c r="B207" s="235"/>
      <c r="C207" s="236"/>
      <c r="D207" s="230" t="s">
        <v>187</v>
      </c>
      <c r="E207" s="237" t="s">
        <v>19</v>
      </c>
      <c r="F207" s="238" t="s">
        <v>201</v>
      </c>
      <c r="G207" s="236"/>
      <c r="H207" s="237" t="s">
        <v>19</v>
      </c>
      <c r="I207" s="239"/>
      <c r="J207" s="236"/>
      <c r="K207" s="236"/>
      <c r="L207" s="240"/>
      <c r="M207" s="241"/>
      <c r="N207" s="242"/>
      <c r="O207" s="242"/>
      <c r="P207" s="242"/>
      <c r="Q207" s="242"/>
      <c r="R207" s="242"/>
      <c r="S207" s="242"/>
      <c r="T207" s="243"/>
      <c r="U207" s="13"/>
      <c r="V207" s="13"/>
      <c r="W207" s="13"/>
      <c r="X207" s="13"/>
      <c r="Y207" s="13"/>
      <c r="Z207" s="13"/>
      <c r="AA207" s="13"/>
      <c r="AB207" s="13"/>
      <c r="AC207" s="13"/>
      <c r="AD207" s="13"/>
      <c r="AE207" s="13"/>
      <c r="AT207" s="244" t="s">
        <v>187</v>
      </c>
      <c r="AU207" s="244" t="s">
        <v>80</v>
      </c>
      <c r="AV207" s="13" t="s">
        <v>78</v>
      </c>
      <c r="AW207" s="13" t="s">
        <v>33</v>
      </c>
      <c r="AX207" s="13" t="s">
        <v>71</v>
      </c>
      <c r="AY207" s="244" t="s">
        <v>175</v>
      </c>
    </row>
    <row r="208" s="14" customFormat="1">
      <c r="A208" s="14"/>
      <c r="B208" s="245"/>
      <c r="C208" s="246"/>
      <c r="D208" s="230" t="s">
        <v>187</v>
      </c>
      <c r="E208" s="247" t="s">
        <v>19</v>
      </c>
      <c r="F208" s="248" t="s">
        <v>606</v>
      </c>
      <c r="G208" s="246"/>
      <c r="H208" s="249">
        <v>10.779999999999999</v>
      </c>
      <c r="I208" s="250"/>
      <c r="J208" s="246"/>
      <c r="K208" s="246"/>
      <c r="L208" s="251"/>
      <c r="M208" s="252"/>
      <c r="N208" s="253"/>
      <c r="O208" s="253"/>
      <c r="P208" s="253"/>
      <c r="Q208" s="253"/>
      <c r="R208" s="253"/>
      <c r="S208" s="253"/>
      <c r="T208" s="254"/>
      <c r="U208" s="14"/>
      <c r="V208" s="14"/>
      <c r="W208" s="14"/>
      <c r="X208" s="14"/>
      <c r="Y208" s="14"/>
      <c r="Z208" s="14"/>
      <c r="AA208" s="14"/>
      <c r="AB208" s="14"/>
      <c r="AC208" s="14"/>
      <c r="AD208" s="14"/>
      <c r="AE208" s="14"/>
      <c r="AT208" s="255" t="s">
        <v>187</v>
      </c>
      <c r="AU208" s="255" t="s">
        <v>80</v>
      </c>
      <c r="AV208" s="14" t="s">
        <v>80</v>
      </c>
      <c r="AW208" s="14" t="s">
        <v>33</v>
      </c>
      <c r="AX208" s="14" t="s">
        <v>71</v>
      </c>
      <c r="AY208" s="255" t="s">
        <v>175</v>
      </c>
    </row>
    <row r="209" s="14" customFormat="1">
      <c r="A209" s="14"/>
      <c r="B209" s="245"/>
      <c r="C209" s="246"/>
      <c r="D209" s="230" t="s">
        <v>187</v>
      </c>
      <c r="E209" s="247" t="s">
        <v>19</v>
      </c>
      <c r="F209" s="248" t="s">
        <v>607</v>
      </c>
      <c r="G209" s="246"/>
      <c r="H209" s="249">
        <v>11.880000000000001</v>
      </c>
      <c r="I209" s="250"/>
      <c r="J209" s="246"/>
      <c r="K209" s="246"/>
      <c r="L209" s="251"/>
      <c r="M209" s="252"/>
      <c r="N209" s="253"/>
      <c r="O209" s="253"/>
      <c r="P209" s="253"/>
      <c r="Q209" s="253"/>
      <c r="R209" s="253"/>
      <c r="S209" s="253"/>
      <c r="T209" s="254"/>
      <c r="U209" s="14"/>
      <c r="V209" s="14"/>
      <c r="W209" s="14"/>
      <c r="X209" s="14"/>
      <c r="Y209" s="14"/>
      <c r="Z209" s="14"/>
      <c r="AA209" s="14"/>
      <c r="AB209" s="14"/>
      <c r="AC209" s="14"/>
      <c r="AD209" s="14"/>
      <c r="AE209" s="14"/>
      <c r="AT209" s="255" t="s">
        <v>187</v>
      </c>
      <c r="AU209" s="255" t="s">
        <v>80</v>
      </c>
      <c r="AV209" s="14" t="s">
        <v>80</v>
      </c>
      <c r="AW209" s="14" t="s">
        <v>33</v>
      </c>
      <c r="AX209" s="14" t="s">
        <v>71</v>
      </c>
      <c r="AY209" s="255" t="s">
        <v>175</v>
      </c>
    </row>
    <row r="210" s="14" customFormat="1">
      <c r="A210" s="14"/>
      <c r="B210" s="245"/>
      <c r="C210" s="246"/>
      <c r="D210" s="230" t="s">
        <v>187</v>
      </c>
      <c r="E210" s="247" t="s">
        <v>19</v>
      </c>
      <c r="F210" s="248" t="s">
        <v>608</v>
      </c>
      <c r="G210" s="246"/>
      <c r="H210" s="249">
        <v>4</v>
      </c>
      <c r="I210" s="250"/>
      <c r="J210" s="246"/>
      <c r="K210" s="246"/>
      <c r="L210" s="251"/>
      <c r="M210" s="252"/>
      <c r="N210" s="253"/>
      <c r="O210" s="253"/>
      <c r="P210" s="253"/>
      <c r="Q210" s="253"/>
      <c r="R210" s="253"/>
      <c r="S210" s="253"/>
      <c r="T210" s="254"/>
      <c r="U210" s="14"/>
      <c r="V210" s="14"/>
      <c r="W210" s="14"/>
      <c r="X210" s="14"/>
      <c r="Y210" s="14"/>
      <c r="Z210" s="14"/>
      <c r="AA210" s="14"/>
      <c r="AB210" s="14"/>
      <c r="AC210" s="14"/>
      <c r="AD210" s="14"/>
      <c r="AE210" s="14"/>
      <c r="AT210" s="255" t="s">
        <v>187</v>
      </c>
      <c r="AU210" s="255" t="s">
        <v>80</v>
      </c>
      <c r="AV210" s="14" t="s">
        <v>80</v>
      </c>
      <c r="AW210" s="14" t="s">
        <v>33</v>
      </c>
      <c r="AX210" s="14" t="s">
        <v>71</v>
      </c>
      <c r="AY210" s="255" t="s">
        <v>175</v>
      </c>
    </row>
    <row r="211" s="14" customFormat="1">
      <c r="A211" s="14"/>
      <c r="B211" s="245"/>
      <c r="C211" s="246"/>
      <c r="D211" s="230" t="s">
        <v>187</v>
      </c>
      <c r="E211" s="247" t="s">
        <v>19</v>
      </c>
      <c r="F211" s="248" t="s">
        <v>609</v>
      </c>
      <c r="G211" s="246"/>
      <c r="H211" s="249">
        <v>19.649999999999999</v>
      </c>
      <c r="I211" s="250"/>
      <c r="J211" s="246"/>
      <c r="K211" s="246"/>
      <c r="L211" s="251"/>
      <c r="M211" s="252"/>
      <c r="N211" s="253"/>
      <c r="O211" s="253"/>
      <c r="P211" s="253"/>
      <c r="Q211" s="253"/>
      <c r="R211" s="253"/>
      <c r="S211" s="253"/>
      <c r="T211" s="254"/>
      <c r="U211" s="14"/>
      <c r="V211" s="14"/>
      <c r="W211" s="14"/>
      <c r="X211" s="14"/>
      <c r="Y211" s="14"/>
      <c r="Z211" s="14"/>
      <c r="AA211" s="14"/>
      <c r="AB211" s="14"/>
      <c r="AC211" s="14"/>
      <c r="AD211" s="14"/>
      <c r="AE211" s="14"/>
      <c r="AT211" s="255" t="s">
        <v>187</v>
      </c>
      <c r="AU211" s="255" t="s">
        <v>80</v>
      </c>
      <c r="AV211" s="14" t="s">
        <v>80</v>
      </c>
      <c r="AW211" s="14" t="s">
        <v>33</v>
      </c>
      <c r="AX211" s="14" t="s">
        <v>71</v>
      </c>
      <c r="AY211" s="255" t="s">
        <v>175</v>
      </c>
    </row>
    <row r="212" s="15" customFormat="1">
      <c r="A212" s="15"/>
      <c r="B212" s="256"/>
      <c r="C212" s="257"/>
      <c r="D212" s="230" t="s">
        <v>187</v>
      </c>
      <c r="E212" s="258" t="s">
        <v>19</v>
      </c>
      <c r="F212" s="259" t="s">
        <v>194</v>
      </c>
      <c r="G212" s="257"/>
      <c r="H212" s="260">
        <v>46.310000000000002</v>
      </c>
      <c r="I212" s="261"/>
      <c r="J212" s="257"/>
      <c r="K212" s="257"/>
      <c r="L212" s="262"/>
      <c r="M212" s="263"/>
      <c r="N212" s="264"/>
      <c r="O212" s="264"/>
      <c r="P212" s="264"/>
      <c r="Q212" s="264"/>
      <c r="R212" s="264"/>
      <c r="S212" s="264"/>
      <c r="T212" s="265"/>
      <c r="U212" s="15"/>
      <c r="V212" s="15"/>
      <c r="W212" s="15"/>
      <c r="X212" s="15"/>
      <c r="Y212" s="15"/>
      <c r="Z212" s="15"/>
      <c r="AA212" s="15"/>
      <c r="AB212" s="15"/>
      <c r="AC212" s="15"/>
      <c r="AD212" s="15"/>
      <c r="AE212" s="15"/>
      <c r="AT212" s="266" t="s">
        <v>187</v>
      </c>
      <c r="AU212" s="266" t="s">
        <v>80</v>
      </c>
      <c r="AV212" s="15" t="s">
        <v>88</v>
      </c>
      <c r="AW212" s="15" t="s">
        <v>33</v>
      </c>
      <c r="AX212" s="15" t="s">
        <v>71</v>
      </c>
      <c r="AY212" s="266" t="s">
        <v>175</v>
      </c>
    </row>
    <row r="213" s="16" customFormat="1">
      <c r="A213" s="16"/>
      <c r="B213" s="267"/>
      <c r="C213" s="268"/>
      <c r="D213" s="230" t="s">
        <v>187</v>
      </c>
      <c r="E213" s="269" t="s">
        <v>19</v>
      </c>
      <c r="F213" s="270" t="s">
        <v>195</v>
      </c>
      <c r="G213" s="268"/>
      <c r="H213" s="271">
        <v>36.409999999999997</v>
      </c>
      <c r="I213" s="272"/>
      <c r="J213" s="268"/>
      <c r="K213" s="268"/>
      <c r="L213" s="273"/>
      <c r="M213" s="274"/>
      <c r="N213" s="275"/>
      <c r="O213" s="275"/>
      <c r="P213" s="275"/>
      <c r="Q213" s="275"/>
      <c r="R213" s="275"/>
      <c r="S213" s="275"/>
      <c r="T213" s="276"/>
      <c r="U213" s="16"/>
      <c r="V213" s="16"/>
      <c r="W213" s="16"/>
      <c r="X213" s="16"/>
      <c r="Y213" s="16"/>
      <c r="Z213" s="16"/>
      <c r="AA213" s="16"/>
      <c r="AB213" s="16"/>
      <c r="AC213" s="16"/>
      <c r="AD213" s="16"/>
      <c r="AE213" s="16"/>
      <c r="AT213" s="277" t="s">
        <v>187</v>
      </c>
      <c r="AU213" s="277" t="s">
        <v>80</v>
      </c>
      <c r="AV213" s="16" t="s">
        <v>183</v>
      </c>
      <c r="AW213" s="16" t="s">
        <v>33</v>
      </c>
      <c r="AX213" s="16" t="s">
        <v>78</v>
      </c>
      <c r="AY213" s="277" t="s">
        <v>175</v>
      </c>
    </row>
    <row r="214" s="2" customFormat="1" ht="16.5" customHeight="1">
      <c r="A214" s="40"/>
      <c r="B214" s="41"/>
      <c r="C214" s="217" t="s">
        <v>610</v>
      </c>
      <c r="D214" s="217" t="s">
        <v>179</v>
      </c>
      <c r="E214" s="218" t="s">
        <v>611</v>
      </c>
      <c r="F214" s="219" t="s">
        <v>612</v>
      </c>
      <c r="G214" s="220" t="s">
        <v>122</v>
      </c>
      <c r="H214" s="221">
        <v>1.9650000000000001</v>
      </c>
      <c r="I214" s="222"/>
      <c r="J214" s="223">
        <f>ROUND(I214*H214,2)</f>
        <v>0</v>
      </c>
      <c r="K214" s="219" t="s">
        <v>182</v>
      </c>
      <c r="L214" s="46"/>
      <c r="M214" s="224" t="s">
        <v>19</v>
      </c>
      <c r="N214" s="225" t="s">
        <v>42</v>
      </c>
      <c r="O214" s="86"/>
      <c r="P214" s="226">
        <f>O214*H214</f>
        <v>0</v>
      </c>
      <c r="Q214" s="226">
        <v>0.069169999999999995</v>
      </c>
      <c r="R214" s="226">
        <f>Q214*H214</f>
        <v>0.13591904999999999</v>
      </c>
      <c r="S214" s="226">
        <v>0</v>
      </c>
      <c r="T214" s="227">
        <f>S214*H214</f>
        <v>0</v>
      </c>
      <c r="U214" s="40"/>
      <c r="V214" s="40"/>
      <c r="W214" s="40"/>
      <c r="X214" s="40"/>
      <c r="Y214" s="40"/>
      <c r="Z214" s="40"/>
      <c r="AA214" s="40"/>
      <c r="AB214" s="40"/>
      <c r="AC214" s="40"/>
      <c r="AD214" s="40"/>
      <c r="AE214" s="40"/>
      <c r="AR214" s="228" t="s">
        <v>183</v>
      </c>
      <c r="AT214" s="228" t="s">
        <v>179</v>
      </c>
      <c r="AU214" s="228" t="s">
        <v>80</v>
      </c>
      <c r="AY214" s="19" t="s">
        <v>175</v>
      </c>
      <c r="BE214" s="229">
        <f>IF(N214="základní",J214,0)</f>
        <v>0</v>
      </c>
      <c r="BF214" s="229">
        <f>IF(N214="snížená",J214,0)</f>
        <v>0</v>
      </c>
      <c r="BG214" s="229">
        <f>IF(N214="zákl. přenesená",J214,0)</f>
        <v>0</v>
      </c>
      <c r="BH214" s="229">
        <f>IF(N214="sníž. přenesená",J214,0)</f>
        <v>0</v>
      </c>
      <c r="BI214" s="229">
        <f>IF(N214="nulová",J214,0)</f>
        <v>0</v>
      </c>
      <c r="BJ214" s="19" t="s">
        <v>78</v>
      </c>
      <c r="BK214" s="229">
        <f>ROUND(I214*H214,2)</f>
        <v>0</v>
      </c>
      <c r="BL214" s="19" t="s">
        <v>183</v>
      </c>
      <c r="BM214" s="228" t="s">
        <v>613</v>
      </c>
    </row>
    <row r="215" s="2" customFormat="1">
      <c r="A215" s="40"/>
      <c r="B215" s="41"/>
      <c r="C215" s="42"/>
      <c r="D215" s="230" t="s">
        <v>185</v>
      </c>
      <c r="E215" s="42"/>
      <c r="F215" s="231" t="s">
        <v>614</v>
      </c>
      <c r="G215" s="42"/>
      <c r="H215" s="42"/>
      <c r="I215" s="232"/>
      <c r="J215" s="42"/>
      <c r="K215" s="42"/>
      <c r="L215" s="46"/>
      <c r="M215" s="233"/>
      <c r="N215" s="234"/>
      <c r="O215" s="86"/>
      <c r="P215" s="86"/>
      <c r="Q215" s="86"/>
      <c r="R215" s="86"/>
      <c r="S215" s="86"/>
      <c r="T215" s="87"/>
      <c r="U215" s="40"/>
      <c r="V215" s="40"/>
      <c r="W215" s="40"/>
      <c r="X215" s="40"/>
      <c r="Y215" s="40"/>
      <c r="Z215" s="40"/>
      <c r="AA215" s="40"/>
      <c r="AB215" s="40"/>
      <c r="AC215" s="40"/>
      <c r="AD215" s="40"/>
      <c r="AE215" s="40"/>
      <c r="AT215" s="19" t="s">
        <v>185</v>
      </c>
      <c r="AU215" s="19" t="s">
        <v>80</v>
      </c>
    </row>
    <row r="216" s="13" customFormat="1">
      <c r="A216" s="13"/>
      <c r="B216" s="235"/>
      <c r="C216" s="236"/>
      <c r="D216" s="230" t="s">
        <v>187</v>
      </c>
      <c r="E216" s="237" t="s">
        <v>19</v>
      </c>
      <c r="F216" s="238" t="s">
        <v>558</v>
      </c>
      <c r="G216" s="236"/>
      <c r="H216" s="237" t="s">
        <v>19</v>
      </c>
      <c r="I216" s="239"/>
      <c r="J216" s="236"/>
      <c r="K216" s="236"/>
      <c r="L216" s="240"/>
      <c r="M216" s="241"/>
      <c r="N216" s="242"/>
      <c r="O216" s="242"/>
      <c r="P216" s="242"/>
      <c r="Q216" s="242"/>
      <c r="R216" s="242"/>
      <c r="S216" s="242"/>
      <c r="T216" s="243"/>
      <c r="U216" s="13"/>
      <c r="V216" s="13"/>
      <c r="W216" s="13"/>
      <c r="X216" s="13"/>
      <c r="Y216" s="13"/>
      <c r="Z216" s="13"/>
      <c r="AA216" s="13"/>
      <c r="AB216" s="13"/>
      <c r="AC216" s="13"/>
      <c r="AD216" s="13"/>
      <c r="AE216" s="13"/>
      <c r="AT216" s="244" t="s">
        <v>187</v>
      </c>
      <c r="AU216" s="244" t="s">
        <v>80</v>
      </c>
      <c r="AV216" s="13" t="s">
        <v>78</v>
      </c>
      <c r="AW216" s="13" t="s">
        <v>33</v>
      </c>
      <c r="AX216" s="13" t="s">
        <v>71</v>
      </c>
      <c r="AY216" s="244" t="s">
        <v>175</v>
      </c>
    </row>
    <row r="217" s="14" customFormat="1">
      <c r="A217" s="14"/>
      <c r="B217" s="245"/>
      <c r="C217" s="246"/>
      <c r="D217" s="230" t="s">
        <v>187</v>
      </c>
      <c r="E217" s="247" t="s">
        <v>19</v>
      </c>
      <c r="F217" s="248" t="s">
        <v>615</v>
      </c>
      <c r="G217" s="246"/>
      <c r="H217" s="249">
        <v>-8.4100000000000001</v>
      </c>
      <c r="I217" s="250"/>
      <c r="J217" s="246"/>
      <c r="K217" s="246"/>
      <c r="L217" s="251"/>
      <c r="M217" s="252"/>
      <c r="N217" s="253"/>
      <c r="O217" s="253"/>
      <c r="P217" s="253"/>
      <c r="Q217" s="253"/>
      <c r="R217" s="253"/>
      <c r="S217" s="253"/>
      <c r="T217" s="254"/>
      <c r="U217" s="14"/>
      <c r="V217" s="14"/>
      <c r="W217" s="14"/>
      <c r="X217" s="14"/>
      <c r="Y217" s="14"/>
      <c r="Z217" s="14"/>
      <c r="AA217" s="14"/>
      <c r="AB217" s="14"/>
      <c r="AC217" s="14"/>
      <c r="AD217" s="14"/>
      <c r="AE217" s="14"/>
      <c r="AT217" s="255" t="s">
        <v>187</v>
      </c>
      <c r="AU217" s="255" t="s">
        <v>80</v>
      </c>
      <c r="AV217" s="14" t="s">
        <v>80</v>
      </c>
      <c r="AW217" s="14" t="s">
        <v>33</v>
      </c>
      <c r="AX217" s="14" t="s">
        <v>71</v>
      </c>
      <c r="AY217" s="255" t="s">
        <v>175</v>
      </c>
    </row>
    <row r="218" s="15" customFormat="1">
      <c r="A218" s="15"/>
      <c r="B218" s="256"/>
      <c r="C218" s="257"/>
      <c r="D218" s="230" t="s">
        <v>187</v>
      </c>
      <c r="E218" s="258" t="s">
        <v>19</v>
      </c>
      <c r="F218" s="259" t="s">
        <v>561</v>
      </c>
      <c r="G218" s="257"/>
      <c r="H218" s="260">
        <v>-8.4100000000000001</v>
      </c>
      <c r="I218" s="261"/>
      <c r="J218" s="257"/>
      <c r="K218" s="257"/>
      <c r="L218" s="262"/>
      <c r="M218" s="263"/>
      <c r="N218" s="264"/>
      <c r="O218" s="264"/>
      <c r="P218" s="264"/>
      <c r="Q218" s="264"/>
      <c r="R218" s="264"/>
      <c r="S218" s="264"/>
      <c r="T218" s="265"/>
      <c r="U218" s="15"/>
      <c r="V218" s="15"/>
      <c r="W218" s="15"/>
      <c r="X218" s="15"/>
      <c r="Y218" s="15"/>
      <c r="Z218" s="15"/>
      <c r="AA218" s="15"/>
      <c r="AB218" s="15"/>
      <c r="AC218" s="15"/>
      <c r="AD218" s="15"/>
      <c r="AE218" s="15"/>
      <c r="AT218" s="266" t="s">
        <v>187</v>
      </c>
      <c r="AU218" s="266" t="s">
        <v>80</v>
      </c>
      <c r="AV218" s="15" t="s">
        <v>88</v>
      </c>
      <c r="AW218" s="15" t="s">
        <v>33</v>
      </c>
      <c r="AX218" s="15" t="s">
        <v>71</v>
      </c>
      <c r="AY218" s="266" t="s">
        <v>175</v>
      </c>
    </row>
    <row r="219" s="13" customFormat="1">
      <c r="A219" s="13"/>
      <c r="B219" s="235"/>
      <c r="C219" s="236"/>
      <c r="D219" s="230" t="s">
        <v>187</v>
      </c>
      <c r="E219" s="237" t="s">
        <v>19</v>
      </c>
      <c r="F219" s="238" t="s">
        <v>201</v>
      </c>
      <c r="G219" s="236"/>
      <c r="H219" s="237" t="s">
        <v>19</v>
      </c>
      <c r="I219" s="239"/>
      <c r="J219" s="236"/>
      <c r="K219" s="236"/>
      <c r="L219" s="240"/>
      <c r="M219" s="241"/>
      <c r="N219" s="242"/>
      <c r="O219" s="242"/>
      <c r="P219" s="242"/>
      <c r="Q219" s="242"/>
      <c r="R219" s="242"/>
      <c r="S219" s="242"/>
      <c r="T219" s="243"/>
      <c r="U219" s="13"/>
      <c r="V219" s="13"/>
      <c r="W219" s="13"/>
      <c r="X219" s="13"/>
      <c r="Y219" s="13"/>
      <c r="Z219" s="13"/>
      <c r="AA219" s="13"/>
      <c r="AB219" s="13"/>
      <c r="AC219" s="13"/>
      <c r="AD219" s="13"/>
      <c r="AE219" s="13"/>
      <c r="AT219" s="244" t="s">
        <v>187</v>
      </c>
      <c r="AU219" s="244" t="s">
        <v>80</v>
      </c>
      <c r="AV219" s="13" t="s">
        <v>78</v>
      </c>
      <c r="AW219" s="13" t="s">
        <v>33</v>
      </c>
      <c r="AX219" s="13" t="s">
        <v>71</v>
      </c>
      <c r="AY219" s="244" t="s">
        <v>175</v>
      </c>
    </row>
    <row r="220" s="14" customFormat="1">
      <c r="A220" s="14"/>
      <c r="B220" s="245"/>
      <c r="C220" s="246"/>
      <c r="D220" s="230" t="s">
        <v>187</v>
      </c>
      <c r="E220" s="247" t="s">
        <v>19</v>
      </c>
      <c r="F220" s="248" t="s">
        <v>616</v>
      </c>
      <c r="G220" s="246"/>
      <c r="H220" s="249">
        <v>4.5999999999999996</v>
      </c>
      <c r="I220" s="250"/>
      <c r="J220" s="246"/>
      <c r="K220" s="246"/>
      <c r="L220" s="251"/>
      <c r="M220" s="252"/>
      <c r="N220" s="253"/>
      <c r="O220" s="253"/>
      <c r="P220" s="253"/>
      <c r="Q220" s="253"/>
      <c r="R220" s="253"/>
      <c r="S220" s="253"/>
      <c r="T220" s="254"/>
      <c r="U220" s="14"/>
      <c r="V220" s="14"/>
      <c r="W220" s="14"/>
      <c r="X220" s="14"/>
      <c r="Y220" s="14"/>
      <c r="Z220" s="14"/>
      <c r="AA220" s="14"/>
      <c r="AB220" s="14"/>
      <c r="AC220" s="14"/>
      <c r="AD220" s="14"/>
      <c r="AE220" s="14"/>
      <c r="AT220" s="255" t="s">
        <v>187</v>
      </c>
      <c r="AU220" s="255" t="s">
        <v>80</v>
      </c>
      <c r="AV220" s="14" t="s">
        <v>80</v>
      </c>
      <c r="AW220" s="14" t="s">
        <v>33</v>
      </c>
      <c r="AX220" s="14" t="s">
        <v>71</v>
      </c>
      <c r="AY220" s="255" t="s">
        <v>175</v>
      </c>
    </row>
    <row r="221" s="14" customFormat="1">
      <c r="A221" s="14"/>
      <c r="B221" s="245"/>
      <c r="C221" s="246"/>
      <c r="D221" s="230" t="s">
        <v>187</v>
      </c>
      <c r="E221" s="247" t="s">
        <v>19</v>
      </c>
      <c r="F221" s="248" t="s">
        <v>617</v>
      </c>
      <c r="G221" s="246"/>
      <c r="H221" s="249">
        <v>5.7750000000000004</v>
      </c>
      <c r="I221" s="250"/>
      <c r="J221" s="246"/>
      <c r="K221" s="246"/>
      <c r="L221" s="251"/>
      <c r="M221" s="252"/>
      <c r="N221" s="253"/>
      <c r="O221" s="253"/>
      <c r="P221" s="253"/>
      <c r="Q221" s="253"/>
      <c r="R221" s="253"/>
      <c r="S221" s="253"/>
      <c r="T221" s="254"/>
      <c r="U221" s="14"/>
      <c r="V221" s="14"/>
      <c r="W221" s="14"/>
      <c r="X221" s="14"/>
      <c r="Y221" s="14"/>
      <c r="Z221" s="14"/>
      <c r="AA221" s="14"/>
      <c r="AB221" s="14"/>
      <c r="AC221" s="14"/>
      <c r="AD221" s="14"/>
      <c r="AE221" s="14"/>
      <c r="AT221" s="255" t="s">
        <v>187</v>
      </c>
      <c r="AU221" s="255" t="s">
        <v>80</v>
      </c>
      <c r="AV221" s="14" t="s">
        <v>80</v>
      </c>
      <c r="AW221" s="14" t="s">
        <v>33</v>
      </c>
      <c r="AX221" s="14" t="s">
        <v>71</v>
      </c>
      <c r="AY221" s="255" t="s">
        <v>175</v>
      </c>
    </row>
    <row r="222" s="15" customFormat="1">
      <c r="A222" s="15"/>
      <c r="B222" s="256"/>
      <c r="C222" s="257"/>
      <c r="D222" s="230" t="s">
        <v>187</v>
      </c>
      <c r="E222" s="258" t="s">
        <v>19</v>
      </c>
      <c r="F222" s="259" t="s">
        <v>194</v>
      </c>
      <c r="G222" s="257"/>
      <c r="H222" s="260">
        <v>10.375</v>
      </c>
      <c r="I222" s="261"/>
      <c r="J222" s="257"/>
      <c r="K222" s="257"/>
      <c r="L222" s="262"/>
      <c r="M222" s="263"/>
      <c r="N222" s="264"/>
      <c r="O222" s="264"/>
      <c r="P222" s="264"/>
      <c r="Q222" s="264"/>
      <c r="R222" s="264"/>
      <c r="S222" s="264"/>
      <c r="T222" s="265"/>
      <c r="U222" s="15"/>
      <c r="V222" s="15"/>
      <c r="W222" s="15"/>
      <c r="X222" s="15"/>
      <c r="Y222" s="15"/>
      <c r="Z222" s="15"/>
      <c r="AA222" s="15"/>
      <c r="AB222" s="15"/>
      <c r="AC222" s="15"/>
      <c r="AD222" s="15"/>
      <c r="AE222" s="15"/>
      <c r="AT222" s="266" t="s">
        <v>187</v>
      </c>
      <c r="AU222" s="266" t="s">
        <v>80</v>
      </c>
      <c r="AV222" s="15" t="s">
        <v>88</v>
      </c>
      <c r="AW222" s="15" t="s">
        <v>33</v>
      </c>
      <c r="AX222" s="15" t="s">
        <v>71</v>
      </c>
      <c r="AY222" s="266" t="s">
        <v>175</v>
      </c>
    </row>
    <row r="223" s="16" customFormat="1">
      <c r="A223" s="16"/>
      <c r="B223" s="267"/>
      <c r="C223" s="268"/>
      <c r="D223" s="230" t="s">
        <v>187</v>
      </c>
      <c r="E223" s="269" t="s">
        <v>19</v>
      </c>
      <c r="F223" s="270" t="s">
        <v>195</v>
      </c>
      <c r="G223" s="268"/>
      <c r="H223" s="271">
        <v>1.9650000000000001</v>
      </c>
      <c r="I223" s="272"/>
      <c r="J223" s="268"/>
      <c r="K223" s="268"/>
      <c r="L223" s="273"/>
      <c r="M223" s="274"/>
      <c r="N223" s="275"/>
      <c r="O223" s="275"/>
      <c r="P223" s="275"/>
      <c r="Q223" s="275"/>
      <c r="R223" s="275"/>
      <c r="S223" s="275"/>
      <c r="T223" s="276"/>
      <c r="U223" s="16"/>
      <c r="V223" s="16"/>
      <c r="W223" s="16"/>
      <c r="X223" s="16"/>
      <c r="Y223" s="16"/>
      <c r="Z223" s="16"/>
      <c r="AA223" s="16"/>
      <c r="AB223" s="16"/>
      <c r="AC223" s="16"/>
      <c r="AD223" s="16"/>
      <c r="AE223" s="16"/>
      <c r="AT223" s="277" t="s">
        <v>187</v>
      </c>
      <c r="AU223" s="277" t="s">
        <v>80</v>
      </c>
      <c r="AV223" s="16" t="s">
        <v>183</v>
      </c>
      <c r="AW223" s="16" t="s">
        <v>33</v>
      </c>
      <c r="AX223" s="16" t="s">
        <v>78</v>
      </c>
      <c r="AY223" s="277" t="s">
        <v>175</v>
      </c>
    </row>
    <row r="224" s="2" customFormat="1" ht="16.5" customHeight="1">
      <c r="A224" s="40"/>
      <c r="B224" s="41"/>
      <c r="C224" s="217" t="s">
        <v>618</v>
      </c>
      <c r="D224" s="217" t="s">
        <v>179</v>
      </c>
      <c r="E224" s="218" t="s">
        <v>619</v>
      </c>
      <c r="F224" s="219" t="s">
        <v>620</v>
      </c>
      <c r="G224" s="220" t="s">
        <v>122</v>
      </c>
      <c r="H224" s="221">
        <v>-16.765999999999998</v>
      </c>
      <c r="I224" s="222"/>
      <c r="J224" s="223">
        <f>ROUND(I224*H224,2)</f>
        <v>0</v>
      </c>
      <c r="K224" s="219" t="s">
        <v>182</v>
      </c>
      <c r="L224" s="46"/>
      <c r="M224" s="224" t="s">
        <v>19</v>
      </c>
      <c r="N224" s="225" t="s">
        <v>42</v>
      </c>
      <c r="O224" s="86"/>
      <c r="P224" s="226">
        <f>O224*H224</f>
        <v>0</v>
      </c>
      <c r="Q224" s="226">
        <v>0.10325</v>
      </c>
      <c r="R224" s="226">
        <f>Q224*H224</f>
        <v>-1.7310894999999997</v>
      </c>
      <c r="S224" s="226">
        <v>0</v>
      </c>
      <c r="T224" s="227">
        <f>S224*H224</f>
        <v>0</v>
      </c>
      <c r="U224" s="40"/>
      <c r="V224" s="40"/>
      <c r="W224" s="40"/>
      <c r="X224" s="40"/>
      <c r="Y224" s="40"/>
      <c r="Z224" s="40"/>
      <c r="AA224" s="40"/>
      <c r="AB224" s="40"/>
      <c r="AC224" s="40"/>
      <c r="AD224" s="40"/>
      <c r="AE224" s="40"/>
      <c r="AR224" s="228" t="s">
        <v>183</v>
      </c>
      <c r="AT224" s="228" t="s">
        <v>179</v>
      </c>
      <c r="AU224" s="228" t="s">
        <v>80</v>
      </c>
      <c r="AY224" s="19" t="s">
        <v>175</v>
      </c>
      <c r="BE224" s="229">
        <f>IF(N224="základní",J224,0)</f>
        <v>0</v>
      </c>
      <c r="BF224" s="229">
        <f>IF(N224="snížená",J224,0)</f>
        <v>0</v>
      </c>
      <c r="BG224" s="229">
        <f>IF(N224="zákl. přenesená",J224,0)</f>
        <v>0</v>
      </c>
      <c r="BH224" s="229">
        <f>IF(N224="sníž. přenesená",J224,0)</f>
        <v>0</v>
      </c>
      <c r="BI224" s="229">
        <f>IF(N224="nulová",J224,0)</f>
        <v>0</v>
      </c>
      <c r="BJ224" s="19" t="s">
        <v>78</v>
      </c>
      <c r="BK224" s="229">
        <f>ROUND(I224*H224,2)</f>
        <v>0</v>
      </c>
      <c r="BL224" s="19" t="s">
        <v>183</v>
      </c>
      <c r="BM224" s="228" t="s">
        <v>621</v>
      </c>
    </row>
    <row r="225" s="2" customFormat="1">
      <c r="A225" s="40"/>
      <c r="B225" s="41"/>
      <c r="C225" s="42"/>
      <c r="D225" s="230" t="s">
        <v>185</v>
      </c>
      <c r="E225" s="42"/>
      <c r="F225" s="231" t="s">
        <v>622</v>
      </c>
      <c r="G225" s="42"/>
      <c r="H225" s="42"/>
      <c r="I225" s="232"/>
      <c r="J225" s="42"/>
      <c r="K225" s="42"/>
      <c r="L225" s="46"/>
      <c r="M225" s="233"/>
      <c r="N225" s="234"/>
      <c r="O225" s="86"/>
      <c r="P225" s="86"/>
      <c r="Q225" s="86"/>
      <c r="R225" s="86"/>
      <c r="S225" s="86"/>
      <c r="T225" s="87"/>
      <c r="U225" s="40"/>
      <c r="V225" s="40"/>
      <c r="W225" s="40"/>
      <c r="X225" s="40"/>
      <c r="Y225" s="40"/>
      <c r="Z225" s="40"/>
      <c r="AA225" s="40"/>
      <c r="AB225" s="40"/>
      <c r="AC225" s="40"/>
      <c r="AD225" s="40"/>
      <c r="AE225" s="40"/>
      <c r="AT225" s="19" t="s">
        <v>185</v>
      </c>
      <c r="AU225" s="19" t="s">
        <v>80</v>
      </c>
    </row>
    <row r="226" s="13" customFormat="1">
      <c r="A226" s="13"/>
      <c r="B226" s="235"/>
      <c r="C226" s="236"/>
      <c r="D226" s="230" t="s">
        <v>187</v>
      </c>
      <c r="E226" s="237" t="s">
        <v>19</v>
      </c>
      <c r="F226" s="238" t="s">
        <v>558</v>
      </c>
      <c r="G226" s="236"/>
      <c r="H226" s="237" t="s">
        <v>19</v>
      </c>
      <c r="I226" s="239"/>
      <c r="J226" s="236"/>
      <c r="K226" s="236"/>
      <c r="L226" s="240"/>
      <c r="M226" s="241"/>
      <c r="N226" s="242"/>
      <c r="O226" s="242"/>
      <c r="P226" s="242"/>
      <c r="Q226" s="242"/>
      <c r="R226" s="242"/>
      <c r="S226" s="242"/>
      <c r="T226" s="243"/>
      <c r="U226" s="13"/>
      <c r="V226" s="13"/>
      <c r="W226" s="13"/>
      <c r="X226" s="13"/>
      <c r="Y226" s="13"/>
      <c r="Z226" s="13"/>
      <c r="AA226" s="13"/>
      <c r="AB226" s="13"/>
      <c r="AC226" s="13"/>
      <c r="AD226" s="13"/>
      <c r="AE226" s="13"/>
      <c r="AT226" s="244" t="s">
        <v>187</v>
      </c>
      <c r="AU226" s="244" t="s">
        <v>80</v>
      </c>
      <c r="AV226" s="13" t="s">
        <v>78</v>
      </c>
      <c r="AW226" s="13" t="s">
        <v>33</v>
      </c>
      <c r="AX226" s="13" t="s">
        <v>71</v>
      </c>
      <c r="AY226" s="244" t="s">
        <v>175</v>
      </c>
    </row>
    <row r="227" s="14" customFormat="1">
      <c r="A227" s="14"/>
      <c r="B227" s="245"/>
      <c r="C227" s="246"/>
      <c r="D227" s="230" t="s">
        <v>187</v>
      </c>
      <c r="E227" s="247" t="s">
        <v>19</v>
      </c>
      <c r="F227" s="248" t="s">
        <v>623</v>
      </c>
      <c r="G227" s="246"/>
      <c r="H227" s="249">
        <v>-68.768000000000001</v>
      </c>
      <c r="I227" s="250"/>
      <c r="J227" s="246"/>
      <c r="K227" s="246"/>
      <c r="L227" s="251"/>
      <c r="M227" s="252"/>
      <c r="N227" s="253"/>
      <c r="O227" s="253"/>
      <c r="P227" s="253"/>
      <c r="Q227" s="253"/>
      <c r="R227" s="253"/>
      <c r="S227" s="253"/>
      <c r="T227" s="254"/>
      <c r="U227" s="14"/>
      <c r="V227" s="14"/>
      <c r="W227" s="14"/>
      <c r="X227" s="14"/>
      <c r="Y227" s="14"/>
      <c r="Z227" s="14"/>
      <c r="AA227" s="14"/>
      <c r="AB227" s="14"/>
      <c r="AC227" s="14"/>
      <c r="AD227" s="14"/>
      <c r="AE227" s="14"/>
      <c r="AT227" s="255" t="s">
        <v>187</v>
      </c>
      <c r="AU227" s="255" t="s">
        <v>80</v>
      </c>
      <c r="AV227" s="14" t="s">
        <v>80</v>
      </c>
      <c r="AW227" s="14" t="s">
        <v>33</v>
      </c>
      <c r="AX227" s="14" t="s">
        <v>71</v>
      </c>
      <c r="AY227" s="255" t="s">
        <v>175</v>
      </c>
    </row>
    <row r="228" s="14" customFormat="1">
      <c r="A228" s="14"/>
      <c r="B228" s="245"/>
      <c r="C228" s="246"/>
      <c r="D228" s="230" t="s">
        <v>187</v>
      </c>
      <c r="E228" s="247" t="s">
        <v>19</v>
      </c>
      <c r="F228" s="248" t="s">
        <v>624</v>
      </c>
      <c r="G228" s="246"/>
      <c r="H228" s="249">
        <v>-30.404</v>
      </c>
      <c r="I228" s="250"/>
      <c r="J228" s="246"/>
      <c r="K228" s="246"/>
      <c r="L228" s="251"/>
      <c r="M228" s="252"/>
      <c r="N228" s="253"/>
      <c r="O228" s="253"/>
      <c r="P228" s="253"/>
      <c r="Q228" s="253"/>
      <c r="R228" s="253"/>
      <c r="S228" s="253"/>
      <c r="T228" s="254"/>
      <c r="U228" s="14"/>
      <c r="V228" s="14"/>
      <c r="W228" s="14"/>
      <c r="X228" s="14"/>
      <c r="Y228" s="14"/>
      <c r="Z228" s="14"/>
      <c r="AA228" s="14"/>
      <c r="AB228" s="14"/>
      <c r="AC228" s="14"/>
      <c r="AD228" s="14"/>
      <c r="AE228" s="14"/>
      <c r="AT228" s="255" t="s">
        <v>187</v>
      </c>
      <c r="AU228" s="255" t="s">
        <v>80</v>
      </c>
      <c r="AV228" s="14" t="s">
        <v>80</v>
      </c>
      <c r="AW228" s="14" t="s">
        <v>33</v>
      </c>
      <c r="AX228" s="14" t="s">
        <v>71</v>
      </c>
      <c r="AY228" s="255" t="s">
        <v>175</v>
      </c>
    </row>
    <row r="229" s="14" customFormat="1">
      <c r="A229" s="14"/>
      <c r="B229" s="245"/>
      <c r="C229" s="246"/>
      <c r="D229" s="230" t="s">
        <v>187</v>
      </c>
      <c r="E229" s="247" t="s">
        <v>19</v>
      </c>
      <c r="F229" s="248" t="s">
        <v>625</v>
      </c>
      <c r="G229" s="246"/>
      <c r="H229" s="249">
        <v>-50.127000000000002</v>
      </c>
      <c r="I229" s="250"/>
      <c r="J229" s="246"/>
      <c r="K229" s="246"/>
      <c r="L229" s="251"/>
      <c r="M229" s="252"/>
      <c r="N229" s="253"/>
      <c r="O229" s="253"/>
      <c r="P229" s="253"/>
      <c r="Q229" s="253"/>
      <c r="R229" s="253"/>
      <c r="S229" s="253"/>
      <c r="T229" s="254"/>
      <c r="U229" s="14"/>
      <c r="V229" s="14"/>
      <c r="W229" s="14"/>
      <c r="X229" s="14"/>
      <c r="Y229" s="14"/>
      <c r="Z229" s="14"/>
      <c r="AA229" s="14"/>
      <c r="AB229" s="14"/>
      <c r="AC229" s="14"/>
      <c r="AD229" s="14"/>
      <c r="AE229" s="14"/>
      <c r="AT229" s="255" t="s">
        <v>187</v>
      </c>
      <c r="AU229" s="255" t="s">
        <v>80</v>
      </c>
      <c r="AV229" s="14" t="s">
        <v>80</v>
      </c>
      <c r="AW229" s="14" t="s">
        <v>33</v>
      </c>
      <c r="AX229" s="14" t="s">
        <v>71</v>
      </c>
      <c r="AY229" s="255" t="s">
        <v>175</v>
      </c>
    </row>
    <row r="230" s="15" customFormat="1">
      <c r="A230" s="15"/>
      <c r="B230" s="256"/>
      <c r="C230" s="257"/>
      <c r="D230" s="230" t="s">
        <v>187</v>
      </c>
      <c r="E230" s="258" t="s">
        <v>19</v>
      </c>
      <c r="F230" s="259" t="s">
        <v>561</v>
      </c>
      <c r="G230" s="257"/>
      <c r="H230" s="260">
        <v>-149.29900000000001</v>
      </c>
      <c r="I230" s="261"/>
      <c r="J230" s="257"/>
      <c r="K230" s="257"/>
      <c r="L230" s="262"/>
      <c r="M230" s="263"/>
      <c r="N230" s="264"/>
      <c r="O230" s="264"/>
      <c r="P230" s="264"/>
      <c r="Q230" s="264"/>
      <c r="R230" s="264"/>
      <c r="S230" s="264"/>
      <c r="T230" s="265"/>
      <c r="U230" s="15"/>
      <c r="V230" s="15"/>
      <c r="W230" s="15"/>
      <c r="X230" s="15"/>
      <c r="Y230" s="15"/>
      <c r="Z230" s="15"/>
      <c r="AA230" s="15"/>
      <c r="AB230" s="15"/>
      <c r="AC230" s="15"/>
      <c r="AD230" s="15"/>
      <c r="AE230" s="15"/>
      <c r="AT230" s="266" t="s">
        <v>187</v>
      </c>
      <c r="AU230" s="266" t="s">
        <v>80</v>
      </c>
      <c r="AV230" s="15" t="s">
        <v>88</v>
      </c>
      <c r="AW230" s="15" t="s">
        <v>33</v>
      </c>
      <c r="AX230" s="15" t="s">
        <v>71</v>
      </c>
      <c r="AY230" s="266" t="s">
        <v>175</v>
      </c>
    </row>
    <row r="231" s="13" customFormat="1">
      <c r="A231" s="13"/>
      <c r="B231" s="235"/>
      <c r="C231" s="236"/>
      <c r="D231" s="230" t="s">
        <v>187</v>
      </c>
      <c r="E231" s="237" t="s">
        <v>19</v>
      </c>
      <c r="F231" s="238" t="s">
        <v>201</v>
      </c>
      <c r="G231" s="236"/>
      <c r="H231" s="237" t="s">
        <v>19</v>
      </c>
      <c r="I231" s="239"/>
      <c r="J231" s="236"/>
      <c r="K231" s="236"/>
      <c r="L231" s="240"/>
      <c r="M231" s="241"/>
      <c r="N231" s="242"/>
      <c r="O231" s="242"/>
      <c r="P231" s="242"/>
      <c r="Q231" s="242"/>
      <c r="R231" s="242"/>
      <c r="S231" s="242"/>
      <c r="T231" s="243"/>
      <c r="U231" s="13"/>
      <c r="V231" s="13"/>
      <c r="W231" s="13"/>
      <c r="X231" s="13"/>
      <c r="Y231" s="13"/>
      <c r="Z231" s="13"/>
      <c r="AA231" s="13"/>
      <c r="AB231" s="13"/>
      <c r="AC231" s="13"/>
      <c r="AD231" s="13"/>
      <c r="AE231" s="13"/>
      <c r="AT231" s="244" t="s">
        <v>187</v>
      </c>
      <c r="AU231" s="244" t="s">
        <v>80</v>
      </c>
      <c r="AV231" s="13" t="s">
        <v>78</v>
      </c>
      <c r="AW231" s="13" t="s">
        <v>33</v>
      </c>
      <c r="AX231" s="13" t="s">
        <v>71</v>
      </c>
      <c r="AY231" s="244" t="s">
        <v>175</v>
      </c>
    </row>
    <row r="232" s="14" customFormat="1">
      <c r="A232" s="14"/>
      <c r="B232" s="245"/>
      <c r="C232" s="246"/>
      <c r="D232" s="230" t="s">
        <v>187</v>
      </c>
      <c r="E232" s="247" t="s">
        <v>19</v>
      </c>
      <c r="F232" s="248" t="s">
        <v>626</v>
      </c>
      <c r="G232" s="246"/>
      <c r="H232" s="249">
        <v>1.44</v>
      </c>
      <c r="I232" s="250"/>
      <c r="J232" s="246"/>
      <c r="K232" s="246"/>
      <c r="L232" s="251"/>
      <c r="M232" s="252"/>
      <c r="N232" s="253"/>
      <c r="O232" s="253"/>
      <c r="P232" s="253"/>
      <c r="Q232" s="253"/>
      <c r="R232" s="253"/>
      <c r="S232" s="253"/>
      <c r="T232" s="254"/>
      <c r="U232" s="14"/>
      <c r="V232" s="14"/>
      <c r="W232" s="14"/>
      <c r="X232" s="14"/>
      <c r="Y232" s="14"/>
      <c r="Z232" s="14"/>
      <c r="AA232" s="14"/>
      <c r="AB232" s="14"/>
      <c r="AC232" s="14"/>
      <c r="AD232" s="14"/>
      <c r="AE232" s="14"/>
      <c r="AT232" s="255" t="s">
        <v>187</v>
      </c>
      <c r="AU232" s="255" t="s">
        <v>80</v>
      </c>
      <c r="AV232" s="14" t="s">
        <v>80</v>
      </c>
      <c r="AW232" s="14" t="s">
        <v>33</v>
      </c>
      <c r="AX232" s="14" t="s">
        <v>71</v>
      </c>
      <c r="AY232" s="255" t="s">
        <v>175</v>
      </c>
    </row>
    <row r="233" s="14" customFormat="1">
      <c r="A233" s="14"/>
      <c r="B233" s="245"/>
      <c r="C233" s="246"/>
      <c r="D233" s="230" t="s">
        <v>187</v>
      </c>
      <c r="E233" s="247" t="s">
        <v>19</v>
      </c>
      <c r="F233" s="248" t="s">
        <v>627</v>
      </c>
      <c r="G233" s="246"/>
      <c r="H233" s="249">
        <v>2.016</v>
      </c>
      <c r="I233" s="250"/>
      <c r="J233" s="246"/>
      <c r="K233" s="246"/>
      <c r="L233" s="251"/>
      <c r="M233" s="252"/>
      <c r="N233" s="253"/>
      <c r="O233" s="253"/>
      <c r="P233" s="253"/>
      <c r="Q233" s="253"/>
      <c r="R233" s="253"/>
      <c r="S233" s="253"/>
      <c r="T233" s="254"/>
      <c r="U233" s="14"/>
      <c r="V233" s="14"/>
      <c r="W233" s="14"/>
      <c r="X233" s="14"/>
      <c r="Y233" s="14"/>
      <c r="Z233" s="14"/>
      <c r="AA233" s="14"/>
      <c r="AB233" s="14"/>
      <c r="AC233" s="14"/>
      <c r="AD233" s="14"/>
      <c r="AE233" s="14"/>
      <c r="AT233" s="255" t="s">
        <v>187</v>
      </c>
      <c r="AU233" s="255" t="s">
        <v>80</v>
      </c>
      <c r="AV233" s="14" t="s">
        <v>80</v>
      </c>
      <c r="AW233" s="14" t="s">
        <v>33</v>
      </c>
      <c r="AX233" s="14" t="s">
        <v>71</v>
      </c>
      <c r="AY233" s="255" t="s">
        <v>175</v>
      </c>
    </row>
    <row r="234" s="14" customFormat="1">
      <c r="A234" s="14"/>
      <c r="B234" s="245"/>
      <c r="C234" s="246"/>
      <c r="D234" s="230" t="s">
        <v>187</v>
      </c>
      <c r="E234" s="247" t="s">
        <v>19</v>
      </c>
      <c r="F234" s="248" t="s">
        <v>628</v>
      </c>
      <c r="G234" s="246"/>
      <c r="H234" s="249">
        <v>81.731999999999999</v>
      </c>
      <c r="I234" s="250"/>
      <c r="J234" s="246"/>
      <c r="K234" s="246"/>
      <c r="L234" s="251"/>
      <c r="M234" s="252"/>
      <c r="N234" s="253"/>
      <c r="O234" s="253"/>
      <c r="P234" s="253"/>
      <c r="Q234" s="253"/>
      <c r="R234" s="253"/>
      <c r="S234" s="253"/>
      <c r="T234" s="254"/>
      <c r="U234" s="14"/>
      <c r="V234" s="14"/>
      <c r="W234" s="14"/>
      <c r="X234" s="14"/>
      <c r="Y234" s="14"/>
      <c r="Z234" s="14"/>
      <c r="AA234" s="14"/>
      <c r="AB234" s="14"/>
      <c r="AC234" s="14"/>
      <c r="AD234" s="14"/>
      <c r="AE234" s="14"/>
      <c r="AT234" s="255" t="s">
        <v>187</v>
      </c>
      <c r="AU234" s="255" t="s">
        <v>80</v>
      </c>
      <c r="AV234" s="14" t="s">
        <v>80</v>
      </c>
      <c r="AW234" s="14" t="s">
        <v>33</v>
      </c>
      <c r="AX234" s="14" t="s">
        <v>71</v>
      </c>
      <c r="AY234" s="255" t="s">
        <v>175</v>
      </c>
    </row>
    <row r="235" s="14" customFormat="1">
      <c r="A235" s="14"/>
      <c r="B235" s="245"/>
      <c r="C235" s="246"/>
      <c r="D235" s="230" t="s">
        <v>187</v>
      </c>
      <c r="E235" s="247" t="s">
        <v>19</v>
      </c>
      <c r="F235" s="248" t="s">
        <v>606</v>
      </c>
      <c r="G235" s="246"/>
      <c r="H235" s="249">
        <v>10.779999999999999</v>
      </c>
      <c r="I235" s="250"/>
      <c r="J235" s="246"/>
      <c r="K235" s="246"/>
      <c r="L235" s="251"/>
      <c r="M235" s="252"/>
      <c r="N235" s="253"/>
      <c r="O235" s="253"/>
      <c r="P235" s="253"/>
      <c r="Q235" s="253"/>
      <c r="R235" s="253"/>
      <c r="S235" s="253"/>
      <c r="T235" s="254"/>
      <c r="U235" s="14"/>
      <c r="V235" s="14"/>
      <c r="W235" s="14"/>
      <c r="X235" s="14"/>
      <c r="Y235" s="14"/>
      <c r="Z235" s="14"/>
      <c r="AA235" s="14"/>
      <c r="AB235" s="14"/>
      <c r="AC235" s="14"/>
      <c r="AD235" s="14"/>
      <c r="AE235" s="14"/>
      <c r="AT235" s="255" t="s">
        <v>187</v>
      </c>
      <c r="AU235" s="255" t="s">
        <v>80</v>
      </c>
      <c r="AV235" s="14" t="s">
        <v>80</v>
      </c>
      <c r="AW235" s="14" t="s">
        <v>33</v>
      </c>
      <c r="AX235" s="14" t="s">
        <v>71</v>
      </c>
      <c r="AY235" s="255" t="s">
        <v>175</v>
      </c>
    </row>
    <row r="236" s="14" customFormat="1">
      <c r="A236" s="14"/>
      <c r="B236" s="245"/>
      <c r="C236" s="246"/>
      <c r="D236" s="230" t="s">
        <v>187</v>
      </c>
      <c r="E236" s="247" t="s">
        <v>19</v>
      </c>
      <c r="F236" s="248" t="s">
        <v>629</v>
      </c>
      <c r="G236" s="246"/>
      <c r="H236" s="249">
        <v>17.199999999999999</v>
      </c>
      <c r="I236" s="250"/>
      <c r="J236" s="246"/>
      <c r="K236" s="246"/>
      <c r="L236" s="251"/>
      <c r="M236" s="252"/>
      <c r="N236" s="253"/>
      <c r="O236" s="253"/>
      <c r="P236" s="253"/>
      <c r="Q236" s="253"/>
      <c r="R236" s="253"/>
      <c r="S236" s="253"/>
      <c r="T236" s="254"/>
      <c r="U236" s="14"/>
      <c r="V236" s="14"/>
      <c r="W236" s="14"/>
      <c r="X236" s="14"/>
      <c r="Y236" s="14"/>
      <c r="Z236" s="14"/>
      <c r="AA236" s="14"/>
      <c r="AB236" s="14"/>
      <c r="AC236" s="14"/>
      <c r="AD236" s="14"/>
      <c r="AE236" s="14"/>
      <c r="AT236" s="255" t="s">
        <v>187</v>
      </c>
      <c r="AU236" s="255" t="s">
        <v>80</v>
      </c>
      <c r="AV236" s="14" t="s">
        <v>80</v>
      </c>
      <c r="AW236" s="14" t="s">
        <v>33</v>
      </c>
      <c r="AX236" s="14" t="s">
        <v>71</v>
      </c>
      <c r="AY236" s="255" t="s">
        <v>175</v>
      </c>
    </row>
    <row r="237" s="14" customFormat="1">
      <c r="A237" s="14"/>
      <c r="B237" s="245"/>
      <c r="C237" s="246"/>
      <c r="D237" s="230" t="s">
        <v>187</v>
      </c>
      <c r="E237" s="247" t="s">
        <v>19</v>
      </c>
      <c r="F237" s="248" t="s">
        <v>630</v>
      </c>
      <c r="G237" s="246"/>
      <c r="H237" s="249">
        <v>4.1600000000000001</v>
      </c>
      <c r="I237" s="250"/>
      <c r="J237" s="246"/>
      <c r="K237" s="246"/>
      <c r="L237" s="251"/>
      <c r="M237" s="252"/>
      <c r="N237" s="253"/>
      <c r="O237" s="253"/>
      <c r="P237" s="253"/>
      <c r="Q237" s="253"/>
      <c r="R237" s="253"/>
      <c r="S237" s="253"/>
      <c r="T237" s="254"/>
      <c r="U237" s="14"/>
      <c r="V237" s="14"/>
      <c r="W237" s="14"/>
      <c r="X237" s="14"/>
      <c r="Y237" s="14"/>
      <c r="Z237" s="14"/>
      <c r="AA237" s="14"/>
      <c r="AB237" s="14"/>
      <c r="AC237" s="14"/>
      <c r="AD237" s="14"/>
      <c r="AE237" s="14"/>
      <c r="AT237" s="255" t="s">
        <v>187</v>
      </c>
      <c r="AU237" s="255" t="s">
        <v>80</v>
      </c>
      <c r="AV237" s="14" t="s">
        <v>80</v>
      </c>
      <c r="AW237" s="14" t="s">
        <v>33</v>
      </c>
      <c r="AX237" s="14" t="s">
        <v>71</v>
      </c>
      <c r="AY237" s="255" t="s">
        <v>175</v>
      </c>
    </row>
    <row r="238" s="14" customFormat="1">
      <c r="A238" s="14"/>
      <c r="B238" s="245"/>
      <c r="C238" s="246"/>
      <c r="D238" s="230" t="s">
        <v>187</v>
      </c>
      <c r="E238" s="247" t="s">
        <v>19</v>
      </c>
      <c r="F238" s="248" t="s">
        <v>631</v>
      </c>
      <c r="G238" s="246"/>
      <c r="H238" s="249">
        <v>15.205</v>
      </c>
      <c r="I238" s="250"/>
      <c r="J238" s="246"/>
      <c r="K238" s="246"/>
      <c r="L238" s="251"/>
      <c r="M238" s="252"/>
      <c r="N238" s="253"/>
      <c r="O238" s="253"/>
      <c r="P238" s="253"/>
      <c r="Q238" s="253"/>
      <c r="R238" s="253"/>
      <c r="S238" s="253"/>
      <c r="T238" s="254"/>
      <c r="U238" s="14"/>
      <c r="V238" s="14"/>
      <c r="W238" s="14"/>
      <c r="X238" s="14"/>
      <c r="Y238" s="14"/>
      <c r="Z238" s="14"/>
      <c r="AA238" s="14"/>
      <c r="AB238" s="14"/>
      <c r="AC238" s="14"/>
      <c r="AD238" s="14"/>
      <c r="AE238" s="14"/>
      <c r="AT238" s="255" t="s">
        <v>187</v>
      </c>
      <c r="AU238" s="255" t="s">
        <v>80</v>
      </c>
      <c r="AV238" s="14" t="s">
        <v>80</v>
      </c>
      <c r="AW238" s="14" t="s">
        <v>33</v>
      </c>
      <c r="AX238" s="14" t="s">
        <v>71</v>
      </c>
      <c r="AY238" s="255" t="s">
        <v>175</v>
      </c>
    </row>
    <row r="239" s="15" customFormat="1">
      <c r="A239" s="15"/>
      <c r="B239" s="256"/>
      <c r="C239" s="257"/>
      <c r="D239" s="230" t="s">
        <v>187</v>
      </c>
      <c r="E239" s="258" t="s">
        <v>19</v>
      </c>
      <c r="F239" s="259" t="s">
        <v>194</v>
      </c>
      <c r="G239" s="257"/>
      <c r="H239" s="260">
        <v>132.53299999999999</v>
      </c>
      <c r="I239" s="261"/>
      <c r="J239" s="257"/>
      <c r="K239" s="257"/>
      <c r="L239" s="262"/>
      <c r="M239" s="263"/>
      <c r="N239" s="264"/>
      <c r="O239" s="264"/>
      <c r="P239" s="264"/>
      <c r="Q239" s="264"/>
      <c r="R239" s="264"/>
      <c r="S239" s="264"/>
      <c r="T239" s="265"/>
      <c r="U239" s="15"/>
      <c r="V239" s="15"/>
      <c r="W239" s="15"/>
      <c r="X239" s="15"/>
      <c r="Y239" s="15"/>
      <c r="Z239" s="15"/>
      <c r="AA239" s="15"/>
      <c r="AB239" s="15"/>
      <c r="AC239" s="15"/>
      <c r="AD239" s="15"/>
      <c r="AE239" s="15"/>
      <c r="AT239" s="266" t="s">
        <v>187</v>
      </c>
      <c r="AU239" s="266" t="s">
        <v>80</v>
      </c>
      <c r="AV239" s="15" t="s">
        <v>88</v>
      </c>
      <c r="AW239" s="15" t="s">
        <v>33</v>
      </c>
      <c r="AX239" s="15" t="s">
        <v>71</v>
      </c>
      <c r="AY239" s="266" t="s">
        <v>175</v>
      </c>
    </row>
    <row r="240" s="16" customFormat="1">
      <c r="A240" s="16"/>
      <c r="B240" s="267"/>
      <c r="C240" s="268"/>
      <c r="D240" s="230" t="s">
        <v>187</v>
      </c>
      <c r="E240" s="269" t="s">
        <v>19</v>
      </c>
      <c r="F240" s="270" t="s">
        <v>195</v>
      </c>
      <c r="G240" s="268"/>
      <c r="H240" s="271">
        <v>-16.765999999999998</v>
      </c>
      <c r="I240" s="272"/>
      <c r="J240" s="268"/>
      <c r="K240" s="268"/>
      <c r="L240" s="273"/>
      <c r="M240" s="274"/>
      <c r="N240" s="275"/>
      <c r="O240" s="275"/>
      <c r="P240" s="275"/>
      <c r="Q240" s="275"/>
      <c r="R240" s="275"/>
      <c r="S240" s="275"/>
      <c r="T240" s="276"/>
      <c r="U240" s="16"/>
      <c r="V240" s="16"/>
      <c r="W240" s="16"/>
      <c r="X240" s="16"/>
      <c r="Y240" s="16"/>
      <c r="Z240" s="16"/>
      <c r="AA240" s="16"/>
      <c r="AB240" s="16"/>
      <c r="AC240" s="16"/>
      <c r="AD240" s="16"/>
      <c r="AE240" s="16"/>
      <c r="AT240" s="277" t="s">
        <v>187</v>
      </c>
      <c r="AU240" s="277" t="s">
        <v>80</v>
      </c>
      <c r="AV240" s="16" t="s">
        <v>183</v>
      </c>
      <c r="AW240" s="16" t="s">
        <v>33</v>
      </c>
      <c r="AX240" s="16" t="s">
        <v>78</v>
      </c>
      <c r="AY240" s="277" t="s">
        <v>175</v>
      </c>
    </row>
    <row r="241" s="2" customFormat="1" ht="16.5" customHeight="1">
      <c r="A241" s="40"/>
      <c r="B241" s="41"/>
      <c r="C241" s="217" t="s">
        <v>632</v>
      </c>
      <c r="D241" s="217" t="s">
        <v>179</v>
      </c>
      <c r="E241" s="218" t="s">
        <v>633</v>
      </c>
      <c r="F241" s="219" t="s">
        <v>634</v>
      </c>
      <c r="G241" s="220" t="s">
        <v>122</v>
      </c>
      <c r="H241" s="221">
        <v>1.1399999999999999</v>
      </c>
      <c r="I241" s="222"/>
      <c r="J241" s="223">
        <f>ROUND(I241*H241,2)</f>
        <v>0</v>
      </c>
      <c r="K241" s="219" t="s">
        <v>182</v>
      </c>
      <c r="L241" s="46"/>
      <c r="M241" s="224" t="s">
        <v>19</v>
      </c>
      <c r="N241" s="225" t="s">
        <v>42</v>
      </c>
      <c r="O241" s="86"/>
      <c r="P241" s="226">
        <f>O241*H241</f>
        <v>0</v>
      </c>
      <c r="Q241" s="226">
        <v>0.071970000000000006</v>
      </c>
      <c r="R241" s="226">
        <f>Q241*H241</f>
        <v>0.082045800000000002</v>
      </c>
      <c r="S241" s="226">
        <v>0</v>
      </c>
      <c r="T241" s="227">
        <f>S241*H241</f>
        <v>0</v>
      </c>
      <c r="U241" s="40"/>
      <c r="V241" s="40"/>
      <c r="W241" s="40"/>
      <c r="X241" s="40"/>
      <c r="Y241" s="40"/>
      <c r="Z241" s="40"/>
      <c r="AA241" s="40"/>
      <c r="AB241" s="40"/>
      <c r="AC241" s="40"/>
      <c r="AD241" s="40"/>
      <c r="AE241" s="40"/>
      <c r="AR241" s="228" t="s">
        <v>183</v>
      </c>
      <c r="AT241" s="228" t="s">
        <v>179</v>
      </c>
      <c r="AU241" s="228" t="s">
        <v>80</v>
      </c>
      <c r="AY241" s="19" t="s">
        <v>175</v>
      </c>
      <c r="BE241" s="229">
        <f>IF(N241="základní",J241,0)</f>
        <v>0</v>
      </c>
      <c r="BF241" s="229">
        <f>IF(N241="snížená",J241,0)</f>
        <v>0</v>
      </c>
      <c r="BG241" s="229">
        <f>IF(N241="zákl. přenesená",J241,0)</f>
        <v>0</v>
      </c>
      <c r="BH241" s="229">
        <f>IF(N241="sníž. přenesená",J241,0)</f>
        <v>0</v>
      </c>
      <c r="BI241" s="229">
        <f>IF(N241="nulová",J241,0)</f>
        <v>0</v>
      </c>
      <c r="BJ241" s="19" t="s">
        <v>78</v>
      </c>
      <c r="BK241" s="229">
        <f>ROUND(I241*H241,2)</f>
        <v>0</v>
      </c>
      <c r="BL241" s="19" t="s">
        <v>183</v>
      </c>
      <c r="BM241" s="228" t="s">
        <v>635</v>
      </c>
    </row>
    <row r="242" s="2" customFormat="1">
      <c r="A242" s="40"/>
      <c r="B242" s="41"/>
      <c r="C242" s="42"/>
      <c r="D242" s="230" t="s">
        <v>185</v>
      </c>
      <c r="E242" s="42"/>
      <c r="F242" s="231" t="s">
        <v>636</v>
      </c>
      <c r="G242" s="42"/>
      <c r="H242" s="42"/>
      <c r="I242" s="232"/>
      <c r="J242" s="42"/>
      <c r="K242" s="42"/>
      <c r="L242" s="46"/>
      <c r="M242" s="233"/>
      <c r="N242" s="234"/>
      <c r="O242" s="86"/>
      <c r="P242" s="86"/>
      <c r="Q242" s="86"/>
      <c r="R242" s="86"/>
      <c r="S242" s="86"/>
      <c r="T242" s="87"/>
      <c r="U242" s="40"/>
      <c r="V242" s="40"/>
      <c r="W242" s="40"/>
      <c r="X242" s="40"/>
      <c r="Y242" s="40"/>
      <c r="Z242" s="40"/>
      <c r="AA242" s="40"/>
      <c r="AB242" s="40"/>
      <c r="AC242" s="40"/>
      <c r="AD242" s="40"/>
      <c r="AE242" s="40"/>
      <c r="AT242" s="19" t="s">
        <v>185</v>
      </c>
      <c r="AU242" s="19" t="s">
        <v>80</v>
      </c>
    </row>
    <row r="243" s="13" customFormat="1">
      <c r="A243" s="13"/>
      <c r="B243" s="235"/>
      <c r="C243" s="236"/>
      <c r="D243" s="230" t="s">
        <v>187</v>
      </c>
      <c r="E243" s="237" t="s">
        <v>19</v>
      </c>
      <c r="F243" s="238" t="s">
        <v>201</v>
      </c>
      <c r="G243" s="236"/>
      <c r="H243" s="237" t="s">
        <v>19</v>
      </c>
      <c r="I243" s="239"/>
      <c r="J243" s="236"/>
      <c r="K243" s="236"/>
      <c r="L243" s="240"/>
      <c r="M243" s="241"/>
      <c r="N243" s="242"/>
      <c r="O243" s="242"/>
      <c r="P243" s="242"/>
      <c r="Q243" s="242"/>
      <c r="R243" s="242"/>
      <c r="S243" s="242"/>
      <c r="T243" s="243"/>
      <c r="U243" s="13"/>
      <c r="V243" s="13"/>
      <c r="W243" s="13"/>
      <c r="X243" s="13"/>
      <c r="Y243" s="13"/>
      <c r="Z243" s="13"/>
      <c r="AA243" s="13"/>
      <c r="AB243" s="13"/>
      <c r="AC243" s="13"/>
      <c r="AD243" s="13"/>
      <c r="AE243" s="13"/>
      <c r="AT243" s="244" t="s">
        <v>187</v>
      </c>
      <c r="AU243" s="244" t="s">
        <v>80</v>
      </c>
      <c r="AV243" s="13" t="s">
        <v>78</v>
      </c>
      <c r="AW243" s="13" t="s">
        <v>33</v>
      </c>
      <c r="AX243" s="13" t="s">
        <v>71</v>
      </c>
      <c r="AY243" s="244" t="s">
        <v>175</v>
      </c>
    </row>
    <row r="244" s="14" customFormat="1">
      <c r="A244" s="14"/>
      <c r="B244" s="245"/>
      <c r="C244" s="246"/>
      <c r="D244" s="230" t="s">
        <v>187</v>
      </c>
      <c r="E244" s="247" t="s">
        <v>19</v>
      </c>
      <c r="F244" s="248" t="s">
        <v>637</v>
      </c>
      <c r="G244" s="246"/>
      <c r="H244" s="249">
        <v>1.1399999999999999</v>
      </c>
      <c r="I244" s="250"/>
      <c r="J244" s="246"/>
      <c r="K244" s="246"/>
      <c r="L244" s="251"/>
      <c r="M244" s="252"/>
      <c r="N244" s="253"/>
      <c r="O244" s="253"/>
      <c r="P244" s="253"/>
      <c r="Q244" s="253"/>
      <c r="R244" s="253"/>
      <c r="S244" s="253"/>
      <c r="T244" s="254"/>
      <c r="U244" s="14"/>
      <c r="V244" s="14"/>
      <c r="W244" s="14"/>
      <c r="X244" s="14"/>
      <c r="Y244" s="14"/>
      <c r="Z244" s="14"/>
      <c r="AA244" s="14"/>
      <c r="AB244" s="14"/>
      <c r="AC244" s="14"/>
      <c r="AD244" s="14"/>
      <c r="AE244" s="14"/>
      <c r="AT244" s="255" t="s">
        <v>187</v>
      </c>
      <c r="AU244" s="255" t="s">
        <v>80</v>
      </c>
      <c r="AV244" s="14" t="s">
        <v>80</v>
      </c>
      <c r="AW244" s="14" t="s">
        <v>33</v>
      </c>
      <c r="AX244" s="14" t="s">
        <v>71</v>
      </c>
      <c r="AY244" s="255" t="s">
        <v>175</v>
      </c>
    </row>
    <row r="245" s="15" customFormat="1">
      <c r="A245" s="15"/>
      <c r="B245" s="256"/>
      <c r="C245" s="257"/>
      <c r="D245" s="230" t="s">
        <v>187</v>
      </c>
      <c r="E245" s="258" t="s">
        <v>19</v>
      </c>
      <c r="F245" s="259" t="s">
        <v>194</v>
      </c>
      <c r="G245" s="257"/>
      <c r="H245" s="260">
        <v>1.1399999999999999</v>
      </c>
      <c r="I245" s="261"/>
      <c r="J245" s="257"/>
      <c r="K245" s="257"/>
      <c r="L245" s="262"/>
      <c r="M245" s="263"/>
      <c r="N245" s="264"/>
      <c r="O245" s="264"/>
      <c r="P245" s="264"/>
      <c r="Q245" s="264"/>
      <c r="R245" s="264"/>
      <c r="S245" s="264"/>
      <c r="T245" s="265"/>
      <c r="U245" s="15"/>
      <c r="V245" s="15"/>
      <c r="W245" s="15"/>
      <c r="X245" s="15"/>
      <c r="Y245" s="15"/>
      <c r="Z245" s="15"/>
      <c r="AA245" s="15"/>
      <c r="AB245" s="15"/>
      <c r="AC245" s="15"/>
      <c r="AD245" s="15"/>
      <c r="AE245" s="15"/>
      <c r="AT245" s="266" t="s">
        <v>187</v>
      </c>
      <c r="AU245" s="266" t="s">
        <v>80</v>
      </c>
      <c r="AV245" s="15" t="s">
        <v>88</v>
      </c>
      <c r="AW245" s="15" t="s">
        <v>33</v>
      </c>
      <c r="AX245" s="15" t="s">
        <v>71</v>
      </c>
      <c r="AY245" s="266" t="s">
        <v>175</v>
      </c>
    </row>
    <row r="246" s="16" customFormat="1">
      <c r="A246" s="16"/>
      <c r="B246" s="267"/>
      <c r="C246" s="268"/>
      <c r="D246" s="230" t="s">
        <v>187</v>
      </c>
      <c r="E246" s="269" t="s">
        <v>19</v>
      </c>
      <c r="F246" s="270" t="s">
        <v>195</v>
      </c>
      <c r="G246" s="268"/>
      <c r="H246" s="271">
        <v>1.1399999999999999</v>
      </c>
      <c r="I246" s="272"/>
      <c r="J246" s="268"/>
      <c r="K246" s="268"/>
      <c r="L246" s="273"/>
      <c r="M246" s="274"/>
      <c r="N246" s="275"/>
      <c r="O246" s="275"/>
      <c r="P246" s="275"/>
      <c r="Q246" s="275"/>
      <c r="R246" s="275"/>
      <c r="S246" s="275"/>
      <c r="T246" s="276"/>
      <c r="U246" s="16"/>
      <c r="V246" s="16"/>
      <c r="W246" s="16"/>
      <c r="X246" s="16"/>
      <c r="Y246" s="16"/>
      <c r="Z246" s="16"/>
      <c r="AA246" s="16"/>
      <c r="AB246" s="16"/>
      <c r="AC246" s="16"/>
      <c r="AD246" s="16"/>
      <c r="AE246" s="16"/>
      <c r="AT246" s="277" t="s">
        <v>187</v>
      </c>
      <c r="AU246" s="277" t="s">
        <v>80</v>
      </c>
      <c r="AV246" s="16" t="s">
        <v>183</v>
      </c>
      <c r="AW246" s="16" t="s">
        <v>33</v>
      </c>
      <c r="AX246" s="16" t="s">
        <v>78</v>
      </c>
      <c r="AY246" s="277" t="s">
        <v>175</v>
      </c>
    </row>
    <row r="247" s="2" customFormat="1" ht="16.5" customHeight="1">
      <c r="A247" s="40"/>
      <c r="B247" s="41"/>
      <c r="C247" s="217" t="s">
        <v>638</v>
      </c>
      <c r="D247" s="217" t="s">
        <v>179</v>
      </c>
      <c r="E247" s="218" t="s">
        <v>639</v>
      </c>
      <c r="F247" s="219" t="s">
        <v>640</v>
      </c>
      <c r="G247" s="220" t="s">
        <v>319</v>
      </c>
      <c r="H247" s="221">
        <v>315</v>
      </c>
      <c r="I247" s="222"/>
      <c r="J247" s="223">
        <f>ROUND(I247*H247,2)</f>
        <v>0</v>
      </c>
      <c r="K247" s="219" t="s">
        <v>228</v>
      </c>
      <c r="L247" s="46"/>
      <c r="M247" s="224" t="s">
        <v>19</v>
      </c>
      <c r="N247" s="225" t="s">
        <v>42</v>
      </c>
      <c r="O247" s="86"/>
      <c r="P247" s="226">
        <f>O247*H247</f>
        <v>0</v>
      </c>
      <c r="Q247" s="226">
        <v>0.0212</v>
      </c>
      <c r="R247" s="226">
        <f>Q247*H247</f>
        <v>6.6779999999999999</v>
      </c>
      <c r="S247" s="226">
        <v>0</v>
      </c>
      <c r="T247" s="227">
        <f>S247*H247</f>
        <v>0</v>
      </c>
      <c r="U247" s="40"/>
      <c r="V247" s="40"/>
      <c r="W247" s="40"/>
      <c r="X247" s="40"/>
      <c r="Y247" s="40"/>
      <c r="Z247" s="40"/>
      <c r="AA247" s="40"/>
      <c r="AB247" s="40"/>
      <c r="AC247" s="40"/>
      <c r="AD247" s="40"/>
      <c r="AE247" s="40"/>
      <c r="AR247" s="228" t="s">
        <v>183</v>
      </c>
      <c r="AT247" s="228" t="s">
        <v>179</v>
      </c>
      <c r="AU247" s="228" t="s">
        <v>80</v>
      </c>
      <c r="AY247" s="19" t="s">
        <v>175</v>
      </c>
      <c r="BE247" s="229">
        <f>IF(N247="základní",J247,0)</f>
        <v>0</v>
      </c>
      <c r="BF247" s="229">
        <f>IF(N247="snížená",J247,0)</f>
        <v>0</v>
      </c>
      <c r="BG247" s="229">
        <f>IF(N247="zákl. přenesená",J247,0)</f>
        <v>0</v>
      </c>
      <c r="BH247" s="229">
        <f>IF(N247="sníž. přenesená",J247,0)</f>
        <v>0</v>
      </c>
      <c r="BI247" s="229">
        <f>IF(N247="nulová",J247,0)</f>
        <v>0</v>
      </c>
      <c r="BJ247" s="19" t="s">
        <v>78</v>
      </c>
      <c r="BK247" s="229">
        <f>ROUND(I247*H247,2)</f>
        <v>0</v>
      </c>
      <c r="BL247" s="19" t="s">
        <v>183</v>
      </c>
      <c r="BM247" s="228" t="s">
        <v>641</v>
      </c>
    </row>
    <row r="248" s="2" customFormat="1">
      <c r="A248" s="40"/>
      <c r="B248" s="41"/>
      <c r="C248" s="42"/>
      <c r="D248" s="230" t="s">
        <v>185</v>
      </c>
      <c r="E248" s="42"/>
      <c r="F248" s="231" t="s">
        <v>642</v>
      </c>
      <c r="G248" s="42"/>
      <c r="H248" s="42"/>
      <c r="I248" s="232"/>
      <c r="J248" s="42"/>
      <c r="K248" s="42"/>
      <c r="L248" s="46"/>
      <c r="M248" s="233"/>
      <c r="N248" s="234"/>
      <c r="O248" s="86"/>
      <c r="P248" s="86"/>
      <c r="Q248" s="86"/>
      <c r="R248" s="86"/>
      <c r="S248" s="86"/>
      <c r="T248" s="87"/>
      <c r="U248" s="40"/>
      <c r="V248" s="40"/>
      <c r="W248" s="40"/>
      <c r="X248" s="40"/>
      <c r="Y248" s="40"/>
      <c r="Z248" s="40"/>
      <c r="AA248" s="40"/>
      <c r="AB248" s="40"/>
      <c r="AC248" s="40"/>
      <c r="AD248" s="40"/>
      <c r="AE248" s="40"/>
      <c r="AT248" s="19" t="s">
        <v>185</v>
      </c>
      <c r="AU248" s="19" t="s">
        <v>80</v>
      </c>
    </row>
    <row r="249" s="2" customFormat="1" ht="16.5" customHeight="1">
      <c r="A249" s="40"/>
      <c r="B249" s="41"/>
      <c r="C249" s="285" t="s">
        <v>643</v>
      </c>
      <c r="D249" s="285" t="s">
        <v>644</v>
      </c>
      <c r="E249" s="286" t="s">
        <v>645</v>
      </c>
      <c r="F249" s="287" t="s">
        <v>646</v>
      </c>
      <c r="G249" s="288" t="s">
        <v>319</v>
      </c>
      <c r="H249" s="289">
        <v>315</v>
      </c>
      <c r="I249" s="290"/>
      <c r="J249" s="291">
        <f>ROUND(I249*H249,2)</f>
        <v>0</v>
      </c>
      <c r="K249" s="287" t="s">
        <v>512</v>
      </c>
      <c r="L249" s="292"/>
      <c r="M249" s="293" t="s">
        <v>19</v>
      </c>
      <c r="N249" s="294" t="s">
        <v>42</v>
      </c>
      <c r="O249" s="86"/>
      <c r="P249" s="226">
        <f>O249*H249</f>
        <v>0</v>
      </c>
      <c r="Q249" s="226">
        <v>0.044999999999999998</v>
      </c>
      <c r="R249" s="226">
        <f>Q249*H249</f>
        <v>14.174999999999999</v>
      </c>
      <c r="S249" s="226">
        <v>0</v>
      </c>
      <c r="T249" s="227">
        <f>S249*H249</f>
        <v>0</v>
      </c>
      <c r="U249" s="40"/>
      <c r="V249" s="40"/>
      <c r="W249" s="40"/>
      <c r="X249" s="40"/>
      <c r="Y249" s="40"/>
      <c r="Z249" s="40"/>
      <c r="AA249" s="40"/>
      <c r="AB249" s="40"/>
      <c r="AC249" s="40"/>
      <c r="AD249" s="40"/>
      <c r="AE249" s="40"/>
      <c r="AR249" s="228" t="s">
        <v>647</v>
      </c>
      <c r="AT249" s="228" t="s">
        <v>644</v>
      </c>
      <c r="AU249" s="228" t="s">
        <v>80</v>
      </c>
      <c r="AY249" s="19" t="s">
        <v>175</v>
      </c>
      <c r="BE249" s="229">
        <f>IF(N249="základní",J249,0)</f>
        <v>0</v>
      </c>
      <c r="BF249" s="229">
        <f>IF(N249="snížená",J249,0)</f>
        <v>0</v>
      </c>
      <c r="BG249" s="229">
        <f>IF(N249="zákl. přenesená",J249,0)</f>
        <v>0</v>
      </c>
      <c r="BH249" s="229">
        <f>IF(N249="sníž. přenesená",J249,0)</f>
        <v>0</v>
      </c>
      <c r="BI249" s="229">
        <f>IF(N249="nulová",J249,0)</f>
        <v>0</v>
      </c>
      <c r="BJ249" s="19" t="s">
        <v>78</v>
      </c>
      <c r="BK249" s="229">
        <f>ROUND(I249*H249,2)</f>
        <v>0</v>
      </c>
      <c r="BL249" s="19" t="s">
        <v>183</v>
      </c>
      <c r="BM249" s="228" t="s">
        <v>648</v>
      </c>
    </row>
    <row r="250" s="2" customFormat="1">
      <c r="A250" s="40"/>
      <c r="B250" s="41"/>
      <c r="C250" s="42"/>
      <c r="D250" s="230" t="s">
        <v>185</v>
      </c>
      <c r="E250" s="42"/>
      <c r="F250" s="231" t="s">
        <v>646</v>
      </c>
      <c r="G250" s="42"/>
      <c r="H250" s="42"/>
      <c r="I250" s="232"/>
      <c r="J250" s="42"/>
      <c r="K250" s="42"/>
      <c r="L250" s="46"/>
      <c r="M250" s="233"/>
      <c r="N250" s="234"/>
      <c r="O250" s="86"/>
      <c r="P250" s="86"/>
      <c r="Q250" s="86"/>
      <c r="R250" s="86"/>
      <c r="S250" s="86"/>
      <c r="T250" s="87"/>
      <c r="U250" s="40"/>
      <c r="V250" s="40"/>
      <c r="W250" s="40"/>
      <c r="X250" s="40"/>
      <c r="Y250" s="40"/>
      <c r="Z250" s="40"/>
      <c r="AA250" s="40"/>
      <c r="AB250" s="40"/>
      <c r="AC250" s="40"/>
      <c r="AD250" s="40"/>
      <c r="AE250" s="40"/>
      <c r="AT250" s="19" t="s">
        <v>185</v>
      </c>
      <c r="AU250" s="19" t="s">
        <v>80</v>
      </c>
    </row>
    <row r="251" s="13" customFormat="1">
      <c r="A251" s="13"/>
      <c r="B251" s="235"/>
      <c r="C251" s="236"/>
      <c r="D251" s="230" t="s">
        <v>187</v>
      </c>
      <c r="E251" s="237" t="s">
        <v>19</v>
      </c>
      <c r="F251" s="238" t="s">
        <v>201</v>
      </c>
      <c r="G251" s="236"/>
      <c r="H251" s="237" t="s">
        <v>19</v>
      </c>
      <c r="I251" s="239"/>
      <c r="J251" s="236"/>
      <c r="K251" s="236"/>
      <c r="L251" s="240"/>
      <c r="M251" s="241"/>
      <c r="N251" s="242"/>
      <c r="O251" s="242"/>
      <c r="P251" s="242"/>
      <c r="Q251" s="242"/>
      <c r="R251" s="242"/>
      <c r="S251" s="242"/>
      <c r="T251" s="243"/>
      <c r="U251" s="13"/>
      <c r="V251" s="13"/>
      <c r="W251" s="13"/>
      <c r="X251" s="13"/>
      <c r="Y251" s="13"/>
      <c r="Z251" s="13"/>
      <c r="AA251" s="13"/>
      <c r="AB251" s="13"/>
      <c r="AC251" s="13"/>
      <c r="AD251" s="13"/>
      <c r="AE251" s="13"/>
      <c r="AT251" s="244" t="s">
        <v>187</v>
      </c>
      <c r="AU251" s="244" t="s">
        <v>80</v>
      </c>
      <c r="AV251" s="13" t="s">
        <v>78</v>
      </c>
      <c r="AW251" s="13" t="s">
        <v>33</v>
      </c>
      <c r="AX251" s="13" t="s">
        <v>71</v>
      </c>
      <c r="AY251" s="244" t="s">
        <v>175</v>
      </c>
    </row>
    <row r="252" s="14" customFormat="1">
      <c r="A252" s="14"/>
      <c r="B252" s="245"/>
      <c r="C252" s="246"/>
      <c r="D252" s="230" t="s">
        <v>187</v>
      </c>
      <c r="E252" s="247" t="s">
        <v>19</v>
      </c>
      <c r="F252" s="248" t="s">
        <v>649</v>
      </c>
      <c r="G252" s="246"/>
      <c r="H252" s="249">
        <v>315</v>
      </c>
      <c r="I252" s="250"/>
      <c r="J252" s="246"/>
      <c r="K252" s="246"/>
      <c r="L252" s="251"/>
      <c r="M252" s="252"/>
      <c r="N252" s="253"/>
      <c r="O252" s="253"/>
      <c r="P252" s="253"/>
      <c r="Q252" s="253"/>
      <c r="R252" s="253"/>
      <c r="S252" s="253"/>
      <c r="T252" s="254"/>
      <c r="U252" s="14"/>
      <c r="V252" s="14"/>
      <c r="W252" s="14"/>
      <c r="X252" s="14"/>
      <c r="Y252" s="14"/>
      <c r="Z252" s="14"/>
      <c r="AA252" s="14"/>
      <c r="AB252" s="14"/>
      <c r="AC252" s="14"/>
      <c r="AD252" s="14"/>
      <c r="AE252" s="14"/>
      <c r="AT252" s="255" t="s">
        <v>187</v>
      </c>
      <c r="AU252" s="255" t="s">
        <v>80</v>
      </c>
      <c r="AV252" s="14" t="s">
        <v>80</v>
      </c>
      <c r="AW252" s="14" t="s">
        <v>33</v>
      </c>
      <c r="AX252" s="14" t="s">
        <v>71</v>
      </c>
      <c r="AY252" s="255" t="s">
        <v>175</v>
      </c>
    </row>
    <row r="253" s="16" customFormat="1">
      <c r="A253" s="16"/>
      <c r="B253" s="267"/>
      <c r="C253" s="268"/>
      <c r="D253" s="230" t="s">
        <v>187</v>
      </c>
      <c r="E253" s="269" t="s">
        <v>19</v>
      </c>
      <c r="F253" s="270" t="s">
        <v>195</v>
      </c>
      <c r="G253" s="268"/>
      <c r="H253" s="271">
        <v>315</v>
      </c>
      <c r="I253" s="272"/>
      <c r="J253" s="268"/>
      <c r="K253" s="268"/>
      <c r="L253" s="273"/>
      <c r="M253" s="274"/>
      <c r="N253" s="275"/>
      <c r="O253" s="275"/>
      <c r="P253" s="275"/>
      <c r="Q253" s="275"/>
      <c r="R253" s="275"/>
      <c r="S253" s="275"/>
      <c r="T253" s="276"/>
      <c r="U253" s="16"/>
      <c r="V253" s="16"/>
      <c r="W253" s="16"/>
      <c r="X253" s="16"/>
      <c r="Y253" s="16"/>
      <c r="Z253" s="16"/>
      <c r="AA253" s="16"/>
      <c r="AB253" s="16"/>
      <c r="AC253" s="16"/>
      <c r="AD253" s="16"/>
      <c r="AE253" s="16"/>
      <c r="AT253" s="277" t="s">
        <v>187</v>
      </c>
      <c r="AU253" s="277" t="s">
        <v>80</v>
      </c>
      <c r="AV253" s="16" t="s">
        <v>183</v>
      </c>
      <c r="AW253" s="16" t="s">
        <v>33</v>
      </c>
      <c r="AX253" s="16" t="s">
        <v>78</v>
      </c>
      <c r="AY253" s="277" t="s">
        <v>175</v>
      </c>
    </row>
    <row r="254" s="12" customFormat="1" ht="22.8" customHeight="1">
      <c r="A254" s="12"/>
      <c r="B254" s="201"/>
      <c r="C254" s="202"/>
      <c r="D254" s="203" t="s">
        <v>70</v>
      </c>
      <c r="E254" s="215" t="s">
        <v>650</v>
      </c>
      <c r="F254" s="215" t="s">
        <v>651</v>
      </c>
      <c r="G254" s="202"/>
      <c r="H254" s="202"/>
      <c r="I254" s="205"/>
      <c r="J254" s="216">
        <f>BK254</f>
        <v>0</v>
      </c>
      <c r="K254" s="202"/>
      <c r="L254" s="207"/>
      <c r="M254" s="208"/>
      <c r="N254" s="209"/>
      <c r="O254" s="209"/>
      <c r="P254" s="210">
        <f>SUM(P255:P268)</f>
        <v>0</v>
      </c>
      <c r="Q254" s="209"/>
      <c r="R254" s="210">
        <f>SUM(R255:R268)</f>
        <v>0.98100000000000009</v>
      </c>
      <c r="S254" s="209"/>
      <c r="T254" s="211">
        <f>SUM(T255:T268)</f>
        <v>0</v>
      </c>
      <c r="U254" s="12"/>
      <c r="V254" s="12"/>
      <c r="W254" s="12"/>
      <c r="X254" s="12"/>
      <c r="Y254" s="12"/>
      <c r="Z254" s="12"/>
      <c r="AA254" s="12"/>
      <c r="AB254" s="12"/>
      <c r="AC254" s="12"/>
      <c r="AD254" s="12"/>
      <c r="AE254" s="12"/>
      <c r="AR254" s="212" t="s">
        <v>78</v>
      </c>
      <c r="AT254" s="213" t="s">
        <v>70</v>
      </c>
      <c r="AU254" s="213" t="s">
        <v>78</v>
      </c>
      <c r="AY254" s="212" t="s">
        <v>175</v>
      </c>
      <c r="BK254" s="214">
        <f>SUM(BK255:BK268)</f>
        <v>0</v>
      </c>
    </row>
    <row r="255" s="2" customFormat="1" ht="16.5" customHeight="1">
      <c r="A255" s="40"/>
      <c r="B255" s="41"/>
      <c r="C255" s="217" t="s">
        <v>652</v>
      </c>
      <c r="D255" s="217" t="s">
        <v>179</v>
      </c>
      <c r="E255" s="218" t="s">
        <v>653</v>
      </c>
      <c r="F255" s="219" t="s">
        <v>654</v>
      </c>
      <c r="G255" s="220" t="s">
        <v>122</v>
      </c>
      <c r="H255" s="221">
        <v>4</v>
      </c>
      <c r="I255" s="222"/>
      <c r="J255" s="223">
        <f>ROUND(I255*H255,2)</f>
        <v>0</v>
      </c>
      <c r="K255" s="219" t="s">
        <v>182</v>
      </c>
      <c r="L255" s="46"/>
      <c r="M255" s="224" t="s">
        <v>19</v>
      </c>
      <c r="N255" s="225" t="s">
        <v>42</v>
      </c>
      <c r="O255" s="86"/>
      <c r="P255" s="226">
        <f>O255*H255</f>
        <v>0</v>
      </c>
      <c r="Q255" s="226">
        <v>0</v>
      </c>
      <c r="R255" s="226">
        <f>Q255*H255</f>
        <v>0</v>
      </c>
      <c r="S255" s="226">
        <v>0</v>
      </c>
      <c r="T255" s="227">
        <f>S255*H255</f>
        <v>0</v>
      </c>
      <c r="U255" s="40"/>
      <c r="V255" s="40"/>
      <c r="W255" s="40"/>
      <c r="X255" s="40"/>
      <c r="Y255" s="40"/>
      <c r="Z255" s="40"/>
      <c r="AA255" s="40"/>
      <c r="AB255" s="40"/>
      <c r="AC255" s="40"/>
      <c r="AD255" s="40"/>
      <c r="AE255" s="40"/>
      <c r="AR255" s="228" t="s">
        <v>183</v>
      </c>
      <c r="AT255" s="228" t="s">
        <v>179</v>
      </c>
      <c r="AU255" s="228" t="s">
        <v>80</v>
      </c>
      <c r="AY255" s="19" t="s">
        <v>175</v>
      </c>
      <c r="BE255" s="229">
        <f>IF(N255="základní",J255,0)</f>
        <v>0</v>
      </c>
      <c r="BF255" s="229">
        <f>IF(N255="snížená",J255,0)</f>
        <v>0</v>
      </c>
      <c r="BG255" s="229">
        <f>IF(N255="zákl. přenesená",J255,0)</f>
        <v>0</v>
      </c>
      <c r="BH255" s="229">
        <f>IF(N255="sníž. přenesená",J255,0)</f>
        <v>0</v>
      </c>
      <c r="BI255" s="229">
        <f>IF(N255="nulová",J255,0)</f>
        <v>0</v>
      </c>
      <c r="BJ255" s="19" t="s">
        <v>78</v>
      </c>
      <c r="BK255" s="229">
        <f>ROUND(I255*H255,2)</f>
        <v>0</v>
      </c>
      <c r="BL255" s="19" t="s">
        <v>183</v>
      </c>
      <c r="BM255" s="228" t="s">
        <v>655</v>
      </c>
    </row>
    <row r="256" s="2" customFormat="1">
      <c r="A256" s="40"/>
      <c r="B256" s="41"/>
      <c r="C256" s="42"/>
      <c r="D256" s="230" t="s">
        <v>185</v>
      </c>
      <c r="E256" s="42"/>
      <c r="F256" s="231" t="s">
        <v>656</v>
      </c>
      <c r="G256" s="42"/>
      <c r="H256" s="42"/>
      <c r="I256" s="232"/>
      <c r="J256" s="42"/>
      <c r="K256" s="42"/>
      <c r="L256" s="46"/>
      <c r="M256" s="233"/>
      <c r="N256" s="234"/>
      <c r="O256" s="86"/>
      <c r="P256" s="86"/>
      <c r="Q256" s="86"/>
      <c r="R256" s="86"/>
      <c r="S256" s="86"/>
      <c r="T256" s="87"/>
      <c r="U256" s="40"/>
      <c r="V256" s="40"/>
      <c r="W256" s="40"/>
      <c r="X256" s="40"/>
      <c r="Y256" s="40"/>
      <c r="Z256" s="40"/>
      <c r="AA256" s="40"/>
      <c r="AB256" s="40"/>
      <c r="AC256" s="40"/>
      <c r="AD256" s="40"/>
      <c r="AE256" s="40"/>
      <c r="AT256" s="19" t="s">
        <v>185</v>
      </c>
      <c r="AU256" s="19" t="s">
        <v>80</v>
      </c>
    </row>
    <row r="257" s="13" customFormat="1">
      <c r="A257" s="13"/>
      <c r="B257" s="235"/>
      <c r="C257" s="236"/>
      <c r="D257" s="230" t="s">
        <v>187</v>
      </c>
      <c r="E257" s="237" t="s">
        <v>19</v>
      </c>
      <c r="F257" s="238" t="s">
        <v>201</v>
      </c>
      <c r="G257" s="236"/>
      <c r="H257" s="237" t="s">
        <v>19</v>
      </c>
      <c r="I257" s="239"/>
      <c r="J257" s="236"/>
      <c r="K257" s="236"/>
      <c r="L257" s="240"/>
      <c r="M257" s="241"/>
      <c r="N257" s="242"/>
      <c r="O257" s="242"/>
      <c r="P257" s="242"/>
      <c r="Q257" s="242"/>
      <c r="R257" s="242"/>
      <c r="S257" s="242"/>
      <c r="T257" s="243"/>
      <c r="U257" s="13"/>
      <c r="V257" s="13"/>
      <c r="W257" s="13"/>
      <c r="X257" s="13"/>
      <c r="Y257" s="13"/>
      <c r="Z257" s="13"/>
      <c r="AA257" s="13"/>
      <c r="AB257" s="13"/>
      <c r="AC257" s="13"/>
      <c r="AD257" s="13"/>
      <c r="AE257" s="13"/>
      <c r="AT257" s="244" t="s">
        <v>187</v>
      </c>
      <c r="AU257" s="244" t="s">
        <v>80</v>
      </c>
      <c r="AV257" s="13" t="s">
        <v>78</v>
      </c>
      <c r="AW257" s="13" t="s">
        <v>33</v>
      </c>
      <c r="AX257" s="13" t="s">
        <v>71</v>
      </c>
      <c r="AY257" s="244" t="s">
        <v>175</v>
      </c>
    </row>
    <row r="258" s="14" customFormat="1">
      <c r="A258" s="14"/>
      <c r="B258" s="245"/>
      <c r="C258" s="246"/>
      <c r="D258" s="230" t="s">
        <v>187</v>
      </c>
      <c r="E258" s="247" t="s">
        <v>19</v>
      </c>
      <c r="F258" s="248" t="s">
        <v>657</v>
      </c>
      <c r="G258" s="246"/>
      <c r="H258" s="249">
        <v>4</v>
      </c>
      <c r="I258" s="250"/>
      <c r="J258" s="246"/>
      <c r="K258" s="246"/>
      <c r="L258" s="251"/>
      <c r="M258" s="252"/>
      <c r="N258" s="253"/>
      <c r="O258" s="253"/>
      <c r="P258" s="253"/>
      <c r="Q258" s="253"/>
      <c r="R258" s="253"/>
      <c r="S258" s="253"/>
      <c r="T258" s="254"/>
      <c r="U258" s="14"/>
      <c r="V258" s="14"/>
      <c r="W258" s="14"/>
      <c r="X258" s="14"/>
      <c r="Y258" s="14"/>
      <c r="Z258" s="14"/>
      <c r="AA258" s="14"/>
      <c r="AB258" s="14"/>
      <c r="AC258" s="14"/>
      <c r="AD258" s="14"/>
      <c r="AE258" s="14"/>
      <c r="AT258" s="255" t="s">
        <v>187</v>
      </c>
      <c r="AU258" s="255" t="s">
        <v>80</v>
      </c>
      <c r="AV258" s="14" t="s">
        <v>80</v>
      </c>
      <c r="AW258" s="14" t="s">
        <v>33</v>
      </c>
      <c r="AX258" s="14" t="s">
        <v>71</v>
      </c>
      <c r="AY258" s="255" t="s">
        <v>175</v>
      </c>
    </row>
    <row r="259" s="15" customFormat="1">
      <c r="A259" s="15"/>
      <c r="B259" s="256"/>
      <c r="C259" s="257"/>
      <c r="D259" s="230" t="s">
        <v>187</v>
      </c>
      <c r="E259" s="258" t="s">
        <v>19</v>
      </c>
      <c r="F259" s="259" t="s">
        <v>194</v>
      </c>
      <c r="G259" s="257"/>
      <c r="H259" s="260">
        <v>4</v>
      </c>
      <c r="I259" s="261"/>
      <c r="J259" s="257"/>
      <c r="K259" s="257"/>
      <c r="L259" s="262"/>
      <c r="M259" s="263"/>
      <c r="N259" s="264"/>
      <c r="O259" s="264"/>
      <c r="P259" s="264"/>
      <c r="Q259" s="264"/>
      <c r="R259" s="264"/>
      <c r="S259" s="264"/>
      <c r="T259" s="265"/>
      <c r="U259" s="15"/>
      <c r="V259" s="15"/>
      <c r="W259" s="15"/>
      <c r="X259" s="15"/>
      <c r="Y259" s="15"/>
      <c r="Z259" s="15"/>
      <c r="AA259" s="15"/>
      <c r="AB259" s="15"/>
      <c r="AC259" s="15"/>
      <c r="AD259" s="15"/>
      <c r="AE259" s="15"/>
      <c r="AT259" s="266" t="s">
        <v>187</v>
      </c>
      <c r="AU259" s="266" t="s">
        <v>80</v>
      </c>
      <c r="AV259" s="15" t="s">
        <v>88</v>
      </c>
      <c r="AW259" s="15" t="s">
        <v>33</v>
      </c>
      <c r="AX259" s="15" t="s">
        <v>71</v>
      </c>
      <c r="AY259" s="266" t="s">
        <v>175</v>
      </c>
    </row>
    <row r="260" s="16" customFormat="1">
      <c r="A260" s="16"/>
      <c r="B260" s="267"/>
      <c r="C260" s="268"/>
      <c r="D260" s="230" t="s">
        <v>187</v>
      </c>
      <c r="E260" s="269" t="s">
        <v>19</v>
      </c>
      <c r="F260" s="270" t="s">
        <v>195</v>
      </c>
      <c r="G260" s="268"/>
      <c r="H260" s="271">
        <v>4</v>
      </c>
      <c r="I260" s="272"/>
      <c r="J260" s="268"/>
      <c r="K260" s="268"/>
      <c r="L260" s="273"/>
      <c r="M260" s="274"/>
      <c r="N260" s="275"/>
      <c r="O260" s="275"/>
      <c r="P260" s="275"/>
      <c r="Q260" s="275"/>
      <c r="R260" s="275"/>
      <c r="S260" s="275"/>
      <c r="T260" s="276"/>
      <c r="U260" s="16"/>
      <c r="V260" s="16"/>
      <c r="W260" s="16"/>
      <c r="X260" s="16"/>
      <c r="Y260" s="16"/>
      <c r="Z260" s="16"/>
      <c r="AA260" s="16"/>
      <c r="AB260" s="16"/>
      <c r="AC260" s="16"/>
      <c r="AD260" s="16"/>
      <c r="AE260" s="16"/>
      <c r="AT260" s="277" t="s">
        <v>187</v>
      </c>
      <c r="AU260" s="277" t="s">
        <v>80</v>
      </c>
      <c r="AV260" s="16" t="s">
        <v>183</v>
      </c>
      <c r="AW260" s="16" t="s">
        <v>33</v>
      </c>
      <c r="AX260" s="16" t="s">
        <v>78</v>
      </c>
      <c r="AY260" s="277" t="s">
        <v>175</v>
      </c>
    </row>
    <row r="261" s="2" customFormat="1" ht="16.5" customHeight="1">
      <c r="A261" s="40"/>
      <c r="B261" s="41"/>
      <c r="C261" s="217" t="s">
        <v>658</v>
      </c>
      <c r="D261" s="217" t="s">
        <v>179</v>
      </c>
      <c r="E261" s="218" t="s">
        <v>659</v>
      </c>
      <c r="F261" s="219" t="s">
        <v>660</v>
      </c>
      <c r="G261" s="220" t="s">
        <v>122</v>
      </c>
      <c r="H261" s="221">
        <v>4</v>
      </c>
      <c r="I261" s="222"/>
      <c r="J261" s="223">
        <f>ROUND(I261*H261,2)</f>
        <v>0</v>
      </c>
      <c r="K261" s="219" t="s">
        <v>182</v>
      </c>
      <c r="L261" s="46"/>
      <c r="M261" s="224" t="s">
        <v>19</v>
      </c>
      <c r="N261" s="225" t="s">
        <v>42</v>
      </c>
      <c r="O261" s="86"/>
      <c r="P261" s="226">
        <f>O261*H261</f>
        <v>0</v>
      </c>
      <c r="Q261" s="226">
        <v>0.084250000000000005</v>
      </c>
      <c r="R261" s="226">
        <f>Q261*H261</f>
        <v>0.33700000000000002</v>
      </c>
      <c r="S261" s="226">
        <v>0</v>
      </c>
      <c r="T261" s="227">
        <f>S261*H261</f>
        <v>0</v>
      </c>
      <c r="U261" s="40"/>
      <c r="V261" s="40"/>
      <c r="W261" s="40"/>
      <c r="X261" s="40"/>
      <c r="Y261" s="40"/>
      <c r="Z261" s="40"/>
      <c r="AA261" s="40"/>
      <c r="AB261" s="40"/>
      <c r="AC261" s="40"/>
      <c r="AD261" s="40"/>
      <c r="AE261" s="40"/>
      <c r="AR261" s="228" t="s">
        <v>183</v>
      </c>
      <c r="AT261" s="228" t="s">
        <v>179</v>
      </c>
      <c r="AU261" s="228" t="s">
        <v>80</v>
      </c>
      <c r="AY261" s="19" t="s">
        <v>175</v>
      </c>
      <c r="BE261" s="229">
        <f>IF(N261="základní",J261,0)</f>
        <v>0</v>
      </c>
      <c r="BF261" s="229">
        <f>IF(N261="snížená",J261,0)</f>
        <v>0</v>
      </c>
      <c r="BG261" s="229">
        <f>IF(N261="zákl. přenesená",J261,0)</f>
        <v>0</v>
      </c>
      <c r="BH261" s="229">
        <f>IF(N261="sníž. přenesená",J261,0)</f>
        <v>0</v>
      </c>
      <c r="BI261" s="229">
        <f>IF(N261="nulová",J261,0)</f>
        <v>0</v>
      </c>
      <c r="BJ261" s="19" t="s">
        <v>78</v>
      </c>
      <c r="BK261" s="229">
        <f>ROUND(I261*H261,2)</f>
        <v>0</v>
      </c>
      <c r="BL261" s="19" t="s">
        <v>183</v>
      </c>
      <c r="BM261" s="228" t="s">
        <v>661</v>
      </c>
    </row>
    <row r="262" s="2" customFormat="1">
      <c r="A262" s="40"/>
      <c r="B262" s="41"/>
      <c r="C262" s="42"/>
      <c r="D262" s="230" t="s">
        <v>185</v>
      </c>
      <c r="E262" s="42"/>
      <c r="F262" s="231" t="s">
        <v>662</v>
      </c>
      <c r="G262" s="42"/>
      <c r="H262" s="42"/>
      <c r="I262" s="232"/>
      <c r="J262" s="42"/>
      <c r="K262" s="42"/>
      <c r="L262" s="46"/>
      <c r="M262" s="233"/>
      <c r="N262" s="234"/>
      <c r="O262" s="86"/>
      <c r="P262" s="86"/>
      <c r="Q262" s="86"/>
      <c r="R262" s="86"/>
      <c r="S262" s="86"/>
      <c r="T262" s="87"/>
      <c r="U262" s="40"/>
      <c r="V262" s="40"/>
      <c r="W262" s="40"/>
      <c r="X262" s="40"/>
      <c r="Y262" s="40"/>
      <c r="Z262" s="40"/>
      <c r="AA262" s="40"/>
      <c r="AB262" s="40"/>
      <c r="AC262" s="40"/>
      <c r="AD262" s="40"/>
      <c r="AE262" s="40"/>
      <c r="AT262" s="19" t="s">
        <v>185</v>
      </c>
      <c r="AU262" s="19" t="s">
        <v>80</v>
      </c>
    </row>
    <row r="263" s="2" customFormat="1" ht="16.5" customHeight="1">
      <c r="A263" s="40"/>
      <c r="B263" s="41"/>
      <c r="C263" s="285" t="s">
        <v>663</v>
      </c>
      <c r="D263" s="285" t="s">
        <v>644</v>
      </c>
      <c r="E263" s="286" t="s">
        <v>664</v>
      </c>
      <c r="F263" s="287" t="s">
        <v>665</v>
      </c>
      <c r="G263" s="288" t="s">
        <v>122</v>
      </c>
      <c r="H263" s="289">
        <v>4</v>
      </c>
      <c r="I263" s="290"/>
      <c r="J263" s="291">
        <f>ROUND(I263*H263,2)</f>
        <v>0</v>
      </c>
      <c r="K263" s="287" t="s">
        <v>512</v>
      </c>
      <c r="L263" s="292"/>
      <c r="M263" s="293" t="s">
        <v>19</v>
      </c>
      <c r="N263" s="294" t="s">
        <v>42</v>
      </c>
      <c r="O263" s="86"/>
      <c r="P263" s="226">
        <f>O263*H263</f>
        <v>0</v>
      </c>
      <c r="Q263" s="226">
        <v>0.161</v>
      </c>
      <c r="R263" s="226">
        <f>Q263*H263</f>
        <v>0.64400000000000002</v>
      </c>
      <c r="S263" s="226">
        <v>0</v>
      </c>
      <c r="T263" s="227">
        <f>S263*H263</f>
        <v>0</v>
      </c>
      <c r="U263" s="40"/>
      <c r="V263" s="40"/>
      <c r="W263" s="40"/>
      <c r="X263" s="40"/>
      <c r="Y263" s="40"/>
      <c r="Z263" s="40"/>
      <c r="AA263" s="40"/>
      <c r="AB263" s="40"/>
      <c r="AC263" s="40"/>
      <c r="AD263" s="40"/>
      <c r="AE263" s="40"/>
      <c r="AR263" s="228" t="s">
        <v>647</v>
      </c>
      <c r="AT263" s="228" t="s">
        <v>644</v>
      </c>
      <c r="AU263" s="228" t="s">
        <v>80</v>
      </c>
      <c r="AY263" s="19" t="s">
        <v>175</v>
      </c>
      <c r="BE263" s="229">
        <f>IF(N263="základní",J263,0)</f>
        <v>0</v>
      </c>
      <c r="BF263" s="229">
        <f>IF(N263="snížená",J263,0)</f>
        <v>0</v>
      </c>
      <c r="BG263" s="229">
        <f>IF(N263="zákl. přenesená",J263,0)</f>
        <v>0</v>
      </c>
      <c r="BH263" s="229">
        <f>IF(N263="sníž. přenesená",J263,0)</f>
        <v>0</v>
      </c>
      <c r="BI263" s="229">
        <f>IF(N263="nulová",J263,0)</f>
        <v>0</v>
      </c>
      <c r="BJ263" s="19" t="s">
        <v>78</v>
      </c>
      <c r="BK263" s="229">
        <f>ROUND(I263*H263,2)</f>
        <v>0</v>
      </c>
      <c r="BL263" s="19" t="s">
        <v>183</v>
      </c>
      <c r="BM263" s="228" t="s">
        <v>666</v>
      </c>
    </row>
    <row r="264" s="2" customFormat="1">
      <c r="A264" s="40"/>
      <c r="B264" s="41"/>
      <c r="C264" s="42"/>
      <c r="D264" s="230" t="s">
        <v>185</v>
      </c>
      <c r="E264" s="42"/>
      <c r="F264" s="231" t="s">
        <v>665</v>
      </c>
      <c r="G264" s="42"/>
      <c r="H264" s="42"/>
      <c r="I264" s="232"/>
      <c r="J264" s="42"/>
      <c r="K264" s="42"/>
      <c r="L264" s="46"/>
      <c r="M264" s="233"/>
      <c r="N264" s="234"/>
      <c r="O264" s="86"/>
      <c r="P264" s="86"/>
      <c r="Q264" s="86"/>
      <c r="R264" s="86"/>
      <c r="S264" s="86"/>
      <c r="T264" s="87"/>
      <c r="U264" s="40"/>
      <c r="V264" s="40"/>
      <c r="W264" s="40"/>
      <c r="X264" s="40"/>
      <c r="Y264" s="40"/>
      <c r="Z264" s="40"/>
      <c r="AA264" s="40"/>
      <c r="AB264" s="40"/>
      <c r="AC264" s="40"/>
      <c r="AD264" s="40"/>
      <c r="AE264" s="40"/>
      <c r="AT264" s="19" t="s">
        <v>185</v>
      </c>
      <c r="AU264" s="19" t="s">
        <v>80</v>
      </c>
    </row>
    <row r="265" s="13" customFormat="1">
      <c r="A265" s="13"/>
      <c r="B265" s="235"/>
      <c r="C265" s="236"/>
      <c r="D265" s="230" t="s">
        <v>187</v>
      </c>
      <c r="E265" s="237" t="s">
        <v>19</v>
      </c>
      <c r="F265" s="238" t="s">
        <v>201</v>
      </c>
      <c r="G265" s="236"/>
      <c r="H265" s="237" t="s">
        <v>19</v>
      </c>
      <c r="I265" s="239"/>
      <c r="J265" s="236"/>
      <c r="K265" s="236"/>
      <c r="L265" s="240"/>
      <c r="M265" s="241"/>
      <c r="N265" s="242"/>
      <c r="O265" s="242"/>
      <c r="P265" s="242"/>
      <c r="Q265" s="242"/>
      <c r="R265" s="242"/>
      <c r="S265" s="242"/>
      <c r="T265" s="243"/>
      <c r="U265" s="13"/>
      <c r="V265" s="13"/>
      <c r="W265" s="13"/>
      <c r="X265" s="13"/>
      <c r="Y265" s="13"/>
      <c r="Z265" s="13"/>
      <c r="AA265" s="13"/>
      <c r="AB265" s="13"/>
      <c r="AC265" s="13"/>
      <c r="AD265" s="13"/>
      <c r="AE265" s="13"/>
      <c r="AT265" s="244" t="s">
        <v>187</v>
      </c>
      <c r="AU265" s="244" t="s">
        <v>80</v>
      </c>
      <c r="AV265" s="13" t="s">
        <v>78</v>
      </c>
      <c r="AW265" s="13" t="s">
        <v>33</v>
      </c>
      <c r="AX265" s="13" t="s">
        <v>71</v>
      </c>
      <c r="AY265" s="244" t="s">
        <v>175</v>
      </c>
    </row>
    <row r="266" s="14" customFormat="1">
      <c r="A266" s="14"/>
      <c r="B266" s="245"/>
      <c r="C266" s="246"/>
      <c r="D266" s="230" t="s">
        <v>187</v>
      </c>
      <c r="E266" s="247" t="s">
        <v>19</v>
      </c>
      <c r="F266" s="248" t="s">
        <v>657</v>
      </c>
      <c r="G266" s="246"/>
      <c r="H266" s="249">
        <v>4</v>
      </c>
      <c r="I266" s="250"/>
      <c r="J266" s="246"/>
      <c r="K266" s="246"/>
      <c r="L266" s="251"/>
      <c r="M266" s="252"/>
      <c r="N266" s="253"/>
      <c r="O266" s="253"/>
      <c r="P266" s="253"/>
      <c r="Q266" s="253"/>
      <c r="R266" s="253"/>
      <c r="S266" s="253"/>
      <c r="T266" s="254"/>
      <c r="U266" s="14"/>
      <c r="V266" s="14"/>
      <c r="W266" s="14"/>
      <c r="X266" s="14"/>
      <c r="Y266" s="14"/>
      <c r="Z266" s="14"/>
      <c r="AA266" s="14"/>
      <c r="AB266" s="14"/>
      <c r="AC266" s="14"/>
      <c r="AD266" s="14"/>
      <c r="AE266" s="14"/>
      <c r="AT266" s="255" t="s">
        <v>187</v>
      </c>
      <c r="AU266" s="255" t="s">
        <v>80</v>
      </c>
      <c r="AV266" s="14" t="s">
        <v>80</v>
      </c>
      <c r="AW266" s="14" t="s">
        <v>33</v>
      </c>
      <c r="AX266" s="14" t="s">
        <v>71</v>
      </c>
      <c r="AY266" s="255" t="s">
        <v>175</v>
      </c>
    </row>
    <row r="267" s="15" customFormat="1">
      <c r="A267" s="15"/>
      <c r="B267" s="256"/>
      <c r="C267" s="257"/>
      <c r="D267" s="230" t="s">
        <v>187</v>
      </c>
      <c r="E267" s="258" t="s">
        <v>19</v>
      </c>
      <c r="F267" s="259" t="s">
        <v>194</v>
      </c>
      <c r="G267" s="257"/>
      <c r="H267" s="260">
        <v>4</v>
      </c>
      <c r="I267" s="261"/>
      <c r="J267" s="257"/>
      <c r="K267" s="257"/>
      <c r="L267" s="262"/>
      <c r="M267" s="263"/>
      <c r="N267" s="264"/>
      <c r="O267" s="264"/>
      <c r="P267" s="264"/>
      <c r="Q267" s="264"/>
      <c r="R267" s="264"/>
      <c r="S267" s="264"/>
      <c r="T267" s="265"/>
      <c r="U267" s="15"/>
      <c r="V267" s="15"/>
      <c r="W267" s="15"/>
      <c r="X267" s="15"/>
      <c r="Y267" s="15"/>
      <c r="Z267" s="15"/>
      <c r="AA267" s="15"/>
      <c r="AB267" s="15"/>
      <c r="AC267" s="15"/>
      <c r="AD267" s="15"/>
      <c r="AE267" s="15"/>
      <c r="AT267" s="266" t="s">
        <v>187</v>
      </c>
      <c r="AU267" s="266" t="s">
        <v>80</v>
      </c>
      <c r="AV267" s="15" t="s">
        <v>88</v>
      </c>
      <c r="AW267" s="15" t="s">
        <v>33</v>
      </c>
      <c r="AX267" s="15" t="s">
        <v>71</v>
      </c>
      <c r="AY267" s="266" t="s">
        <v>175</v>
      </c>
    </row>
    <row r="268" s="16" customFormat="1">
      <c r="A268" s="16"/>
      <c r="B268" s="267"/>
      <c r="C268" s="268"/>
      <c r="D268" s="230" t="s">
        <v>187</v>
      </c>
      <c r="E268" s="269" t="s">
        <v>19</v>
      </c>
      <c r="F268" s="270" t="s">
        <v>195</v>
      </c>
      <c r="G268" s="268"/>
      <c r="H268" s="271">
        <v>4</v>
      </c>
      <c r="I268" s="272"/>
      <c r="J268" s="268"/>
      <c r="K268" s="268"/>
      <c r="L268" s="273"/>
      <c r="M268" s="274"/>
      <c r="N268" s="275"/>
      <c r="O268" s="275"/>
      <c r="P268" s="275"/>
      <c r="Q268" s="275"/>
      <c r="R268" s="275"/>
      <c r="S268" s="275"/>
      <c r="T268" s="276"/>
      <c r="U268" s="16"/>
      <c r="V268" s="16"/>
      <c r="W268" s="16"/>
      <c r="X268" s="16"/>
      <c r="Y268" s="16"/>
      <c r="Z268" s="16"/>
      <c r="AA268" s="16"/>
      <c r="AB268" s="16"/>
      <c r="AC268" s="16"/>
      <c r="AD268" s="16"/>
      <c r="AE268" s="16"/>
      <c r="AT268" s="277" t="s">
        <v>187</v>
      </c>
      <c r="AU268" s="277" t="s">
        <v>80</v>
      </c>
      <c r="AV268" s="16" t="s">
        <v>183</v>
      </c>
      <c r="AW268" s="16" t="s">
        <v>33</v>
      </c>
      <c r="AX268" s="16" t="s">
        <v>78</v>
      </c>
      <c r="AY268" s="277" t="s">
        <v>175</v>
      </c>
    </row>
    <row r="269" s="12" customFormat="1" ht="22.8" customHeight="1">
      <c r="A269" s="12"/>
      <c r="B269" s="201"/>
      <c r="C269" s="202"/>
      <c r="D269" s="203" t="s">
        <v>70</v>
      </c>
      <c r="E269" s="215" t="s">
        <v>667</v>
      </c>
      <c r="F269" s="215" t="s">
        <v>668</v>
      </c>
      <c r="G269" s="202"/>
      <c r="H269" s="202"/>
      <c r="I269" s="205"/>
      <c r="J269" s="216">
        <f>BK269</f>
        <v>0</v>
      </c>
      <c r="K269" s="202"/>
      <c r="L269" s="207"/>
      <c r="M269" s="208"/>
      <c r="N269" s="209"/>
      <c r="O269" s="209"/>
      <c r="P269" s="210">
        <f>SUM(P270:P563)</f>
        <v>0</v>
      </c>
      <c r="Q269" s="209"/>
      <c r="R269" s="210">
        <f>SUM(R270:R563)</f>
        <v>184.17845527000003</v>
      </c>
      <c r="S269" s="209"/>
      <c r="T269" s="211">
        <f>SUM(T270:T563)</f>
        <v>0</v>
      </c>
      <c r="U269" s="12"/>
      <c r="V269" s="12"/>
      <c r="W269" s="12"/>
      <c r="X269" s="12"/>
      <c r="Y269" s="12"/>
      <c r="Z269" s="12"/>
      <c r="AA269" s="12"/>
      <c r="AB269" s="12"/>
      <c r="AC269" s="12"/>
      <c r="AD269" s="12"/>
      <c r="AE269" s="12"/>
      <c r="AR269" s="212" t="s">
        <v>78</v>
      </c>
      <c r="AT269" s="213" t="s">
        <v>70</v>
      </c>
      <c r="AU269" s="213" t="s">
        <v>78</v>
      </c>
      <c r="AY269" s="212" t="s">
        <v>175</v>
      </c>
      <c r="BK269" s="214">
        <f>SUM(BK270:BK563)</f>
        <v>0</v>
      </c>
    </row>
    <row r="270" s="2" customFormat="1" ht="33" customHeight="1">
      <c r="A270" s="40"/>
      <c r="B270" s="41"/>
      <c r="C270" s="217" t="s">
        <v>292</v>
      </c>
      <c r="D270" s="217" t="s">
        <v>179</v>
      </c>
      <c r="E270" s="218" t="s">
        <v>669</v>
      </c>
      <c r="F270" s="219" t="s">
        <v>670</v>
      </c>
      <c r="G270" s="220" t="s">
        <v>122</v>
      </c>
      <c r="H270" s="221">
        <v>-20.18</v>
      </c>
      <c r="I270" s="222"/>
      <c r="J270" s="223">
        <f>ROUND(I270*H270,2)</f>
        <v>0</v>
      </c>
      <c r="K270" s="219" t="s">
        <v>512</v>
      </c>
      <c r="L270" s="46"/>
      <c r="M270" s="224" t="s">
        <v>19</v>
      </c>
      <c r="N270" s="225" t="s">
        <v>42</v>
      </c>
      <c r="O270" s="86"/>
      <c r="P270" s="226">
        <f>O270*H270</f>
        <v>0</v>
      </c>
      <c r="Q270" s="226">
        <v>0</v>
      </c>
      <c r="R270" s="226">
        <f>Q270*H270</f>
        <v>0</v>
      </c>
      <c r="S270" s="226">
        <v>0</v>
      </c>
      <c r="T270" s="227">
        <f>S270*H270</f>
        <v>0</v>
      </c>
      <c r="U270" s="40"/>
      <c r="V270" s="40"/>
      <c r="W270" s="40"/>
      <c r="X270" s="40"/>
      <c r="Y270" s="40"/>
      <c r="Z270" s="40"/>
      <c r="AA270" s="40"/>
      <c r="AB270" s="40"/>
      <c r="AC270" s="40"/>
      <c r="AD270" s="40"/>
      <c r="AE270" s="40"/>
      <c r="AR270" s="228" t="s">
        <v>183</v>
      </c>
      <c r="AT270" s="228" t="s">
        <v>179</v>
      </c>
      <c r="AU270" s="228" t="s">
        <v>80</v>
      </c>
      <c r="AY270" s="19" t="s">
        <v>175</v>
      </c>
      <c r="BE270" s="229">
        <f>IF(N270="základní",J270,0)</f>
        <v>0</v>
      </c>
      <c r="BF270" s="229">
        <f>IF(N270="snížená",J270,0)</f>
        <v>0</v>
      </c>
      <c r="BG270" s="229">
        <f>IF(N270="zákl. přenesená",J270,0)</f>
        <v>0</v>
      </c>
      <c r="BH270" s="229">
        <f>IF(N270="sníž. přenesená",J270,0)</f>
        <v>0</v>
      </c>
      <c r="BI270" s="229">
        <f>IF(N270="nulová",J270,0)</f>
        <v>0</v>
      </c>
      <c r="BJ270" s="19" t="s">
        <v>78</v>
      </c>
      <c r="BK270" s="229">
        <f>ROUND(I270*H270,2)</f>
        <v>0</v>
      </c>
      <c r="BL270" s="19" t="s">
        <v>183</v>
      </c>
      <c r="BM270" s="228" t="s">
        <v>671</v>
      </c>
    </row>
    <row r="271" s="2" customFormat="1">
      <c r="A271" s="40"/>
      <c r="B271" s="41"/>
      <c r="C271" s="42"/>
      <c r="D271" s="230" t="s">
        <v>185</v>
      </c>
      <c r="E271" s="42"/>
      <c r="F271" s="231" t="s">
        <v>670</v>
      </c>
      <c r="G271" s="42"/>
      <c r="H271" s="42"/>
      <c r="I271" s="232"/>
      <c r="J271" s="42"/>
      <c r="K271" s="42"/>
      <c r="L271" s="46"/>
      <c r="M271" s="233"/>
      <c r="N271" s="234"/>
      <c r="O271" s="86"/>
      <c r="P271" s="86"/>
      <c r="Q271" s="86"/>
      <c r="R271" s="86"/>
      <c r="S271" s="86"/>
      <c r="T271" s="87"/>
      <c r="U271" s="40"/>
      <c r="V271" s="40"/>
      <c r="W271" s="40"/>
      <c r="X271" s="40"/>
      <c r="Y271" s="40"/>
      <c r="Z271" s="40"/>
      <c r="AA271" s="40"/>
      <c r="AB271" s="40"/>
      <c r="AC271" s="40"/>
      <c r="AD271" s="40"/>
      <c r="AE271" s="40"/>
      <c r="AT271" s="19" t="s">
        <v>185</v>
      </c>
      <c r="AU271" s="19" t="s">
        <v>80</v>
      </c>
    </row>
    <row r="272" s="14" customFormat="1">
      <c r="A272" s="14"/>
      <c r="B272" s="245"/>
      <c r="C272" s="246"/>
      <c r="D272" s="230" t="s">
        <v>187</v>
      </c>
      <c r="E272" s="247" t="s">
        <v>19</v>
      </c>
      <c r="F272" s="248" t="s">
        <v>672</v>
      </c>
      <c r="G272" s="246"/>
      <c r="H272" s="249">
        <v>-100.90000000000001</v>
      </c>
      <c r="I272" s="250"/>
      <c r="J272" s="246"/>
      <c r="K272" s="246"/>
      <c r="L272" s="251"/>
      <c r="M272" s="252"/>
      <c r="N272" s="253"/>
      <c r="O272" s="253"/>
      <c r="P272" s="253"/>
      <c r="Q272" s="253"/>
      <c r="R272" s="253"/>
      <c r="S272" s="253"/>
      <c r="T272" s="254"/>
      <c r="U272" s="14"/>
      <c r="V272" s="14"/>
      <c r="W272" s="14"/>
      <c r="X272" s="14"/>
      <c r="Y272" s="14"/>
      <c r="Z272" s="14"/>
      <c r="AA272" s="14"/>
      <c r="AB272" s="14"/>
      <c r="AC272" s="14"/>
      <c r="AD272" s="14"/>
      <c r="AE272" s="14"/>
      <c r="AT272" s="255" t="s">
        <v>187</v>
      </c>
      <c r="AU272" s="255" t="s">
        <v>80</v>
      </c>
      <c r="AV272" s="14" t="s">
        <v>80</v>
      </c>
      <c r="AW272" s="14" t="s">
        <v>33</v>
      </c>
      <c r="AX272" s="14" t="s">
        <v>71</v>
      </c>
      <c r="AY272" s="255" t="s">
        <v>175</v>
      </c>
    </row>
    <row r="273" s="15" customFormat="1">
      <c r="A273" s="15"/>
      <c r="B273" s="256"/>
      <c r="C273" s="257"/>
      <c r="D273" s="230" t="s">
        <v>187</v>
      </c>
      <c r="E273" s="258" t="s">
        <v>19</v>
      </c>
      <c r="F273" s="259" t="s">
        <v>191</v>
      </c>
      <c r="G273" s="257"/>
      <c r="H273" s="260">
        <v>-100.90000000000001</v>
      </c>
      <c r="I273" s="261"/>
      <c r="J273" s="257"/>
      <c r="K273" s="257"/>
      <c r="L273" s="262"/>
      <c r="M273" s="263"/>
      <c r="N273" s="264"/>
      <c r="O273" s="264"/>
      <c r="P273" s="264"/>
      <c r="Q273" s="264"/>
      <c r="R273" s="264"/>
      <c r="S273" s="264"/>
      <c r="T273" s="265"/>
      <c r="U273" s="15"/>
      <c r="V273" s="15"/>
      <c r="W273" s="15"/>
      <c r="X273" s="15"/>
      <c r="Y273" s="15"/>
      <c r="Z273" s="15"/>
      <c r="AA273" s="15"/>
      <c r="AB273" s="15"/>
      <c r="AC273" s="15"/>
      <c r="AD273" s="15"/>
      <c r="AE273" s="15"/>
      <c r="AT273" s="266" t="s">
        <v>187</v>
      </c>
      <c r="AU273" s="266" t="s">
        <v>80</v>
      </c>
      <c r="AV273" s="15" t="s">
        <v>88</v>
      </c>
      <c r="AW273" s="15" t="s">
        <v>33</v>
      </c>
      <c r="AX273" s="15" t="s">
        <v>71</v>
      </c>
      <c r="AY273" s="266" t="s">
        <v>175</v>
      </c>
    </row>
    <row r="274" s="16" customFormat="1">
      <c r="A274" s="16"/>
      <c r="B274" s="267"/>
      <c r="C274" s="268"/>
      <c r="D274" s="230" t="s">
        <v>187</v>
      </c>
      <c r="E274" s="269" t="s">
        <v>19</v>
      </c>
      <c r="F274" s="270" t="s">
        <v>195</v>
      </c>
      <c r="G274" s="268"/>
      <c r="H274" s="271">
        <v>-100.90000000000001</v>
      </c>
      <c r="I274" s="272"/>
      <c r="J274" s="268"/>
      <c r="K274" s="268"/>
      <c r="L274" s="273"/>
      <c r="M274" s="274"/>
      <c r="N274" s="275"/>
      <c r="O274" s="275"/>
      <c r="P274" s="275"/>
      <c r="Q274" s="275"/>
      <c r="R274" s="275"/>
      <c r="S274" s="275"/>
      <c r="T274" s="276"/>
      <c r="U274" s="16"/>
      <c r="V274" s="16"/>
      <c r="W274" s="16"/>
      <c r="X274" s="16"/>
      <c r="Y274" s="16"/>
      <c r="Z274" s="16"/>
      <c r="AA274" s="16"/>
      <c r="AB274" s="16"/>
      <c r="AC274" s="16"/>
      <c r="AD274" s="16"/>
      <c r="AE274" s="16"/>
      <c r="AT274" s="277" t="s">
        <v>187</v>
      </c>
      <c r="AU274" s="277" t="s">
        <v>80</v>
      </c>
      <c r="AV274" s="16" t="s">
        <v>183</v>
      </c>
      <c r="AW274" s="16" t="s">
        <v>33</v>
      </c>
      <c r="AX274" s="16" t="s">
        <v>78</v>
      </c>
      <c r="AY274" s="277" t="s">
        <v>175</v>
      </c>
    </row>
    <row r="275" s="14" customFormat="1">
      <c r="A275" s="14"/>
      <c r="B275" s="245"/>
      <c r="C275" s="246"/>
      <c r="D275" s="230" t="s">
        <v>187</v>
      </c>
      <c r="E275" s="246"/>
      <c r="F275" s="248" t="s">
        <v>673</v>
      </c>
      <c r="G275" s="246"/>
      <c r="H275" s="249">
        <v>-20.18</v>
      </c>
      <c r="I275" s="250"/>
      <c r="J275" s="246"/>
      <c r="K275" s="246"/>
      <c r="L275" s="251"/>
      <c r="M275" s="252"/>
      <c r="N275" s="253"/>
      <c r="O275" s="253"/>
      <c r="P275" s="253"/>
      <c r="Q275" s="253"/>
      <c r="R275" s="253"/>
      <c r="S275" s="253"/>
      <c r="T275" s="254"/>
      <c r="U275" s="14"/>
      <c r="V275" s="14"/>
      <c r="W275" s="14"/>
      <c r="X275" s="14"/>
      <c r="Y275" s="14"/>
      <c r="Z275" s="14"/>
      <c r="AA275" s="14"/>
      <c r="AB275" s="14"/>
      <c r="AC275" s="14"/>
      <c r="AD275" s="14"/>
      <c r="AE275" s="14"/>
      <c r="AT275" s="255" t="s">
        <v>187</v>
      </c>
      <c r="AU275" s="255" t="s">
        <v>80</v>
      </c>
      <c r="AV275" s="14" t="s">
        <v>80</v>
      </c>
      <c r="AW275" s="14" t="s">
        <v>4</v>
      </c>
      <c r="AX275" s="14" t="s">
        <v>78</v>
      </c>
      <c r="AY275" s="255" t="s">
        <v>175</v>
      </c>
    </row>
    <row r="276" s="2" customFormat="1" ht="16.5" customHeight="1">
      <c r="A276" s="40"/>
      <c r="B276" s="41"/>
      <c r="C276" s="217" t="s">
        <v>674</v>
      </c>
      <c r="D276" s="217" t="s">
        <v>179</v>
      </c>
      <c r="E276" s="218" t="s">
        <v>675</v>
      </c>
      <c r="F276" s="219" t="s">
        <v>676</v>
      </c>
      <c r="G276" s="220" t="s">
        <v>122</v>
      </c>
      <c r="H276" s="221">
        <v>153.40000000000001</v>
      </c>
      <c r="I276" s="222"/>
      <c r="J276" s="223">
        <f>ROUND(I276*H276,2)</f>
        <v>0</v>
      </c>
      <c r="K276" s="219" t="s">
        <v>182</v>
      </c>
      <c r="L276" s="46"/>
      <c r="M276" s="224" t="s">
        <v>19</v>
      </c>
      <c r="N276" s="225" t="s">
        <v>42</v>
      </c>
      <c r="O276" s="86"/>
      <c r="P276" s="226">
        <f>O276*H276</f>
        <v>0</v>
      </c>
      <c r="Q276" s="226">
        <v>0.00025999999999999998</v>
      </c>
      <c r="R276" s="226">
        <f>Q276*H276</f>
        <v>0.039883999999999996</v>
      </c>
      <c r="S276" s="226">
        <v>0</v>
      </c>
      <c r="T276" s="227">
        <f>S276*H276</f>
        <v>0</v>
      </c>
      <c r="U276" s="40"/>
      <c r="V276" s="40"/>
      <c r="W276" s="40"/>
      <c r="X276" s="40"/>
      <c r="Y276" s="40"/>
      <c r="Z276" s="40"/>
      <c r="AA276" s="40"/>
      <c r="AB276" s="40"/>
      <c r="AC276" s="40"/>
      <c r="AD276" s="40"/>
      <c r="AE276" s="40"/>
      <c r="AR276" s="228" t="s">
        <v>183</v>
      </c>
      <c r="AT276" s="228" t="s">
        <v>179</v>
      </c>
      <c r="AU276" s="228" t="s">
        <v>80</v>
      </c>
      <c r="AY276" s="19" t="s">
        <v>175</v>
      </c>
      <c r="BE276" s="229">
        <f>IF(N276="základní",J276,0)</f>
        <v>0</v>
      </c>
      <c r="BF276" s="229">
        <f>IF(N276="snížená",J276,0)</f>
        <v>0</v>
      </c>
      <c r="BG276" s="229">
        <f>IF(N276="zákl. přenesená",J276,0)</f>
        <v>0</v>
      </c>
      <c r="BH276" s="229">
        <f>IF(N276="sníž. přenesená",J276,0)</f>
        <v>0</v>
      </c>
      <c r="BI276" s="229">
        <f>IF(N276="nulová",J276,0)</f>
        <v>0</v>
      </c>
      <c r="BJ276" s="19" t="s">
        <v>78</v>
      </c>
      <c r="BK276" s="229">
        <f>ROUND(I276*H276,2)</f>
        <v>0</v>
      </c>
      <c r="BL276" s="19" t="s">
        <v>183</v>
      </c>
      <c r="BM276" s="228" t="s">
        <v>677</v>
      </c>
    </row>
    <row r="277" s="2" customFormat="1">
      <c r="A277" s="40"/>
      <c r="B277" s="41"/>
      <c r="C277" s="42"/>
      <c r="D277" s="230" t="s">
        <v>185</v>
      </c>
      <c r="E277" s="42"/>
      <c r="F277" s="231" t="s">
        <v>678</v>
      </c>
      <c r="G277" s="42"/>
      <c r="H277" s="42"/>
      <c r="I277" s="232"/>
      <c r="J277" s="42"/>
      <c r="K277" s="42"/>
      <c r="L277" s="46"/>
      <c r="M277" s="233"/>
      <c r="N277" s="234"/>
      <c r="O277" s="86"/>
      <c r="P277" s="86"/>
      <c r="Q277" s="86"/>
      <c r="R277" s="86"/>
      <c r="S277" s="86"/>
      <c r="T277" s="87"/>
      <c r="U277" s="40"/>
      <c r="V277" s="40"/>
      <c r="W277" s="40"/>
      <c r="X277" s="40"/>
      <c r="Y277" s="40"/>
      <c r="Z277" s="40"/>
      <c r="AA277" s="40"/>
      <c r="AB277" s="40"/>
      <c r="AC277" s="40"/>
      <c r="AD277" s="40"/>
      <c r="AE277" s="40"/>
      <c r="AT277" s="19" t="s">
        <v>185</v>
      </c>
      <c r="AU277" s="19" t="s">
        <v>80</v>
      </c>
    </row>
    <row r="278" s="13" customFormat="1">
      <c r="A278" s="13"/>
      <c r="B278" s="235"/>
      <c r="C278" s="236"/>
      <c r="D278" s="230" t="s">
        <v>187</v>
      </c>
      <c r="E278" s="237" t="s">
        <v>19</v>
      </c>
      <c r="F278" s="238" t="s">
        <v>507</v>
      </c>
      <c r="G278" s="236"/>
      <c r="H278" s="237" t="s">
        <v>19</v>
      </c>
      <c r="I278" s="239"/>
      <c r="J278" s="236"/>
      <c r="K278" s="236"/>
      <c r="L278" s="240"/>
      <c r="M278" s="241"/>
      <c r="N278" s="242"/>
      <c r="O278" s="242"/>
      <c r="P278" s="242"/>
      <c r="Q278" s="242"/>
      <c r="R278" s="242"/>
      <c r="S278" s="242"/>
      <c r="T278" s="243"/>
      <c r="U278" s="13"/>
      <c r="V278" s="13"/>
      <c r="W278" s="13"/>
      <c r="X278" s="13"/>
      <c r="Y278" s="13"/>
      <c r="Z278" s="13"/>
      <c r="AA278" s="13"/>
      <c r="AB278" s="13"/>
      <c r="AC278" s="13"/>
      <c r="AD278" s="13"/>
      <c r="AE278" s="13"/>
      <c r="AT278" s="244" t="s">
        <v>187</v>
      </c>
      <c r="AU278" s="244" t="s">
        <v>80</v>
      </c>
      <c r="AV278" s="13" t="s">
        <v>78</v>
      </c>
      <c r="AW278" s="13" t="s">
        <v>33</v>
      </c>
      <c r="AX278" s="13" t="s">
        <v>71</v>
      </c>
      <c r="AY278" s="244" t="s">
        <v>175</v>
      </c>
    </row>
    <row r="279" s="14" customFormat="1">
      <c r="A279" s="14"/>
      <c r="B279" s="245"/>
      <c r="C279" s="246"/>
      <c r="D279" s="230" t="s">
        <v>187</v>
      </c>
      <c r="E279" s="247" t="s">
        <v>19</v>
      </c>
      <c r="F279" s="248" t="s">
        <v>359</v>
      </c>
      <c r="G279" s="246"/>
      <c r="H279" s="249">
        <v>153.40000000000001</v>
      </c>
      <c r="I279" s="250"/>
      <c r="J279" s="246"/>
      <c r="K279" s="246"/>
      <c r="L279" s="251"/>
      <c r="M279" s="252"/>
      <c r="N279" s="253"/>
      <c r="O279" s="253"/>
      <c r="P279" s="253"/>
      <c r="Q279" s="253"/>
      <c r="R279" s="253"/>
      <c r="S279" s="253"/>
      <c r="T279" s="254"/>
      <c r="U279" s="14"/>
      <c r="V279" s="14"/>
      <c r="W279" s="14"/>
      <c r="X279" s="14"/>
      <c r="Y279" s="14"/>
      <c r="Z279" s="14"/>
      <c r="AA279" s="14"/>
      <c r="AB279" s="14"/>
      <c r="AC279" s="14"/>
      <c r="AD279" s="14"/>
      <c r="AE279" s="14"/>
      <c r="AT279" s="255" t="s">
        <v>187</v>
      </c>
      <c r="AU279" s="255" t="s">
        <v>80</v>
      </c>
      <c r="AV279" s="14" t="s">
        <v>80</v>
      </c>
      <c r="AW279" s="14" t="s">
        <v>33</v>
      </c>
      <c r="AX279" s="14" t="s">
        <v>71</v>
      </c>
      <c r="AY279" s="255" t="s">
        <v>175</v>
      </c>
    </row>
    <row r="280" s="16" customFormat="1">
      <c r="A280" s="16"/>
      <c r="B280" s="267"/>
      <c r="C280" s="268"/>
      <c r="D280" s="230" t="s">
        <v>187</v>
      </c>
      <c r="E280" s="269" t="s">
        <v>19</v>
      </c>
      <c r="F280" s="270" t="s">
        <v>195</v>
      </c>
      <c r="G280" s="268"/>
      <c r="H280" s="271">
        <v>153.40000000000001</v>
      </c>
      <c r="I280" s="272"/>
      <c r="J280" s="268"/>
      <c r="K280" s="268"/>
      <c r="L280" s="273"/>
      <c r="M280" s="274"/>
      <c r="N280" s="275"/>
      <c r="O280" s="275"/>
      <c r="P280" s="275"/>
      <c r="Q280" s="275"/>
      <c r="R280" s="275"/>
      <c r="S280" s="275"/>
      <c r="T280" s="276"/>
      <c r="U280" s="16"/>
      <c r="V280" s="16"/>
      <c r="W280" s="16"/>
      <c r="X280" s="16"/>
      <c r="Y280" s="16"/>
      <c r="Z280" s="16"/>
      <c r="AA280" s="16"/>
      <c r="AB280" s="16"/>
      <c r="AC280" s="16"/>
      <c r="AD280" s="16"/>
      <c r="AE280" s="16"/>
      <c r="AT280" s="277" t="s">
        <v>187</v>
      </c>
      <c r="AU280" s="277" t="s">
        <v>80</v>
      </c>
      <c r="AV280" s="16" t="s">
        <v>183</v>
      </c>
      <c r="AW280" s="16" t="s">
        <v>33</v>
      </c>
      <c r="AX280" s="16" t="s">
        <v>78</v>
      </c>
      <c r="AY280" s="277" t="s">
        <v>175</v>
      </c>
    </row>
    <row r="281" s="2" customFormat="1" ht="16.5" customHeight="1">
      <c r="A281" s="40"/>
      <c r="B281" s="41"/>
      <c r="C281" s="217" t="s">
        <v>298</v>
      </c>
      <c r="D281" s="217" t="s">
        <v>179</v>
      </c>
      <c r="E281" s="218" t="s">
        <v>679</v>
      </c>
      <c r="F281" s="219" t="s">
        <v>680</v>
      </c>
      <c r="G281" s="220" t="s">
        <v>122</v>
      </c>
      <c r="H281" s="221">
        <v>153.40000000000001</v>
      </c>
      <c r="I281" s="222"/>
      <c r="J281" s="223">
        <f>ROUND(I281*H281,2)</f>
        <v>0</v>
      </c>
      <c r="K281" s="219" t="s">
        <v>182</v>
      </c>
      <c r="L281" s="46"/>
      <c r="M281" s="224" t="s">
        <v>19</v>
      </c>
      <c r="N281" s="225" t="s">
        <v>42</v>
      </c>
      <c r="O281" s="86"/>
      <c r="P281" s="226">
        <f>O281*H281</f>
        <v>0</v>
      </c>
      <c r="Q281" s="226">
        <v>0.0030000000000000001</v>
      </c>
      <c r="R281" s="226">
        <f>Q281*H281</f>
        <v>0.46020000000000005</v>
      </c>
      <c r="S281" s="226">
        <v>0</v>
      </c>
      <c r="T281" s="227">
        <f>S281*H281</f>
        <v>0</v>
      </c>
      <c r="U281" s="40"/>
      <c r="V281" s="40"/>
      <c r="W281" s="40"/>
      <c r="X281" s="40"/>
      <c r="Y281" s="40"/>
      <c r="Z281" s="40"/>
      <c r="AA281" s="40"/>
      <c r="AB281" s="40"/>
      <c r="AC281" s="40"/>
      <c r="AD281" s="40"/>
      <c r="AE281" s="40"/>
      <c r="AR281" s="228" t="s">
        <v>183</v>
      </c>
      <c r="AT281" s="228" t="s">
        <v>179</v>
      </c>
      <c r="AU281" s="228" t="s">
        <v>80</v>
      </c>
      <c r="AY281" s="19" t="s">
        <v>175</v>
      </c>
      <c r="BE281" s="229">
        <f>IF(N281="základní",J281,0)</f>
        <v>0</v>
      </c>
      <c r="BF281" s="229">
        <f>IF(N281="snížená",J281,0)</f>
        <v>0</v>
      </c>
      <c r="BG281" s="229">
        <f>IF(N281="zákl. přenesená",J281,0)</f>
        <v>0</v>
      </c>
      <c r="BH281" s="229">
        <f>IF(N281="sníž. přenesená",J281,0)</f>
        <v>0</v>
      </c>
      <c r="BI281" s="229">
        <f>IF(N281="nulová",J281,0)</f>
        <v>0</v>
      </c>
      <c r="BJ281" s="19" t="s">
        <v>78</v>
      </c>
      <c r="BK281" s="229">
        <f>ROUND(I281*H281,2)</f>
        <v>0</v>
      </c>
      <c r="BL281" s="19" t="s">
        <v>183</v>
      </c>
      <c r="BM281" s="228" t="s">
        <v>681</v>
      </c>
    </row>
    <row r="282" s="2" customFormat="1">
      <c r="A282" s="40"/>
      <c r="B282" s="41"/>
      <c r="C282" s="42"/>
      <c r="D282" s="230" t="s">
        <v>185</v>
      </c>
      <c r="E282" s="42"/>
      <c r="F282" s="231" t="s">
        <v>682</v>
      </c>
      <c r="G282" s="42"/>
      <c r="H282" s="42"/>
      <c r="I282" s="232"/>
      <c r="J282" s="42"/>
      <c r="K282" s="42"/>
      <c r="L282" s="46"/>
      <c r="M282" s="233"/>
      <c r="N282" s="234"/>
      <c r="O282" s="86"/>
      <c r="P282" s="86"/>
      <c r="Q282" s="86"/>
      <c r="R282" s="86"/>
      <c r="S282" s="86"/>
      <c r="T282" s="87"/>
      <c r="U282" s="40"/>
      <c r="V282" s="40"/>
      <c r="W282" s="40"/>
      <c r="X282" s="40"/>
      <c r="Y282" s="40"/>
      <c r="Z282" s="40"/>
      <c r="AA282" s="40"/>
      <c r="AB282" s="40"/>
      <c r="AC282" s="40"/>
      <c r="AD282" s="40"/>
      <c r="AE282" s="40"/>
      <c r="AT282" s="19" t="s">
        <v>185</v>
      </c>
      <c r="AU282" s="19" t="s">
        <v>80</v>
      </c>
    </row>
    <row r="283" s="13" customFormat="1">
      <c r="A283" s="13"/>
      <c r="B283" s="235"/>
      <c r="C283" s="236"/>
      <c r="D283" s="230" t="s">
        <v>187</v>
      </c>
      <c r="E283" s="237" t="s">
        <v>19</v>
      </c>
      <c r="F283" s="238" t="s">
        <v>507</v>
      </c>
      <c r="G283" s="236"/>
      <c r="H283" s="237" t="s">
        <v>19</v>
      </c>
      <c r="I283" s="239"/>
      <c r="J283" s="236"/>
      <c r="K283" s="236"/>
      <c r="L283" s="240"/>
      <c r="M283" s="241"/>
      <c r="N283" s="242"/>
      <c r="O283" s="242"/>
      <c r="P283" s="242"/>
      <c r="Q283" s="242"/>
      <c r="R283" s="242"/>
      <c r="S283" s="242"/>
      <c r="T283" s="243"/>
      <c r="U283" s="13"/>
      <c r="V283" s="13"/>
      <c r="W283" s="13"/>
      <c r="X283" s="13"/>
      <c r="Y283" s="13"/>
      <c r="Z283" s="13"/>
      <c r="AA283" s="13"/>
      <c r="AB283" s="13"/>
      <c r="AC283" s="13"/>
      <c r="AD283" s="13"/>
      <c r="AE283" s="13"/>
      <c r="AT283" s="244" t="s">
        <v>187</v>
      </c>
      <c r="AU283" s="244" t="s">
        <v>80</v>
      </c>
      <c r="AV283" s="13" t="s">
        <v>78</v>
      </c>
      <c r="AW283" s="13" t="s">
        <v>33</v>
      </c>
      <c r="AX283" s="13" t="s">
        <v>71</v>
      </c>
      <c r="AY283" s="244" t="s">
        <v>175</v>
      </c>
    </row>
    <row r="284" s="14" customFormat="1">
      <c r="A284" s="14"/>
      <c r="B284" s="245"/>
      <c r="C284" s="246"/>
      <c r="D284" s="230" t="s">
        <v>187</v>
      </c>
      <c r="E284" s="247" t="s">
        <v>19</v>
      </c>
      <c r="F284" s="248" t="s">
        <v>359</v>
      </c>
      <c r="G284" s="246"/>
      <c r="H284" s="249">
        <v>153.40000000000001</v>
      </c>
      <c r="I284" s="250"/>
      <c r="J284" s="246"/>
      <c r="K284" s="246"/>
      <c r="L284" s="251"/>
      <c r="M284" s="252"/>
      <c r="N284" s="253"/>
      <c r="O284" s="253"/>
      <c r="P284" s="253"/>
      <c r="Q284" s="253"/>
      <c r="R284" s="253"/>
      <c r="S284" s="253"/>
      <c r="T284" s="254"/>
      <c r="U284" s="14"/>
      <c r="V284" s="14"/>
      <c r="W284" s="14"/>
      <c r="X284" s="14"/>
      <c r="Y284" s="14"/>
      <c r="Z284" s="14"/>
      <c r="AA284" s="14"/>
      <c r="AB284" s="14"/>
      <c r="AC284" s="14"/>
      <c r="AD284" s="14"/>
      <c r="AE284" s="14"/>
      <c r="AT284" s="255" t="s">
        <v>187</v>
      </c>
      <c r="AU284" s="255" t="s">
        <v>80</v>
      </c>
      <c r="AV284" s="14" t="s">
        <v>80</v>
      </c>
      <c r="AW284" s="14" t="s">
        <v>33</v>
      </c>
      <c r="AX284" s="14" t="s">
        <v>71</v>
      </c>
      <c r="AY284" s="255" t="s">
        <v>175</v>
      </c>
    </row>
    <row r="285" s="16" customFormat="1">
      <c r="A285" s="16"/>
      <c r="B285" s="267"/>
      <c r="C285" s="268"/>
      <c r="D285" s="230" t="s">
        <v>187</v>
      </c>
      <c r="E285" s="269" t="s">
        <v>19</v>
      </c>
      <c r="F285" s="270" t="s">
        <v>195</v>
      </c>
      <c r="G285" s="268"/>
      <c r="H285" s="271">
        <v>153.40000000000001</v>
      </c>
      <c r="I285" s="272"/>
      <c r="J285" s="268"/>
      <c r="K285" s="268"/>
      <c r="L285" s="273"/>
      <c r="M285" s="274"/>
      <c r="N285" s="275"/>
      <c r="O285" s="275"/>
      <c r="P285" s="275"/>
      <c r="Q285" s="275"/>
      <c r="R285" s="275"/>
      <c r="S285" s="275"/>
      <c r="T285" s="276"/>
      <c r="U285" s="16"/>
      <c r="V285" s="16"/>
      <c r="W285" s="16"/>
      <c r="X285" s="16"/>
      <c r="Y285" s="16"/>
      <c r="Z285" s="16"/>
      <c r="AA285" s="16"/>
      <c r="AB285" s="16"/>
      <c r="AC285" s="16"/>
      <c r="AD285" s="16"/>
      <c r="AE285" s="16"/>
      <c r="AT285" s="277" t="s">
        <v>187</v>
      </c>
      <c r="AU285" s="277" t="s">
        <v>80</v>
      </c>
      <c r="AV285" s="16" t="s">
        <v>183</v>
      </c>
      <c r="AW285" s="16" t="s">
        <v>33</v>
      </c>
      <c r="AX285" s="16" t="s">
        <v>78</v>
      </c>
      <c r="AY285" s="277" t="s">
        <v>175</v>
      </c>
    </row>
    <row r="286" s="2" customFormat="1" ht="16.5" customHeight="1">
      <c r="A286" s="40"/>
      <c r="B286" s="41"/>
      <c r="C286" s="217" t="s">
        <v>683</v>
      </c>
      <c r="D286" s="217" t="s">
        <v>179</v>
      </c>
      <c r="E286" s="218" t="s">
        <v>684</v>
      </c>
      <c r="F286" s="219" t="s">
        <v>685</v>
      </c>
      <c r="G286" s="220" t="s">
        <v>122</v>
      </c>
      <c r="H286" s="221">
        <v>153.40000000000001</v>
      </c>
      <c r="I286" s="222"/>
      <c r="J286" s="223">
        <f>ROUND(I286*H286,2)</f>
        <v>0</v>
      </c>
      <c r="K286" s="219" t="s">
        <v>182</v>
      </c>
      <c r="L286" s="46"/>
      <c r="M286" s="224" t="s">
        <v>19</v>
      </c>
      <c r="N286" s="225" t="s">
        <v>42</v>
      </c>
      <c r="O286" s="86"/>
      <c r="P286" s="226">
        <f>O286*H286</f>
        <v>0</v>
      </c>
      <c r="Q286" s="226">
        <v>0.016899999999999998</v>
      </c>
      <c r="R286" s="226">
        <f>Q286*H286</f>
        <v>2.59246</v>
      </c>
      <c r="S286" s="226">
        <v>0</v>
      </c>
      <c r="T286" s="227">
        <f>S286*H286</f>
        <v>0</v>
      </c>
      <c r="U286" s="40"/>
      <c r="V286" s="40"/>
      <c r="W286" s="40"/>
      <c r="X286" s="40"/>
      <c r="Y286" s="40"/>
      <c r="Z286" s="40"/>
      <c r="AA286" s="40"/>
      <c r="AB286" s="40"/>
      <c r="AC286" s="40"/>
      <c r="AD286" s="40"/>
      <c r="AE286" s="40"/>
      <c r="AR286" s="228" t="s">
        <v>183</v>
      </c>
      <c r="AT286" s="228" t="s">
        <v>179</v>
      </c>
      <c r="AU286" s="228" t="s">
        <v>80</v>
      </c>
      <c r="AY286" s="19" t="s">
        <v>175</v>
      </c>
      <c r="BE286" s="229">
        <f>IF(N286="základní",J286,0)</f>
        <v>0</v>
      </c>
      <c r="BF286" s="229">
        <f>IF(N286="snížená",J286,0)</f>
        <v>0</v>
      </c>
      <c r="BG286" s="229">
        <f>IF(N286="zákl. přenesená",J286,0)</f>
        <v>0</v>
      </c>
      <c r="BH286" s="229">
        <f>IF(N286="sníž. přenesená",J286,0)</f>
        <v>0</v>
      </c>
      <c r="BI286" s="229">
        <f>IF(N286="nulová",J286,0)</f>
        <v>0</v>
      </c>
      <c r="BJ286" s="19" t="s">
        <v>78</v>
      </c>
      <c r="BK286" s="229">
        <f>ROUND(I286*H286,2)</f>
        <v>0</v>
      </c>
      <c r="BL286" s="19" t="s">
        <v>183</v>
      </c>
      <c r="BM286" s="228" t="s">
        <v>686</v>
      </c>
    </row>
    <row r="287" s="2" customFormat="1">
      <c r="A287" s="40"/>
      <c r="B287" s="41"/>
      <c r="C287" s="42"/>
      <c r="D287" s="230" t="s">
        <v>185</v>
      </c>
      <c r="E287" s="42"/>
      <c r="F287" s="231" t="s">
        <v>687</v>
      </c>
      <c r="G287" s="42"/>
      <c r="H287" s="42"/>
      <c r="I287" s="232"/>
      <c r="J287" s="42"/>
      <c r="K287" s="42"/>
      <c r="L287" s="46"/>
      <c r="M287" s="233"/>
      <c r="N287" s="234"/>
      <c r="O287" s="86"/>
      <c r="P287" s="86"/>
      <c r="Q287" s="86"/>
      <c r="R287" s="86"/>
      <c r="S287" s="86"/>
      <c r="T287" s="87"/>
      <c r="U287" s="40"/>
      <c r="V287" s="40"/>
      <c r="W287" s="40"/>
      <c r="X287" s="40"/>
      <c r="Y287" s="40"/>
      <c r="Z287" s="40"/>
      <c r="AA287" s="40"/>
      <c r="AB287" s="40"/>
      <c r="AC287" s="40"/>
      <c r="AD287" s="40"/>
      <c r="AE287" s="40"/>
      <c r="AT287" s="19" t="s">
        <v>185</v>
      </c>
      <c r="AU287" s="19" t="s">
        <v>80</v>
      </c>
    </row>
    <row r="288" s="13" customFormat="1">
      <c r="A288" s="13"/>
      <c r="B288" s="235"/>
      <c r="C288" s="236"/>
      <c r="D288" s="230" t="s">
        <v>187</v>
      </c>
      <c r="E288" s="237" t="s">
        <v>19</v>
      </c>
      <c r="F288" s="238" t="s">
        <v>688</v>
      </c>
      <c r="G288" s="236"/>
      <c r="H288" s="237" t="s">
        <v>19</v>
      </c>
      <c r="I288" s="239"/>
      <c r="J288" s="236"/>
      <c r="K288" s="236"/>
      <c r="L288" s="240"/>
      <c r="M288" s="241"/>
      <c r="N288" s="242"/>
      <c r="O288" s="242"/>
      <c r="P288" s="242"/>
      <c r="Q288" s="242"/>
      <c r="R288" s="242"/>
      <c r="S288" s="242"/>
      <c r="T288" s="243"/>
      <c r="U288" s="13"/>
      <c r="V288" s="13"/>
      <c r="W288" s="13"/>
      <c r="X288" s="13"/>
      <c r="Y288" s="13"/>
      <c r="Z288" s="13"/>
      <c r="AA288" s="13"/>
      <c r="AB288" s="13"/>
      <c r="AC288" s="13"/>
      <c r="AD288" s="13"/>
      <c r="AE288" s="13"/>
      <c r="AT288" s="244" t="s">
        <v>187</v>
      </c>
      <c r="AU288" s="244" t="s">
        <v>80</v>
      </c>
      <c r="AV288" s="13" t="s">
        <v>78</v>
      </c>
      <c r="AW288" s="13" t="s">
        <v>33</v>
      </c>
      <c r="AX288" s="13" t="s">
        <v>71</v>
      </c>
      <c r="AY288" s="244" t="s">
        <v>175</v>
      </c>
    </row>
    <row r="289" s="14" customFormat="1">
      <c r="A289" s="14"/>
      <c r="B289" s="245"/>
      <c r="C289" s="246"/>
      <c r="D289" s="230" t="s">
        <v>187</v>
      </c>
      <c r="E289" s="247" t="s">
        <v>19</v>
      </c>
      <c r="F289" s="248" t="s">
        <v>689</v>
      </c>
      <c r="G289" s="246"/>
      <c r="H289" s="249">
        <v>153.40000000000001</v>
      </c>
      <c r="I289" s="250"/>
      <c r="J289" s="246"/>
      <c r="K289" s="246"/>
      <c r="L289" s="251"/>
      <c r="M289" s="252"/>
      <c r="N289" s="253"/>
      <c r="O289" s="253"/>
      <c r="P289" s="253"/>
      <c r="Q289" s="253"/>
      <c r="R289" s="253"/>
      <c r="S289" s="253"/>
      <c r="T289" s="254"/>
      <c r="U289" s="14"/>
      <c r="V289" s="14"/>
      <c r="W289" s="14"/>
      <c r="X289" s="14"/>
      <c r="Y289" s="14"/>
      <c r="Z289" s="14"/>
      <c r="AA289" s="14"/>
      <c r="AB289" s="14"/>
      <c r="AC289" s="14"/>
      <c r="AD289" s="14"/>
      <c r="AE289" s="14"/>
      <c r="AT289" s="255" t="s">
        <v>187</v>
      </c>
      <c r="AU289" s="255" t="s">
        <v>80</v>
      </c>
      <c r="AV289" s="14" t="s">
        <v>80</v>
      </c>
      <c r="AW289" s="14" t="s">
        <v>33</v>
      </c>
      <c r="AX289" s="14" t="s">
        <v>71</v>
      </c>
      <c r="AY289" s="255" t="s">
        <v>175</v>
      </c>
    </row>
    <row r="290" s="16" customFormat="1">
      <c r="A290" s="16"/>
      <c r="B290" s="267"/>
      <c r="C290" s="268"/>
      <c r="D290" s="230" t="s">
        <v>187</v>
      </c>
      <c r="E290" s="269" t="s">
        <v>359</v>
      </c>
      <c r="F290" s="270" t="s">
        <v>195</v>
      </c>
      <c r="G290" s="268"/>
      <c r="H290" s="271">
        <v>153.40000000000001</v>
      </c>
      <c r="I290" s="272"/>
      <c r="J290" s="268"/>
      <c r="K290" s="268"/>
      <c r="L290" s="273"/>
      <c r="M290" s="274"/>
      <c r="N290" s="275"/>
      <c r="O290" s="275"/>
      <c r="P290" s="275"/>
      <c r="Q290" s="275"/>
      <c r="R290" s="275"/>
      <c r="S290" s="275"/>
      <c r="T290" s="276"/>
      <c r="U290" s="16"/>
      <c r="V290" s="16"/>
      <c r="W290" s="16"/>
      <c r="X290" s="16"/>
      <c r="Y290" s="16"/>
      <c r="Z290" s="16"/>
      <c r="AA290" s="16"/>
      <c r="AB290" s="16"/>
      <c r="AC290" s="16"/>
      <c r="AD290" s="16"/>
      <c r="AE290" s="16"/>
      <c r="AT290" s="277" t="s">
        <v>187</v>
      </c>
      <c r="AU290" s="277" t="s">
        <v>80</v>
      </c>
      <c r="AV290" s="16" t="s">
        <v>183</v>
      </c>
      <c r="AW290" s="16" t="s">
        <v>33</v>
      </c>
      <c r="AX290" s="16" t="s">
        <v>78</v>
      </c>
      <c r="AY290" s="277" t="s">
        <v>175</v>
      </c>
    </row>
    <row r="291" s="2" customFormat="1" ht="16.5" customHeight="1">
      <c r="A291" s="40"/>
      <c r="B291" s="41"/>
      <c r="C291" s="217" t="s">
        <v>690</v>
      </c>
      <c r="D291" s="217" t="s">
        <v>179</v>
      </c>
      <c r="E291" s="218" t="s">
        <v>691</v>
      </c>
      <c r="F291" s="219" t="s">
        <v>692</v>
      </c>
      <c r="G291" s="220" t="s">
        <v>122</v>
      </c>
      <c r="H291" s="221">
        <v>-63.100000000000001</v>
      </c>
      <c r="I291" s="222"/>
      <c r="J291" s="223">
        <f>ROUND(I291*H291,2)</f>
        <v>0</v>
      </c>
      <c r="K291" s="219" t="s">
        <v>182</v>
      </c>
      <c r="L291" s="46"/>
      <c r="M291" s="224" t="s">
        <v>19</v>
      </c>
      <c r="N291" s="225" t="s">
        <v>42</v>
      </c>
      <c r="O291" s="86"/>
      <c r="P291" s="226">
        <f>O291*H291</f>
        <v>0</v>
      </c>
      <c r="Q291" s="226">
        <v>0.0049399999999999999</v>
      </c>
      <c r="R291" s="226">
        <f>Q291*H291</f>
        <v>-0.31171399999999999</v>
      </c>
      <c r="S291" s="226">
        <v>0</v>
      </c>
      <c r="T291" s="227">
        <f>S291*H291</f>
        <v>0</v>
      </c>
      <c r="U291" s="40"/>
      <c r="V291" s="40"/>
      <c r="W291" s="40"/>
      <c r="X291" s="40"/>
      <c r="Y291" s="40"/>
      <c r="Z291" s="40"/>
      <c r="AA291" s="40"/>
      <c r="AB291" s="40"/>
      <c r="AC291" s="40"/>
      <c r="AD291" s="40"/>
      <c r="AE291" s="40"/>
      <c r="AR291" s="228" t="s">
        <v>183</v>
      </c>
      <c r="AT291" s="228" t="s">
        <v>179</v>
      </c>
      <c r="AU291" s="228" t="s">
        <v>80</v>
      </c>
      <c r="AY291" s="19" t="s">
        <v>175</v>
      </c>
      <c r="BE291" s="229">
        <f>IF(N291="základní",J291,0)</f>
        <v>0</v>
      </c>
      <c r="BF291" s="229">
        <f>IF(N291="snížená",J291,0)</f>
        <v>0</v>
      </c>
      <c r="BG291" s="229">
        <f>IF(N291="zákl. přenesená",J291,0)</f>
        <v>0</v>
      </c>
      <c r="BH291" s="229">
        <f>IF(N291="sníž. přenesená",J291,0)</f>
        <v>0</v>
      </c>
      <c r="BI291" s="229">
        <f>IF(N291="nulová",J291,0)</f>
        <v>0</v>
      </c>
      <c r="BJ291" s="19" t="s">
        <v>78</v>
      </c>
      <c r="BK291" s="229">
        <f>ROUND(I291*H291,2)</f>
        <v>0</v>
      </c>
      <c r="BL291" s="19" t="s">
        <v>183</v>
      </c>
      <c r="BM291" s="228" t="s">
        <v>693</v>
      </c>
    </row>
    <row r="292" s="2" customFormat="1">
      <c r="A292" s="40"/>
      <c r="B292" s="41"/>
      <c r="C292" s="42"/>
      <c r="D292" s="230" t="s">
        <v>185</v>
      </c>
      <c r="E292" s="42"/>
      <c r="F292" s="231" t="s">
        <v>694</v>
      </c>
      <c r="G292" s="42"/>
      <c r="H292" s="42"/>
      <c r="I292" s="232"/>
      <c r="J292" s="42"/>
      <c r="K292" s="42"/>
      <c r="L292" s="46"/>
      <c r="M292" s="233"/>
      <c r="N292" s="234"/>
      <c r="O292" s="86"/>
      <c r="P292" s="86"/>
      <c r="Q292" s="86"/>
      <c r="R292" s="86"/>
      <c r="S292" s="86"/>
      <c r="T292" s="87"/>
      <c r="U292" s="40"/>
      <c r="V292" s="40"/>
      <c r="W292" s="40"/>
      <c r="X292" s="40"/>
      <c r="Y292" s="40"/>
      <c r="Z292" s="40"/>
      <c r="AA292" s="40"/>
      <c r="AB292" s="40"/>
      <c r="AC292" s="40"/>
      <c r="AD292" s="40"/>
      <c r="AE292" s="40"/>
      <c r="AT292" s="19" t="s">
        <v>185</v>
      </c>
      <c r="AU292" s="19" t="s">
        <v>80</v>
      </c>
    </row>
    <row r="293" s="14" customFormat="1">
      <c r="A293" s="14"/>
      <c r="B293" s="245"/>
      <c r="C293" s="246"/>
      <c r="D293" s="230" t="s">
        <v>187</v>
      </c>
      <c r="E293" s="247" t="s">
        <v>19</v>
      </c>
      <c r="F293" s="248" t="s">
        <v>695</v>
      </c>
      <c r="G293" s="246"/>
      <c r="H293" s="249">
        <v>-63.100000000000001</v>
      </c>
      <c r="I293" s="250"/>
      <c r="J293" s="246"/>
      <c r="K293" s="246"/>
      <c r="L293" s="251"/>
      <c r="M293" s="252"/>
      <c r="N293" s="253"/>
      <c r="O293" s="253"/>
      <c r="P293" s="253"/>
      <c r="Q293" s="253"/>
      <c r="R293" s="253"/>
      <c r="S293" s="253"/>
      <c r="T293" s="254"/>
      <c r="U293" s="14"/>
      <c r="V293" s="14"/>
      <c r="W293" s="14"/>
      <c r="X293" s="14"/>
      <c r="Y293" s="14"/>
      <c r="Z293" s="14"/>
      <c r="AA293" s="14"/>
      <c r="AB293" s="14"/>
      <c r="AC293" s="14"/>
      <c r="AD293" s="14"/>
      <c r="AE293" s="14"/>
      <c r="AT293" s="255" t="s">
        <v>187</v>
      </c>
      <c r="AU293" s="255" t="s">
        <v>80</v>
      </c>
      <c r="AV293" s="14" t="s">
        <v>80</v>
      </c>
      <c r="AW293" s="14" t="s">
        <v>33</v>
      </c>
      <c r="AX293" s="14" t="s">
        <v>71</v>
      </c>
      <c r="AY293" s="255" t="s">
        <v>175</v>
      </c>
    </row>
    <row r="294" s="15" customFormat="1">
      <c r="A294" s="15"/>
      <c r="B294" s="256"/>
      <c r="C294" s="257"/>
      <c r="D294" s="230" t="s">
        <v>187</v>
      </c>
      <c r="E294" s="258" t="s">
        <v>19</v>
      </c>
      <c r="F294" s="259" t="s">
        <v>191</v>
      </c>
      <c r="G294" s="257"/>
      <c r="H294" s="260">
        <v>-63.100000000000001</v>
      </c>
      <c r="I294" s="261"/>
      <c r="J294" s="257"/>
      <c r="K294" s="257"/>
      <c r="L294" s="262"/>
      <c r="M294" s="263"/>
      <c r="N294" s="264"/>
      <c r="O294" s="264"/>
      <c r="P294" s="264"/>
      <c r="Q294" s="264"/>
      <c r="R294" s="264"/>
      <c r="S294" s="264"/>
      <c r="T294" s="265"/>
      <c r="U294" s="15"/>
      <c r="V294" s="15"/>
      <c r="W294" s="15"/>
      <c r="X294" s="15"/>
      <c r="Y294" s="15"/>
      <c r="Z294" s="15"/>
      <c r="AA294" s="15"/>
      <c r="AB294" s="15"/>
      <c r="AC294" s="15"/>
      <c r="AD294" s="15"/>
      <c r="AE294" s="15"/>
      <c r="AT294" s="266" t="s">
        <v>187</v>
      </c>
      <c r="AU294" s="266" t="s">
        <v>80</v>
      </c>
      <c r="AV294" s="15" t="s">
        <v>88</v>
      </c>
      <c r="AW294" s="15" t="s">
        <v>33</v>
      </c>
      <c r="AX294" s="15" t="s">
        <v>71</v>
      </c>
      <c r="AY294" s="266" t="s">
        <v>175</v>
      </c>
    </row>
    <row r="295" s="16" customFormat="1">
      <c r="A295" s="16"/>
      <c r="B295" s="267"/>
      <c r="C295" s="268"/>
      <c r="D295" s="230" t="s">
        <v>187</v>
      </c>
      <c r="E295" s="269" t="s">
        <v>19</v>
      </c>
      <c r="F295" s="270" t="s">
        <v>195</v>
      </c>
      <c r="G295" s="268"/>
      <c r="H295" s="271">
        <v>-63.100000000000001</v>
      </c>
      <c r="I295" s="272"/>
      <c r="J295" s="268"/>
      <c r="K295" s="268"/>
      <c r="L295" s="273"/>
      <c r="M295" s="274"/>
      <c r="N295" s="275"/>
      <c r="O295" s="275"/>
      <c r="P295" s="275"/>
      <c r="Q295" s="275"/>
      <c r="R295" s="275"/>
      <c r="S295" s="275"/>
      <c r="T295" s="276"/>
      <c r="U295" s="16"/>
      <c r="V295" s="16"/>
      <c r="W295" s="16"/>
      <c r="X295" s="16"/>
      <c r="Y295" s="16"/>
      <c r="Z295" s="16"/>
      <c r="AA295" s="16"/>
      <c r="AB295" s="16"/>
      <c r="AC295" s="16"/>
      <c r="AD295" s="16"/>
      <c r="AE295" s="16"/>
      <c r="AT295" s="277" t="s">
        <v>187</v>
      </c>
      <c r="AU295" s="277" t="s">
        <v>80</v>
      </c>
      <c r="AV295" s="16" t="s">
        <v>183</v>
      </c>
      <c r="AW295" s="16" t="s">
        <v>33</v>
      </c>
      <c r="AX295" s="16" t="s">
        <v>78</v>
      </c>
      <c r="AY295" s="277" t="s">
        <v>175</v>
      </c>
    </row>
    <row r="296" s="2" customFormat="1" ht="16.5" customHeight="1">
      <c r="A296" s="40"/>
      <c r="B296" s="41"/>
      <c r="C296" s="217" t="s">
        <v>696</v>
      </c>
      <c r="D296" s="217" t="s">
        <v>179</v>
      </c>
      <c r="E296" s="218" t="s">
        <v>697</v>
      </c>
      <c r="F296" s="219" t="s">
        <v>698</v>
      </c>
      <c r="G296" s="220" t="s">
        <v>122</v>
      </c>
      <c r="H296" s="221">
        <v>-1178.5999999999999</v>
      </c>
      <c r="I296" s="222"/>
      <c r="J296" s="223">
        <f>ROUND(I296*H296,2)</f>
        <v>0</v>
      </c>
      <c r="K296" s="219" t="s">
        <v>182</v>
      </c>
      <c r="L296" s="46"/>
      <c r="M296" s="224" t="s">
        <v>19</v>
      </c>
      <c r="N296" s="225" t="s">
        <v>42</v>
      </c>
      <c r="O296" s="86"/>
      <c r="P296" s="226">
        <f>O296*H296</f>
        <v>0</v>
      </c>
      <c r="Q296" s="226">
        <v>0.00025999999999999998</v>
      </c>
      <c r="R296" s="226">
        <f>Q296*H296</f>
        <v>-0.30643599999999993</v>
      </c>
      <c r="S296" s="226">
        <v>0</v>
      </c>
      <c r="T296" s="227">
        <f>S296*H296</f>
        <v>0</v>
      </c>
      <c r="U296" s="40"/>
      <c r="V296" s="40"/>
      <c r="W296" s="40"/>
      <c r="X296" s="40"/>
      <c r="Y296" s="40"/>
      <c r="Z296" s="40"/>
      <c r="AA296" s="40"/>
      <c r="AB296" s="40"/>
      <c r="AC296" s="40"/>
      <c r="AD296" s="40"/>
      <c r="AE296" s="40"/>
      <c r="AR296" s="228" t="s">
        <v>183</v>
      </c>
      <c r="AT296" s="228" t="s">
        <v>179</v>
      </c>
      <c r="AU296" s="228" t="s">
        <v>80</v>
      </c>
      <c r="AY296" s="19" t="s">
        <v>175</v>
      </c>
      <c r="BE296" s="229">
        <f>IF(N296="základní",J296,0)</f>
        <v>0</v>
      </c>
      <c r="BF296" s="229">
        <f>IF(N296="snížená",J296,0)</f>
        <v>0</v>
      </c>
      <c r="BG296" s="229">
        <f>IF(N296="zákl. přenesená",J296,0)</f>
        <v>0</v>
      </c>
      <c r="BH296" s="229">
        <f>IF(N296="sníž. přenesená",J296,0)</f>
        <v>0</v>
      </c>
      <c r="BI296" s="229">
        <f>IF(N296="nulová",J296,0)</f>
        <v>0</v>
      </c>
      <c r="BJ296" s="19" t="s">
        <v>78</v>
      </c>
      <c r="BK296" s="229">
        <f>ROUND(I296*H296,2)</f>
        <v>0</v>
      </c>
      <c r="BL296" s="19" t="s">
        <v>183</v>
      </c>
      <c r="BM296" s="228" t="s">
        <v>699</v>
      </c>
    </row>
    <row r="297" s="2" customFormat="1">
      <c r="A297" s="40"/>
      <c r="B297" s="41"/>
      <c r="C297" s="42"/>
      <c r="D297" s="230" t="s">
        <v>185</v>
      </c>
      <c r="E297" s="42"/>
      <c r="F297" s="231" t="s">
        <v>700</v>
      </c>
      <c r="G297" s="42"/>
      <c r="H297" s="42"/>
      <c r="I297" s="232"/>
      <c r="J297" s="42"/>
      <c r="K297" s="42"/>
      <c r="L297" s="46"/>
      <c r="M297" s="233"/>
      <c r="N297" s="234"/>
      <c r="O297" s="86"/>
      <c r="P297" s="86"/>
      <c r="Q297" s="86"/>
      <c r="R297" s="86"/>
      <c r="S297" s="86"/>
      <c r="T297" s="87"/>
      <c r="U297" s="40"/>
      <c r="V297" s="40"/>
      <c r="W297" s="40"/>
      <c r="X297" s="40"/>
      <c r="Y297" s="40"/>
      <c r="Z297" s="40"/>
      <c r="AA297" s="40"/>
      <c r="AB297" s="40"/>
      <c r="AC297" s="40"/>
      <c r="AD297" s="40"/>
      <c r="AE297" s="40"/>
      <c r="AT297" s="19" t="s">
        <v>185</v>
      </c>
      <c r="AU297" s="19" t="s">
        <v>80</v>
      </c>
    </row>
    <row r="298" s="14" customFormat="1">
      <c r="A298" s="14"/>
      <c r="B298" s="245"/>
      <c r="C298" s="246"/>
      <c r="D298" s="230" t="s">
        <v>187</v>
      </c>
      <c r="E298" s="247" t="s">
        <v>19</v>
      </c>
      <c r="F298" s="248" t="s">
        <v>701</v>
      </c>
      <c r="G298" s="246"/>
      <c r="H298" s="249">
        <v>-1178.5999999999999</v>
      </c>
      <c r="I298" s="250"/>
      <c r="J298" s="246"/>
      <c r="K298" s="246"/>
      <c r="L298" s="251"/>
      <c r="M298" s="252"/>
      <c r="N298" s="253"/>
      <c r="O298" s="253"/>
      <c r="P298" s="253"/>
      <c r="Q298" s="253"/>
      <c r="R298" s="253"/>
      <c r="S298" s="253"/>
      <c r="T298" s="254"/>
      <c r="U298" s="14"/>
      <c r="V298" s="14"/>
      <c r="W298" s="14"/>
      <c r="X298" s="14"/>
      <c r="Y298" s="14"/>
      <c r="Z298" s="14"/>
      <c r="AA298" s="14"/>
      <c r="AB298" s="14"/>
      <c r="AC298" s="14"/>
      <c r="AD298" s="14"/>
      <c r="AE298" s="14"/>
      <c r="AT298" s="255" t="s">
        <v>187</v>
      </c>
      <c r="AU298" s="255" t="s">
        <v>80</v>
      </c>
      <c r="AV298" s="14" t="s">
        <v>80</v>
      </c>
      <c r="AW298" s="14" t="s">
        <v>33</v>
      </c>
      <c r="AX298" s="14" t="s">
        <v>71</v>
      </c>
      <c r="AY298" s="255" t="s">
        <v>175</v>
      </c>
    </row>
    <row r="299" s="15" customFormat="1">
      <c r="A299" s="15"/>
      <c r="B299" s="256"/>
      <c r="C299" s="257"/>
      <c r="D299" s="230" t="s">
        <v>187</v>
      </c>
      <c r="E299" s="258" t="s">
        <v>19</v>
      </c>
      <c r="F299" s="259" t="s">
        <v>191</v>
      </c>
      <c r="G299" s="257"/>
      <c r="H299" s="260">
        <v>-1178.5999999999999</v>
      </c>
      <c r="I299" s="261"/>
      <c r="J299" s="257"/>
      <c r="K299" s="257"/>
      <c r="L299" s="262"/>
      <c r="M299" s="263"/>
      <c r="N299" s="264"/>
      <c r="O299" s="264"/>
      <c r="P299" s="264"/>
      <c r="Q299" s="264"/>
      <c r="R299" s="264"/>
      <c r="S299" s="264"/>
      <c r="T299" s="265"/>
      <c r="U299" s="15"/>
      <c r="V299" s="15"/>
      <c r="W299" s="15"/>
      <c r="X299" s="15"/>
      <c r="Y299" s="15"/>
      <c r="Z299" s="15"/>
      <c r="AA299" s="15"/>
      <c r="AB299" s="15"/>
      <c r="AC299" s="15"/>
      <c r="AD299" s="15"/>
      <c r="AE299" s="15"/>
      <c r="AT299" s="266" t="s">
        <v>187</v>
      </c>
      <c r="AU299" s="266" t="s">
        <v>80</v>
      </c>
      <c r="AV299" s="15" t="s">
        <v>88</v>
      </c>
      <c r="AW299" s="15" t="s">
        <v>33</v>
      </c>
      <c r="AX299" s="15" t="s">
        <v>71</v>
      </c>
      <c r="AY299" s="266" t="s">
        <v>175</v>
      </c>
    </row>
    <row r="300" s="16" customFormat="1">
      <c r="A300" s="16"/>
      <c r="B300" s="267"/>
      <c r="C300" s="268"/>
      <c r="D300" s="230" t="s">
        <v>187</v>
      </c>
      <c r="E300" s="269" t="s">
        <v>19</v>
      </c>
      <c r="F300" s="270" t="s">
        <v>195</v>
      </c>
      <c r="G300" s="268"/>
      <c r="H300" s="271">
        <v>-1178.5999999999999</v>
      </c>
      <c r="I300" s="272"/>
      <c r="J300" s="268"/>
      <c r="K300" s="268"/>
      <c r="L300" s="273"/>
      <c r="M300" s="274"/>
      <c r="N300" s="275"/>
      <c r="O300" s="275"/>
      <c r="P300" s="275"/>
      <c r="Q300" s="275"/>
      <c r="R300" s="275"/>
      <c r="S300" s="275"/>
      <c r="T300" s="276"/>
      <c r="U300" s="16"/>
      <c r="V300" s="16"/>
      <c r="W300" s="16"/>
      <c r="X300" s="16"/>
      <c r="Y300" s="16"/>
      <c r="Z300" s="16"/>
      <c r="AA300" s="16"/>
      <c r="AB300" s="16"/>
      <c r="AC300" s="16"/>
      <c r="AD300" s="16"/>
      <c r="AE300" s="16"/>
      <c r="AT300" s="277" t="s">
        <v>187</v>
      </c>
      <c r="AU300" s="277" t="s">
        <v>80</v>
      </c>
      <c r="AV300" s="16" t="s">
        <v>183</v>
      </c>
      <c r="AW300" s="16" t="s">
        <v>33</v>
      </c>
      <c r="AX300" s="16" t="s">
        <v>78</v>
      </c>
      <c r="AY300" s="277" t="s">
        <v>175</v>
      </c>
    </row>
    <row r="301" s="2" customFormat="1" ht="16.5" customHeight="1">
      <c r="A301" s="40"/>
      <c r="B301" s="41"/>
      <c r="C301" s="217" t="s">
        <v>702</v>
      </c>
      <c r="D301" s="217" t="s">
        <v>179</v>
      </c>
      <c r="E301" s="218" t="s">
        <v>703</v>
      </c>
      <c r="F301" s="219" t="s">
        <v>704</v>
      </c>
      <c r="G301" s="220" t="s">
        <v>122</v>
      </c>
      <c r="H301" s="221">
        <v>-226.69999999999999</v>
      </c>
      <c r="I301" s="222"/>
      <c r="J301" s="223">
        <f>ROUND(I301*H301,2)</f>
        <v>0</v>
      </c>
      <c r="K301" s="219" t="s">
        <v>182</v>
      </c>
      <c r="L301" s="46"/>
      <c r="M301" s="224" t="s">
        <v>19</v>
      </c>
      <c r="N301" s="225" t="s">
        <v>42</v>
      </c>
      <c r="O301" s="86"/>
      <c r="P301" s="226">
        <f>O301*H301</f>
        <v>0</v>
      </c>
      <c r="Q301" s="226">
        <v>0.0043800000000000002</v>
      </c>
      <c r="R301" s="226">
        <f>Q301*H301</f>
        <v>-0.992946</v>
      </c>
      <c r="S301" s="226">
        <v>0</v>
      </c>
      <c r="T301" s="227">
        <f>S301*H301</f>
        <v>0</v>
      </c>
      <c r="U301" s="40"/>
      <c r="V301" s="40"/>
      <c r="W301" s="40"/>
      <c r="X301" s="40"/>
      <c r="Y301" s="40"/>
      <c r="Z301" s="40"/>
      <c r="AA301" s="40"/>
      <c r="AB301" s="40"/>
      <c r="AC301" s="40"/>
      <c r="AD301" s="40"/>
      <c r="AE301" s="40"/>
      <c r="AR301" s="228" t="s">
        <v>183</v>
      </c>
      <c r="AT301" s="228" t="s">
        <v>179</v>
      </c>
      <c r="AU301" s="228" t="s">
        <v>80</v>
      </c>
      <c r="AY301" s="19" t="s">
        <v>175</v>
      </c>
      <c r="BE301" s="229">
        <f>IF(N301="základní",J301,0)</f>
        <v>0</v>
      </c>
      <c r="BF301" s="229">
        <f>IF(N301="snížená",J301,0)</f>
        <v>0</v>
      </c>
      <c r="BG301" s="229">
        <f>IF(N301="zákl. přenesená",J301,0)</f>
        <v>0</v>
      </c>
      <c r="BH301" s="229">
        <f>IF(N301="sníž. přenesená",J301,0)</f>
        <v>0</v>
      </c>
      <c r="BI301" s="229">
        <f>IF(N301="nulová",J301,0)</f>
        <v>0</v>
      </c>
      <c r="BJ301" s="19" t="s">
        <v>78</v>
      </c>
      <c r="BK301" s="229">
        <f>ROUND(I301*H301,2)</f>
        <v>0</v>
      </c>
      <c r="BL301" s="19" t="s">
        <v>183</v>
      </c>
      <c r="BM301" s="228" t="s">
        <v>705</v>
      </c>
    </row>
    <row r="302" s="2" customFormat="1">
      <c r="A302" s="40"/>
      <c r="B302" s="41"/>
      <c r="C302" s="42"/>
      <c r="D302" s="230" t="s">
        <v>185</v>
      </c>
      <c r="E302" s="42"/>
      <c r="F302" s="231" t="s">
        <v>706</v>
      </c>
      <c r="G302" s="42"/>
      <c r="H302" s="42"/>
      <c r="I302" s="232"/>
      <c r="J302" s="42"/>
      <c r="K302" s="42"/>
      <c r="L302" s="46"/>
      <c r="M302" s="233"/>
      <c r="N302" s="234"/>
      <c r="O302" s="86"/>
      <c r="P302" s="86"/>
      <c r="Q302" s="86"/>
      <c r="R302" s="86"/>
      <c r="S302" s="86"/>
      <c r="T302" s="87"/>
      <c r="U302" s="40"/>
      <c r="V302" s="40"/>
      <c r="W302" s="40"/>
      <c r="X302" s="40"/>
      <c r="Y302" s="40"/>
      <c r="Z302" s="40"/>
      <c r="AA302" s="40"/>
      <c r="AB302" s="40"/>
      <c r="AC302" s="40"/>
      <c r="AD302" s="40"/>
      <c r="AE302" s="40"/>
      <c r="AT302" s="19" t="s">
        <v>185</v>
      </c>
      <c r="AU302" s="19" t="s">
        <v>80</v>
      </c>
    </row>
    <row r="303" s="13" customFormat="1">
      <c r="A303" s="13"/>
      <c r="B303" s="235"/>
      <c r="C303" s="236"/>
      <c r="D303" s="230" t="s">
        <v>187</v>
      </c>
      <c r="E303" s="237" t="s">
        <v>19</v>
      </c>
      <c r="F303" s="238" t="s">
        <v>707</v>
      </c>
      <c r="G303" s="236"/>
      <c r="H303" s="237" t="s">
        <v>19</v>
      </c>
      <c r="I303" s="239"/>
      <c r="J303" s="236"/>
      <c r="K303" s="236"/>
      <c r="L303" s="240"/>
      <c r="M303" s="241"/>
      <c r="N303" s="242"/>
      <c r="O303" s="242"/>
      <c r="P303" s="242"/>
      <c r="Q303" s="242"/>
      <c r="R303" s="242"/>
      <c r="S303" s="242"/>
      <c r="T303" s="243"/>
      <c r="U303" s="13"/>
      <c r="V303" s="13"/>
      <c r="W303" s="13"/>
      <c r="X303" s="13"/>
      <c r="Y303" s="13"/>
      <c r="Z303" s="13"/>
      <c r="AA303" s="13"/>
      <c r="AB303" s="13"/>
      <c r="AC303" s="13"/>
      <c r="AD303" s="13"/>
      <c r="AE303" s="13"/>
      <c r="AT303" s="244" t="s">
        <v>187</v>
      </c>
      <c r="AU303" s="244" t="s">
        <v>80</v>
      </c>
      <c r="AV303" s="13" t="s">
        <v>78</v>
      </c>
      <c r="AW303" s="13" t="s">
        <v>33</v>
      </c>
      <c r="AX303" s="13" t="s">
        <v>71</v>
      </c>
      <c r="AY303" s="244" t="s">
        <v>175</v>
      </c>
    </row>
    <row r="304" s="14" customFormat="1">
      <c r="A304" s="14"/>
      <c r="B304" s="245"/>
      <c r="C304" s="246"/>
      <c r="D304" s="230" t="s">
        <v>187</v>
      </c>
      <c r="E304" s="247" t="s">
        <v>19</v>
      </c>
      <c r="F304" s="248" t="s">
        <v>708</v>
      </c>
      <c r="G304" s="246"/>
      <c r="H304" s="249">
        <v>-70.599999999999994</v>
      </c>
      <c r="I304" s="250"/>
      <c r="J304" s="246"/>
      <c r="K304" s="246"/>
      <c r="L304" s="251"/>
      <c r="M304" s="252"/>
      <c r="N304" s="253"/>
      <c r="O304" s="253"/>
      <c r="P304" s="253"/>
      <c r="Q304" s="253"/>
      <c r="R304" s="253"/>
      <c r="S304" s="253"/>
      <c r="T304" s="254"/>
      <c r="U304" s="14"/>
      <c r="V304" s="14"/>
      <c r="W304" s="14"/>
      <c r="X304" s="14"/>
      <c r="Y304" s="14"/>
      <c r="Z304" s="14"/>
      <c r="AA304" s="14"/>
      <c r="AB304" s="14"/>
      <c r="AC304" s="14"/>
      <c r="AD304" s="14"/>
      <c r="AE304" s="14"/>
      <c r="AT304" s="255" t="s">
        <v>187</v>
      </c>
      <c r="AU304" s="255" t="s">
        <v>80</v>
      </c>
      <c r="AV304" s="14" t="s">
        <v>80</v>
      </c>
      <c r="AW304" s="14" t="s">
        <v>33</v>
      </c>
      <c r="AX304" s="14" t="s">
        <v>71</v>
      </c>
      <c r="AY304" s="255" t="s">
        <v>175</v>
      </c>
    </row>
    <row r="305" s="15" customFormat="1">
      <c r="A305" s="15"/>
      <c r="B305" s="256"/>
      <c r="C305" s="257"/>
      <c r="D305" s="230" t="s">
        <v>187</v>
      </c>
      <c r="E305" s="258" t="s">
        <v>367</v>
      </c>
      <c r="F305" s="259" t="s">
        <v>709</v>
      </c>
      <c r="G305" s="257"/>
      <c r="H305" s="260">
        <v>-70.599999999999994</v>
      </c>
      <c r="I305" s="261"/>
      <c r="J305" s="257"/>
      <c r="K305" s="257"/>
      <c r="L305" s="262"/>
      <c r="M305" s="263"/>
      <c r="N305" s="264"/>
      <c r="O305" s="264"/>
      <c r="P305" s="264"/>
      <c r="Q305" s="264"/>
      <c r="R305" s="264"/>
      <c r="S305" s="264"/>
      <c r="T305" s="265"/>
      <c r="U305" s="15"/>
      <c r="V305" s="15"/>
      <c r="W305" s="15"/>
      <c r="X305" s="15"/>
      <c r="Y305" s="15"/>
      <c r="Z305" s="15"/>
      <c r="AA305" s="15"/>
      <c r="AB305" s="15"/>
      <c r="AC305" s="15"/>
      <c r="AD305" s="15"/>
      <c r="AE305" s="15"/>
      <c r="AT305" s="266" t="s">
        <v>187</v>
      </c>
      <c r="AU305" s="266" t="s">
        <v>80</v>
      </c>
      <c r="AV305" s="15" t="s">
        <v>88</v>
      </c>
      <c r="AW305" s="15" t="s">
        <v>33</v>
      </c>
      <c r="AX305" s="15" t="s">
        <v>71</v>
      </c>
      <c r="AY305" s="266" t="s">
        <v>175</v>
      </c>
    </row>
    <row r="306" s="14" customFormat="1">
      <c r="A306" s="14"/>
      <c r="B306" s="245"/>
      <c r="C306" s="246"/>
      <c r="D306" s="230" t="s">
        <v>187</v>
      </c>
      <c r="E306" s="247" t="s">
        <v>19</v>
      </c>
      <c r="F306" s="248" t="s">
        <v>710</v>
      </c>
      <c r="G306" s="246"/>
      <c r="H306" s="249">
        <v>-156.09999999999999</v>
      </c>
      <c r="I306" s="250"/>
      <c r="J306" s="246"/>
      <c r="K306" s="246"/>
      <c r="L306" s="251"/>
      <c r="M306" s="252"/>
      <c r="N306" s="253"/>
      <c r="O306" s="253"/>
      <c r="P306" s="253"/>
      <c r="Q306" s="253"/>
      <c r="R306" s="253"/>
      <c r="S306" s="253"/>
      <c r="T306" s="254"/>
      <c r="U306" s="14"/>
      <c r="V306" s="14"/>
      <c r="W306" s="14"/>
      <c r="X306" s="14"/>
      <c r="Y306" s="14"/>
      <c r="Z306" s="14"/>
      <c r="AA306" s="14"/>
      <c r="AB306" s="14"/>
      <c r="AC306" s="14"/>
      <c r="AD306" s="14"/>
      <c r="AE306" s="14"/>
      <c r="AT306" s="255" t="s">
        <v>187</v>
      </c>
      <c r="AU306" s="255" t="s">
        <v>80</v>
      </c>
      <c r="AV306" s="14" t="s">
        <v>80</v>
      </c>
      <c r="AW306" s="14" t="s">
        <v>33</v>
      </c>
      <c r="AX306" s="14" t="s">
        <v>71</v>
      </c>
      <c r="AY306" s="255" t="s">
        <v>175</v>
      </c>
    </row>
    <row r="307" s="16" customFormat="1">
      <c r="A307" s="16"/>
      <c r="B307" s="267"/>
      <c r="C307" s="268"/>
      <c r="D307" s="230" t="s">
        <v>187</v>
      </c>
      <c r="E307" s="269" t="s">
        <v>19</v>
      </c>
      <c r="F307" s="270" t="s">
        <v>195</v>
      </c>
      <c r="G307" s="268"/>
      <c r="H307" s="271">
        <v>-226.69999999999999</v>
      </c>
      <c r="I307" s="272"/>
      <c r="J307" s="268"/>
      <c r="K307" s="268"/>
      <c r="L307" s="273"/>
      <c r="M307" s="274"/>
      <c r="N307" s="275"/>
      <c r="O307" s="275"/>
      <c r="P307" s="275"/>
      <c r="Q307" s="275"/>
      <c r="R307" s="275"/>
      <c r="S307" s="275"/>
      <c r="T307" s="276"/>
      <c r="U307" s="16"/>
      <c r="V307" s="16"/>
      <c r="W307" s="16"/>
      <c r="X307" s="16"/>
      <c r="Y307" s="16"/>
      <c r="Z307" s="16"/>
      <c r="AA307" s="16"/>
      <c r="AB307" s="16"/>
      <c r="AC307" s="16"/>
      <c r="AD307" s="16"/>
      <c r="AE307" s="16"/>
      <c r="AT307" s="277" t="s">
        <v>187</v>
      </c>
      <c r="AU307" s="277" t="s">
        <v>80</v>
      </c>
      <c r="AV307" s="16" t="s">
        <v>183</v>
      </c>
      <c r="AW307" s="16" t="s">
        <v>33</v>
      </c>
      <c r="AX307" s="16" t="s">
        <v>78</v>
      </c>
      <c r="AY307" s="277" t="s">
        <v>175</v>
      </c>
    </row>
    <row r="308" s="2" customFormat="1" ht="21.75" customHeight="1">
      <c r="A308" s="40"/>
      <c r="B308" s="41"/>
      <c r="C308" s="217" t="s">
        <v>711</v>
      </c>
      <c r="D308" s="217" t="s">
        <v>179</v>
      </c>
      <c r="E308" s="218" t="s">
        <v>712</v>
      </c>
      <c r="F308" s="219" t="s">
        <v>713</v>
      </c>
      <c r="G308" s="220" t="s">
        <v>122</v>
      </c>
      <c r="H308" s="221">
        <v>-94.299999999999997</v>
      </c>
      <c r="I308" s="222"/>
      <c r="J308" s="223">
        <f>ROUND(I308*H308,2)</f>
        <v>0</v>
      </c>
      <c r="K308" s="219" t="s">
        <v>512</v>
      </c>
      <c r="L308" s="46"/>
      <c r="M308" s="224" t="s">
        <v>19</v>
      </c>
      <c r="N308" s="225" t="s">
        <v>42</v>
      </c>
      <c r="O308" s="86"/>
      <c r="P308" s="226">
        <f>O308*H308</f>
        <v>0</v>
      </c>
      <c r="Q308" s="226">
        <v>0.0039100000000000003</v>
      </c>
      <c r="R308" s="226">
        <f>Q308*H308</f>
        <v>-0.36871300000000001</v>
      </c>
      <c r="S308" s="226">
        <v>0</v>
      </c>
      <c r="T308" s="227">
        <f>S308*H308</f>
        <v>0</v>
      </c>
      <c r="U308" s="40"/>
      <c r="V308" s="40"/>
      <c r="W308" s="40"/>
      <c r="X308" s="40"/>
      <c r="Y308" s="40"/>
      <c r="Z308" s="40"/>
      <c r="AA308" s="40"/>
      <c r="AB308" s="40"/>
      <c r="AC308" s="40"/>
      <c r="AD308" s="40"/>
      <c r="AE308" s="40"/>
      <c r="AR308" s="228" t="s">
        <v>183</v>
      </c>
      <c r="AT308" s="228" t="s">
        <v>179</v>
      </c>
      <c r="AU308" s="228" t="s">
        <v>80</v>
      </c>
      <c r="AY308" s="19" t="s">
        <v>175</v>
      </c>
      <c r="BE308" s="229">
        <f>IF(N308="základní",J308,0)</f>
        <v>0</v>
      </c>
      <c r="BF308" s="229">
        <f>IF(N308="snížená",J308,0)</f>
        <v>0</v>
      </c>
      <c r="BG308" s="229">
        <f>IF(N308="zákl. přenesená",J308,0)</f>
        <v>0</v>
      </c>
      <c r="BH308" s="229">
        <f>IF(N308="sníž. přenesená",J308,0)</f>
        <v>0</v>
      </c>
      <c r="BI308" s="229">
        <f>IF(N308="nulová",J308,0)</f>
        <v>0</v>
      </c>
      <c r="BJ308" s="19" t="s">
        <v>78</v>
      </c>
      <c r="BK308" s="229">
        <f>ROUND(I308*H308,2)</f>
        <v>0</v>
      </c>
      <c r="BL308" s="19" t="s">
        <v>183</v>
      </c>
      <c r="BM308" s="228" t="s">
        <v>714</v>
      </c>
    </row>
    <row r="309" s="2" customFormat="1">
      <c r="A309" s="40"/>
      <c r="B309" s="41"/>
      <c r="C309" s="42"/>
      <c r="D309" s="230" t="s">
        <v>185</v>
      </c>
      <c r="E309" s="42"/>
      <c r="F309" s="231" t="s">
        <v>715</v>
      </c>
      <c r="G309" s="42"/>
      <c r="H309" s="42"/>
      <c r="I309" s="232"/>
      <c r="J309" s="42"/>
      <c r="K309" s="42"/>
      <c r="L309" s="46"/>
      <c r="M309" s="233"/>
      <c r="N309" s="234"/>
      <c r="O309" s="86"/>
      <c r="P309" s="86"/>
      <c r="Q309" s="86"/>
      <c r="R309" s="86"/>
      <c r="S309" s="86"/>
      <c r="T309" s="87"/>
      <c r="U309" s="40"/>
      <c r="V309" s="40"/>
      <c r="W309" s="40"/>
      <c r="X309" s="40"/>
      <c r="Y309" s="40"/>
      <c r="Z309" s="40"/>
      <c r="AA309" s="40"/>
      <c r="AB309" s="40"/>
      <c r="AC309" s="40"/>
      <c r="AD309" s="40"/>
      <c r="AE309" s="40"/>
      <c r="AT309" s="19" t="s">
        <v>185</v>
      </c>
      <c r="AU309" s="19" t="s">
        <v>80</v>
      </c>
    </row>
    <row r="310" s="2" customFormat="1">
      <c r="A310" s="40"/>
      <c r="B310" s="41"/>
      <c r="C310" s="42"/>
      <c r="D310" s="230" t="s">
        <v>237</v>
      </c>
      <c r="E310" s="42"/>
      <c r="F310" s="278" t="s">
        <v>716</v>
      </c>
      <c r="G310" s="42"/>
      <c r="H310" s="42"/>
      <c r="I310" s="232"/>
      <c r="J310" s="42"/>
      <c r="K310" s="42"/>
      <c r="L310" s="46"/>
      <c r="M310" s="233"/>
      <c r="N310" s="234"/>
      <c r="O310" s="86"/>
      <c r="P310" s="86"/>
      <c r="Q310" s="86"/>
      <c r="R310" s="86"/>
      <c r="S310" s="86"/>
      <c r="T310" s="87"/>
      <c r="U310" s="40"/>
      <c r="V310" s="40"/>
      <c r="W310" s="40"/>
      <c r="X310" s="40"/>
      <c r="Y310" s="40"/>
      <c r="Z310" s="40"/>
      <c r="AA310" s="40"/>
      <c r="AB310" s="40"/>
      <c r="AC310" s="40"/>
      <c r="AD310" s="40"/>
      <c r="AE310" s="40"/>
      <c r="AT310" s="19" t="s">
        <v>237</v>
      </c>
      <c r="AU310" s="19" t="s">
        <v>80</v>
      </c>
    </row>
    <row r="311" s="13" customFormat="1">
      <c r="A311" s="13"/>
      <c r="B311" s="235"/>
      <c r="C311" s="236"/>
      <c r="D311" s="230" t="s">
        <v>187</v>
      </c>
      <c r="E311" s="237" t="s">
        <v>19</v>
      </c>
      <c r="F311" s="238" t="s">
        <v>688</v>
      </c>
      <c r="G311" s="236"/>
      <c r="H311" s="237" t="s">
        <v>19</v>
      </c>
      <c r="I311" s="239"/>
      <c r="J311" s="236"/>
      <c r="K311" s="236"/>
      <c r="L311" s="240"/>
      <c r="M311" s="241"/>
      <c r="N311" s="242"/>
      <c r="O311" s="242"/>
      <c r="P311" s="242"/>
      <c r="Q311" s="242"/>
      <c r="R311" s="242"/>
      <c r="S311" s="242"/>
      <c r="T311" s="243"/>
      <c r="U311" s="13"/>
      <c r="V311" s="13"/>
      <c r="W311" s="13"/>
      <c r="X311" s="13"/>
      <c r="Y311" s="13"/>
      <c r="Z311" s="13"/>
      <c r="AA311" s="13"/>
      <c r="AB311" s="13"/>
      <c r="AC311" s="13"/>
      <c r="AD311" s="13"/>
      <c r="AE311" s="13"/>
      <c r="AT311" s="244" t="s">
        <v>187</v>
      </c>
      <c r="AU311" s="244" t="s">
        <v>80</v>
      </c>
      <c r="AV311" s="13" t="s">
        <v>78</v>
      </c>
      <c r="AW311" s="13" t="s">
        <v>33</v>
      </c>
      <c r="AX311" s="13" t="s">
        <v>71</v>
      </c>
      <c r="AY311" s="244" t="s">
        <v>175</v>
      </c>
    </row>
    <row r="312" s="14" customFormat="1">
      <c r="A312" s="14"/>
      <c r="B312" s="245"/>
      <c r="C312" s="246"/>
      <c r="D312" s="230" t="s">
        <v>187</v>
      </c>
      <c r="E312" s="247" t="s">
        <v>19</v>
      </c>
      <c r="F312" s="248" t="s">
        <v>717</v>
      </c>
      <c r="G312" s="246"/>
      <c r="H312" s="249">
        <v>-94.299999999999997</v>
      </c>
      <c r="I312" s="250"/>
      <c r="J312" s="246"/>
      <c r="K312" s="246"/>
      <c r="L312" s="251"/>
      <c r="M312" s="252"/>
      <c r="N312" s="253"/>
      <c r="O312" s="253"/>
      <c r="P312" s="253"/>
      <c r="Q312" s="253"/>
      <c r="R312" s="253"/>
      <c r="S312" s="253"/>
      <c r="T312" s="254"/>
      <c r="U312" s="14"/>
      <c r="V312" s="14"/>
      <c r="W312" s="14"/>
      <c r="X312" s="14"/>
      <c r="Y312" s="14"/>
      <c r="Z312" s="14"/>
      <c r="AA312" s="14"/>
      <c r="AB312" s="14"/>
      <c r="AC312" s="14"/>
      <c r="AD312" s="14"/>
      <c r="AE312" s="14"/>
      <c r="AT312" s="255" t="s">
        <v>187</v>
      </c>
      <c r="AU312" s="255" t="s">
        <v>80</v>
      </c>
      <c r="AV312" s="14" t="s">
        <v>80</v>
      </c>
      <c r="AW312" s="14" t="s">
        <v>33</v>
      </c>
      <c r="AX312" s="14" t="s">
        <v>71</v>
      </c>
      <c r="AY312" s="255" t="s">
        <v>175</v>
      </c>
    </row>
    <row r="313" s="16" customFormat="1">
      <c r="A313" s="16"/>
      <c r="B313" s="267"/>
      <c r="C313" s="268"/>
      <c r="D313" s="230" t="s">
        <v>187</v>
      </c>
      <c r="E313" s="269" t="s">
        <v>369</v>
      </c>
      <c r="F313" s="270" t="s">
        <v>195</v>
      </c>
      <c r="G313" s="268"/>
      <c r="H313" s="271">
        <v>-94.299999999999997</v>
      </c>
      <c r="I313" s="272"/>
      <c r="J313" s="268"/>
      <c r="K313" s="268"/>
      <c r="L313" s="273"/>
      <c r="M313" s="274"/>
      <c r="N313" s="275"/>
      <c r="O313" s="275"/>
      <c r="P313" s="275"/>
      <c r="Q313" s="275"/>
      <c r="R313" s="275"/>
      <c r="S313" s="275"/>
      <c r="T313" s="276"/>
      <c r="U313" s="16"/>
      <c r="V313" s="16"/>
      <c r="W313" s="16"/>
      <c r="X313" s="16"/>
      <c r="Y313" s="16"/>
      <c r="Z313" s="16"/>
      <c r="AA313" s="16"/>
      <c r="AB313" s="16"/>
      <c r="AC313" s="16"/>
      <c r="AD313" s="16"/>
      <c r="AE313" s="16"/>
      <c r="AT313" s="277" t="s">
        <v>187</v>
      </c>
      <c r="AU313" s="277" t="s">
        <v>80</v>
      </c>
      <c r="AV313" s="16" t="s">
        <v>183</v>
      </c>
      <c r="AW313" s="16" t="s">
        <v>33</v>
      </c>
      <c r="AX313" s="16" t="s">
        <v>78</v>
      </c>
      <c r="AY313" s="277" t="s">
        <v>175</v>
      </c>
    </row>
    <row r="314" s="2" customFormat="1" ht="16.5" customHeight="1">
      <c r="A314" s="40"/>
      <c r="B314" s="41"/>
      <c r="C314" s="217" t="s">
        <v>718</v>
      </c>
      <c r="D314" s="217" t="s">
        <v>179</v>
      </c>
      <c r="E314" s="218" t="s">
        <v>719</v>
      </c>
      <c r="F314" s="219" t="s">
        <v>720</v>
      </c>
      <c r="G314" s="220" t="s">
        <v>122</v>
      </c>
      <c r="H314" s="221">
        <v>-112.7</v>
      </c>
      <c r="I314" s="222"/>
      <c r="J314" s="223">
        <f>ROUND(I314*H314,2)</f>
        <v>0</v>
      </c>
      <c r="K314" s="219" t="s">
        <v>182</v>
      </c>
      <c r="L314" s="46"/>
      <c r="M314" s="224" t="s">
        <v>19</v>
      </c>
      <c r="N314" s="225" t="s">
        <v>42</v>
      </c>
      <c r="O314" s="86"/>
      <c r="P314" s="226">
        <f>O314*H314</f>
        <v>0</v>
      </c>
      <c r="Q314" s="226">
        <v>0.0030000000000000001</v>
      </c>
      <c r="R314" s="226">
        <f>Q314*H314</f>
        <v>-0.33810000000000001</v>
      </c>
      <c r="S314" s="226">
        <v>0</v>
      </c>
      <c r="T314" s="227">
        <f>S314*H314</f>
        <v>0</v>
      </c>
      <c r="U314" s="40"/>
      <c r="V314" s="40"/>
      <c r="W314" s="40"/>
      <c r="X314" s="40"/>
      <c r="Y314" s="40"/>
      <c r="Z314" s="40"/>
      <c r="AA314" s="40"/>
      <c r="AB314" s="40"/>
      <c r="AC314" s="40"/>
      <c r="AD314" s="40"/>
      <c r="AE314" s="40"/>
      <c r="AR314" s="228" t="s">
        <v>183</v>
      </c>
      <c r="AT314" s="228" t="s">
        <v>179</v>
      </c>
      <c r="AU314" s="228" t="s">
        <v>80</v>
      </c>
      <c r="AY314" s="19" t="s">
        <v>175</v>
      </c>
      <c r="BE314" s="229">
        <f>IF(N314="základní",J314,0)</f>
        <v>0</v>
      </c>
      <c r="BF314" s="229">
        <f>IF(N314="snížená",J314,0)</f>
        <v>0</v>
      </c>
      <c r="BG314" s="229">
        <f>IF(N314="zákl. přenesená",J314,0)</f>
        <v>0</v>
      </c>
      <c r="BH314" s="229">
        <f>IF(N314="sníž. přenesená",J314,0)</f>
        <v>0</v>
      </c>
      <c r="BI314" s="229">
        <f>IF(N314="nulová",J314,0)</f>
        <v>0</v>
      </c>
      <c r="BJ314" s="19" t="s">
        <v>78</v>
      </c>
      <c r="BK314" s="229">
        <f>ROUND(I314*H314,2)</f>
        <v>0</v>
      </c>
      <c r="BL314" s="19" t="s">
        <v>183</v>
      </c>
      <c r="BM314" s="228" t="s">
        <v>721</v>
      </c>
    </row>
    <row r="315" s="2" customFormat="1">
      <c r="A315" s="40"/>
      <c r="B315" s="41"/>
      <c r="C315" s="42"/>
      <c r="D315" s="230" t="s">
        <v>185</v>
      </c>
      <c r="E315" s="42"/>
      <c r="F315" s="231" t="s">
        <v>722</v>
      </c>
      <c r="G315" s="42"/>
      <c r="H315" s="42"/>
      <c r="I315" s="232"/>
      <c r="J315" s="42"/>
      <c r="K315" s="42"/>
      <c r="L315" s="46"/>
      <c r="M315" s="233"/>
      <c r="N315" s="234"/>
      <c r="O315" s="86"/>
      <c r="P315" s="86"/>
      <c r="Q315" s="86"/>
      <c r="R315" s="86"/>
      <c r="S315" s="86"/>
      <c r="T315" s="87"/>
      <c r="U315" s="40"/>
      <c r="V315" s="40"/>
      <c r="W315" s="40"/>
      <c r="X315" s="40"/>
      <c r="Y315" s="40"/>
      <c r="Z315" s="40"/>
      <c r="AA315" s="40"/>
      <c r="AB315" s="40"/>
      <c r="AC315" s="40"/>
      <c r="AD315" s="40"/>
      <c r="AE315" s="40"/>
      <c r="AT315" s="19" t="s">
        <v>185</v>
      </c>
      <c r="AU315" s="19" t="s">
        <v>80</v>
      </c>
    </row>
    <row r="316" s="2" customFormat="1">
      <c r="A316" s="40"/>
      <c r="B316" s="41"/>
      <c r="C316" s="42"/>
      <c r="D316" s="230" t="s">
        <v>237</v>
      </c>
      <c r="E316" s="42"/>
      <c r="F316" s="278" t="s">
        <v>723</v>
      </c>
      <c r="G316" s="42"/>
      <c r="H316" s="42"/>
      <c r="I316" s="232"/>
      <c r="J316" s="42"/>
      <c r="K316" s="42"/>
      <c r="L316" s="46"/>
      <c r="M316" s="233"/>
      <c r="N316" s="234"/>
      <c r="O316" s="86"/>
      <c r="P316" s="86"/>
      <c r="Q316" s="86"/>
      <c r="R316" s="86"/>
      <c r="S316" s="86"/>
      <c r="T316" s="87"/>
      <c r="U316" s="40"/>
      <c r="V316" s="40"/>
      <c r="W316" s="40"/>
      <c r="X316" s="40"/>
      <c r="Y316" s="40"/>
      <c r="Z316" s="40"/>
      <c r="AA316" s="40"/>
      <c r="AB316" s="40"/>
      <c r="AC316" s="40"/>
      <c r="AD316" s="40"/>
      <c r="AE316" s="40"/>
      <c r="AT316" s="19" t="s">
        <v>237</v>
      </c>
      <c r="AU316" s="19" t="s">
        <v>80</v>
      </c>
    </row>
    <row r="317" s="13" customFormat="1">
      <c r="A317" s="13"/>
      <c r="B317" s="235"/>
      <c r="C317" s="236"/>
      <c r="D317" s="230" t="s">
        <v>187</v>
      </c>
      <c r="E317" s="237" t="s">
        <v>19</v>
      </c>
      <c r="F317" s="238" t="s">
        <v>688</v>
      </c>
      <c r="G317" s="236"/>
      <c r="H317" s="237" t="s">
        <v>19</v>
      </c>
      <c r="I317" s="239"/>
      <c r="J317" s="236"/>
      <c r="K317" s="236"/>
      <c r="L317" s="240"/>
      <c r="M317" s="241"/>
      <c r="N317" s="242"/>
      <c r="O317" s="242"/>
      <c r="P317" s="242"/>
      <c r="Q317" s="242"/>
      <c r="R317" s="242"/>
      <c r="S317" s="242"/>
      <c r="T317" s="243"/>
      <c r="U317" s="13"/>
      <c r="V317" s="13"/>
      <c r="W317" s="13"/>
      <c r="X317" s="13"/>
      <c r="Y317" s="13"/>
      <c r="Z317" s="13"/>
      <c r="AA317" s="13"/>
      <c r="AB317" s="13"/>
      <c r="AC317" s="13"/>
      <c r="AD317" s="13"/>
      <c r="AE317" s="13"/>
      <c r="AT317" s="244" t="s">
        <v>187</v>
      </c>
      <c r="AU317" s="244" t="s">
        <v>80</v>
      </c>
      <c r="AV317" s="13" t="s">
        <v>78</v>
      </c>
      <c r="AW317" s="13" t="s">
        <v>33</v>
      </c>
      <c r="AX317" s="13" t="s">
        <v>71</v>
      </c>
      <c r="AY317" s="244" t="s">
        <v>175</v>
      </c>
    </row>
    <row r="318" s="14" customFormat="1">
      <c r="A318" s="14"/>
      <c r="B318" s="245"/>
      <c r="C318" s="246"/>
      <c r="D318" s="230" t="s">
        <v>187</v>
      </c>
      <c r="E318" s="247" t="s">
        <v>19</v>
      </c>
      <c r="F318" s="248" t="s">
        <v>724</v>
      </c>
      <c r="G318" s="246"/>
      <c r="H318" s="249">
        <v>-112.7</v>
      </c>
      <c r="I318" s="250"/>
      <c r="J318" s="246"/>
      <c r="K318" s="246"/>
      <c r="L318" s="251"/>
      <c r="M318" s="252"/>
      <c r="N318" s="253"/>
      <c r="O318" s="253"/>
      <c r="P318" s="253"/>
      <c r="Q318" s="253"/>
      <c r="R318" s="253"/>
      <c r="S318" s="253"/>
      <c r="T318" s="254"/>
      <c r="U318" s="14"/>
      <c r="V318" s="14"/>
      <c r="W318" s="14"/>
      <c r="X318" s="14"/>
      <c r="Y318" s="14"/>
      <c r="Z318" s="14"/>
      <c r="AA318" s="14"/>
      <c r="AB318" s="14"/>
      <c r="AC318" s="14"/>
      <c r="AD318" s="14"/>
      <c r="AE318" s="14"/>
      <c r="AT318" s="255" t="s">
        <v>187</v>
      </c>
      <c r="AU318" s="255" t="s">
        <v>80</v>
      </c>
      <c r="AV318" s="14" t="s">
        <v>80</v>
      </c>
      <c r="AW318" s="14" t="s">
        <v>33</v>
      </c>
      <c r="AX318" s="14" t="s">
        <v>71</v>
      </c>
      <c r="AY318" s="255" t="s">
        <v>175</v>
      </c>
    </row>
    <row r="319" s="16" customFormat="1">
      <c r="A319" s="16"/>
      <c r="B319" s="267"/>
      <c r="C319" s="268"/>
      <c r="D319" s="230" t="s">
        <v>187</v>
      </c>
      <c r="E319" s="269" t="s">
        <v>355</v>
      </c>
      <c r="F319" s="270" t="s">
        <v>195</v>
      </c>
      <c r="G319" s="268"/>
      <c r="H319" s="271">
        <v>-112.7</v>
      </c>
      <c r="I319" s="272"/>
      <c r="J319" s="268"/>
      <c r="K319" s="268"/>
      <c r="L319" s="273"/>
      <c r="M319" s="274"/>
      <c r="N319" s="275"/>
      <c r="O319" s="275"/>
      <c r="P319" s="275"/>
      <c r="Q319" s="275"/>
      <c r="R319" s="275"/>
      <c r="S319" s="275"/>
      <c r="T319" s="276"/>
      <c r="U319" s="16"/>
      <c r="V319" s="16"/>
      <c r="W319" s="16"/>
      <c r="X319" s="16"/>
      <c r="Y319" s="16"/>
      <c r="Z319" s="16"/>
      <c r="AA319" s="16"/>
      <c r="AB319" s="16"/>
      <c r="AC319" s="16"/>
      <c r="AD319" s="16"/>
      <c r="AE319" s="16"/>
      <c r="AT319" s="277" t="s">
        <v>187</v>
      </c>
      <c r="AU319" s="277" t="s">
        <v>80</v>
      </c>
      <c r="AV319" s="16" t="s">
        <v>183</v>
      </c>
      <c r="AW319" s="16" t="s">
        <v>33</v>
      </c>
      <c r="AX319" s="16" t="s">
        <v>78</v>
      </c>
      <c r="AY319" s="277" t="s">
        <v>175</v>
      </c>
    </row>
    <row r="320" s="2" customFormat="1" ht="16.5" customHeight="1">
      <c r="A320" s="40"/>
      <c r="B320" s="41"/>
      <c r="C320" s="217" t="s">
        <v>725</v>
      </c>
      <c r="D320" s="217" t="s">
        <v>179</v>
      </c>
      <c r="E320" s="218" t="s">
        <v>719</v>
      </c>
      <c r="F320" s="219" t="s">
        <v>720</v>
      </c>
      <c r="G320" s="220" t="s">
        <v>122</v>
      </c>
      <c r="H320" s="221">
        <v>-156.09999999999999</v>
      </c>
      <c r="I320" s="222"/>
      <c r="J320" s="223">
        <f>ROUND(I320*H320,2)</f>
        <v>0</v>
      </c>
      <c r="K320" s="219" t="s">
        <v>182</v>
      </c>
      <c r="L320" s="46"/>
      <c r="M320" s="224" t="s">
        <v>19</v>
      </c>
      <c r="N320" s="225" t="s">
        <v>42</v>
      </c>
      <c r="O320" s="86"/>
      <c r="P320" s="226">
        <f>O320*H320</f>
        <v>0</v>
      </c>
      <c r="Q320" s="226">
        <v>0.0030000000000000001</v>
      </c>
      <c r="R320" s="226">
        <f>Q320*H320</f>
        <v>-0.46829999999999999</v>
      </c>
      <c r="S320" s="226">
        <v>0</v>
      </c>
      <c r="T320" s="227">
        <f>S320*H320</f>
        <v>0</v>
      </c>
      <c r="U320" s="40"/>
      <c r="V320" s="40"/>
      <c r="W320" s="40"/>
      <c r="X320" s="40"/>
      <c r="Y320" s="40"/>
      <c r="Z320" s="40"/>
      <c r="AA320" s="40"/>
      <c r="AB320" s="40"/>
      <c r="AC320" s="40"/>
      <c r="AD320" s="40"/>
      <c r="AE320" s="40"/>
      <c r="AR320" s="228" t="s">
        <v>183</v>
      </c>
      <c r="AT320" s="228" t="s">
        <v>179</v>
      </c>
      <c r="AU320" s="228" t="s">
        <v>80</v>
      </c>
      <c r="AY320" s="19" t="s">
        <v>175</v>
      </c>
      <c r="BE320" s="229">
        <f>IF(N320="základní",J320,0)</f>
        <v>0</v>
      </c>
      <c r="BF320" s="229">
        <f>IF(N320="snížená",J320,0)</f>
        <v>0</v>
      </c>
      <c r="BG320" s="229">
        <f>IF(N320="zákl. přenesená",J320,0)</f>
        <v>0</v>
      </c>
      <c r="BH320" s="229">
        <f>IF(N320="sníž. přenesená",J320,0)</f>
        <v>0</v>
      </c>
      <c r="BI320" s="229">
        <f>IF(N320="nulová",J320,0)</f>
        <v>0</v>
      </c>
      <c r="BJ320" s="19" t="s">
        <v>78</v>
      </c>
      <c r="BK320" s="229">
        <f>ROUND(I320*H320,2)</f>
        <v>0</v>
      </c>
      <c r="BL320" s="19" t="s">
        <v>183</v>
      </c>
      <c r="BM320" s="228" t="s">
        <v>726</v>
      </c>
    </row>
    <row r="321" s="2" customFormat="1">
      <c r="A321" s="40"/>
      <c r="B321" s="41"/>
      <c r="C321" s="42"/>
      <c r="D321" s="230" t="s">
        <v>185</v>
      </c>
      <c r="E321" s="42"/>
      <c r="F321" s="231" t="s">
        <v>722</v>
      </c>
      <c r="G321" s="42"/>
      <c r="H321" s="42"/>
      <c r="I321" s="232"/>
      <c r="J321" s="42"/>
      <c r="K321" s="42"/>
      <c r="L321" s="46"/>
      <c r="M321" s="233"/>
      <c r="N321" s="234"/>
      <c r="O321" s="86"/>
      <c r="P321" s="86"/>
      <c r="Q321" s="86"/>
      <c r="R321" s="86"/>
      <c r="S321" s="86"/>
      <c r="T321" s="87"/>
      <c r="U321" s="40"/>
      <c r="V321" s="40"/>
      <c r="W321" s="40"/>
      <c r="X321" s="40"/>
      <c r="Y321" s="40"/>
      <c r="Z321" s="40"/>
      <c r="AA321" s="40"/>
      <c r="AB321" s="40"/>
      <c r="AC321" s="40"/>
      <c r="AD321" s="40"/>
      <c r="AE321" s="40"/>
      <c r="AT321" s="19" t="s">
        <v>185</v>
      </c>
      <c r="AU321" s="19" t="s">
        <v>80</v>
      </c>
    </row>
    <row r="322" s="2" customFormat="1">
      <c r="A322" s="40"/>
      <c r="B322" s="41"/>
      <c r="C322" s="42"/>
      <c r="D322" s="230" t="s">
        <v>237</v>
      </c>
      <c r="E322" s="42"/>
      <c r="F322" s="278" t="s">
        <v>727</v>
      </c>
      <c r="G322" s="42"/>
      <c r="H322" s="42"/>
      <c r="I322" s="232"/>
      <c r="J322" s="42"/>
      <c r="K322" s="42"/>
      <c r="L322" s="46"/>
      <c r="M322" s="233"/>
      <c r="N322" s="234"/>
      <c r="O322" s="86"/>
      <c r="P322" s="86"/>
      <c r="Q322" s="86"/>
      <c r="R322" s="86"/>
      <c r="S322" s="86"/>
      <c r="T322" s="87"/>
      <c r="U322" s="40"/>
      <c r="V322" s="40"/>
      <c r="W322" s="40"/>
      <c r="X322" s="40"/>
      <c r="Y322" s="40"/>
      <c r="Z322" s="40"/>
      <c r="AA322" s="40"/>
      <c r="AB322" s="40"/>
      <c r="AC322" s="40"/>
      <c r="AD322" s="40"/>
      <c r="AE322" s="40"/>
      <c r="AT322" s="19" t="s">
        <v>237</v>
      </c>
      <c r="AU322" s="19" t="s">
        <v>80</v>
      </c>
    </row>
    <row r="323" s="13" customFormat="1">
      <c r="A323" s="13"/>
      <c r="B323" s="235"/>
      <c r="C323" s="236"/>
      <c r="D323" s="230" t="s">
        <v>187</v>
      </c>
      <c r="E323" s="237" t="s">
        <v>19</v>
      </c>
      <c r="F323" s="238" t="s">
        <v>688</v>
      </c>
      <c r="G323" s="236"/>
      <c r="H323" s="237" t="s">
        <v>19</v>
      </c>
      <c r="I323" s="239"/>
      <c r="J323" s="236"/>
      <c r="K323" s="236"/>
      <c r="L323" s="240"/>
      <c r="M323" s="241"/>
      <c r="N323" s="242"/>
      <c r="O323" s="242"/>
      <c r="P323" s="242"/>
      <c r="Q323" s="242"/>
      <c r="R323" s="242"/>
      <c r="S323" s="242"/>
      <c r="T323" s="243"/>
      <c r="U323" s="13"/>
      <c r="V323" s="13"/>
      <c r="W323" s="13"/>
      <c r="X323" s="13"/>
      <c r="Y323" s="13"/>
      <c r="Z323" s="13"/>
      <c r="AA323" s="13"/>
      <c r="AB323" s="13"/>
      <c r="AC323" s="13"/>
      <c r="AD323" s="13"/>
      <c r="AE323" s="13"/>
      <c r="AT323" s="244" t="s">
        <v>187</v>
      </c>
      <c r="AU323" s="244" t="s">
        <v>80</v>
      </c>
      <c r="AV323" s="13" t="s">
        <v>78</v>
      </c>
      <c r="AW323" s="13" t="s">
        <v>33</v>
      </c>
      <c r="AX323" s="13" t="s">
        <v>71</v>
      </c>
      <c r="AY323" s="244" t="s">
        <v>175</v>
      </c>
    </row>
    <row r="324" s="14" customFormat="1">
      <c r="A324" s="14"/>
      <c r="B324" s="245"/>
      <c r="C324" s="246"/>
      <c r="D324" s="230" t="s">
        <v>187</v>
      </c>
      <c r="E324" s="247" t="s">
        <v>19</v>
      </c>
      <c r="F324" s="248" t="s">
        <v>728</v>
      </c>
      <c r="G324" s="246"/>
      <c r="H324" s="249">
        <v>-156.09999999999999</v>
      </c>
      <c r="I324" s="250"/>
      <c r="J324" s="246"/>
      <c r="K324" s="246"/>
      <c r="L324" s="251"/>
      <c r="M324" s="252"/>
      <c r="N324" s="253"/>
      <c r="O324" s="253"/>
      <c r="P324" s="253"/>
      <c r="Q324" s="253"/>
      <c r="R324" s="253"/>
      <c r="S324" s="253"/>
      <c r="T324" s="254"/>
      <c r="U324" s="14"/>
      <c r="V324" s="14"/>
      <c r="W324" s="14"/>
      <c r="X324" s="14"/>
      <c r="Y324" s="14"/>
      <c r="Z324" s="14"/>
      <c r="AA324" s="14"/>
      <c r="AB324" s="14"/>
      <c r="AC324" s="14"/>
      <c r="AD324" s="14"/>
      <c r="AE324" s="14"/>
      <c r="AT324" s="255" t="s">
        <v>187</v>
      </c>
      <c r="AU324" s="255" t="s">
        <v>80</v>
      </c>
      <c r="AV324" s="14" t="s">
        <v>80</v>
      </c>
      <c r="AW324" s="14" t="s">
        <v>33</v>
      </c>
      <c r="AX324" s="14" t="s">
        <v>71</v>
      </c>
      <c r="AY324" s="255" t="s">
        <v>175</v>
      </c>
    </row>
    <row r="325" s="16" customFormat="1">
      <c r="A325" s="16"/>
      <c r="B325" s="267"/>
      <c r="C325" s="268"/>
      <c r="D325" s="230" t="s">
        <v>187</v>
      </c>
      <c r="E325" s="269" t="s">
        <v>363</v>
      </c>
      <c r="F325" s="270" t="s">
        <v>195</v>
      </c>
      <c r="G325" s="268"/>
      <c r="H325" s="271">
        <v>-156.09999999999999</v>
      </c>
      <c r="I325" s="272"/>
      <c r="J325" s="268"/>
      <c r="K325" s="268"/>
      <c r="L325" s="273"/>
      <c r="M325" s="274"/>
      <c r="N325" s="275"/>
      <c r="O325" s="275"/>
      <c r="P325" s="275"/>
      <c r="Q325" s="275"/>
      <c r="R325" s="275"/>
      <c r="S325" s="275"/>
      <c r="T325" s="276"/>
      <c r="U325" s="16"/>
      <c r="V325" s="16"/>
      <c r="W325" s="16"/>
      <c r="X325" s="16"/>
      <c r="Y325" s="16"/>
      <c r="Z325" s="16"/>
      <c r="AA325" s="16"/>
      <c r="AB325" s="16"/>
      <c r="AC325" s="16"/>
      <c r="AD325" s="16"/>
      <c r="AE325" s="16"/>
      <c r="AT325" s="277" t="s">
        <v>187</v>
      </c>
      <c r="AU325" s="277" t="s">
        <v>80</v>
      </c>
      <c r="AV325" s="16" t="s">
        <v>183</v>
      </c>
      <c r="AW325" s="16" t="s">
        <v>33</v>
      </c>
      <c r="AX325" s="16" t="s">
        <v>78</v>
      </c>
      <c r="AY325" s="277" t="s">
        <v>175</v>
      </c>
    </row>
    <row r="326" s="2" customFormat="1" ht="16.5" customHeight="1">
      <c r="A326" s="40"/>
      <c r="B326" s="41"/>
      <c r="C326" s="217" t="s">
        <v>729</v>
      </c>
      <c r="D326" s="217" t="s">
        <v>179</v>
      </c>
      <c r="E326" s="218" t="s">
        <v>730</v>
      </c>
      <c r="F326" s="219" t="s">
        <v>731</v>
      </c>
      <c r="G326" s="220" t="s">
        <v>122</v>
      </c>
      <c r="H326" s="221">
        <v>-113.90000000000001</v>
      </c>
      <c r="I326" s="222"/>
      <c r="J326" s="223">
        <f>ROUND(I326*H326,2)</f>
        <v>0</v>
      </c>
      <c r="K326" s="219" t="s">
        <v>182</v>
      </c>
      <c r="L326" s="46"/>
      <c r="M326" s="224" t="s">
        <v>19</v>
      </c>
      <c r="N326" s="225" t="s">
        <v>42</v>
      </c>
      <c r="O326" s="86"/>
      <c r="P326" s="226">
        <f>O326*H326</f>
        <v>0</v>
      </c>
      <c r="Q326" s="226">
        <v>0.015400000000000001</v>
      </c>
      <c r="R326" s="226">
        <f>Q326*H326</f>
        <v>-1.7540600000000002</v>
      </c>
      <c r="S326" s="226">
        <v>0</v>
      </c>
      <c r="T326" s="227">
        <f>S326*H326</f>
        <v>0</v>
      </c>
      <c r="U326" s="40"/>
      <c r="V326" s="40"/>
      <c r="W326" s="40"/>
      <c r="X326" s="40"/>
      <c r="Y326" s="40"/>
      <c r="Z326" s="40"/>
      <c r="AA326" s="40"/>
      <c r="AB326" s="40"/>
      <c r="AC326" s="40"/>
      <c r="AD326" s="40"/>
      <c r="AE326" s="40"/>
      <c r="AR326" s="228" t="s">
        <v>183</v>
      </c>
      <c r="AT326" s="228" t="s">
        <v>179</v>
      </c>
      <c r="AU326" s="228" t="s">
        <v>80</v>
      </c>
      <c r="AY326" s="19" t="s">
        <v>175</v>
      </c>
      <c r="BE326" s="229">
        <f>IF(N326="základní",J326,0)</f>
        <v>0</v>
      </c>
      <c r="BF326" s="229">
        <f>IF(N326="snížená",J326,0)</f>
        <v>0</v>
      </c>
      <c r="BG326" s="229">
        <f>IF(N326="zákl. přenesená",J326,0)</f>
        <v>0</v>
      </c>
      <c r="BH326" s="229">
        <f>IF(N326="sníž. přenesená",J326,0)</f>
        <v>0</v>
      </c>
      <c r="BI326" s="229">
        <f>IF(N326="nulová",J326,0)</f>
        <v>0</v>
      </c>
      <c r="BJ326" s="19" t="s">
        <v>78</v>
      </c>
      <c r="BK326" s="229">
        <f>ROUND(I326*H326,2)</f>
        <v>0</v>
      </c>
      <c r="BL326" s="19" t="s">
        <v>183</v>
      </c>
      <c r="BM326" s="228" t="s">
        <v>732</v>
      </c>
    </row>
    <row r="327" s="2" customFormat="1">
      <c r="A327" s="40"/>
      <c r="B327" s="41"/>
      <c r="C327" s="42"/>
      <c r="D327" s="230" t="s">
        <v>185</v>
      </c>
      <c r="E327" s="42"/>
      <c r="F327" s="231" t="s">
        <v>733</v>
      </c>
      <c r="G327" s="42"/>
      <c r="H327" s="42"/>
      <c r="I327" s="232"/>
      <c r="J327" s="42"/>
      <c r="K327" s="42"/>
      <c r="L327" s="46"/>
      <c r="M327" s="233"/>
      <c r="N327" s="234"/>
      <c r="O327" s="86"/>
      <c r="P327" s="86"/>
      <c r="Q327" s="86"/>
      <c r="R327" s="86"/>
      <c r="S327" s="86"/>
      <c r="T327" s="87"/>
      <c r="U327" s="40"/>
      <c r="V327" s="40"/>
      <c r="W327" s="40"/>
      <c r="X327" s="40"/>
      <c r="Y327" s="40"/>
      <c r="Z327" s="40"/>
      <c r="AA327" s="40"/>
      <c r="AB327" s="40"/>
      <c r="AC327" s="40"/>
      <c r="AD327" s="40"/>
      <c r="AE327" s="40"/>
      <c r="AT327" s="19" t="s">
        <v>185</v>
      </c>
      <c r="AU327" s="19" t="s">
        <v>80</v>
      </c>
    </row>
    <row r="328" s="13" customFormat="1">
      <c r="A328" s="13"/>
      <c r="B328" s="235"/>
      <c r="C328" s="236"/>
      <c r="D328" s="230" t="s">
        <v>187</v>
      </c>
      <c r="E328" s="237" t="s">
        <v>19</v>
      </c>
      <c r="F328" s="238" t="s">
        <v>688</v>
      </c>
      <c r="G328" s="236"/>
      <c r="H328" s="237" t="s">
        <v>19</v>
      </c>
      <c r="I328" s="239"/>
      <c r="J328" s="236"/>
      <c r="K328" s="236"/>
      <c r="L328" s="240"/>
      <c r="M328" s="241"/>
      <c r="N328" s="242"/>
      <c r="O328" s="242"/>
      <c r="P328" s="242"/>
      <c r="Q328" s="242"/>
      <c r="R328" s="242"/>
      <c r="S328" s="242"/>
      <c r="T328" s="243"/>
      <c r="U328" s="13"/>
      <c r="V328" s="13"/>
      <c r="W328" s="13"/>
      <c r="X328" s="13"/>
      <c r="Y328" s="13"/>
      <c r="Z328" s="13"/>
      <c r="AA328" s="13"/>
      <c r="AB328" s="13"/>
      <c r="AC328" s="13"/>
      <c r="AD328" s="13"/>
      <c r="AE328" s="13"/>
      <c r="AT328" s="244" t="s">
        <v>187</v>
      </c>
      <c r="AU328" s="244" t="s">
        <v>80</v>
      </c>
      <c r="AV328" s="13" t="s">
        <v>78</v>
      </c>
      <c r="AW328" s="13" t="s">
        <v>33</v>
      </c>
      <c r="AX328" s="13" t="s">
        <v>71</v>
      </c>
      <c r="AY328" s="244" t="s">
        <v>175</v>
      </c>
    </row>
    <row r="329" s="14" customFormat="1">
      <c r="A329" s="14"/>
      <c r="B329" s="245"/>
      <c r="C329" s="246"/>
      <c r="D329" s="230" t="s">
        <v>187</v>
      </c>
      <c r="E329" s="247" t="s">
        <v>19</v>
      </c>
      <c r="F329" s="248" t="s">
        <v>734</v>
      </c>
      <c r="G329" s="246"/>
      <c r="H329" s="249">
        <v>-113.90000000000001</v>
      </c>
      <c r="I329" s="250"/>
      <c r="J329" s="246"/>
      <c r="K329" s="246"/>
      <c r="L329" s="251"/>
      <c r="M329" s="252"/>
      <c r="N329" s="253"/>
      <c r="O329" s="253"/>
      <c r="P329" s="253"/>
      <c r="Q329" s="253"/>
      <c r="R329" s="253"/>
      <c r="S329" s="253"/>
      <c r="T329" s="254"/>
      <c r="U329" s="14"/>
      <c r="V329" s="14"/>
      <c r="W329" s="14"/>
      <c r="X329" s="14"/>
      <c r="Y329" s="14"/>
      <c r="Z329" s="14"/>
      <c r="AA329" s="14"/>
      <c r="AB329" s="14"/>
      <c r="AC329" s="14"/>
      <c r="AD329" s="14"/>
      <c r="AE329" s="14"/>
      <c r="AT329" s="255" t="s">
        <v>187</v>
      </c>
      <c r="AU329" s="255" t="s">
        <v>80</v>
      </c>
      <c r="AV329" s="14" t="s">
        <v>80</v>
      </c>
      <c r="AW329" s="14" t="s">
        <v>33</v>
      </c>
      <c r="AX329" s="14" t="s">
        <v>71</v>
      </c>
      <c r="AY329" s="255" t="s">
        <v>175</v>
      </c>
    </row>
    <row r="330" s="16" customFormat="1">
      <c r="A330" s="16"/>
      <c r="B330" s="267"/>
      <c r="C330" s="268"/>
      <c r="D330" s="230" t="s">
        <v>187</v>
      </c>
      <c r="E330" s="269" t="s">
        <v>365</v>
      </c>
      <c r="F330" s="270" t="s">
        <v>195</v>
      </c>
      <c r="G330" s="268"/>
      <c r="H330" s="271">
        <v>-113.90000000000001</v>
      </c>
      <c r="I330" s="272"/>
      <c r="J330" s="268"/>
      <c r="K330" s="268"/>
      <c r="L330" s="273"/>
      <c r="M330" s="274"/>
      <c r="N330" s="275"/>
      <c r="O330" s="275"/>
      <c r="P330" s="275"/>
      <c r="Q330" s="275"/>
      <c r="R330" s="275"/>
      <c r="S330" s="275"/>
      <c r="T330" s="276"/>
      <c r="U330" s="16"/>
      <c r="V330" s="16"/>
      <c r="W330" s="16"/>
      <c r="X330" s="16"/>
      <c r="Y330" s="16"/>
      <c r="Z330" s="16"/>
      <c r="AA330" s="16"/>
      <c r="AB330" s="16"/>
      <c r="AC330" s="16"/>
      <c r="AD330" s="16"/>
      <c r="AE330" s="16"/>
      <c r="AT330" s="277" t="s">
        <v>187</v>
      </c>
      <c r="AU330" s="277" t="s">
        <v>80</v>
      </c>
      <c r="AV330" s="16" t="s">
        <v>183</v>
      </c>
      <c r="AW330" s="16" t="s">
        <v>33</v>
      </c>
      <c r="AX330" s="16" t="s">
        <v>78</v>
      </c>
      <c r="AY330" s="277" t="s">
        <v>175</v>
      </c>
    </row>
    <row r="331" s="2" customFormat="1" ht="16.5" customHeight="1">
      <c r="A331" s="40"/>
      <c r="B331" s="41"/>
      <c r="C331" s="217" t="s">
        <v>735</v>
      </c>
      <c r="D331" s="217" t="s">
        <v>179</v>
      </c>
      <c r="E331" s="218" t="s">
        <v>736</v>
      </c>
      <c r="F331" s="219" t="s">
        <v>737</v>
      </c>
      <c r="G331" s="220" t="s">
        <v>122</v>
      </c>
      <c r="H331" s="221">
        <v>50.799999999999997</v>
      </c>
      <c r="I331" s="222"/>
      <c r="J331" s="223">
        <f>ROUND(I331*H331,2)</f>
        <v>0</v>
      </c>
      <c r="K331" s="219" t="s">
        <v>182</v>
      </c>
      <c r="L331" s="46"/>
      <c r="M331" s="224" t="s">
        <v>19</v>
      </c>
      <c r="N331" s="225" t="s">
        <v>42</v>
      </c>
      <c r="O331" s="86"/>
      <c r="P331" s="226">
        <f>O331*H331</f>
        <v>0</v>
      </c>
      <c r="Q331" s="226">
        <v>0.018380000000000001</v>
      </c>
      <c r="R331" s="226">
        <f>Q331*H331</f>
        <v>0.93370399999999998</v>
      </c>
      <c r="S331" s="226">
        <v>0</v>
      </c>
      <c r="T331" s="227">
        <f>S331*H331</f>
        <v>0</v>
      </c>
      <c r="U331" s="40"/>
      <c r="V331" s="40"/>
      <c r="W331" s="40"/>
      <c r="X331" s="40"/>
      <c r="Y331" s="40"/>
      <c r="Z331" s="40"/>
      <c r="AA331" s="40"/>
      <c r="AB331" s="40"/>
      <c r="AC331" s="40"/>
      <c r="AD331" s="40"/>
      <c r="AE331" s="40"/>
      <c r="AR331" s="228" t="s">
        <v>183</v>
      </c>
      <c r="AT331" s="228" t="s">
        <v>179</v>
      </c>
      <c r="AU331" s="228" t="s">
        <v>80</v>
      </c>
      <c r="AY331" s="19" t="s">
        <v>175</v>
      </c>
      <c r="BE331" s="229">
        <f>IF(N331="základní",J331,0)</f>
        <v>0</v>
      </c>
      <c r="BF331" s="229">
        <f>IF(N331="snížená",J331,0)</f>
        <v>0</v>
      </c>
      <c r="BG331" s="229">
        <f>IF(N331="zákl. přenesená",J331,0)</f>
        <v>0</v>
      </c>
      <c r="BH331" s="229">
        <f>IF(N331="sníž. přenesená",J331,0)</f>
        <v>0</v>
      </c>
      <c r="BI331" s="229">
        <f>IF(N331="nulová",J331,0)</f>
        <v>0</v>
      </c>
      <c r="BJ331" s="19" t="s">
        <v>78</v>
      </c>
      <c r="BK331" s="229">
        <f>ROUND(I331*H331,2)</f>
        <v>0</v>
      </c>
      <c r="BL331" s="19" t="s">
        <v>183</v>
      </c>
      <c r="BM331" s="228" t="s">
        <v>738</v>
      </c>
    </row>
    <row r="332" s="2" customFormat="1">
      <c r="A332" s="40"/>
      <c r="B332" s="41"/>
      <c r="C332" s="42"/>
      <c r="D332" s="230" t="s">
        <v>185</v>
      </c>
      <c r="E332" s="42"/>
      <c r="F332" s="231" t="s">
        <v>739</v>
      </c>
      <c r="G332" s="42"/>
      <c r="H332" s="42"/>
      <c r="I332" s="232"/>
      <c r="J332" s="42"/>
      <c r="K332" s="42"/>
      <c r="L332" s="46"/>
      <c r="M332" s="233"/>
      <c r="N332" s="234"/>
      <c r="O332" s="86"/>
      <c r="P332" s="86"/>
      <c r="Q332" s="86"/>
      <c r="R332" s="86"/>
      <c r="S332" s="86"/>
      <c r="T332" s="87"/>
      <c r="U332" s="40"/>
      <c r="V332" s="40"/>
      <c r="W332" s="40"/>
      <c r="X332" s="40"/>
      <c r="Y332" s="40"/>
      <c r="Z332" s="40"/>
      <c r="AA332" s="40"/>
      <c r="AB332" s="40"/>
      <c r="AC332" s="40"/>
      <c r="AD332" s="40"/>
      <c r="AE332" s="40"/>
      <c r="AT332" s="19" t="s">
        <v>185</v>
      </c>
      <c r="AU332" s="19" t="s">
        <v>80</v>
      </c>
    </row>
    <row r="333" s="13" customFormat="1">
      <c r="A333" s="13"/>
      <c r="B333" s="235"/>
      <c r="C333" s="236"/>
      <c r="D333" s="230" t="s">
        <v>187</v>
      </c>
      <c r="E333" s="237" t="s">
        <v>19</v>
      </c>
      <c r="F333" s="238" t="s">
        <v>688</v>
      </c>
      <c r="G333" s="236"/>
      <c r="H333" s="237" t="s">
        <v>19</v>
      </c>
      <c r="I333" s="239"/>
      <c r="J333" s="236"/>
      <c r="K333" s="236"/>
      <c r="L333" s="240"/>
      <c r="M333" s="241"/>
      <c r="N333" s="242"/>
      <c r="O333" s="242"/>
      <c r="P333" s="242"/>
      <c r="Q333" s="242"/>
      <c r="R333" s="242"/>
      <c r="S333" s="242"/>
      <c r="T333" s="243"/>
      <c r="U333" s="13"/>
      <c r="V333" s="13"/>
      <c r="W333" s="13"/>
      <c r="X333" s="13"/>
      <c r="Y333" s="13"/>
      <c r="Z333" s="13"/>
      <c r="AA333" s="13"/>
      <c r="AB333" s="13"/>
      <c r="AC333" s="13"/>
      <c r="AD333" s="13"/>
      <c r="AE333" s="13"/>
      <c r="AT333" s="244" t="s">
        <v>187</v>
      </c>
      <c r="AU333" s="244" t="s">
        <v>80</v>
      </c>
      <c r="AV333" s="13" t="s">
        <v>78</v>
      </c>
      <c r="AW333" s="13" t="s">
        <v>33</v>
      </c>
      <c r="AX333" s="13" t="s">
        <v>71</v>
      </c>
      <c r="AY333" s="244" t="s">
        <v>175</v>
      </c>
    </row>
    <row r="334" s="14" customFormat="1">
      <c r="A334" s="14"/>
      <c r="B334" s="245"/>
      <c r="C334" s="246"/>
      <c r="D334" s="230" t="s">
        <v>187</v>
      </c>
      <c r="E334" s="247" t="s">
        <v>19</v>
      </c>
      <c r="F334" s="248" t="s">
        <v>740</v>
      </c>
      <c r="G334" s="246"/>
      <c r="H334" s="249">
        <v>50.799999999999997</v>
      </c>
      <c r="I334" s="250"/>
      <c r="J334" s="246"/>
      <c r="K334" s="246"/>
      <c r="L334" s="251"/>
      <c r="M334" s="252"/>
      <c r="N334" s="253"/>
      <c r="O334" s="253"/>
      <c r="P334" s="253"/>
      <c r="Q334" s="253"/>
      <c r="R334" s="253"/>
      <c r="S334" s="253"/>
      <c r="T334" s="254"/>
      <c r="U334" s="14"/>
      <c r="V334" s="14"/>
      <c r="W334" s="14"/>
      <c r="X334" s="14"/>
      <c r="Y334" s="14"/>
      <c r="Z334" s="14"/>
      <c r="AA334" s="14"/>
      <c r="AB334" s="14"/>
      <c r="AC334" s="14"/>
      <c r="AD334" s="14"/>
      <c r="AE334" s="14"/>
      <c r="AT334" s="255" t="s">
        <v>187</v>
      </c>
      <c r="AU334" s="255" t="s">
        <v>80</v>
      </c>
      <c r="AV334" s="14" t="s">
        <v>80</v>
      </c>
      <c r="AW334" s="14" t="s">
        <v>33</v>
      </c>
      <c r="AX334" s="14" t="s">
        <v>71</v>
      </c>
      <c r="AY334" s="255" t="s">
        <v>175</v>
      </c>
    </row>
    <row r="335" s="16" customFormat="1">
      <c r="A335" s="16"/>
      <c r="B335" s="267"/>
      <c r="C335" s="268"/>
      <c r="D335" s="230" t="s">
        <v>187</v>
      </c>
      <c r="E335" s="269" t="s">
        <v>361</v>
      </c>
      <c r="F335" s="270" t="s">
        <v>195</v>
      </c>
      <c r="G335" s="268"/>
      <c r="H335" s="271">
        <v>50.799999999999997</v>
      </c>
      <c r="I335" s="272"/>
      <c r="J335" s="268"/>
      <c r="K335" s="268"/>
      <c r="L335" s="273"/>
      <c r="M335" s="274"/>
      <c r="N335" s="275"/>
      <c r="O335" s="275"/>
      <c r="P335" s="275"/>
      <c r="Q335" s="275"/>
      <c r="R335" s="275"/>
      <c r="S335" s="275"/>
      <c r="T335" s="276"/>
      <c r="U335" s="16"/>
      <c r="V335" s="16"/>
      <c r="W335" s="16"/>
      <c r="X335" s="16"/>
      <c r="Y335" s="16"/>
      <c r="Z335" s="16"/>
      <c r="AA335" s="16"/>
      <c r="AB335" s="16"/>
      <c r="AC335" s="16"/>
      <c r="AD335" s="16"/>
      <c r="AE335" s="16"/>
      <c r="AT335" s="277" t="s">
        <v>187</v>
      </c>
      <c r="AU335" s="277" t="s">
        <v>80</v>
      </c>
      <c r="AV335" s="16" t="s">
        <v>183</v>
      </c>
      <c r="AW335" s="16" t="s">
        <v>33</v>
      </c>
      <c r="AX335" s="16" t="s">
        <v>78</v>
      </c>
      <c r="AY335" s="277" t="s">
        <v>175</v>
      </c>
    </row>
    <row r="336" s="2" customFormat="1" ht="16.5" customHeight="1">
      <c r="A336" s="40"/>
      <c r="B336" s="41"/>
      <c r="C336" s="285" t="s">
        <v>741</v>
      </c>
      <c r="D336" s="285" t="s">
        <v>644</v>
      </c>
      <c r="E336" s="286" t="s">
        <v>742</v>
      </c>
      <c r="F336" s="287" t="s">
        <v>743</v>
      </c>
      <c r="G336" s="288" t="s">
        <v>122</v>
      </c>
      <c r="H336" s="289">
        <v>50.799999999999997</v>
      </c>
      <c r="I336" s="290"/>
      <c r="J336" s="291">
        <f>ROUND(I336*H336,2)</f>
        <v>0</v>
      </c>
      <c r="K336" s="287" t="s">
        <v>182</v>
      </c>
      <c r="L336" s="292"/>
      <c r="M336" s="293" t="s">
        <v>19</v>
      </c>
      <c r="N336" s="294" t="s">
        <v>42</v>
      </c>
      <c r="O336" s="86"/>
      <c r="P336" s="226">
        <f>O336*H336</f>
        <v>0</v>
      </c>
      <c r="Q336" s="226">
        <v>0.00092000000000000003</v>
      </c>
      <c r="R336" s="226">
        <f>Q336*H336</f>
        <v>0.046736</v>
      </c>
      <c r="S336" s="226">
        <v>0</v>
      </c>
      <c r="T336" s="227">
        <f>S336*H336</f>
        <v>0</v>
      </c>
      <c r="U336" s="40"/>
      <c r="V336" s="40"/>
      <c r="W336" s="40"/>
      <c r="X336" s="40"/>
      <c r="Y336" s="40"/>
      <c r="Z336" s="40"/>
      <c r="AA336" s="40"/>
      <c r="AB336" s="40"/>
      <c r="AC336" s="40"/>
      <c r="AD336" s="40"/>
      <c r="AE336" s="40"/>
      <c r="AR336" s="228" t="s">
        <v>647</v>
      </c>
      <c r="AT336" s="228" t="s">
        <v>644</v>
      </c>
      <c r="AU336" s="228" t="s">
        <v>80</v>
      </c>
      <c r="AY336" s="19" t="s">
        <v>175</v>
      </c>
      <c r="BE336" s="229">
        <f>IF(N336="základní",J336,0)</f>
        <v>0</v>
      </c>
      <c r="BF336" s="229">
        <f>IF(N336="snížená",J336,0)</f>
        <v>0</v>
      </c>
      <c r="BG336" s="229">
        <f>IF(N336="zákl. přenesená",J336,0)</f>
        <v>0</v>
      </c>
      <c r="BH336" s="229">
        <f>IF(N336="sníž. přenesená",J336,0)</f>
        <v>0</v>
      </c>
      <c r="BI336" s="229">
        <f>IF(N336="nulová",J336,0)</f>
        <v>0</v>
      </c>
      <c r="BJ336" s="19" t="s">
        <v>78</v>
      </c>
      <c r="BK336" s="229">
        <f>ROUND(I336*H336,2)</f>
        <v>0</v>
      </c>
      <c r="BL336" s="19" t="s">
        <v>183</v>
      </c>
      <c r="BM336" s="228" t="s">
        <v>744</v>
      </c>
    </row>
    <row r="337" s="2" customFormat="1">
      <c r="A337" s="40"/>
      <c r="B337" s="41"/>
      <c r="C337" s="42"/>
      <c r="D337" s="230" t="s">
        <v>185</v>
      </c>
      <c r="E337" s="42"/>
      <c r="F337" s="231" t="s">
        <v>743</v>
      </c>
      <c r="G337" s="42"/>
      <c r="H337" s="42"/>
      <c r="I337" s="232"/>
      <c r="J337" s="42"/>
      <c r="K337" s="42"/>
      <c r="L337" s="46"/>
      <c r="M337" s="233"/>
      <c r="N337" s="234"/>
      <c r="O337" s="86"/>
      <c r="P337" s="86"/>
      <c r="Q337" s="86"/>
      <c r="R337" s="86"/>
      <c r="S337" s="86"/>
      <c r="T337" s="87"/>
      <c r="U337" s="40"/>
      <c r="V337" s="40"/>
      <c r="W337" s="40"/>
      <c r="X337" s="40"/>
      <c r="Y337" s="40"/>
      <c r="Z337" s="40"/>
      <c r="AA337" s="40"/>
      <c r="AB337" s="40"/>
      <c r="AC337" s="40"/>
      <c r="AD337" s="40"/>
      <c r="AE337" s="40"/>
      <c r="AT337" s="19" t="s">
        <v>185</v>
      </c>
      <c r="AU337" s="19" t="s">
        <v>80</v>
      </c>
    </row>
    <row r="338" s="14" customFormat="1">
      <c r="A338" s="14"/>
      <c r="B338" s="245"/>
      <c r="C338" s="246"/>
      <c r="D338" s="230" t="s">
        <v>187</v>
      </c>
      <c r="E338" s="247" t="s">
        <v>19</v>
      </c>
      <c r="F338" s="248" t="s">
        <v>361</v>
      </c>
      <c r="G338" s="246"/>
      <c r="H338" s="249">
        <v>50.799999999999997</v>
      </c>
      <c r="I338" s="250"/>
      <c r="J338" s="246"/>
      <c r="K338" s="246"/>
      <c r="L338" s="251"/>
      <c r="M338" s="252"/>
      <c r="N338" s="253"/>
      <c r="O338" s="253"/>
      <c r="P338" s="253"/>
      <c r="Q338" s="253"/>
      <c r="R338" s="253"/>
      <c r="S338" s="253"/>
      <c r="T338" s="254"/>
      <c r="U338" s="14"/>
      <c r="V338" s="14"/>
      <c r="W338" s="14"/>
      <c r="X338" s="14"/>
      <c r="Y338" s="14"/>
      <c r="Z338" s="14"/>
      <c r="AA338" s="14"/>
      <c r="AB338" s="14"/>
      <c r="AC338" s="14"/>
      <c r="AD338" s="14"/>
      <c r="AE338" s="14"/>
      <c r="AT338" s="255" t="s">
        <v>187</v>
      </c>
      <c r="AU338" s="255" t="s">
        <v>80</v>
      </c>
      <c r="AV338" s="14" t="s">
        <v>80</v>
      </c>
      <c r="AW338" s="14" t="s">
        <v>33</v>
      </c>
      <c r="AX338" s="14" t="s">
        <v>78</v>
      </c>
      <c r="AY338" s="255" t="s">
        <v>175</v>
      </c>
    </row>
    <row r="339" s="2" customFormat="1" ht="16.5" customHeight="1">
      <c r="A339" s="40"/>
      <c r="B339" s="41"/>
      <c r="C339" s="217" t="s">
        <v>745</v>
      </c>
      <c r="D339" s="217" t="s">
        <v>179</v>
      </c>
      <c r="E339" s="218" t="s">
        <v>746</v>
      </c>
      <c r="F339" s="219" t="s">
        <v>747</v>
      </c>
      <c r="G339" s="220" t="s">
        <v>122</v>
      </c>
      <c r="H339" s="221">
        <v>-5.6349999999999998</v>
      </c>
      <c r="I339" s="222"/>
      <c r="J339" s="223">
        <f>ROUND(I339*H339,2)</f>
        <v>0</v>
      </c>
      <c r="K339" s="219" t="s">
        <v>182</v>
      </c>
      <c r="L339" s="46"/>
      <c r="M339" s="224" t="s">
        <v>19</v>
      </c>
      <c r="N339" s="225" t="s">
        <v>42</v>
      </c>
      <c r="O339" s="86"/>
      <c r="P339" s="226">
        <f>O339*H339</f>
        <v>0</v>
      </c>
      <c r="Q339" s="226">
        <v>0.0079000000000000008</v>
      </c>
      <c r="R339" s="226">
        <f>Q339*H339</f>
        <v>-0.044516500000000001</v>
      </c>
      <c r="S339" s="226">
        <v>0</v>
      </c>
      <c r="T339" s="227">
        <f>S339*H339</f>
        <v>0</v>
      </c>
      <c r="U339" s="40"/>
      <c r="V339" s="40"/>
      <c r="W339" s="40"/>
      <c r="X339" s="40"/>
      <c r="Y339" s="40"/>
      <c r="Z339" s="40"/>
      <c r="AA339" s="40"/>
      <c r="AB339" s="40"/>
      <c r="AC339" s="40"/>
      <c r="AD339" s="40"/>
      <c r="AE339" s="40"/>
      <c r="AR339" s="228" t="s">
        <v>183</v>
      </c>
      <c r="AT339" s="228" t="s">
        <v>179</v>
      </c>
      <c r="AU339" s="228" t="s">
        <v>80</v>
      </c>
      <c r="AY339" s="19" t="s">
        <v>175</v>
      </c>
      <c r="BE339" s="229">
        <f>IF(N339="základní",J339,0)</f>
        <v>0</v>
      </c>
      <c r="BF339" s="229">
        <f>IF(N339="snížená",J339,0)</f>
        <v>0</v>
      </c>
      <c r="BG339" s="229">
        <f>IF(N339="zákl. přenesená",J339,0)</f>
        <v>0</v>
      </c>
      <c r="BH339" s="229">
        <f>IF(N339="sníž. přenesená",J339,0)</f>
        <v>0</v>
      </c>
      <c r="BI339" s="229">
        <f>IF(N339="nulová",J339,0)</f>
        <v>0</v>
      </c>
      <c r="BJ339" s="19" t="s">
        <v>78</v>
      </c>
      <c r="BK339" s="229">
        <f>ROUND(I339*H339,2)</f>
        <v>0</v>
      </c>
      <c r="BL339" s="19" t="s">
        <v>183</v>
      </c>
      <c r="BM339" s="228" t="s">
        <v>748</v>
      </c>
    </row>
    <row r="340" s="2" customFormat="1">
      <c r="A340" s="40"/>
      <c r="B340" s="41"/>
      <c r="C340" s="42"/>
      <c r="D340" s="230" t="s">
        <v>185</v>
      </c>
      <c r="E340" s="42"/>
      <c r="F340" s="231" t="s">
        <v>749</v>
      </c>
      <c r="G340" s="42"/>
      <c r="H340" s="42"/>
      <c r="I340" s="232"/>
      <c r="J340" s="42"/>
      <c r="K340" s="42"/>
      <c r="L340" s="46"/>
      <c r="M340" s="233"/>
      <c r="N340" s="234"/>
      <c r="O340" s="86"/>
      <c r="P340" s="86"/>
      <c r="Q340" s="86"/>
      <c r="R340" s="86"/>
      <c r="S340" s="86"/>
      <c r="T340" s="87"/>
      <c r="U340" s="40"/>
      <c r="V340" s="40"/>
      <c r="W340" s="40"/>
      <c r="X340" s="40"/>
      <c r="Y340" s="40"/>
      <c r="Z340" s="40"/>
      <c r="AA340" s="40"/>
      <c r="AB340" s="40"/>
      <c r="AC340" s="40"/>
      <c r="AD340" s="40"/>
      <c r="AE340" s="40"/>
      <c r="AT340" s="19" t="s">
        <v>185</v>
      </c>
      <c r="AU340" s="19" t="s">
        <v>80</v>
      </c>
    </row>
    <row r="341" s="14" customFormat="1">
      <c r="A341" s="14"/>
      <c r="B341" s="245"/>
      <c r="C341" s="246"/>
      <c r="D341" s="230" t="s">
        <v>187</v>
      </c>
      <c r="E341" s="247" t="s">
        <v>19</v>
      </c>
      <c r="F341" s="248" t="s">
        <v>750</v>
      </c>
      <c r="G341" s="246"/>
      <c r="H341" s="249">
        <v>-5.6349999999999998</v>
      </c>
      <c r="I341" s="250"/>
      <c r="J341" s="246"/>
      <c r="K341" s="246"/>
      <c r="L341" s="251"/>
      <c r="M341" s="252"/>
      <c r="N341" s="253"/>
      <c r="O341" s="253"/>
      <c r="P341" s="253"/>
      <c r="Q341" s="253"/>
      <c r="R341" s="253"/>
      <c r="S341" s="253"/>
      <c r="T341" s="254"/>
      <c r="U341" s="14"/>
      <c r="V341" s="14"/>
      <c r="W341" s="14"/>
      <c r="X341" s="14"/>
      <c r="Y341" s="14"/>
      <c r="Z341" s="14"/>
      <c r="AA341" s="14"/>
      <c r="AB341" s="14"/>
      <c r="AC341" s="14"/>
      <c r="AD341" s="14"/>
      <c r="AE341" s="14"/>
      <c r="AT341" s="255" t="s">
        <v>187</v>
      </c>
      <c r="AU341" s="255" t="s">
        <v>80</v>
      </c>
      <c r="AV341" s="14" t="s">
        <v>80</v>
      </c>
      <c r="AW341" s="14" t="s">
        <v>33</v>
      </c>
      <c r="AX341" s="14" t="s">
        <v>78</v>
      </c>
      <c r="AY341" s="255" t="s">
        <v>175</v>
      </c>
    </row>
    <row r="342" s="2" customFormat="1" ht="16.5" customHeight="1">
      <c r="A342" s="40"/>
      <c r="B342" s="41"/>
      <c r="C342" s="217" t="s">
        <v>751</v>
      </c>
      <c r="D342" s="217" t="s">
        <v>179</v>
      </c>
      <c r="E342" s="218" t="s">
        <v>752</v>
      </c>
      <c r="F342" s="219" t="s">
        <v>753</v>
      </c>
      <c r="G342" s="220" t="s">
        <v>122</v>
      </c>
      <c r="H342" s="221">
        <v>-112.7</v>
      </c>
      <c r="I342" s="222"/>
      <c r="J342" s="223">
        <f>ROUND(I342*H342,2)</f>
        <v>0</v>
      </c>
      <c r="K342" s="219" t="s">
        <v>182</v>
      </c>
      <c r="L342" s="46"/>
      <c r="M342" s="224" t="s">
        <v>19</v>
      </c>
      <c r="N342" s="225" t="s">
        <v>42</v>
      </c>
      <c r="O342" s="86"/>
      <c r="P342" s="226">
        <f>O342*H342</f>
        <v>0</v>
      </c>
      <c r="Q342" s="226">
        <v>0.0051999999999999998</v>
      </c>
      <c r="R342" s="226">
        <f>Q342*H342</f>
        <v>-0.58604000000000001</v>
      </c>
      <c r="S342" s="226">
        <v>0</v>
      </c>
      <c r="T342" s="227">
        <f>S342*H342</f>
        <v>0</v>
      </c>
      <c r="U342" s="40"/>
      <c r="V342" s="40"/>
      <c r="W342" s="40"/>
      <c r="X342" s="40"/>
      <c r="Y342" s="40"/>
      <c r="Z342" s="40"/>
      <c r="AA342" s="40"/>
      <c r="AB342" s="40"/>
      <c r="AC342" s="40"/>
      <c r="AD342" s="40"/>
      <c r="AE342" s="40"/>
      <c r="AR342" s="228" t="s">
        <v>183</v>
      </c>
      <c r="AT342" s="228" t="s">
        <v>179</v>
      </c>
      <c r="AU342" s="228" t="s">
        <v>80</v>
      </c>
      <c r="AY342" s="19" t="s">
        <v>175</v>
      </c>
      <c r="BE342" s="229">
        <f>IF(N342="základní",J342,0)</f>
        <v>0</v>
      </c>
      <c r="BF342" s="229">
        <f>IF(N342="snížená",J342,0)</f>
        <v>0</v>
      </c>
      <c r="BG342" s="229">
        <f>IF(N342="zákl. přenesená",J342,0)</f>
        <v>0</v>
      </c>
      <c r="BH342" s="229">
        <f>IF(N342="sníž. přenesená",J342,0)</f>
        <v>0</v>
      </c>
      <c r="BI342" s="229">
        <f>IF(N342="nulová",J342,0)</f>
        <v>0</v>
      </c>
      <c r="BJ342" s="19" t="s">
        <v>78</v>
      </c>
      <c r="BK342" s="229">
        <f>ROUND(I342*H342,2)</f>
        <v>0</v>
      </c>
      <c r="BL342" s="19" t="s">
        <v>183</v>
      </c>
      <c r="BM342" s="228" t="s">
        <v>754</v>
      </c>
    </row>
    <row r="343" s="2" customFormat="1">
      <c r="A343" s="40"/>
      <c r="B343" s="41"/>
      <c r="C343" s="42"/>
      <c r="D343" s="230" t="s">
        <v>185</v>
      </c>
      <c r="E343" s="42"/>
      <c r="F343" s="231" t="s">
        <v>755</v>
      </c>
      <c r="G343" s="42"/>
      <c r="H343" s="42"/>
      <c r="I343" s="232"/>
      <c r="J343" s="42"/>
      <c r="K343" s="42"/>
      <c r="L343" s="46"/>
      <c r="M343" s="233"/>
      <c r="N343" s="234"/>
      <c r="O343" s="86"/>
      <c r="P343" s="86"/>
      <c r="Q343" s="86"/>
      <c r="R343" s="86"/>
      <c r="S343" s="86"/>
      <c r="T343" s="87"/>
      <c r="U343" s="40"/>
      <c r="V343" s="40"/>
      <c r="W343" s="40"/>
      <c r="X343" s="40"/>
      <c r="Y343" s="40"/>
      <c r="Z343" s="40"/>
      <c r="AA343" s="40"/>
      <c r="AB343" s="40"/>
      <c r="AC343" s="40"/>
      <c r="AD343" s="40"/>
      <c r="AE343" s="40"/>
      <c r="AT343" s="19" t="s">
        <v>185</v>
      </c>
      <c r="AU343" s="19" t="s">
        <v>80</v>
      </c>
    </row>
    <row r="344" s="14" customFormat="1">
      <c r="A344" s="14"/>
      <c r="B344" s="245"/>
      <c r="C344" s="246"/>
      <c r="D344" s="230" t="s">
        <v>187</v>
      </c>
      <c r="E344" s="247" t="s">
        <v>19</v>
      </c>
      <c r="F344" s="248" t="s">
        <v>355</v>
      </c>
      <c r="G344" s="246"/>
      <c r="H344" s="249">
        <v>-112.7</v>
      </c>
      <c r="I344" s="250"/>
      <c r="J344" s="246"/>
      <c r="K344" s="246"/>
      <c r="L344" s="251"/>
      <c r="M344" s="252"/>
      <c r="N344" s="253"/>
      <c r="O344" s="253"/>
      <c r="P344" s="253"/>
      <c r="Q344" s="253"/>
      <c r="R344" s="253"/>
      <c r="S344" s="253"/>
      <c r="T344" s="254"/>
      <c r="U344" s="14"/>
      <c r="V344" s="14"/>
      <c r="W344" s="14"/>
      <c r="X344" s="14"/>
      <c r="Y344" s="14"/>
      <c r="Z344" s="14"/>
      <c r="AA344" s="14"/>
      <c r="AB344" s="14"/>
      <c r="AC344" s="14"/>
      <c r="AD344" s="14"/>
      <c r="AE344" s="14"/>
      <c r="AT344" s="255" t="s">
        <v>187</v>
      </c>
      <c r="AU344" s="255" t="s">
        <v>80</v>
      </c>
      <c r="AV344" s="14" t="s">
        <v>80</v>
      </c>
      <c r="AW344" s="14" t="s">
        <v>33</v>
      </c>
      <c r="AX344" s="14" t="s">
        <v>78</v>
      </c>
      <c r="AY344" s="255" t="s">
        <v>175</v>
      </c>
    </row>
    <row r="345" s="2" customFormat="1" ht="16.5" customHeight="1">
      <c r="A345" s="40"/>
      <c r="B345" s="41"/>
      <c r="C345" s="217" t="s">
        <v>756</v>
      </c>
      <c r="D345" s="217" t="s">
        <v>179</v>
      </c>
      <c r="E345" s="218" t="s">
        <v>757</v>
      </c>
      <c r="F345" s="219" t="s">
        <v>758</v>
      </c>
      <c r="G345" s="220" t="s">
        <v>122</v>
      </c>
      <c r="H345" s="221">
        <v>-1059.3</v>
      </c>
      <c r="I345" s="222"/>
      <c r="J345" s="223">
        <f>ROUND(I345*H345,2)</f>
        <v>0</v>
      </c>
      <c r="K345" s="219" t="s">
        <v>182</v>
      </c>
      <c r="L345" s="46"/>
      <c r="M345" s="224" t="s">
        <v>19</v>
      </c>
      <c r="N345" s="225" t="s">
        <v>42</v>
      </c>
      <c r="O345" s="86"/>
      <c r="P345" s="226">
        <f>O345*H345</f>
        <v>0</v>
      </c>
      <c r="Q345" s="226">
        <v>0.015599999999999999</v>
      </c>
      <c r="R345" s="226">
        <f>Q345*H345</f>
        <v>-16.525079999999999</v>
      </c>
      <c r="S345" s="226">
        <v>0</v>
      </c>
      <c r="T345" s="227">
        <f>S345*H345</f>
        <v>0</v>
      </c>
      <c r="U345" s="40"/>
      <c r="V345" s="40"/>
      <c r="W345" s="40"/>
      <c r="X345" s="40"/>
      <c r="Y345" s="40"/>
      <c r="Z345" s="40"/>
      <c r="AA345" s="40"/>
      <c r="AB345" s="40"/>
      <c r="AC345" s="40"/>
      <c r="AD345" s="40"/>
      <c r="AE345" s="40"/>
      <c r="AR345" s="228" t="s">
        <v>183</v>
      </c>
      <c r="AT345" s="228" t="s">
        <v>179</v>
      </c>
      <c r="AU345" s="228" t="s">
        <v>80</v>
      </c>
      <c r="AY345" s="19" t="s">
        <v>175</v>
      </c>
      <c r="BE345" s="229">
        <f>IF(N345="základní",J345,0)</f>
        <v>0</v>
      </c>
      <c r="BF345" s="229">
        <f>IF(N345="snížená",J345,0)</f>
        <v>0</v>
      </c>
      <c r="BG345" s="229">
        <f>IF(N345="zákl. přenesená",J345,0)</f>
        <v>0</v>
      </c>
      <c r="BH345" s="229">
        <f>IF(N345="sníž. přenesená",J345,0)</f>
        <v>0</v>
      </c>
      <c r="BI345" s="229">
        <f>IF(N345="nulová",J345,0)</f>
        <v>0</v>
      </c>
      <c r="BJ345" s="19" t="s">
        <v>78</v>
      </c>
      <c r="BK345" s="229">
        <f>ROUND(I345*H345,2)</f>
        <v>0</v>
      </c>
      <c r="BL345" s="19" t="s">
        <v>183</v>
      </c>
      <c r="BM345" s="228" t="s">
        <v>759</v>
      </c>
    </row>
    <row r="346" s="2" customFormat="1">
      <c r="A346" s="40"/>
      <c r="B346" s="41"/>
      <c r="C346" s="42"/>
      <c r="D346" s="230" t="s">
        <v>185</v>
      </c>
      <c r="E346" s="42"/>
      <c r="F346" s="231" t="s">
        <v>760</v>
      </c>
      <c r="G346" s="42"/>
      <c r="H346" s="42"/>
      <c r="I346" s="232"/>
      <c r="J346" s="42"/>
      <c r="K346" s="42"/>
      <c r="L346" s="46"/>
      <c r="M346" s="233"/>
      <c r="N346" s="234"/>
      <c r="O346" s="86"/>
      <c r="P346" s="86"/>
      <c r="Q346" s="86"/>
      <c r="R346" s="86"/>
      <c r="S346" s="86"/>
      <c r="T346" s="87"/>
      <c r="U346" s="40"/>
      <c r="V346" s="40"/>
      <c r="W346" s="40"/>
      <c r="X346" s="40"/>
      <c r="Y346" s="40"/>
      <c r="Z346" s="40"/>
      <c r="AA346" s="40"/>
      <c r="AB346" s="40"/>
      <c r="AC346" s="40"/>
      <c r="AD346" s="40"/>
      <c r="AE346" s="40"/>
      <c r="AT346" s="19" t="s">
        <v>185</v>
      </c>
      <c r="AU346" s="19" t="s">
        <v>80</v>
      </c>
    </row>
    <row r="347" s="13" customFormat="1">
      <c r="A347" s="13"/>
      <c r="B347" s="235"/>
      <c r="C347" s="236"/>
      <c r="D347" s="230" t="s">
        <v>187</v>
      </c>
      <c r="E347" s="237" t="s">
        <v>19</v>
      </c>
      <c r="F347" s="238" t="s">
        <v>688</v>
      </c>
      <c r="G347" s="236"/>
      <c r="H347" s="237" t="s">
        <v>19</v>
      </c>
      <c r="I347" s="239"/>
      <c r="J347" s="236"/>
      <c r="K347" s="236"/>
      <c r="L347" s="240"/>
      <c r="M347" s="241"/>
      <c r="N347" s="242"/>
      <c r="O347" s="242"/>
      <c r="P347" s="242"/>
      <c r="Q347" s="242"/>
      <c r="R347" s="242"/>
      <c r="S347" s="242"/>
      <c r="T347" s="243"/>
      <c r="U347" s="13"/>
      <c r="V347" s="13"/>
      <c r="W347" s="13"/>
      <c r="X347" s="13"/>
      <c r="Y347" s="13"/>
      <c r="Z347" s="13"/>
      <c r="AA347" s="13"/>
      <c r="AB347" s="13"/>
      <c r="AC347" s="13"/>
      <c r="AD347" s="13"/>
      <c r="AE347" s="13"/>
      <c r="AT347" s="244" t="s">
        <v>187</v>
      </c>
      <c r="AU347" s="244" t="s">
        <v>80</v>
      </c>
      <c r="AV347" s="13" t="s">
        <v>78</v>
      </c>
      <c r="AW347" s="13" t="s">
        <v>33</v>
      </c>
      <c r="AX347" s="13" t="s">
        <v>71</v>
      </c>
      <c r="AY347" s="244" t="s">
        <v>175</v>
      </c>
    </row>
    <row r="348" s="14" customFormat="1">
      <c r="A348" s="14"/>
      <c r="B348" s="245"/>
      <c r="C348" s="246"/>
      <c r="D348" s="230" t="s">
        <v>187</v>
      </c>
      <c r="E348" s="247" t="s">
        <v>19</v>
      </c>
      <c r="F348" s="248" t="s">
        <v>761</v>
      </c>
      <c r="G348" s="246"/>
      <c r="H348" s="249">
        <v>-1059.3</v>
      </c>
      <c r="I348" s="250"/>
      <c r="J348" s="246"/>
      <c r="K348" s="246"/>
      <c r="L348" s="251"/>
      <c r="M348" s="252"/>
      <c r="N348" s="253"/>
      <c r="O348" s="253"/>
      <c r="P348" s="253"/>
      <c r="Q348" s="253"/>
      <c r="R348" s="253"/>
      <c r="S348" s="253"/>
      <c r="T348" s="254"/>
      <c r="U348" s="14"/>
      <c r="V348" s="14"/>
      <c r="W348" s="14"/>
      <c r="X348" s="14"/>
      <c r="Y348" s="14"/>
      <c r="Z348" s="14"/>
      <c r="AA348" s="14"/>
      <c r="AB348" s="14"/>
      <c r="AC348" s="14"/>
      <c r="AD348" s="14"/>
      <c r="AE348" s="14"/>
      <c r="AT348" s="255" t="s">
        <v>187</v>
      </c>
      <c r="AU348" s="255" t="s">
        <v>80</v>
      </c>
      <c r="AV348" s="14" t="s">
        <v>80</v>
      </c>
      <c r="AW348" s="14" t="s">
        <v>33</v>
      </c>
      <c r="AX348" s="14" t="s">
        <v>71</v>
      </c>
      <c r="AY348" s="255" t="s">
        <v>175</v>
      </c>
    </row>
    <row r="349" s="16" customFormat="1">
      <c r="A349" s="16"/>
      <c r="B349" s="267"/>
      <c r="C349" s="268"/>
      <c r="D349" s="230" t="s">
        <v>187</v>
      </c>
      <c r="E349" s="269" t="s">
        <v>357</v>
      </c>
      <c r="F349" s="270" t="s">
        <v>195</v>
      </c>
      <c r="G349" s="268"/>
      <c r="H349" s="271">
        <v>-1059.3</v>
      </c>
      <c r="I349" s="272"/>
      <c r="J349" s="268"/>
      <c r="K349" s="268"/>
      <c r="L349" s="273"/>
      <c r="M349" s="274"/>
      <c r="N349" s="275"/>
      <c r="O349" s="275"/>
      <c r="P349" s="275"/>
      <c r="Q349" s="275"/>
      <c r="R349" s="275"/>
      <c r="S349" s="275"/>
      <c r="T349" s="276"/>
      <c r="U349" s="16"/>
      <c r="V349" s="16"/>
      <c r="W349" s="16"/>
      <c r="X349" s="16"/>
      <c r="Y349" s="16"/>
      <c r="Z349" s="16"/>
      <c r="AA349" s="16"/>
      <c r="AB349" s="16"/>
      <c r="AC349" s="16"/>
      <c r="AD349" s="16"/>
      <c r="AE349" s="16"/>
      <c r="AT349" s="277" t="s">
        <v>187</v>
      </c>
      <c r="AU349" s="277" t="s">
        <v>80</v>
      </c>
      <c r="AV349" s="16" t="s">
        <v>183</v>
      </c>
      <c r="AW349" s="16" t="s">
        <v>33</v>
      </c>
      <c r="AX349" s="16" t="s">
        <v>78</v>
      </c>
      <c r="AY349" s="277" t="s">
        <v>175</v>
      </c>
    </row>
    <row r="350" s="2" customFormat="1" ht="21.75" customHeight="1">
      <c r="A350" s="40"/>
      <c r="B350" s="41"/>
      <c r="C350" s="217" t="s">
        <v>762</v>
      </c>
      <c r="D350" s="217" t="s">
        <v>179</v>
      </c>
      <c r="E350" s="218" t="s">
        <v>763</v>
      </c>
      <c r="F350" s="219" t="s">
        <v>764</v>
      </c>
      <c r="G350" s="220" t="s">
        <v>122</v>
      </c>
      <c r="H350" s="221">
        <v>-6.5999999999999996</v>
      </c>
      <c r="I350" s="222"/>
      <c r="J350" s="223">
        <f>ROUND(I350*H350,2)</f>
        <v>0</v>
      </c>
      <c r="K350" s="219" t="s">
        <v>182</v>
      </c>
      <c r="L350" s="46"/>
      <c r="M350" s="224" t="s">
        <v>19</v>
      </c>
      <c r="N350" s="225" t="s">
        <v>42</v>
      </c>
      <c r="O350" s="86"/>
      <c r="P350" s="226">
        <f>O350*H350</f>
        <v>0</v>
      </c>
      <c r="Q350" s="226">
        <v>0.0093799999999999994</v>
      </c>
      <c r="R350" s="226">
        <f>Q350*H350</f>
        <v>-0.061907999999999991</v>
      </c>
      <c r="S350" s="226">
        <v>0</v>
      </c>
      <c r="T350" s="227">
        <f>S350*H350</f>
        <v>0</v>
      </c>
      <c r="U350" s="40"/>
      <c r="V350" s="40"/>
      <c r="W350" s="40"/>
      <c r="X350" s="40"/>
      <c r="Y350" s="40"/>
      <c r="Z350" s="40"/>
      <c r="AA350" s="40"/>
      <c r="AB350" s="40"/>
      <c r="AC350" s="40"/>
      <c r="AD350" s="40"/>
      <c r="AE350" s="40"/>
      <c r="AR350" s="228" t="s">
        <v>183</v>
      </c>
      <c r="AT350" s="228" t="s">
        <v>179</v>
      </c>
      <c r="AU350" s="228" t="s">
        <v>80</v>
      </c>
      <c r="AY350" s="19" t="s">
        <v>175</v>
      </c>
      <c r="BE350" s="229">
        <f>IF(N350="základní",J350,0)</f>
        <v>0</v>
      </c>
      <c r="BF350" s="229">
        <f>IF(N350="snížená",J350,0)</f>
        <v>0</v>
      </c>
      <c r="BG350" s="229">
        <f>IF(N350="zákl. přenesená",J350,0)</f>
        <v>0</v>
      </c>
      <c r="BH350" s="229">
        <f>IF(N350="sníž. přenesená",J350,0)</f>
        <v>0</v>
      </c>
      <c r="BI350" s="229">
        <f>IF(N350="nulová",J350,0)</f>
        <v>0</v>
      </c>
      <c r="BJ350" s="19" t="s">
        <v>78</v>
      </c>
      <c r="BK350" s="229">
        <f>ROUND(I350*H350,2)</f>
        <v>0</v>
      </c>
      <c r="BL350" s="19" t="s">
        <v>183</v>
      </c>
      <c r="BM350" s="228" t="s">
        <v>765</v>
      </c>
    </row>
    <row r="351" s="2" customFormat="1">
      <c r="A351" s="40"/>
      <c r="B351" s="41"/>
      <c r="C351" s="42"/>
      <c r="D351" s="230" t="s">
        <v>185</v>
      </c>
      <c r="E351" s="42"/>
      <c r="F351" s="231" t="s">
        <v>766</v>
      </c>
      <c r="G351" s="42"/>
      <c r="H351" s="42"/>
      <c r="I351" s="232"/>
      <c r="J351" s="42"/>
      <c r="K351" s="42"/>
      <c r="L351" s="46"/>
      <c r="M351" s="233"/>
      <c r="N351" s="234"/>
      <c r="O351" s="86"/>
      <c r="P351" s="86"/>
      <c r="Q351" s="86"/>
      <c r="R351" s="86"/>
      <c r="S351" s="86"/>
      <c r="T351" s="87"/>
      <c r="U351" s="40"/>
      <c r="V351" s="40"/>
      <c r="W351" s="40"/>
      <c r="X351" s="40"/>
      <c r="Y351" s="40"/>
      <c r="Z351" s="40"/>
      <c r="AA351" s="40"/>
      <c r="AB351" s="40"/>
      <c r="AC351" s="40"/>
      <c r="AD351" s="40"/>
      <c r="AE351" s="40"/>
      <c r="AT351" s="19" t="s">
        <v>185</v>
      </c>
      <c r="AU351" s="19" t="s">
        <v>80</v>
      </c>
    </row>
    <row r="352" s="14" customFormat="1">
      <c r="A352" s="14"/>
      <c r="B352" s="245"/>
      <c r="C352" s="246"/>
      <c r="D352" s="230" t="s">
        <v>187</v>
      </c>
      <c r="E352" s="247" t="s">
        <v>19</v>
      </c>
      <c r="F352" s="248" t="s">
        <v>767</v>
      </c>
      <c r="G352" s="246"/>
      <c r="H352" s="249">
        <v>-6.5999999999999996</v>
      </c>
      <c r="I352" s="250"/>
      <c r="J352" s="246"/>
      <c r="K352" s="246"/>
      <c r="L352" s="251"/>
      <c r="M352" s="252"/>
      <c r="N352" s="253"/>
      <c r="O352" s="253"/>
      <c r="P352" s="253"/>
      <c r="Q352" s="253"/>
      <c r="R352" s="253"/>
      <c r="S352" s="253"/>
      <c r="T352" s="254"/>
      <c r="U352" s="14"/>
      <c r="V352" s="14"/>
      <c r="W352" s="14"/>
      <c r="X352" s="14"/>
      <c r="Y352" s="14"/>
      <c r="Z352" s="14"/>
      <c r="AA352" s="14"/>
      <c r="AB352" s="14"/>
      <c r="AC352" s="14"/>
      <c r="AD352" s="14"/>
      <c r="AE352" s="14"/>
      <c r="AT352" s="255" t="s">
        <v>187</v>
      </c>
      <c r="AU352" s="255" t="s">
        <v>80</v>
      </c>
      <c r="AV352" s="14" t="s">
        <v>80</v>
      </c>
      <c r="AW352" s="14" t="s">
        <v>33</v>
      </c>
      <c r="AX352" s="14" t="s">
        <v>71</v>
      </c>
      <c r="AY352" s="255" t="s">
        <v>175</v>
      </c>
    </row>
    <row r="353" s="15" customFormat="1">
      <c r="A353" s="15"/>
      <c r="B353" s="256"/>
      <c r="C353" s="257"/>
      <c r="D353" s="230" t="s">
        <v>187</v>
      </c>
      <c r="E353" s="258" t="s">
        <v>19</v>
      </c>
      <c r="F353" s="259" t="s">
        <v>191</v>
      </c>
      <c r="G353" s="257"/>
      <c r="H353" s="260">
        <v>-6.5999999999999996</v>
      </c>
      <c r="I353" s="261"/>
      <c r="J353" s="257"/>
      <c r="K353" s="257"/>
      <c r="L353" s="262"/>
      <c r="M353" s="263"/>
      <c r="N353" s="264"/>
      <c r="O353" s="264"/>
      <c r="P353" s="264"/>
      <c r="Q353" s="264"/>
      <c r="R353" s="264"/>
      <c r="S353" s="264"/>
      <c r="T353" s="265"/>
      <c r="U353" s="15"/>
      <c r="V353" s="15"/>
      <c r="W353" s="15"/>
      <c r="X353" s="15"/>
      <c r="Y353" s="15"/>
      <c r="Z353" s="15"/>
      <c r="AA353" s="15"/>
      <c r="AB353" s="15"/>
      <c r="AC353" s="15"/>
      <c r="AD353" s="15"/>
      <c r="AE353" s="15"/>
      <c r="AT353" s="266" t="s">
        <v>187</v>
      </c>
      <c r="AU353" s="266" t="s">
        <v>80</v>
      </c>
      <c r="AV353" s="15" t="s">
        <v>88</v>
      </c>
      <c r="AW353" s="15" t="s">
        <v>33</v>
      </c>
      <c r="AX353" s="15" t="s">
        <v>71</v>
      </c>
      <c r="AY353" s="266" t="s">
        <v>175</v>
      </c>
    </row>
    <row r="354" s="16" customFormat="1">
      <c r="A354" s="16"/>
      <c r="B354" s="267"/>
      <c r="C354" s="268"/>
      <c r="D354" s="230" t="s">
        <v>187</v>
      </c>
      <c r="E354" s="269" t="s">
        <v>19</v>
      </c>
      <c r="F354" s="270" t="s">
        <v>195</v>
      </c>
      <c r="G354" s="268"/>
      <c r="H354" s="271">
        <v>-6.5999999999999996</v>
      </c>
      <c r="I354" s="272"/>
      <c r="J354" s="268"/>
      <c r="K354" s="268"/>
      <c r="L354" s="273"/>
      <c r="M354" s="274"/>
      <c r="N354" s="275"/>
      <c r="O354" s="275"/>
      <c r="P354" s="275"/>
      <c r="Q354" s="275"/>
      <c r="R354" s="275"/>
      <c r="S354" s="275"/>
      <c r="T354" s="276"/>
      <c r="U354" s="16"/>
      <c r="V354" s="16"/>
      <c r="W354" s="16"/>
      <c r="X354" s="16"/>
      <c r="Y354" s="16"/>
      <c r="Z354" s="16"/>
      <c r="AA354" s="16"/>
      <c r="AB354" s="16"/>
      <c r="AC354" s="16"/>
      <c r="AD354" s="16"/>
      <c r="AE354" s="16"/>
      <c r="AT354" s="277" t="s">
        <v>187</v>
      </c>
      <c r="AU354" s="277" t="s">
        <v>80</v>
      </c>
      <c r="AV354" s="16" t="s">
        <v>183</v>
      </c>
      <c r="AW354" s="16" t="s">
        <v>33</v>
      </c>
      <c r="AX354" s="16" t="s">
        <v>78</v>
      </c>
      <c r="AY354" s="277" t="s">
        <v>175</v>
      </c>
    </row>
    <row r="355" s="2" customFormat="1" ht="16.5" customHeight="1">
      <c r="A355" s="40"/>
      <c r="B355" s="41"/>
      <c r="C355" s="285" t="s">
        <v>768</v>
      </c>
      <c r="D355" s="285" t="s">
        <v>644</v>
      </c>
      <c r="E355" s="286" t="s">
        <v>769</v>
      </c>
      <c r="F355" s="287" t="s">
        <v>770</v>
      </c>
      <c r="G355" s="288" t="s">
        <v>122</v>
      </c>
      <c r="H355" s="289">
        <v>-6.8639999999999999</v>
      </c>
      <c r="I355" s="290"/>
      <c r="J355" s="291">
        <f>ROUND(I355*H355,2)</f>
        <v>0</v>
      </c>
      <c r="K355" s="287" t="s">
        <v>182</v>
      </c>
      <c r="L355" s="292"/>
      <c r="M355" s="293" t="s">
        <v>19</v>
      </c>
      <c r="N355" s="294" t="s">
        <v>42</v>
      </c>
      <c r="O355" s="86"/>
      <c r="P355" s="226">
        <f>O355*H355</f>
        <v>0</v>
      </c>
      <c r="Q355" s="226">
        <v>0.0135</v>
      </c>
      <c r="R355" s="226">
        <f>Q355*H355</f>
        <v>-0.092663999999999996</v>
      </c>
      <c r="S355" s="226">
        <v>0</v>
      </c>
      <c r="T355" s="227">
        <f>S355*H355</f>
        <v>0</v>
      </c>
      <c r="U355" s="40"/>
      <c r="V355" s="40"/>
      <c r="W355" s="40"/>
      <c r="X355" s="40"/>
      <c r="Y355" s="40"/>
      <c r="Z355" s="40"/>
      <c r="AA355" s="40"/>
      <c r="AB355" s="40"/>
      <c r="AC355" s="40"/>
      <c r="AD355" s="40"/>
      <c r="AE355" s="40"/>
      <c r="AR355" s="228" t="s">
        <v>647</v>
      </c>
      <c r="AT355" s="228" t="s">
        <v>644</v>
      </c>
      <c r="AU355" s="228" t="s">
        <v>80</v>
      </c>
      <c r="AY355" s="19" t="s">
        <v>175</v>
      </c>
      <c r="BE355" s="229">
        <f>IF(N355="základní",J355,0)</f>
        <v>0</v>
      </c>
      <c r="BF355" s="229">
        <f>IF(N355="snížená",J355,0)</f>
        <v>0</v>
      </c>
      <c r="BG355" s="229">
        <f>IF(N355="zákl. přenesená",J355,0)</f>
        <v>0</v>
      </c>
      <c r="BH355" s="229">
        <f>IF(N355="sníž. přenesená",J355,0)</f>
        <v>0</v>
      </c>
      <c r="BI355" s="229">
        <f>IF(N355="nulová",J355,0)</f>
        <v>0</v>
      </c>
      <c r="BJ355" s="19" t="s">
        <v>78</v>
      </c>
      <c r="BK355" s="229">
        <f>ROUND(I355*H355,2)</f>
        <v>0</v>
      </c>
      <c r="BL355" s="19" t="s">
        <v>183</v>
      </c>
      <c r="BM355" s="228" t="s">
        <v>771</v>
      </c>
    </row>
    <row r="356" s="2" customFormat="1">
      <c r="A356" s="40"/>
      <c r="B356" s="41"/>
      <c r="C356" s="42"/>
      <c r="D356" s="230" t="s">
        <v>185</v>
      </c>
      <c r="E356" s="42"/>
      <c r="F356" s="231" t="s">
        <v>770</v>
      </c>
      <c r="G356" s="42"/>
      <c r="H356" s="42"/>
      <c r="I356" s="232"/>
      <c r="J356" s="42"/>
      <c r="K356" s="42"/>
      <c r="L356" s="46"/>
      <c r="M356" s="233"/>
      <c r="N356" s="234"/>
      <c r="O356" s="86"/>
      <c r="P356" s="86"/>
      <c r="Q356" s="86"/>
      <c r="R356" s="86"/>
      <c r="S356" s="86"/>
      <c r="T356" s="87"/>
      <c r="U356" s="40"/>
      <c r="V356" s="40"/>
      <c r="W356" s="40"/>
      <c r="X356" s="40"/>
      <c r="Y356" s="40"/>
      <c r="Z356" s="40"/>
      <c r="AA356" s="40"/>
      <c r="AB356" s="40"/>
      <c r="AC356" s="40"/>
      <c r="AD356" s="40"/>
      <c r="AE356" s="40"/>
      <c r="AT356" s="19" t="s">
        <v>185</v>
      </c>
      <c r="AU356" s="19" t="s">
        <v>80</v>
      </c>
    </row>
    <row r="357" s="13" customFormat="1">
      <c r="A357" s="13"/>
      <c r="B357" s="235"/>
      <c r="C357" s="236"/>
      <c r="D357" s="230" t="s">
        <v>187</v>
      </c>
      <c r="E357" s="237" t="s">
        <v>19</v>
      </c>
      <c r="F357" s="238" t="s">
        <v>688</v>
      </c>
      <c r="G357" s="236"/>
      <c r="H357" s="237" t="s">
        <v>19</v>
      </c>
      <c r="I357" s="239"/>
      <c r="J357" s="236"/>
      <c r="K357" s="236"/>
      <c r="L357" s="240"/>
      <c r="M357" s="241"/>
      <c r="N357" s="242"/>
      <c r="O357" s="242"/>
      <c r="P357" s="242"/>
      <c r="Q357" s="242"/>
      <c r="R357" s="242"/>
      <c r="S357" s="242"/>
      <c r="T357" s="243"/>
      <c r="U357" s="13"/>
      <c r="V357" s="13"/>
      <c r="W357" s="13"/>
      <c r="X357" s="13"/>
      <c r="Y357" s="13"/>
      <c r="Z357" s="13"/>
      <c r="AA357" s="13"/>
      <c r="AB357" s="13"/>
      <c r="AC357" s="13"/>
      <c r="AD357" s="13"/>
      <c r="AE357" s="13"/>
      <c r="AT357" s="244" t="s">
        <v>187</v>
      </c>
      <c r="AU357" s="244" t="s">
        <v>80</v>
      </c>
      <c r="AV357" s="13" t="s">
        <v>78</v>
      </c>
      <c r="AW357" s="13" t="s">
        <v>33</v>
      </c>
      <c r="AX357" s="13" t="s">
        <v>71</v>
      </c>
      <c r="AY357" s="244" t="s">
        <v>175</v>
      </c>
    </row>
    <row r="358" s="14" customFormat="1">
      <c r="A358" s="14"/>
      <c r="B358" s="245"/>
      <c r="C358" s="246"/>
      <c r="D358" s="230" t="s">
        <v>187</v>
      </c>
      <c r="E358" s="247" t="s">
        <v>19</v>
      </c>
      <c r="F358" s="248" t="s">
        <v>772</v>
      </c>
      <c r="G358" s="246"/>
      <c r="H358" s="249">
        <v>-6.5999999999999996</v>
      </c>
      <c r="I358" s="250"/>
      <c r="J358" s="246"/>
      <c r="K358" s="246"/>
      <c r="L358" s="251"/>
      <c r="M358" s="252"/>
      <c r="N358" s="253"/>
      <c r="O358" s="253"/>
      <c r="P358" s="253"/>
      <c r="Q358" s="253"/>
      <c r="R358" s="253"/>
      <c r="S358" s="253"/>
      <c r="T358" s="254"/>
      <c r="U358" s="14"/>
      <c r="V358" s="14"/>
      <c r="W358" s="14"/>
      <c r="X358" s="14"/>
      <c r="Y358" s="14"/>
      <c r="Z358" s="14"/>
      <c r="AA358" s="14"/>
      <c r="AB358" s="14"/>
      <c r="AC358" s="14"/>
      <c r="AD358" s="14"/>
      <c r="AE358" s="14"/>
      <c r="AT358" s="255" t="s">
        <v>187</v>
      </c>
      <c r="AU358" s="255" t="s">
        <v>80</v>
      </c>
      <c r="AV358" s="14" t="s">
        <v>80</v>
      </c>
      <c r="AW358" s="14" t="s">
        <v>33</v>
      </c>
      <c r="AX358" s="14" t="s">
        <v>71</v>
      </c>
      <c r="AY358" s="255" t="s">
        <v>175</v>
      </c>
    </row>
    <row r="359" s="15" customFormat="1">
      <c r="A359" s="15"/>
      <c r="B359" s="256"/>
      <c r="C359" s="257"/>
      <c r="D359" s="230" t="s">
        <v>187</v>
      </c>
      <c r="E359" s="258" t="s">
        <v>396</v>
      </c>
      <c r="F359" s="259" t="s">
        <v>773</v>
      </c>
      <c r="G359" s="257"/>
      <c r="H359" s="260">
        <v>-6.5999999999999996</v>
      </c>
      <c r="I359" s="261"/>
      <c r="J359" s="257"/>
      <c r="K359" s="257"/>
      <c r="L359" s="262"/>
      <c r="M359" s="263"/>
      <c r="N359" s="264"/>
      <c r="O359" s="264"/>
      <c r="P359" s="264"/>
      <c r="Q359" s="264"/>
      <c r="R359" s="264"/>
      <c r="S359" s="264"/>
      <c r="T359" s="265"/>
      <c r="U359" s="15"/>
      <c r="V359" s="15"/>
      <c r="W359" s="15"/>
      <c r="X359" s="15"/>
      <c r="Y359" s="15"/>
      <c r="Z359" s="15"/>
      <c r="AA359" s="15"/>
      <c r="AB359" s="15"/>
      <c r="AC359" s="15"/>
      <c r="AD359" s="15"/>
      <c r="AE359" s="15"/>
      <c r="AT359" s="266" t="s">
        <v>187</v>
      </c>
      <c r="AU359" s="266" t="s">
        <v>80</v>
      </c>
      <c r="AV359" s="15" t="s">
        <v>88</v>
      </c>
      <c r="AW359" s="15" t="s">
        <v>33</v>
      </c>
      <c r="AX359" s="15" t="s">
        <v>71</v>
      </c>
      <c r="AY359" s="266" t="s">
        <v>175</v>
      </c>
    </row>
    <row r="360" s="16" customFormat="1">
      <c r="A360" s="16"/>
      <c r="B360" s="267"/>
      <c r="C360" s="268"/>
      <c r="D360" s="230" t="s">
        <v>187</v>
      </c>
      <c r="E360" s="269" t="s">
        <v>774</v>
      </c>
      <c r="F360" s="270" t="s">
        <v>195</v>
      </c>
      <c r="G360" s="268"/>
      <c r="H360" s="271">
        <v>-6.5999999999999996</v>
      </c>
      <c r="I360" s="272"/>
      <c r="J360" s="268"/>
      <c r="K360" s="268"/>
      <c r="L360" s="273"/>
      <c r="M360" s="274"/>
      <c r="N360" s="275"/>
      <c r="O360" s="275"/>
      <c r="P360" s="275"/>
      <c r="Q360" s="275"/>
      <c r="R360" s="275"/>
      <c r="S360" s="275"/>
      <c r="T360" s="276"/>
      <c r="U360" s="16"/>
      <c r="V360" s="16"/>
      <c r="W360" s="16"/>
      <c r="X360" s="16"/>
      <c r="Y360" s="16"/>
      <c r="Z360" s="16"/>
      <c r="AA360" s="16"/>
      <c r="AB360" s="16"/>
      <c r="AC360" s="16"/>
      <c r="AD360" s="16"/>
      <c r="AE360" s="16"/>
      <c r="AT360" s="277" t="s">
        <v>187</v>
      </c>
      <c r="AU360" s="277" t="s">
        <v>80</v>
      </c>
      <c r="AV360" s="16" t="s">
        <v>183</v>
      </c>
      <c r="AW360" s="16" t="s">
        <v>33</v>
      </c>
      <c r="AX360" s="16" t="s">
        <v>78</v>
      </c>
      <c r="AY360" s="277" t="s">
        <v>175</v>
      </c>
    </row>
    <row r="361" s="14" customFormat="1">
      <c r="A361" s="14"/>
      <c r="B361" s="245"/>
      <c r="C361" s="246"/>
      <c r="D361" s="230" t="s">
        <v>187</v>
      </c>
      <c r="E361" s="246"/>
      <c r="F361" s="248" t="s">
        <v>775</v>
      </c>
      <c r="G361" s="246"/>
      <c r="H361" s="249">
        <v>-6.8639999999999999</v>
      </c>
      <c r="I361" s="250"/>
      <c r="J361" s="246"/>
      <c r="K361" s="246"/>
      <c r="L361" s="251"/>
      <c r="M361" s="252"/>
      <c r="N361" s="253"/>
      <c r="O361" s="253"/>
      <c r="P361" s="253"/>
      <c r="Q361" s="253"/>
      <c r="R361" s="253"/>
      <c r="S361" s="253"/>
      <c r="T361" s="254"/>
      <c r="U361" s="14"/>
      <c r="V361" s="14"/>
      <c r="W361" s="14"/>
      <c r="X361" s="14"/>
      <c r="Y361" s="14"/>
      <c r="Z361" s="14"/>
      <c r="AA361" s="14"/>
      <c r="AB361" s="14"/>
      <c r="AC361" s="14"/>
      <c r="AD361" s="14"/>
      <c r="AE361" s="14"/>
      <c r="AT361" s="255" t="s">
        <v>187</v>
      </c>
      <c r="AU361" s="255" t="s">
        <v>80</v>
      </c>
      <c r="AV361" s="14" t="s">
        <v>80</v>
      </c>
      <c r="AW361" s="14" t="s">
        <v>4</v>
      </c>
      <c r="AX361" s="14" t="s">
        <v>78</v>
      </c>
      <c r="AY361" s="255" t="s">
        <v>175</v>
      </c>
    </row>
    <row r="362" s="2" customFormat="1" ht="21.75" customHeight="1">
      <c r="A362" s="40"/>
      <c r="B362" s="41"/>
      <c r="C362" s="217" t="s">
        <v>776</v>
      </c>
      <c r="D362" s="217" t="s">
        <v>179</v>
      </c>
      <c r="E362" s="218" t="s">
        <v>763</v>
      </c>
      <c r="F362" s="219" t="s">
        <v>764</v>
      </c>
      <c r="G362" s="220" t="s">
        <v>122</v>
      </c>
      <c r="H362" s="221">
        <v>45.151000000000003</v>
      </c>
      <c r="I362" s="222"/>
      <c r="J362" s="223">
        <f>ROUND(I362*H362,2)</f>
        <v>0</v>
      </c>
      <c r="K362" s="219" t="s">
        <v>182</v>
      </c>
      <c r="L362" s="46"/>
      <c r="M362" s="224" t="s">
        <v>19</v>
      </c>
      <c r="N362" s="225" t="s">
        <v>42</v>
      </c>
      <c r="O362" s="86"/>
      <c r="P362" s="226">
        <f>O362*H362</f>
        <v>0</v>
      </c>
      <c r="Q362" s="226">
        <v>0.0093799999999999994</v>
      </c>
      <c r="R362" s="226">
        <f>Q362*H362</f>
        <v>0.42351638000000003</v>
      </c>
      <c r="S362" s="226">
        <v>0</v>
      </c>
      <c r="T362" s="227">
        <f>S362*H362</f>
        <v>0</v>
      </c>
      <c r="U362" s="40"/>
      <c r="V362" s="40"/>
      <c r="W362" s="40"/>
      <c r="X362" s="40"/>
      <c r="Y362" s="40"/>
      <c r="Z362" s="40"/>
      <c r="AA362" s="40"/>
      <c r="AB362" s="40"/>
      <c r="AC362" s="40"/>
      <c r="AD362" s="40"/>
      <c r="AE362" s="40"/>
      <c r="AR362" s="228" t="s">
        <v>183</v>
      </c>
      <c r="AT362" s="228" t="s">
        <v>179</v>
      </c>
      <c r="AU362" s="228" t="s">
        <v>80</v>
      </c>
      <c r="AY362" s="19" t="s">
        <v>175</v>
      </c>
      <c r="BE362" s="229">
        <f>IF(N362="základní",J362,0)</f>
        <v>0</v>
      </c>
      <c r="BF362" s="229">
        <f>IF(N362="snížená",J362,0)</f>
        <v>0</v>
      </c>
      <c r="BG362" s="229">
        <f>IF(N362="zákl. přenesená",J362,0)</f>
        <v>0</v>
      </c>
      <c r="BH362" s="229">
        <f>IF(N362="sníž. přenesená",J362,0)</f>
        <v>0</v>
      </c>
      <c r="BI362" s="229">
        <f>IF(N362="nulová",J362,0)</f>
        <v>0</v>
      </c>
      <c r="BJ362" s="19" t="s">
        <v>78</v>
      </c>
      <c r="BK362" s="229">
        <f>ROUND(I362*H362,2)</f>
        <v>0</v>
      </c>
      <c r="BL362" s="19" t="s">
        <v>183</v>
      </c>
      <c r="BM362" s="228" t="s">
        <v>777</v>
      </c>
    </row>
    <row r="363" s="2" customFormat="1">
      <c r="A363" s="40"/>
      <c r="B363" s="41"/>
      <c r="C363" s="42"/>
      <c r="D363" s="230" t="s">
        <v>185</v>
      </c>
      <c r="E363" s="42"/>
      <c r="F363" s="231" t="s">
        <v>766</v>
      </c>
      <c r="G363" s="42"/>
      <c r="H363" s="42"/>
      <c r="I363" s="232"/>
      <c r="J363" s="42"/>
      <c r="K363" s="42"/>
      <c r="L363" s="46"/>
      <c r="M363" s="233"/>
      <c r="N363" s="234"/>
      <c r="O363" s="86"/>
      <c r="P363" s="86"/>
      <c r="Q363" s="86"/>
      <c r="R363" s="86"/>
      <c r="S363" s="86"/>
      <c r="T363" s="87"/>
      <c r="U363" s="40"/>
      <c r="V363" s="40"/>
      <c r="W363" s="40"/>
      <c r="X363" s="40"/>
      <c r="Y363" s="40"/>
      <c r="Z363" s="40"/>
      <c r="AA363" s="40"/>
      <c r="AB363" s="40"/>
      <c r="AC363" s="40"/>
      <c r="AD363" s="40"/>
      <c r="AE363" s="40"/>
      <c r="AT363" s="19" t="s">
        <v>185</v>
      </c>
      <c r="AU363" s="19" t="s">
        <v>80</v>
      </c>
    </row>
    <row r="364" s="14" customFormat="1">
      <c r="A364" s="14"/>
      <c r="B364" s="245"/>
      <c r="C364" s="246"/>
      <c r="D364" s="230" t="s">
        <v>187</v>
      </c>
      <c r="E364" s="247" t="s">
        <v>19</v>
      </c>
      <c r="F364" s="248" t="s">
        <v>778</v>
      </c>
      <c r="G364" s="246"/>
      <c r="H364" s="249">
        <v>45.151000000000003</v>
      </c>
      <c r="I364" s="250"/>
      <c r="J364" s="246"/>
      <c r="K364" s="246"/>
      <c r="L364" s="251"/>
      <c r="M364" s="252"/>
      <c r="N364" s="253"/>
      <c r="O364" s="253"/>
      <c r="P364" s="253"/>
      <c r="Q364" s="253"/>
      <c r="R364" s="253"/>
      <c r="S364" s="253"/>
      <c r="T364" s="254"/>
      <c r="U364" s="14"/>
      <c r="V364" s="14"/>
      <c r="W364" s="14"/>
      <c r="X364" s="14"/>
      <c r="Y364" s="14"/>
      <c r="Z364" s="14"/>
      <c r="AA364" s="14"/>
      <c r="AB364" s="14"/>
      <c r="AC364" s="14"/>
      <c r="AD364" s="14"/>
      <c r="AE364" s="14"/>
      <c r="AT364" s="255" t="s">
        <v>187</v>
      </c>
      <c r="AU364" s="255" t="s">
        <v>80</v>
      </c>
      <c r="AV364" s="14" t="s">
        <v>80</v>
      </c>
      <c r="AW364" s="14" t="s">
        <v>33</v>
      </c>
      <c r="AX364" s="14" t="s">
        <v>71</v>
      </c>
      <c r="AY364" s="255" t="s">
        <v>175</v>
      </c>
    </row>
    <row r="365" s="16" customFormat="1">
      <c r="A365" s="16"/>
      <c r="B365" s="267"/>
      <c r="C365" s="268"/>
      <c r="D365" s="230" t="s">
        <v>187</v>
      </c>
      <c r="E365" s="269" t="s">
        <v>19</v>
      </c>
      <c r="F365" s="270" t="s">
        <v>195</v>
      </c>
      <c r="G365" s="268"/>
      <c r="H365" s="271">
        <v>45.151000000000003</v>
      </c>
      <c r="I365" s="272"/>
      <c r="J365" s="268"/>
      <c r="K365" s="268"/>
      <c r="L365" s="273"/>
      <c r="M365" s="274"/>
      <c r="N365" s="275"/>
      <c r="O365" s="275"/>
      <c r="P365" s="275"/>
      <c r="Q365" s="275"/>
      <c r="R365" s="275"/>
      <c r="S365" s="275"/>
      <c r="T365" s="276"/>
      <c r="U365" s="16"/>
      <c r="V365" s="16"/>
      <c r="W365" s="16"/>
      <c r="X365" s="16"/>
      <c r="Y365" s="16"/>
      <c r="Z365" s="16"/>
      <c r="AA365" s="16"/>
      <c r="AB365" s="16"/>
      <c r="AC365" s="16"/>
      <c r="AD365" s="16"/>
      <c r="AE365" s="16"/>
      <c r="AT365" s="277" t="s">
        <v>187</v>
      </c>
      <c r="AU365" s="277" t="s">
        <v>80</v>
      </c>
      <c r="AV365" s="16" t="s">
        <v>183</v>
      </c>
      <c r="AW365" s="16" t="s">
        <v>33</v>
      </c>
      <c r="AX365" s="16" t="s">
        <v>78</v>
      </c>
      <c r="AY365" s="277" t="s">
        <v>175</v>
      </c>
    </row>
    <row r="366" s="2" customFormat="1" ht="16.5" customHeight="1">
      <c r="A366" s="40"/>
      <c r="B366" s="41"/>
      <c r="C366" s="285" t="s">
        <v>779</v>
      </c>
      <c r="D366" s="285" t="s">
        <v>644</v>
      </c>
      <c r="E366" s="286" t="s">
        <v>769</v>
      </c>
      <c r="F366" s="287" t="s">
        <v>770</v>
      </c>
      <c r="G366" s="288" t="s">
        <v>122</v>
      </c>
      <c r="H366" s="289">
        <v>30.545999999999999</v>
      </c>
      <c r="I366" s="290"/>
      <c r="J366" s="291">
        <f>ROUND(I366*H366,2)</f>
        <v>0</v>
      </c>
      <c r="K366" s="287" t="s">
        <v>182</v>
      </c>
      <c r="L366" s="292"/>
      <c r="M366" s="293" t="s">
        <v>19</v>
      </c>
      <c r="N366" s="294" t="s">
        <v>42</v>
      </c>
      <c r="O366" s="86"/>
      <c r="P366" s="226">
        <f>O366*H366</f>
        <v>0</v>
      </c>
      <c r="Q366" s="226">
        <v>0.0135</v>
      </c>
      <c r="R366" s="226">
        <f>Q366*H366</f>
        <v>0.41237099999999999</v>
      </c>
      <c r="S366" s="226">
        <v>0</v>
      </c>
      <c r="T366" s="227">
        <f>S366*H366</f>
        <v>0</v>
      </c>
      <c r="U366" s="40"/>
      <c r="V366" s="40"/>
      <c r="W366" s="40"/>
      <c r="X366" s="40"/>
      <c r="Y366" s="40"/>
      <c r="Z366" s="40"/>
      <c r="AA366" s="40"/>
      <c r="AB366" s="40"/>
      <c r="AC366" s="40"/>
      <c r="AD366" s="40"/>
      <c r="AE366" s="40"/>
      <c r="AR366" s="228" t="s">
        <v>647</v>
      </c>
      <c r="AT366" s="228" t="s">
        <v>644</v>
      </c>
      <c r="AU366" s="228" t="s">
        <v>80</v>
      </c>
      <c r="AY366" s="19" t="s">
        <v>175</v>
      </c>
      <c r="BE366" s="229">
        <f>IF(N366="základní",J366,0)</f>
        <v>0</v>
      </c>
      <c r="BF366" s="229">
        <f>IF(N366="snížená",J366,0)</f>
        <v>0</v>
      </c>
      <c r="BG366" s="229">
        <f>IF(N366="zákl. přenesená",J366,0)</f>
        <v>0</v>
      </c>
      <c r="BH366" s="229">
        <f>IF(N366="sníž. přenesená",J366,0)</f>
        <v>0</v>
      </c>
      <c r="BI366" s="229">
        <f>IF(N366="nulová",J366,0)</f>
        <v>0</v>
      </c>
      <c r="BJ366" s="19" t="s">
        <v>78</v>
      </c>
      <c r="BK366" s="229">
        <f>ROUND(I366*H366,2)</f>
        <v>0</v>
      </c>
      <c r="BL366" s="19" t="s">
        <v>183</v>
      </c>
      <c r="BM366" s="228" t="s">
        <v>780</v>
      </c>
    </row>
    <row r="367" s="2" customFormat="1">
      <c r="A367" s="40"/>
      <c r="B367" s="41"/>
      <c r="C367" s="42"/>
      <c r="D367" s="230" t="s">
        <v>185</v>
      </c>
      <c r="E367" s="42"/>
      <c r="F367" s="231" t="s">
        <v>770</v>
      </c>
      <c r="G367" s="42"/>
      <c r="H367" s="42"/>
      <c r="I367" s="232"/>
      <c r="J367" s="42"/>
      <c r="K367" s="42"/>
      <c r="L367" s="46"/>
      <c r="M367" s="233"/>
      <c r="N367" s="234"/>
      <c r="O367" s="86"/>
      <c r="P367" s="86"/>
      <c r="Q367" s="86"/>
      <c r="R367" s="86"/>
      <c r="S367" s="86"/>
      <c r="T367" s="87"/>
      <c r="U367" s="40"/>
      <c r="V367" s="40"/>
      <c r="W367" s="40"/>
      <c r="X367" s="40"/>
      <c r="Y367" s="40"/>
      <c r="Z367" s="40"/>
      <c r="AA367" s="40"/>
      <c r="AB367" s="40"/>
      <c r="AC367" s="40"/>
      <c r="AD367" s="40"/>
      <c r="AE367" s="40"/>
      <c r="AT367" s="19" t="s">
        <v>185</v>
      </c>
      <c r="AU367" s="19" t="s">
        <v>80</v>
      </c>
    </row>
    <row r="368" s="13" customFormat="1">
      <c r="A368" s="13"/>
      <c r="B368" s="235"/>
      <c r="C368" s="236"/>
      <c r="D368" s="230" t="s">
        <v>187</v>
      </c>
      <c r="E368" s="237" t="s">
        <v>19</v>
      </c>
      <c r="F368" s="238" t="s">
        <v>558</v>
      </c>
      <c r="G368" s="236"/>
      <c r="H368" s="237" t="s">
        <v>19</v>
      </c>
      <c r="I368" s="239"/>
      <c r="J368" s="236"/>
      <c r="K368" s="236"/>
      <c r="L368" s="240"/>
      <c r="M368" s="241"/>
      <c r="N368" s="242"/>
      <c r="O368" s="242"/>
      <c r="P368" s="242"/>
      <c r="Q368" s="242"/>
      <c r="R368" s="242"/>
      <c r="S368" s="242"/>
      <c r="T368" s="243"/>
      <c r="U368" s="13"/>
      <c r="V368" s="13"/>
      <c r="W368" s="13"/>
      <c r="X368" s="13"/>
      <c r="Y368" s="13"/>
      <c r="Z368" s="13"/>
      <c r="AA368" s="13"/>
      <c r="AB368" s="13"/>
      <c r="AC368" s="13"/>
      <c r="AD368" s="13"/>
      <c r="AE368" s="13"/>
      <c r="AT368" s="244" t="s">
        <v>187</v>
      </c>
      <c r="AU368" s="244" t="s">
        <v>80</v>
      </c>
      <c r="AV368" s="13" t="s">
        <v>78</v>
      </c>
      <c r="AW368" s="13" t="s">
        <v>33</v>
      </c>
      <c r="AX368" s="13" t="s">
        <v>71</v>
      </c>
      <c r="AY368" s="244" t="s">
        <v>175</v>
      </c>
    </row>
    <row r="369" s="14" customFormat="1">
      <c r="A369" s="14"/>
      <c r="B369" s="245"/>
      <c r="C369" s="246"/>
      <c r="D369" s="230" t="s">
        <v>187</v>
      </c>
      <c r="E369" s="247" t="s">
        <v>19</v>
      </c>
      <c r="F369" s="248" t="s">
        <v>781</v>
      </c>
      <c r="G369" s="246"/>
      <c r="H369" s="249">
        <v>-15.779999999999999</v>
      </c>
      <c r="I369" s="250"/>
      <c r="J369" s="246"/>
      <c r="K369" s="246"/>
      <c r="L369" s="251"/>
      <c r="M369" s="252"/>
      <c r="N369" s="253"/>
      <c r="O369" s="253"/>
      <c r="P369" s="253"/>
      <c r="Q369" s="253"/>
      <c r="R369" s="253"/>
      <c r="S369" s="253"/>
      <c r="T369" s="254"/>
      <c r="U369" s="14"/>
      <c r="V369" s="14"/>
      <c r="W369" s="14"/>
      <c r="X369" s="14"/>
      <c r="Y369" s="14"/>
      <c r="Z369" s="14"/>
      <c r="AA369" s="14"/>
      <c r="AB369" s="14"/>
      <c r="AC369" s="14"/>
      <c r="AD369" s="14"/>
      <c r="AE369" s="14"/>
      <c r="AT369" s="255" t="s">
        <v>187</v>
      </c>
      <c r="AU369" s="255" t="s">
        <v>80</v>
      </c>
      <c r="AV369" s="14" t="s">
        <v>80</v>
      </c>
      <c r="AW369" s="14" t="s">
        <v>33</v>
      </c>
      <c r="AX369" s="14" t="s">
        <v>71</v>
      </c>
      <c r="AY369" s="255" t="s">
        <v>175</v>
      </c>
    </row>
    <row r="370" s="15" customFormat="1">
      <c r="A370" s="15"/>
      <c r="B370" s="256"/>
      <c r="C370" s="257"/>
      <c r="D370" s="230" t="s">
        <v>187</v>
      </c>
      <c r="E370" s="258" t="s">
        <v>19</v>
      </c>
      <c r="F370" s="259" t="s">
        <v>561</v>
      </c>
      <c r="G370" s="257"/>
      <c r="H370" s="260">
        <v>-15.779999999999999</v>
      </c>
      <c r="I370" s="261"/>
      <c r="J370" s="257"/>
      <c r="K370" s="257"/>
      <c r="L370" s="262"/>
      <c r="M370" s="263"/>
      <c r="N370" s="264"/>
      <c r="O370" s="264"/>
      <c r="P370" s="264"/>
      <c r="Q370" s="264"/>
      <c r="R370" s="264"/>
      <c r="S370" s="264"/>
      <c r="T370" s="265"/>
      <c r="U370" s="15"/>
      <c r="V370" s="15"/>
      <c r="W370" s="15"/>
      <c r="X370" s="15"/>
      <c r="Y370" s="15"/>
      <c r="Z370" s="15"/>
      <c r="AA370" s="15"/>
      <c r="AB370" s="15"/>
      <c r="AC370" s="15"/>
      <c r="AD370" s="15"/>
      <c r="AE370" s="15"/>
      <c r="AT370" s="266" t="s">
        <v>187</v>
      </c>
      <c r="AU370" s="266" t="s">
        <v>80</v>
      </c>
      <c r="AV370" s="15" t="s">
        <v>88</v>
      </c>
      <c r="AW370" s="15" t="s">
        <v>33</v>
      </c>
      <c r="AX370" s="15" t="s">
        <v>71</v>
      </c>
      <c r="AY370" s="266" t="s">
        <v>175</v>
      </c>
    </row>
    <row r="371" s="13" customFormat="1">
      <c r="A371" s="13"/>
      <c r="B371" s="235"/>
      <c r="C371" s="236"/>
      <c r="D371" s="230" t="s">
        <v>187</v>
      </c>
      <c r="E371" s="237" t="s">
        <v>19</v>
      </c>
      <c r="F371" s="238" t="s">
        <v>551</v>
      </c>
      <c r="G371" s="236"/>
      <c r="H371" s="237" t="s">
        <v>19</v>
      </c>
      <c r="I371" s="239"/>
      <c r="J371" s="236"/>
      <c r="K371" s="236"/>
      <c r="L371" s="240"/>
      <c r="M371" s="241"/>
      <c r="N371" s="242"/>
      <c r="O371" s="242"/>
      <c r="P371" s="242"/>
      <c r="Q371" s="242"/>
      <c r="R371" s="242"/>
      <c r="S371" s="242"/>
      <c r="T371" s="243"/>
      <c r="U371" s="13"/>
      <c r="V371" s="13"/>
      <c r="W371" s="13"/>
      <c r="X371" s="13"/>
      <c r="Y371" s="13"/>
      <c r="Z371" s="13"/>
      <c r="AA371" s="13"/>
      <c r="AB371" s="13"/>
      <c r="AC371" s="13"/>
      <c r="AD371" s="13"/>
      <c r="AE371" s="13"/>
      <c r="AT371" s="244" t="s">
        <v>187</v>
      </c>
      <c r="AU371" s="244" t="s">
        <v>80</v>
      </c>
      <c r="AV371" s="13" t="s">
        <v>78</v>
      </c>
      <c r="AW371" s="13" t="s">
        <v>33</v>
      </c>
      <c r="AX371" s="13" t="s">
        <v>71</v>
      </c>
      <c r="AY371" s="244" t="s">
        <v>175</v>
      </c>
    </row>
    <row r="372" s="14" customFormat="1">
      <c r="A372" s="14"/>
      <c r="B372" s="245"/>
      <c r="C372" s="246"/>
      <c r="D372" s="230" t="s">
        <v>187</v>
      </c>
      <c r="E372" s="247" t="s">
        <v>19</v>
      </c>
      <c r="F372" s="248" t="s">
        <v>782</v>
      </c>
      <c r="G372" s="246"/>
      <c r="H372" s="249">
        <v>28.475000000000001</v>
      </c>
      <c r="I372" s="250"/>
      <c r="J372" s="246"/>
      <c r="K372" s="246"/>
      <c r="L372" s="251"/>
      <c r="M372" s="252"/>
      <c r="N372" s="253"/>
      <c r="O372" s="253"/>
      <c r="P372" s="253"/>
      <c r="Q372" s="253"/>
      <c r="R372" s="253"/>
      <c r="S372" s="253"/>
      <c r="T372" s="254"/>
      <c r="U372" s="14"/>
      <c r="V372" s="14"/>
      <c r="W372" s="14"/>
      <c r="X372" s="14"/>
      <c r="Y372" s="14"/>
      <c r="Z372" s="14"/>
      <c r="AA372" s="14"/>
      <c r="AB372" s="14"/>
      <c r="AC372" s="14"/>
      <c r="AD372" s="14"/>
      <c r="AE372" s="14"/>
      <c r="AT372" s="255" t="s">
        <v>187</v>
      </c>
      <c r="AU372" s="255" t="s">
        <v>80</v>
      </c>
      <c r="AV372" s="14" t="s">
        <v>80</v>
      </c>
      <c r="AW372" s="14" t="s">
        <v>33</v>
      </c>
      <c r="AX372" s="14" t="s">
        <v>71</v>
      </c>
      <c r="AY372" s="255" t="s">
        <v>175</v>
      </c>
    </row>
    <row r="373" s="14" customFormat="1">
      <c r="A373" s="14"/>
      <c r="B373" s="245"/>
      <c r="C373" s="246"/>
      <c r="D373" s="230" t="s">
        <v>187</v>
      </c>
      <c r="E373" s="247" t="s">
        <v>19</v>
      </c>
      <c r="F373" s="248" t="s">
        <v>783</v>
      </c>
      <c r="G373" s="246"/>
      <c r="H373" s="249">
        <v>16.675999999999998</v>
      </c>
      <c r="I373" s="250"/>
      <c r="J373" s="246"/>
      <c r="K373" s="246"/>
      <c r="L373" s="251"/>
      <c r="M373" s="252"/>
      <c r="N373" s="253"/>
      <c r="O373" s="253"/>
      <c r="P373" s="253"/>
      <c r="Q373" s="253"/>
      <c r="R373" s="253"/>
      <c r="S373" s="253"/>
      <c r="T373" s="254"/>
      <c r="U373" s="14"/>
      <c r="V373" s="14"/>
      <c r="W373" s="14"/>
      <c r="X373" s="14"/>
      <c r="Y373" s="14"/>
      <c r="Z373" s="14"/>
      <c r="AA373" s="14"/>
      <c r="AB373" s="14"/>
      <c r="AC373" s="14"/>
      <c r="AD373" s="14"/>
      <c r="AE373" s="14"/>
      <c r="AT373" s="255" t="s">
        <v>187</v>
      </c>
      <c r="AU373" s="255" t="s">
        <v>80</v>
      </c>
      <c r="AV373" s="14" t="s">
        <v>80</v>
      </c>
      <c r="AW373" s="14" t="s">
        <v>33</v>
      </c>
      <c r="AX373" s="14" t="s">
        <v>71</v>
      </c>
      <c r="AY373" s="255" t="s">
        <v>175</v>
      </c>
    </row>
    <row r="374" s="15" customFormat="1">
      <c r="A374" s="15"/>
      <c r="B374" s="256"/>
      <c r="C374" s="257"/>
      <c r="D374" s="230" t="s">
        <v>187</v>
      </c>
      <c r="E374" s="258" t="s">
        <v>466</v>
      </c>
      <c r="F374" s="259" t="s">
        <v>194</v>
      </c>
      <c r="G374" s="257"/>
      <c r="H374" s="260">
        <v>45.151000000000003</v>
      </c>
      <c r="I374" s="261"/>
      <c r="J374" s="257"/>
      <c r="K374" s="257"/>
      <c r="L374" s="262"/>
      <c r="M374" s="263"/>
      <c r="N374" s="264"/>
      <c r="O374" s="264"/>
      <c r="P374" s="264"/>
      <c r="Q374" s="264"/>
      <c r="R374" s="264"/>
      <c r="S374" s="264"/>
      <c r="T374" s="265"/>
      <c r="U374" s="15"/>
      <c r="V374" s="15"/>
      <c r="W374" s="15"/>
      <c r="X374" s="15"/>
      <c r="Y374" s="15"/>
      <c r="Z374" s="15"/>
      <c r="AA374" s="15"/>
      <c r="AB374" s="15"/>
      <c r="AC374" s="15"/>
      <c r="AD374" s="15"/>
      <c r="AE374" s="15"/>
      <c r="AT374" s="266" t="s">
        <v>187</v>
      </c>
      <c r="AU374" s="266" t="s">
        <v>80</v>
      </c>
      <c r="AV374" s="15" t="s">
        <v>88</v>
      </c>
      <c r="AW374" s="15" t="s">
        <v>33</v>
      </c>
      <c r="AX374" s="15" t="s">
        <v>71</v>
      </c>
      <c r="AY374" s="266" t="s">
        <v>175</v>
      </c>
    </row>
    <row r="375" s="16" customFormat="1">
      <c r="A375" s="16"/>
      <c r="B375" s="267"/>
      <c r="C375" s="268"/>
      <c r="D375" s="230" t="s">
        <v>187</v>
      </c>
      <c r="E375" s="269" t="s">
        <v>19</v>
      </c>
      <c r="F375" s="270" t="s">
        <v>195</v>
      </c>
      <c r="G375" s="268"/>
      <c r="H375" s="271">
        <v>29.370999999999999</v>
      </c>
      <c r="I375" s="272"/>
      <c r="J375" s="268"/>
      <c r="K375" s="268"/>
      <c r="L375" s="273"/>
      <c r="M375" s="274"/>
      <c r="N375" s="275"/>
      <c r="O375" s="275"/>
      <c r="P375" s="275"/>
      <c r="Q375" s="275"/>
      <c r="R375" s="275"/>
      <c r="S375" s="275"/>
      <c r="T375" s="276"/>
      <c r="U375" s="16"/>
      <c r="V375" s="16"/>
      <c r="W375" s="16"/>
      <c r="X375" s="16"/>
      <c r="Y375" s="16"/>
      <c r="Z375" s="16"/>
      <c r="AA375" s="16"/>
      <c r="AB375" s="16"/>
      <c r="AC375" s="16"/>
      <c r="AD375" s="16"/>
      <c r="AE375" s="16"/>
      <c r="AT375" s="277" t="s">
        <v>187</v>
      </c>
      <c r="AU375" s="277" t="s">
        <v>80</v>
      </c>
      <c r="AV375" s="16" t="s">
        <v>183</v>
      </c>
      <c r="AW375" s="16" t="s">
        <v>33</v>
      </c>
      <c r="AX375" s="16" t="s">
        <v>78</v>
      </c>
      <c r="AY375" s="277" t="s">
        <v>175</v>
      </c>
    </row>
    <row r="376" s="14" customFormat="1">
      <c r="A376" s="14"/>
      <c r="B376" s="245"/>
      <c r="C376" s="246"/>
      <c r="D376" s="230" t="s">
        <v>187</v>
      </c>
      <c r="E376" s="246"/>
      <c r="F376" s="248" t="s">
        <v>784</v>
      </c>
      <c r="G376" s="246"/>
      <c r="H376" s="249">
        <v>30.545999999999999</v>
      </c>
      <c r="I376" s="250"/>
      <c r="J376" s="246"/>
      <c r="K376" s="246"/>
      <c r="L376" s="251"/>
      <c r="M376" s="252"/>
      <c r="N376" s="253"/>
      <c r="O376" s="253"/>
      <c r="P376" s="253"/>
      <c r="Q376" s="253"/>
      <c r="R376" s="253"/>
      <c r="S376" s="253"/>
      <c r="T376" s="254"/>
      <c r="U376" s="14"/>
      <c r="V376" s="14"/>
      <c r="W376" s="14"/>
      <c r="X376" s="14"/>
      <c r="Y376" s="14"/>
      <c r="Z376" s="14"/>
      <c r="AA376" s="14"/>
      <c r="AB376" s="14"/>
      <c r="AC376" s="14"/>
      <c r="AD376" s="14"/>
      <c r="AE376" s="14"/>
      <c r="AT376" s="255" t="s">
        <v>187</v>
      </c>
      <c r="AU376" s="255" t="s">
        <v>80</v>
      </c>
      <c r="AV376" s="14" t="s">
        <v>80</v>
      </c>
      <c r="AW376" s="14" t="s">
        <v>4</v>
      </c>
      <c r="AX376" s="14" t="s">
        <v>78</v>
      </c>
      <c r="AY376" s="255" t="s">
        <v>175</v>
      </c>
    </row>
    <row r="377" s="2" customFormat="1" ht="21.75" customHeight="1">
      <c r="A377" s="40"/>
      <c r="B377" s="41"/>
      <c r="C377" s="217" t="s">
        <v>785</v>
      </c>
      <c r="D377" s="217" t="s">
        <v>179</v>
      </c>
      <c r="E377" s="218" t="s">
        <v>786</v>
      </c>
      <c r="F377" s="219" t="s">
        <v>787</v>
      </c>
      <c r="G377" s="220" t="s">
        <v>122</v>
      </c>
      <c r="H377" s="221">
        <v>-1437.038</v>
      </c>
      <c r="I377" s="222"/>
      <c r="J377" s="223">
        <f>ROUND(I377*H377,2)</f>
        <v>0</v>
      </c>
      <c r="K377" s="219" t="s">
        <v>182</v>
      </c>
      <c r="L377" s="46"/>
      <c r="M377" s="224" t="s">
        <v>19</v>
      </c>
      <c r="N377" s="225" t="s">
        <v>42</v>
      </c>
      <c r="O377" s="86"/>
      <c r="P377" s="226">
        <f>O377*H377</f>
        <v>0</v>
      </c>
      <c r="Q377" s="226">
        <v>0.0094400000000000005</v>
      </c>
      <c r="R377" s="226">
        <f>Q377*H377</f>
        <v>-13.565638720000001</v>
      </c>
      <c r="S377" s="226">
        <v>0</v>
      </c>
      <c r="T377" s="227">
        <f>S377*H377</f>
        <v>0</v>
      </c>
      <c r="U377" s="40"/>
      <c r="V377" s="40"/>
      <c r="W377" s="40"/>
      <c r="X377" s="40"/>
      <c r="Y377" s="40"/>
      <c r="Z377" s="40"/>
      <c r="AA377" s="40"/>
      <c r="AB377" s="40"/>
      <c r="AC377" s="40"/>
      <c r="AD377" s="40"/>
      <c r="AE377" s="40"/>
      <c r="AR377" s="228" t="s">
        <v>183</v>
      </c>
      <c r="AT377" s="228" t="s">
        <v>179</v>
      </c>
      <c r="AU377" s="228" t="s">
        <v>80</v>
      </c>
      <c r="AY377" s="19" t="s">
        <v>175</v>
      </c>
      <c r="BE377" s="229">
        <f>IF(N377="základní",J377,0)</f>
        <v>0</v>
      </c>
      <c r="BF377" s="229">
        <f>IF(N377="snížená",J377,0)</f>
        <v>0</v>
      </c>
      <c r="BG377" s="229">
        <f>IF(N377="zákl. přenesená",J377,0)</f>
        <v>0</v>
      </c>
      <c r="BH377" s="229">
        <f>IF(N377="sníž. přenesená",J377,0)</f>
        <v>0</v>
      </c>
      <c r="BI377" s="229">
        <f>IF(N377="nulová",J377,0)</f>
        <v>0</v>
      </c>
      <c r="BJ377" s="19" t="s">
        <v>78</v>
      </c>
      <c r="BK377" s="229">
        <f>ROUND(I377*H377,2)</f>
        <v>0</v>
      </c>
      <c r="BL377" s="19" t="s">
        <v>183</v>
      </c>
      <c r="BM377" s="228" t="s">
        <v>788</v>
      </c>
    </row>
    <row r="378" s="2" customFormat="1">
      <c r="A378" s="40"/>
      <c r="B378" s="41"/>
      <c r="C378" s="42"/>
      <c r="D378" s="230" t="s">
        <v>185</v>
      </c>
      <c r="E378" s="42"/>
      <c r="F378" s="231" t="s">
        <v>789</v>
      </c>
      <c r="G378" s="42"/>
      <c r="H378" s="42"/>
      <c r="I378" s="232"/>
      <c r="J378" s="42"/>
      <c r="K378" s="42"/>
      <c r="L378" s="46"/>
      <c r="M378" s="233"/>
      <c r="N378" s="234"/>
      <c r="O378" s="86"/>
      <c r="P378" s="86"/>
      <c r="Q378" s="86"/>
      <c r="R378" s="86"/>
      <c r="S378" s="86"/>
      <c r="T378" s="87"/>
      <c r="U378" s="40"/>
      <c r="V378" s="40"/>
      <c r="W378" s="40"/>
      <c r="X378" s="40"/>
      <c r="Y378" s="40"/>
      <c r="Z378" s="40"/>
      <c r="AA378" s="40"/>
      <c r="AB378" s="40"/>
      <c r="AC378" s="40"/>
      <c r="AD378" s="40"/>
      <c r="AE378" s="40"/>
      <c r="AT378" s="19" t="s">
        <v>185</v>
      </c>
      <c r="AU378" s="19" t="s">
        <v>80</v>
      </c>
    </row>
    <row r="379" s="14" customFormat="1">
      <c r="A379" s="14"/>
      <c r="B379" s="245"/>
      <c r="C379" s="246"/>
      <c r="D379" s="230" t="s">
        <v>187</v>
      </c>
      <c r="E379" s="247" t="s">
        <v>19</v>
      </c>
      <c r="F379" s="248" t="s">
        <v>790</v>
      </c>
      <c r="G379" s="246"/>
      <c r="H379" s="249">
        <v>-1437.038</v>
      </c>
      <c r="I379" s="250"/>
      <c r="J379" s="246"/>
      <c r="K379" s="246"/>
      <c r="L379" s="251"/>
      <c r="M379" s="252"/>
      <c r="N379" s="253"/>
      <c r="O379" s="253"/>
      <c r="P379" s="253"/>
      <c r="Q379" s="253"/>
      <c r="R379" s="253"/>
      <c r="S379" s="253"/>
      <c r="T379" s="254"/>
      <c r="U379" s="14"/>
      <c r="V379" s="14"/>
      <c r="W379" s="14"/>
      <c r="X379" s="14"/>
      <c r="Y379" s="14"/>
      <c r="Z379" s="14"/>
      <c r="AA379" s="14"/>
      <c r="AB379" s="14"/>
      <c r="AC379" s="14"/>
      <c r="AD379" s="14"/>
      <c r="AE379" s="14"/>
      <c r="AT379" s="255" t="s">
        <v>187</v>
      </c>
      <c r="AU379" s="255" t="s">
        <v>80</v>
      </c>
      <c r="AV379" s="14" t="s">
        <v>80</v>
      </c>
      <c r="AW379" s="14" t="s">
        <v>33</v>
      </c>
      <c r="AX379" s="14" t="s">
        <v>71</v>
      </c>
      <c r="AY379" s="255" t="s">
        <v>175</v>
      </c>
    </row>
    <row r="380" s="16" customFormat="1">
      <c r="A380" s="16"/>
      <c r="B380" s="267"/>
      <c r="C380" s="268"/>
      <c r="D380" s="230" t="s">
        <v>187</v>
      </c>
      <c r="E380" s="269" t="s">
        <v>19</v>
      </c>
      <c r="F380" s="270" t="s">
        <v>195</v>
      </c>
      <c r="G380" s="268"/>
      <c r="H380" s="271">
        <v>-1437.038</v>
      </c>
      <c r="I380" s="272"/>
      <c r="J380" s="268"/>
      <c r="K380" s="268"/>
      <c r="L380" s="273"/>
      <c r="M380" s="274"/>
      <c r="N380" s="275"/>
      <c r="O380" s="275"/>
      <c r="P380" s="275"/>
      <c r="Q380" s="275"/>
      <c r="R380" s="275"/>
      <c r="S380" s="275"/>
      <c r="T380" s="276"/>
      <c r="U380" s="16"/>
      <c r="V380" s="16"/>
      <c r="W380" s="16"/>
      <c r="X380" s="16"/>
      <c r="Y380" s="16"/>
      <c r="Z380" s="16"/>
      <c r="AA380" s="16"/>
      <c r="AB380" s="16"/>
      <c r="AC380" s="16"/>
      <c r="AD380" s="16"/>
      <c r="AE380" s="16"/>
      <c r="AT380" s="277" t="s">
        <v>187</v>
      </c>
      <c r="AU380" s="277" t="s">
        <v>80</v>
      </c>
      <c r="AV380" s="16" t="s">
        <v>183</v>
      </c>
      <c r="AW380" s="16" t="s">
        <v>33</v>
      </c>
      <c r="AX380" s="16" t="s">
        <v>78</v>
      </c>
      <c r="AY380" s="277" t="s">
        <v>175</v>
      </c>
    </row>
    <row r="381" s="2" customFormat="1" ht="16.5" customHeight="1">
      <c r="A381" s="40"/>
      <c r="B381" s="41"/>
      <c r="C381" s="285" t="s">
        <v>791</v>
      </c>
      <c r="D381" s="285" t="s">
        <v>644</v>
      </c>
      <c r="E381" s="286" t="s">
        <v>792</v>
      </c>
      <c r="F381" s="287" t="s">
        <v>793</v>
      </c>
      <c r="G381" s="288" t="s">
        <v>122</v>
      </c>
      <c r="H381" s="289">
        <v>-1413.6279999999999</v>
      </c>
      <c r="I381" s="290"/>
      <c r="J381" s="291">
        <f>ROUND(I381*H381,2)</f>
        <v>0</v>
      </c>
      <c r="K381" s="287" t="s">
        <v>182</v>
      </c>
      <c r="L381" s="292"/>
      <c r="M381" s="293" t="s">
        <v>19</v>
      </c>
      <c r="N381" s="294" t="s">
        <v>42</v>
      </c>
      <c r="O381" s="86"/>
      <c r="P381" s="226">
        <f>O381*H381</f>
        <v>0</v>
      </c>
      <c r="Q381" s="226">
        <v>0.017999999999999999</v>
      </c>
      <c r="R381" s="226">
        <f>Q381*H381</f>
        <v>-25.445303999999997</v>
      </c>
      <c r="S381" s="226">
        <v>0</v>
      </c>
      <c r="T381" s="227">
        <f>S381*H381</f>
        <v>0</v>
      </c>
      <c r="U381" s="40"/>
      <c r="V381" s="40"/>
      <c r="W381" s="40"/>
      <c r="X381" s="40"/>
      <c r="Y381" s="40"/>
      <c r="Z381" s="40"/>
      <c r="AA381" s="40"/>
      <c r="AB381" s="40"/>
      <c r="AC381" s="40"/>
      <c r="AD381" s="40"/>
      <c r="AE381" s="40"/>
      <c r="AR381" s="228" t="s">
        <v>647</v>
      </c>
      <c r="AT381" s="228" t="s">
        <v>644</v>
      </c>
      <c r="AU381" s="228" t="s">
        <v>80</v>
      </c>
      <c r="AY381" s="19" t="s">
        <v>175</v>
      </c>
      <c r="BE381" s="229">
        <f>IF(N381="základní",J381,0)</f>
        <v>0</v>
      </c>
      <c r="BF381" s="229">
        <f>IF(N381="snížená",J381,0)</f>
        <v>0</v>
      </c>
      <c r="BG381" s="229">
        <f>IF(N381="zákl. přenesená",J381,0)</f>
        <v>0</v>
      </c>
      <c r="BH381" s="229">
        <f>IF(N381="sníž. přenesená",J381,0)</f>
        <v>0</v>
      </c>
      <c r="BI381" s="229">
        <f>IF(N381="nulová",J381,0)</f>
        <v>0</v>
      </c>
      <c r="BJ381" s="19" t="s">
        <v>78</v>
      </c>
      <c r="BK381" s="229">
        <f>ROUND(I381*H381,2)</f>
        <v>0</v>
      </c>
      <c r="BL381" s="19" t="s">
        <v>183</v>
      </c>
      <c r="BM381" s="228" t="s">
        <v>794</v>
      </c>
    </row>
    <row r="382" s="2" customFormat="1">
      <c r="A382" s="40"/>
      <c r="B382" s="41"/>
      <c r="C382" s="42"/>
      <c r="D382" s="230" t="s">
        <v>185</v>
      </c>
      <c r="E382" s="42"/>
      <c r="F382" s="231" t="s">
        <v>793</v>
      </c>
      <c r="G382" s="42"/>
      <c r="H382" s="42"/>
      <c r="I382" s="232"/>
      <c r="J382" s="42"/>
      <c r="K382" s="42"/>
      <c r="L382" s="46"/>
      <c r="M382" s="233"/>
      <c r="N382" s="234"/>
      <c r="O382" s="86"/>
      <c r="P382" s="86"/>
      <c r="Q382" s="86"/>
      <c r="R382" s="86"/>
      <c r="S382" s="86"/>
      <c r="T382" s="87"/>
      <c r="U382" s="40"/>
      <c r="V382" s="40"/>
      <c r="W382" s="40"/>
      <c r="X382" s="40"/>
      <c r="Y382" s="40"/>
      <c r="Z382" s="40"/>
      <c r="AA382" s="40"/>
      <c r="AB382" s="40"/>
      <c r="AC382" s="40"/>
      <c r="AD382" s="40"/>
      <c r="AE382" s="40"/>
      <c r="AT382" s="19" t="s">
        <v>185</v>
      </c>
      <c r="AU382" s="19" t="s">
        <v>80</v>
      </c>
    </row>
    <row r="383" s="14" customFormat="1">
      <c r="A383" s="14"/>
      <c r="B383" s="245"/>
      <c r="C383" s="246"/>
      <c r="D383" s="230" t="s">
        <v>187</v>
      </c>
      <c r="E383" s="247" t="s">
        <v>19</v>
      </c>
      <c r="F383" s="248" t="s">
        <v>795</v>
      </c>
      <c r="G383" s="246"/>
      <c r="H383" s="249">
        <v>-1359.258</v>
      </c>
      <c r="I383" s="250"/>
      <c r="J383" s="246"/>
      <c r="K383" s="246"/>
      <c r="L383" s="251"/>
      <c r="M383" s="252"/>
      <c r="N383" s="253"/>
      <c r="O383" s="253"/>
      <c r="P383" s="253"/>
      <c r="Q383" s="253"/>
      <c r="R383" s="253"/>
      <c r="S383" s="253"/>
      <c r="T383" s="254"/>
      <c r="U383" s="14"/>
      <c r="V383" s="14"/>
      <c r="W383" s="14"/>
      <c r="X383" s="14"/>
      <c r="Y383" s="14"/>
      <c r="Z383" s="14"/>
      <c r="AA383" s="14"/>
      <c r="AB383" s="14"/>
      <c r="AC383" s="14"/>
      <c r="AD383" s="14"/>
      <c r="AE383" s="14"/>
      <c r="AT383" s="255" t="s">
        <v>187</v>
      </c>
      <c r="AU383" s="255" t="s">
        <v>80</v>
      </c>
      <c r="AV383" s="14" t="s">
        <v>80</v>
      </c>
      <c r="AW383" s="14" t="s">
        <v>33</v>
      </c>
      <c r="AX383" s="14" t="s">
        <v>71</v>
      </c>
      <c r="AY383" s="255" t="s">
        <v>175</v>
      </c>
    </row>
    <row r="384" s="16" customFormat="1">
      <c r="A384" s="16"/>
      <c r="B384" s="267"/>
      <c r="C384" s="268"/>
      <c r="D384" s="230" t="s">
        <v>187</v>
      </c>
      <c r="E384" s="269" t="s">
        <v>19</v>
      </c>
      <c r="F384" s="270" t="s">
        <v>195</v>
      </c>
      <c r="G384" s="268"/>
      <c r="H384" s="271">
        <v>-1359.258</v>
      </c>
      <c r="I384" s="272"/>
      <c r="J384" s="268"/>
      <c r="K384" s="268"/>
      <c r="L384" s="273"/>
      <c r="M384" s="274"/>
      <c r="N384" s="275"/>
      <c r="O384" s="275"/>
      <c r="P384" s="275"/>
      <c r="Q384" s="275"/>
      <c r="R384" s="275"/>
      <c r="S384" s="275"/>
      <c r="T384" s="276"/>
      <c r="U384" s="16"/>
      <c r="V384" s="16"/>
      <c r="W384" s="16"/>
      <c r="X384" s="16"/>
      <c r="Y384" s="16"/>
      <c r="Z384" s="16"/>
      <c r="AA384" s="16"/>
      <c r="AB384" s="16"/>
      <c r="AC384" s="16"/>
      <c r="AD384" s="16"/>
      <c r="AE384" s="16"/>
      <c r="AT384" s="277" t="s">
        <v>187</v>
      </c>
      <c r="AU384" s="277" t="s">
        <v>80</v>
      </c>
      <c r="AV384" s="16" t="s">
        <v>183</v>
      </c>
      <c r="AW384" s="16" t="s">
        <v>33</v>
      </c>
      <c r="AX384" s="16" t="s">
        <v>78</v>
      </c>
      <c r="AY384" s="277" t="s">
        <v>175</v>
      </c>
    </row>
    <row r="385" s="14" customFormat="1">
      <c r="A385" s="14"/>
      <c r="B385" s="245"/>
      <c r="C385" s="246"/>
      <c r="D385" s="230" t="s">
        <v>187</v>
      </c>
      <c r="E385" s="246"/>
      <c r="F385" s="248" t="s">
        <v>796</v>
      </c>
      <c r="G385" s="246"/>
      <c r="H385" s="249">
        <v>-1413.6279999999999</v>
      </c>
      <c r="I385" s="250"/>
      <c r="J385" s="246"/>
      <c r="K385" s="246"/>
      <c r="L385" s="251"/>
      <c r="M385" s="252"/>
      <c r="N385" s="253"/>
      <c r="O385" s="253"/>
      <c r="P385" s="253"/>
      <c r="Q385" s="253"/>
      <c r="R385" s="253"/>
      <c r="S385" s="253"/>
      <c r="T385" s="254"/>
      <c r="U385" s="14"/>
      <c r="V385" s="14"/>
      <c r="W385" s="14"/>
      <c r="X385" s="14"/>
      <c r="Y385" s="14"/>
      <c r="Z385" s="14"/>
      <c r="AA385" s="14"/>
      <c r="AB385" s="14"/>
      <c r="AC385" s="14"/>
      <c r="AD385" s="14"/>
      <c r="AE385" s="14"/>
      <c r="AT385" s="255" t="s">
        <v>187</v>
      </c>
      <c r="AU385" s="255" t="s">
        <v>80</v>
      </c>
      <c r="AV385" s="14" t="s">
        <v>80</v>
      </c>
      <c r="AW385" s="14" t="s">
        <v>4</v>
      </c>
      <c r="AX385" s="14" t="s">
        <v>78</v>
      </c>
      <c r="AY385" s="255" t="s">
        <v>175</v>
      </c>
    </row>
    <row r="386" s="2" customFormat="1" ht="16.5" customHeight="1">
      <c r="A386" s="40"/>
      <c r="B386" s="41"/>
      <c r="C386" s="285" t="s">
        <v>797</v>
      </c>
      <c r="D386" s="285" t="s">
        <v>644</v>
      </c>
      <c r="E386" s="286" t="s">
        <v>798</v>
      </c>
      <c r="F386" s="287" t="s">
        <v>799</v>
      </c>
      <c r="G386" s="288" t="s">
        <v>122</v>
      </c>
      <c r="H386" s="289">
        <v>-80.891000000000005</v>
      </c>
      <c r="I386" s="290"/>
      <c r="J386" s="291">
        <f>ROUND(I386*H386,2)</f>
        <v>0</v>
      </c>
      <c r="K386" s="287" t="s">
        <v>182</v>
      </c>
      <c r="L386" s="292"/>
      <c r="M386" s="293" t="s">
        <v>19</v>
      </c>
      <c r="N386" s="294" t="s">
        <v>42</v>
      </c>
      <c r="O386" s="86"/>
      <c r="P386" s="226">
        <f>O386*H386</f>
        <v>0</v>
      </c>
      <c r="Q386" s="226">
        <v>0.016500000000000001</v>
      </c>
      <c r="R386" s="226">
        <f>Q386*H386</f>
        <v>-1.3347015000000002</v>
      </c>
      <c r="S386" s="226">
        <v>0</v>
      </c>
      <c r="T386" s="227">
        <f>S386*H386</f>
        <v>0</v>
      </c>
      <c r="U386" s="40"/>
      <c r="V386" s="40"/>
      <c r="W386" s="40"/>
      <c r="X386" s="40"/>
      <c r="Y386" s="40"/>
      <c r="Z386" s="40"/>
      <c r="AA386" s="40"/>
      <c r="AB386" s="40"/>
      <c r="AC386" s="40"/>
      <c r="AD386" s="40"/>
      <c r="AE386" s="40"/>
      <c r="AR386" s="228" t="s">
        <v>647</v>
      </c>
      <c r="AT386" s="228" t="s">
        <v>644</v>
      </c>
      <c r="AU386" s="228" t="s">
        <v>80</v>
      </c>
      <c r="AY386" s="19" t="s">
        <v>175</v>
      </c>
      <c r="BE386" s="229">
        <f>IF(N386="základní",J386,0)</f>
        <v>0</v>
      </c>
      <c r="BF386" s="229">
        <f>IF(N386="snížená",J386,0)</f>
        <v>0</v>
      </c>
      <c r="BG386" s="229">
        <f>IF(N386="zákl. přenesená",J386,0)</f>
        <v>0</v>
      </c>
      <c r="BH386" s="229">
        <f>IF(N386="sníž. přenesená",J386,0)</f>
        <v>0</v>
      </c>
      <c r="BI386" s="229">
        <f>IF(N386="nulová",J386,0)</f>
        <v>0</v>
      </c>
      <c r="BJ386" s="19" t="s">
        <v>78</v>
      </c>
      <c r="BK386" s="229">
        <f>ROUND(I386*H386,2)</f>
        <v>0</v>
      </c>
      <c r="BL386" s="19" t="s">
        <v>183</v>
      </c>
      <c r="BM386" s="228" t="s">
        <v>800</v>
      </c>
    </row>
    <row r="387" s="2" customFormat="1">
      <c r="A387" s="40"/>
      <c r="B387" s="41"/>
      <c r="C387" s="42"/>
      <c r="D387" s="230" t="s">
        <v>185</v>
      </c>
      <c r="E387" s="42"/>
      <c r="F387" s="231" t="s">
        <v>799</v>
      </c>
      <c r="G387" s="42"/>
      <c r="H387" s="42"/>
      <c r="I387" s="232"/>
      <c r="J387" s="42"/>
      <c r="K387" s="42"/>
      <c r="L387" s="46"/>
      <c r="M387" s="233"/>
      <c r="N387" s="234"/>
      <c r="O387" s="86"/>
      <c r="P387" s="86"/>
      <c r="Q387" s="86"/>
      <c r="R387" s="86"/>
      <c r="S387" s="86"/>
      <c r="T387" s="87"/>
      <c r="U387" s="40"/>
      <c r="V387" s="40"/>
      <c r="W387" s="40"/>
      <c r="X387" s="40"/>
      <c r="Y387" s="40"/>
      <c r="Z387" s="40"/>
      <c r="AA387" s="40"/>
      <c r="AB387" s="40"/>
      <c r="AC387" s="40"/>
      <c r="AD387" s="40"/>
      <c r="AE387" s="40"/>
      <c r="AT387" s="19" t="s">
        <v>185</v>
      </c>
      <c r="AU387" s="19" t="s">
        <v>80</v>
      </c>
    </row>
    <row r="388" s="14" customFormat="1">
      <c r="A388" s="14"/>
      <c r="B388" s="245"/>
      <c r="C388" s="246"/>
      <c r="D388" s="230" t="s">
        <v>187</v>
      </c>
      <c r="E388" s="247" t="s">
        <v>19</v>
      </c>
      <c r="F388" s="248" t="s">
        <v>801</v>
      </c>
      <c r="G388" s="246"/>
      <c r="H388" s="249">
        <v>-77.780000000000001</v>
      </c>
      <c r="I388" s="250"/>
      <c r="J388" s="246"/>
      <c r="K388" s="246"/>
      <c r="L388" s="251"/>
      <c r="M388" s="252"/>
      <c r="N388" s="253"/>
      <c r="O388" s="253"/>
      <c r="P388" s="253"/>
      <c r="Q388" s="253"/>
      <c r="R388" s="253"/>
      <c r="S388" s="253"/>
      <c r="T388" s="254"/>
      <c r="U388" s="14"/>
      <c r="V388" s="14"/>
      <c r="W388" s="14"/>
      <c r="X388" s="14"/>
      <c r="Y388" s="14"/>
      <c r="Z388" s="14"/>
      <c r="AA388" s="14"/>
      <c r="AB388" s="14"/>
      <c r="AC388" s="14"/>
      <c r="AD388" s="14"/>
      <c r="AE388" s="14"/>
      <c r="AT388" s="255" t="s">
        <v>187</v>
      </c>
      <c r="AU388" s="255" t="s">
        <v>80</v>
      </c>
      <c r="AV388" s="14" t="s">
        <v>80</v>
      </c>
      <c r="AW388" s="14" t="s">
        <v>33</v>
      </c>
      <c r="AX388" s="14" t="s">
        <v>71</v>
      </c>
      <c r="AY388" s="255" t="s">
        <v>175</v>
      </c>
    </row>
    <row r="389" s="16" customFormat="1">
      <c r="A389" s="16"/>
      <c r="B389" s="267"/>
      <c r="C389" s="268"/>
      <c r="D389" s="230" t="s">
        <v>187</v>
      </c>
      <c r="E389" s="269" t="s">
        <v>19</v>
      </c>
      <c r="F389" s="270" t="s">
        <v>195</v>
      </c>
      <c r="G389" s="268"/>
      <c r="H389" s="271">
        <v>-77.780000000000001</v>
      </c>
      <c r="I389" s="272"/>
      <c r="J389" s="268"/>
      <c r="K389" s="268"/>
      <c r="L389" s="273"/>
      <c r="M389" s="274"/>
      <c r="N389" s="275"/>
      <c r="O389" s="275"/>
      <c r="P389" s="275"/>
      <c r="Q389" s="275"/>
      <c r="R389" s="275"/>
      <c r="S389" s="275"/>
      <c r="T389" s="276"/>
      <c r="U389" s="16"/>
      <c r="V389" s="16"/>
      <c r="W389" s="16"/>
      <c r="X389" s="16"/>
      <c r="Y389" s="16"/>
      <c r="Z389" s="16"/>
      <c r="AA389" s="16"/>
      <c r="AB389" s="16"/>
      <c r="AC389" s="16"/>
      <c r="AD389" s="16"/>
      <c r="AE389" s="16"/>
      <c r="AT389" s="277" t="s">
        <v>187</v>
      </c>
      <c r="AU389" s="277" t="s">
        <v>80</v>
      </c>
      <c r="AV389" s="16" t="s">
        <v>183</v>
      </c>
      <c r="AW389" s="16" t="s">
        <v>33</v>
      </c>
      <c r="AX389" s="16" t="s">
        <v>78</v>
      </c>
      <c r="AY389" s="277" t="s">
        <v>175</v>
      </c>
    </row>
    <row r="390" s="14" customFormat="1">
      <c r="A390" s="14"/>
      <c r="B390" s="245"/>
      <c r="C390" s="246"/>
      <c r="D390" s="230" t="s">
        <v>187</v>
      </c>
      <c r="E390" s="246"/>
      <c r="F390" s="248" t="s">
        <v>802</v>
      </c>
      <c r="G390" s="246"/>
      <c r="H390" s="249">
        <v>-80.891000000000005</v>
      </c>
      <c r="I390" s="250"/>
      <c r="J390" s="246"/>
      <c r="K390" s="246"/>
      <c r="L390" s="251"/>
      <c r="M390" s="252"/>
      <c r="N390" s="253"/>
      <c r="O390" s="253"/>
      <c r="P390" s="253"/>
      <c r="Q390" s="253"/>
      <c r="R390" s="253"/>
      <c r="S390" s="253"/>
      <c r="T390" s="254"/>
      <c r="U390" s="14"/>
      <c r="V390" s="14"/>
      <c r="W390" s="14"/>
      <c r="X390" s="14"/>
      <c r="Y390" s="14"/>
      <c r="Z390" s="14"/>
      <c r="AA390" s="14"/>
      <c r="AB390" s="14"/>
      <c r="AC390" s="14"/>
      <c r="AD390" s="14"/>
      <c r="AE390" s="14"/>
      <c r="AT390" s="255" t="s">
        <v>187</v>
      </c>
      <c r="AU390" s="255" t="s">
        <v>80</v>
      </c>
      <c r="AV390" s="14" t="s">
        <v>80</v>
      </c>
      <c r="AW390" s="14" t="s">
        <v>4</v>
      </c>
      <c r="AX390" s="14" t="s">
        <v>78</v>
      </c>
      <c r="AY390" s="255" t="s">
        <v>175</v>
      </c>
    </row>
    <row r="391" s="2" customFormat="1" ht="16.5" customHeight="1">
      <c r="A391" s="40"/>
      <c r="B391" s="41"/>
      <c r="C391" s="217" t="s">
        <v>803</v>
      </c>
      <c r="D391" s="217" t="s">
        <v>179</v>
      </c>
      <c r="E391" s="218" t="s">
        <v>804</v>
      </c>
      <c r="F391" s="219" t="s">
        <v>805</v>
      </c>
      <c r="G391" s="220" t="s">
        <v>122</v>
      </c>
      <c r="H391" s="221">
        <v>62.780000000000001</v>
      </c>
      <c r="I391" s="222"/>
      <c r="J391" s="223">
        <f>ROUND(I391*H391,2)</f>
        <v>0</v>
      </c>
      <c r="K391" s="219" t="s">
        <v>182</v>
      </c>
      <c r="L391" s="46"/>
      <c r="M391" s="224" t="s">
        <v>19</v>
      </c>
      <c r="N391" s="225" t="s">
        <v>42</v>
      </c>
      <c r="O391" s="86"/>
      <c r="P391" s="226">
        <f>O391*H391</f>
        <v>0</v>
      </c>
      <c r="Q391" s="226">
        <v>0.011440000000000001</v>
      </c>
      <c r="R391" s="226">
        <f>Q391*H391</f>
        <v>0.71820320000000004</v>
      </c>
      <c r="S391" s="226">
        <v>0</v>
      </c>
      <c r="T391" s="227">
        <f>S391*H391</f>
        <v>0</v>
      </c>
      <c r="U391" s="40"/>
      <c r="V391" s="40"/>
      <c r="W391" s="40"/>
      <c r="X391" s="40"/>
      <c r="Y391" s="40"/>
      <c r="Z391" s="40"/>
      <c r="AA391" s="40"/>
      <c r="AB391" s="40"/>
      <c r="AC391" s="40"/>
      <c r="AD391" s="40"/>
      <c r="AE391" s="40"/>
      <c r="AR391" s="228" t="s">
        <v>183</v>
      </c>
      <c r="AT391" s="228" t="s">
        <v>179</v>
      </c>
      <c r="AU391" s="228" t="s">
        <v>80</v>
      </c>
      <c r="AY391" s="19" t="s">
        <v>175</v>
      </c>
      <c r="BE391" s="229">
        <f>IF(N391="základní",J391,0)</f>
        <v>0</v>
      </c>
      <c r="BF391" s="229">
        <f>IF(N391="snížená",J391,0)</f>
        <v>0</v>
      </c>
      <c r="BG391" s="229">
        <f>IF(N391="zákl. přenesená",J391,0)</f>
        <v>0</v>
      </c>
      <c r="BH391" s="229">
        <f>IF(N391="sníž. přenesená",J391,0)</f>
        <v>0</v>
      </c>
      <c r="BI391" s="229">
        <f>IF(N391="nulová",J391,0)</f>
        <v>0</v>
      </c>
      <c r="BJ391" s="19" t="s">
        <v>78</v>
      </c>
      <c r="BK391" s="229">
        <f>ROUND(I391*H391,2)</f>
        <v>0</v>
      </c>
      <c r="BL391" s="19" t="s">
        <v>183</v>
      </c>
      <c r="BM391" s="228" t="s">
        <v>806</v>
      </c>
    </row>
    <row r="392" s="2" customFormat="1">
      <c r="A392" s="40"/>
      <c r="B392" s="41"/>
      <c r="C392" s="42"/>
      <c r="D392" s="230" t="s">
        <v>185</v>
      </c>
      <c r="E392" s="42"/>
      <c r="F392" s="231" t="s">
        <v>807</v>
      </c>
      <c r="G392" s="42"/>
      <c r="H392" s="42"/>
      <c r="I392" s="232"/>
      <c r="J392" s="42"/>
      <c r="K392" s="42"/>
      <c r="L392" s="46"/>
      <c r="M392" s="233"/>
      <c r="N392" s="234"/>
      <c r="O392" s="86"/>
      <c r="P392" s="86"/>
      <c r="Q392" s="86"/>
      <c r="R392" s="86"/>
      <c r="S392" s="86"/>
      <c r="T392" s="87"/>
      <c r="U392" s="40"/>
      <c r="V392" s="40"/>
      <c r="W392" s="40"/>
      <c r="X392" s="40"/>
      <c r="Y392" s="40"/>
      <c r="Z392" s="40"/>
      <c r="AA392" s="40"/>
      <c r="AB392" s="40"/>
      <c r="AC392" s="40"/>
      <c r="AD392" s="40"/>
      <c r="AE392" s="40"/>
      <c r="AT392" s="19" t="s">
        <v>185</v>
      </c>
      <c r="AU392" s="19" t="s">
        <v>80</v>
      </c>
    </row>
    <row r="393" s="14" customFormat="1">
      <c r="A393" s="14"/>
      <c r="B393" s="245"/>
      <c r="C393" s="246"/>
      <c r="D393" s="230" t="s">
        <v>187</v>
      </c>
      <c r="E393" s="247" t="s">
        <v>19</v>
      </c>
      <c r="F393" s="248" t="s">
        <v>808</v>
      </c>
      <c r="G393" s="246"/>
      <c r="H393" s="249">
        <v>62.780000000000001</v>
      </c>
      <c r="I393" s="250"/>
      <c r="J393" s="246"/>
      <c r="K393" s="246"/>
      <c r="L393" s="251"/>
      <c r="M393" s="252"/>
      <c r="N393" s="253"/>
      <c r="O393" s="253"/>
      <c r="P393" s="253"/>
      <c r="Q393" s="253"/>
      <c r="R393" s="253"/>
      <c r="S393" s="253"/>
      <c r="T393" s="254"/>
      <c r="U393" s="14"/>
      <c r="V393" s="14"/>
      <c r="W393" s="14"/>
      <c r="X393" s="14"/>
      <c r="Y393" s="14"/>
      <c r="Z393" s="14"/>
      <c r="AA393" s="14"/>
      <c r="AB393" s="14"/>
      <c r="AC393" s="14"/>
      <c r="AD393" s="14"/>
      <c r="AE393" s="14"/>
      <c r="AT393" s="255" t="s">
        <v>187</v>
      </c>
      <c r="AU393" s="255" t="s">
        <v>80</v>
      </c>
      <c r="AV393" s="14" t="s">
        <v>80</v>
      </c>
      <c r="AW393" s="14" t="s">
        <v>33</v>
      </c>
      <c r="AX393" s="14" t="s">
        <v>71</v>
      </c>
      <c r="AY393" s="255" t="s">
        <v>175</v>
      </c>
    </row>
    <row r="394" s="16" customFormat="1">
      <c r="A394" s="16"/>
      <c r="B394" s="267"/>
      <c r="C394" s="268"/>
      <c r="D394" s="230" t="s">
        <v>187</v>
      </c>
      <c r="E394" s="269" t="s">
        <v>19</v>
      </c>
      <c r="F394" s="270" t="s">
        <v>195</v>
      </c>
      <c r="G394" s="268"/>
      <c r="H394" s="271">
        <v>62.780000000000001</v>
      </c>
      <c r="I394" s="272"/>
      <c r="J394" s="268"/>
      <c r="K394" s="268"/>
      <c r="L394" s="273"/>
      <c r="M394" s="274"/>
      <c r="N394" s="275"/>
      <c r="O394" s="275"/>
      <c r="P394" s="275"/>
      <c r="Q394" s="275"/>
      <c r="R394" s="275"/>
      <c r="S394" s="275"/>
      <c r="T394" s="276"/>
      <c r="U394" s="16"/>
      <c r="V394" s="16"/>
      <c r="W394" s="16"/>
      <c r="X394" s="16"/>
      <c r="Y394" s="16"/>
      <c r="Z394" s="16"/>
      <c r="AA394" s="16"/>
      <c r="AB394" s="16"/>
      <c r="AC394" s="16"/>
      <c r="AD394" s="16"/>
      <c r="AE394" s="16"/>
      <c r="AT394" s="277" t="s">
        <v>187</v>
      </c>
      <c r="AU394" s="277" t="s">
        <v>80</v>
      </c>
      <c r="AV394" s="16" t="s">
        <v>183</v>
      </c>
      <c r="AW394" s="16" t="s">
        <v>33</v>
      </c>
      <c r="AX394" s="16" t="s">
        <v>78</v>
      </c>
      <c r="AY394" s="277" t="s">
        <v>175</v>
      </c>
    </row>
    <row r="395" s="2" customFormat="1" ht="16.5" customHeight="1">
      <c r="A395" s="40"/>
      <c r="B395" s="41"/>
      <c r="C395" s="285" t="s">
        <v>809</v>
      </c>
      <c r="D395" s="285" t="s">
        <v>644</v>
      </c>
      <c r="E395" s="286" t="s">
        <v>810</v>
      </c>
      <c r="F395" s="287" t="s">
        <v>811</v>
      </c>
      <c r="G395" s="288" t="s">
        <v>122</v>
      </c>
      <c r="H395" s="289">
        <v>65.290999999999997</v>
      </c>
      <c r="I395" s="290"/>
      <c r="J395" s="291">
        <f>ROUND(I395*H395,2)</f>
        <v>0</v>
      </c>
      <c r="K395" s="287" t="s">
        <v>182</v>
      </c>
      <c r="L395" s="292"/>
      <c r="M395" s="293" t="s">
        <v>19</v>
      </c>
      <c r="N395" s="294" t="s">
        <v>42</v>
      </c>
      <c r="O395" s="86"/>
      <c r="P395" s="226">
        <f>O395*H395</f>
        <v>0</v>
      </c>
      <c r="Q395" s="226">
        <v>0.01</v>
      </c>
      <c r="R395" s="226">
        <f>Q395*H395</f>
        <v>0.65290999999999999</v>
      </c>
      <c r="S395" s="226">
        <v>0</v>
      </c>
      <c r="T395" s="227">
        <f>S395*H395</f>
        <v>0</v>
      </c>
      <c r="U395" s="40"/>
      <c r="V395" s="40"/>
      <c r="W395" s="40"/>
      <c r="X395" s="40"/>
      <c r="Y395" s="40"/>
      <c r="Z395" s="40"/>
      <c r="AA395" s="40"/>
      <c r="AB395" s="40"/>
      <c r="AC395" s="40"/>
      <c r="AD395" s="40"/>
      <c r="AE395" s="40"/>
      <c r="AR395" s="228" t="s">
        <v>647</v>
      </c>
      <c r="AT395" s="228" t="s">
        <v>644</v>
      </c>
      <c r="AU395" s="228" t="s">
        <v>80</v>
      </c>
      <c r="AY395" s="19" t="s">
        <v>175</v>
      </c>
      <c r="BE395" s="229">
        <f>IF(N395="základní",J395,0)</f>
        <v>0</v>
      </c>
      <c r="BF395" s="229">
        <f>IF(N395="snížená",J395,0)</f>
        <v>0</v>
      </c>
      <c r="BG395" s="229">
        <f>IF(N395="zákl. přenesená",J395,0)</f>
        <v>0</v>
      </c>
      <c r="BH395" s="229">
        <f>IF(N395="sníž. přenesená",J395,0)</f>
        <v>0</v>
      </c>
      <c r="BI395" s="229">
        <f>IF(N395="nulová",J395,0)</f>
        <v>0</v>
      </c>
      <c r="BJ395" s="19" t="s">
        <v>78</v>
      </c>
      <c r="BK395" s="229">
        <f>ROUND(I395*H395,2)</f>
        <v>0</v>
      </c>
      <c r="BL395" s="19" t="s">
        <v>183</v>
      </c>
      <c r="BM395" s="228" t="s">
        <v>812</v>
      </c>
    </row>
    <row r="396" s="2" customFormat="1">
      <c r="A396" s="40"/>
      <c r="B396" s="41"/>
      <c r="C396" s="42"/>
      <c r="D396" s="230" t="s">
        <v>185</v>
      </c>
      <c r="E396" s="42"/>
      <c r="F396" s="231" t="s">
        <v>811</v>
      </c>
      <c r="G396" s="42"/>
      <c r="H396" s="42"/>
      <c r="I396" s="232"/>
      <c r="J396" s="42"/>
      <c r="K396" s="42"/>
      <c r="L396" s="46"/>
      <c r="M396" s="233"/>
      <c r="N396" s="234"/>
      <c r="O396" s="86"/>
      <c r="P396" s="86"/>
      <c r="Q396" s="86"/>
      <c r="R396" s="86"/>
      <c r="S396" s="86"/>
      <c r="T396" s="87"/>
      <c r="U396" s="40"/>
      <c r="V396" s="40"/>
      <c r="W396" s="40"/>
      <c r="X396" s="40"/>
      <c r="Y396" s="40"/>
      <c r="Z396" s="40"/>
      <c r="AA396" s="40"/>
      <c r="AB396" s="40"/>
      <c r="AC396" s="40"/>
      <c r="AD396" s="40"/>
      <c r="AE396" s="40"/>
      <c r="AT396" s="19" t="s">
        <v>185</v>
      </c>
      <c r="AU396" s="19" t="s">
        <v>80</v>
      </c>
    </row>
    <row r="397" s="14" customFormat="1">
      <c r="A397" s="14"/>
      <c r="B397" s="245"/>
      <c r="C397" s="246"/>
      <c r="D397" s="230" t="s">
        <v>187</v>
      </c>
      <c r="E397" s="247" t="s">
        <v>19</v>
      </c>
      <c r="F397" s="248" t="s">
        <v>808</v>
      </c>
      <c r="G397" s="246"/>
      <c r="H397" s="249">
        <v>62.780000000000001</v>
      </c>
      <c r="I397" s="250"/>
      <c r="J397" s="246"/>
      <c r="K397" s="246"/>
      <c r="L397" s="251"/>
      <c r="M397" s="252"/>
      <c r="N397" s="253"/>
      <c r="O397" s="253"/>
      <c r="P397" s="253"/>
      <c r="Q397" s="253"/>
      <c r="R397" s="253"/>
      <c r="S397" s="253"/>
      <c r="T397" s="254"/>
      <c r="U397" s="14"/>
      <c r="V397" s="14"/>
      <c r="W397" s="14"/>
      <c r="X397" s="14"/>
      <c r="Y397" s="14"/>
      <c r="Z397" s="14"/>
      <c r="AA397" s="14"/>
      <c r="AB397" s="14"/>
      <c r="AC397" s="14"/>
      <c r="AD397" s="14"/>
      <c r="AE397" s="14"/>
      <c r="AT397" s="255" t="s">
        <v>187</v>
      </c>
      <c r="AU397" s="255" t="s">
        <v>80</v>
      </c>
      <c r="AV397" s="14" t="s">
        <v>80</v>
      </c>
      <c r="AW397" s="14" t="s">
        <v>33</v>
      </c>
      <c r="AX397" s="14" t="s">
        <v>71</v>
      </c>
      <c r="AY397" s="255" t="s">
        <v>175</v>
      </c>
    </row>
    <row r="398" s="16" customFormat="1">
      <c r="A398" s="16"/>
      <c r="B398" s="267"/>
      <c r="C398" s="268"/>
      <c r="D398" s="230" t="s">
        <v>187</v>
      </c>
      <c r="E398" s="269" t="s">
        <v>19</v>
      </c>
      <c r="F398" s="270" t="s">
        <v>195</v>
      </c>
      <c r="G398" s="268"/>
      <c r="H398" s="271">
        <v>62.780000000000001</v>
      </c>
      <c r="I398" s="272"/>
      <c r="J398" s="268"/>
      <c r="K398" s="268"/>
      <c r="L398" s="273"/>
      <c r="M398" s="274"/>
      <c r="N398" s="275"/>
      <c r="O398" s="275"/>
      <c r="P398" s="275"/>
      <c r="Q398" s="275"/>
      <c r="R398" s="275"/>
      <c r="S398" s="275"/>
      <c r="T398" s="276"/>
      <c r="U398" s="16"/>
      <c r="V398" s="16"/>
      <c r="W398" s="16"/>
      <c r="X398" s="16"/>
      <c r="Y398" s="16"/>
      <c r="Z398" s="16"/>
      <c r="AA398" s="16"/>
      <c r="AB398" s="16"/>
      <c r="AC398" s="16"/>
      <c r="AD398" s="16"/>
      <c r="AE398" s="16"/>
      <c r="AT398" s="277" t="s">
        <v>187</v>
      </c>
      <c r="AU398" s="277" t="s">
        <v>80</v>
      </c>
      <c r="AV398" s="16" t="s">
        <v>183</v>
      </c>
      <c r="AW398" s="16" t="s">
        <v>33</v>
      </c>
      <c r="AX398" s="16" t="s">
        <v>78</v>
      </c>
      <c r="AY398" s="277" t="s">
        <v>175</v>
      </c>
    </row>
    <row r="399" s="14" customFormat="1">
      <c r="A399" s="14"/>
      <c r="B399" s="245"/>
      <c r="C399" s="246"/>
      <c r="D399" s="230" t="s">
        <v>187</v>
      </c>
      <c r="E399" s="246"/>
      <c r="F399" s="248" t="s">
        <v>813</v>
      </c>
      <c r="G399" s="246"/>
      <c r="H399" s="249">
        <v>65.290999999999997</v>
      </c>
      <c r="I399" s="250"/>
      <c r="J399" s="246"/>
      <c r="K399" s="246"/>
      <c r="L399" s="251"/>
      <c r="M399" s="252"/>
      <c r="N399" s="253"/>
      <c r="O399" s="253"/>
      <c r="P399" s="253"/>
      <c r="Q399" s="253"/>
      <c r="R399" s="253"/>
      <c r="S399" s="253"/>
      <c r="T399" s="254"/>
      <c r="U399" s="14"/>
      <c r="V399" s="14"/>
      <c r="W399" s="14"/>
      <c r="X399" s="14"/>
      <c r="Y399" s="14"/>
      <c r="Z399" s="14"/>
      <c r="AA399" s="14"/>
      <c r="AB399" s="14"/>
      <c r="AC399" s="14"/>
      <c r="AD399" s="14"/>
      <c r="AE399" s="14"/>
      <c r="AT399" s="255" t="s">
        <v>187</v>
      </c>
      <c r="AU399" s="255" t="s">
        <v>80</v>
      </c>
      <c r="AV399" s="14" t="s">
        <v>80</v>
      </c>
      <c r="AW399" s="14" t="s">
        <v>4</v>
      </c>
      <c r="AX399" s="14" t="s">
        <v>78</v>
      </c>
      <c r="AY399" s="255" t="s">
        <v>175</v>
      </c>
    </row>
    <row r="400" s="2" customFormat="1" ht="16.5" customHeight="1">
      <c r="A400" s="40"/>
      <c r="B400" s="41"/>
      <c r="C400" s="217" t="s">
        <v>814</v>
      </c>
      <c r="D400" s="217" t="s">
        <v>179</v>
      </c>
      <c r="E400" s="218" t="s">
        <v>815</v>
      </c>
      <c r="F400" s="219" t="s">
        <v>816</v>
      </c>
      <c r="G400" s="220" t="s">
        <v>122</v>
      </c>
      <c r="H400" s="221">
        <v>1437.038</v>
      </c>
      <c r="I400" s="222"/>
      <c r="J400" s="223">
        <f>ROUND(I400*H400,2)</f>
        <v>0</v>
      </c>
      <c r="K400" s="219" t="s">
        <v>182</v>
      </c>
      <c r="L400" s="46"/>
      <c r="M400" s="224" t="s">
        <v>19</v>
      </c>
      <c r="N400" s="225" t="s">
        <v>42</v>
      </c>
      <c r="O400" s="86"/>
      <c r="P400" s="226">
        <f>O400*H400</f>
        <v>0</v>
      </c>
      <c r="Q400" s="226">
        <v>0.0115</v>
      </c>
      <c r="R400" s="226">
        <f>Q400*H400</f>
        <v>16.525936999999999</v>
      </c>
      <c r="S400" s="226">
        <v>0</v>
      </c>
      <c r="T400" s="227">
        <f>S400*H400</f>
        <v>0</v>
      </c>
      <c r="U400" s="40"/>
      <c r="V400" s="40"/>
      <c r="W400" s="40"/>
      <c r="X400" s="40"/>
      <c r="Y400" s="40"/>
      <c r="Z400" s="40"/>
      <c r="AA400" s="40"/>
      <c r="AB400" s="40"/>
      <c r="AC400" s="40"/>
      <c r="AD400" s="40"/>
      <c r="AE400" s="40"/>
      <c r="AR400" s="228" t="s">
        <v>183</v>
      </c>
      <c r="AT400" s="228" t="s">
        <v>179</v>
      </c>
      <c r="AU400" s="228" t="s">
        <v>80</v>
      </c>
      <c r="AY400" s="19" t="s">
        <v>175</v>
      </c>
      <c r="BE400" s="229">
        <f>IF(N400="základní",J400,0)</f>
        <v>0</v>
      </c>
      <c r="BF400" s="229">
        <f>IF(N400="snížená",J400,0)</f>
        <v>0</v>
      </c>
      <c r="BG400" s="229">
        <f>IF(N400="zákl. přenesená",J400,0)</f>
        <v>0</v>
      </c>
      <c r="BH400" s="229">
        <f>IF(N400="sníž. přenesená",J400,0)</f>
        <v>0</v>
      </c>
      <c r="BI400" s="229">
        <f>IF(N400="nulová",J400,0)</f>
        <v>0</v>
      </c>
      <c r="BJ400" s="19" t="s">
        <v>78</v>
      </c>
      <c r="BK400" s="229">
        <f>ROUND(I400*H400,2)</f>
        <v>0</v>
      </c>
      <c r="BL400" s="19" t="s">
        <v>183</v>
      </c>
      <c r="BM400" s="228" t="s">
        <v>817</v>
      </c>
    </row>
    <row r="401" s="2" customFormat="1">
      <c r="A401" s="40"/>
      <c r="B401" s="41"/>
      <c r="C401" s="42"/>
      <c r="D401" s="230" t="s">
        <v>185</v>
      </c>
      <c r="E401" s="42"/>
      <c r="F401" s="231" t="s">
        <v>818</v>
      </c>
      <c r="G401" s="42"/>
      <c r="H401" s="42"/>
      <c r="I401" s="232"/>
      <c r="J401" s="42"/>
      <c r="K401" s="42"/>
      <c r="L401" s="46"/>
      <c r="M401" s="233"/>
      <c r="N401" s="234"/>
      <c r="O401" s="86"/>
      <c r="P401" s="86"/>
      <c r="Q401" s="86"/>
      <c r="R401" s="86"/>
      <c r="S401" s="86"/>
      <c r="T401" s="87"/>
      <c r="U401" s="40"/>
      <c r="V401" s="40"/>
      <c r="W401" s="40"/>
      <c r="X401" s="40"/>
      <c r="Y401" s="40"/>
      <c r="Z401" s="40"/>
      <c r="AA401" s="40"/>
      <c r="AB401" s="40"/>
      <c r="AC401" s="40"/>
      <c r="AD401" s="40"/>
      <c r="AE401" s="40"/>
      <c r="AT401" s="19" t="s">
        <v>185</v>
      </c>
      <c r="AU401" s="19" t="s">
        <v>80</v>
      </c>
    </row>
    <row r="402" s="14" customFormat="1">
      <c r="A402" s="14"/>
      <c r="B402" s="245"/>
      <c r="C402" s="246"/>
      <c r="D402" s="230" t="s">
        <v>187</v>
      </c>
      <c r="E402" s="247" t="s">
        <v>19</v>
      </c>
      <c r="F402" s="248" t="s">
        <v>819</v>
      </c>
      <c r="G402" s="246"/>
      <c r="H402" s="249">
        <v>1437.038</v>
      </c>
      <c r="I402" s="250"/>
      <c r="J402" s="246"/>
      <c r="K402" s="246"/>
      <c r="L402" s="251"/>
      <c r="M402" s="252"/>
      <c r="N402" s="253"/>
      <c r="O402" s="253"/>
      <c r="P402" s="253"/>
      <c r="Q402" s="253"/>
      <c r="R402" s="253"/>
      <c r="S402" s="253"/>
      <c r="T402" s="254"/>
      <c r="U402" s="14"/>
      <c r="V402" s="14"/>
      <c r="W402" s="14"/>
      <c r="X402" s="14"/>
      <c r="Y402" s="14"/>
      <c r="Z402" s="14"/>
      <c r="AA402" s="14"/>
      <c r="AB402" s="14"/>
      <c r="AC402" s="14"/>
      <c r="AD402" s="14"/>
      <c r="AE402" s="14"/>
      <c r="AT402" s="255" t="s">
        <v>187</v>
      </c>
      <c r="AU402" s="255" t="s">
        <v>80</v>
      </c>
      <c r="AV402" s="14" t="s">
        <v>80</v>
      </c>
      <c r="AW402" s="14" t="s">
        <v>33</v>
      </c>
      <c r="AX402" s="14" t="s">
        <v>71</v>
      </c>
      <c r="AY402" s="255" t="s">
        <v>175</v>
      </c>
    </row>
    <row r="403" s="16" customFormat="1">
      <c r="A403" s="16"/>
      <c r="B403" s="267"/>
      <c r="C403" s="268"/>
      <c r="D403" s="230" t="s">
        <v>187</v>
      </c>
      <c r="E403" s="269" t="s">
        <v>19</v>
      </c>
      <c r="F403" s="270" t="s">
        <v>195</v>
      </c>
      <c r="G403" s="268"/>
      <c r="H403" s="271">
        <v>1437.038</v>
      </c>
      <c r="I403" s="272"/>
      <c r="J403" s="268"/>
      <c r="K403" s="268"/>
      <c r="L403" s="273"/>
      <c r="M403" s="274"/>
      <c r="N403" s="275"/>
      <c r="O403" s="275"/>
      <c r="P403" s="275"/>
      <c r="Q403" s="275"/>
      <c r="R403" s="275"/>
      <c r="S403" s="275"/>
      <c r="T403" s="276"/>
      <c r="U403" s="16"/>
      <c r="V403" s="16"/>
      <c r="W403" s="16"/>
      <c r="X403" s="16"/>
      <c r="Y403" s="16"/>
      <c r="Z403" s="16"/>
      <c r="AA403" s="16"/>
      <c r="AB403" s="16"/>
      <c r="AC403" s="16"/>
      <c r="AD403" s="16"/>
      <c r="AE403" s="16"/>
      <c r="AT403" s="277" t="s">
        <v>187</v>
      </c>
      <c r="AU403" s="277" t="s">
        <v>80</v>
      </c>
      <c r="AV403" s="16" t="s">
        <v>183</v>
      </c>
      <c r="AW403" s="16" t="s">
        <v>33</v>
      </c>
      <c r="AX403" s="16" t="s">
        <v>78</v>
      </c>
      <c r="AY403" s="277" t="s">
        <v>175</v>
      </c>
    </row>
    <row r="404" s="2" customFormat="1" ht="16.5" customHeight="1">
      <c r="A404" s="40"/>
      <c r="B404" s="41"/>
      <c r="C404" s="285" t="s">
        <v>820</v>
      </c>
      <c r="D404" s="285" t="s">
        <v>644</v>
      </c>
      <c r="E404" s="286" t="s">
        <v>821</v>
      </c>
      <c r="F404" s="287" t="s">
        <v>822</v>
      </c>
      <c r="G404" s="288" t="s">
        <v>122</v>
      </c>
      <c r="H404" s="289">
        <v>1413.6279999999999</v>
      </c>
      <c r="I404" s="290"/>
      <c r="J404" s="291">
        <f>ROUND(I404*H404,2)</f>
        <v>0</v>
      </c>
      <c r="K404" s="287" t="s">
        <v>182</v>
      </c>
      <c r="L404" s="292"/>
      <c r="M404" s="293" t="s">
        <v>19</v>
      </c>
      <c r="N404" s="294" t="s">
        <v>42</v>
      </c>
      <c r="O404" s="86"/>
      <c r="P404" s="226">
        <f>O404*H404</f>
        <v>0</v>
      </c>
      <c r="Q404" s="226">
        <v>0.016</v>
      </c>
      <c r="R404" s="226">
        <f>Q404*H404</f>
        <v>22.618047999999998</v>
      </c>
      <c r="S404" s="226">
        <v>0</v>
      </c>
      <c r="T404" s="227">
        <f>S404*H404</f>
        <v>0</v>
      </c>
      <c r="U404" s="40"/>
      <c r="V404" s="40"/>
      <c r="W404" s="40"/>
      <c r="X404" s="40"/>
      <c r="Y404" s="40"/>
      <c r="Z404" s="40"/>
      <c r="AA404" s="40"/>
      <c r="AB404" s="40"/>
      <c r="AC404" s="40"/>
      <c r="AD404" s="40"/>
      <c r="AE404" s="40"/>
      <c r="AR404" s="228" t="s">
        <v>647</v>
      </c>
      <c r="AT404" s="228" t="s">
        <v>644</v>
      </c>
      <c r="AU404" s="228" t="s">
        <v>80</v>
      </c>
      <c r="AY404" s="19" t="s">
        <v>175</v>
      </c>
      <c r="BE404" s="229">
        <f>IF(N404="základní",J404,0)</f>
        <v>0</v>
      </c>
      <c r="BF404" s="229">
        <f>IF(N404="snížená",J404,0)</f>
        <v>0</v>
      </c>
      <c r="BG404" s="229">
        <f>IF(N404="zákl. přenesená",J404,0)</f>
        <v>0</v>
      </c>
      <c r="BH404" s="229">
        <f>IF(N404="sníž. přenesená",J404,0)</f>
        <v>0</v>
      </c>
      <c r="BI404" s="229">
        <f>IF(N404="nulová",J404,0)</f>
        <v>0</v>
      </c>
      <c r="BJ404" s="19" t="s">
        <v>78</v>
      </c>
      <c r="BK404" s="229">
        <f>ROUND(I404*H404,2)</f>
        <v>0</v>
      </c>
      <c r="BL404" s="19" t="s">
        <v>183</v>
      </c>
      <c r="BM404" s="228" t="s">
        <v>823</v>
      </c>
    </row>
    <row r="405" s="2" customFormat="1">
      <c r="A405" s="40"/>
      <c r="B405" s="41"/>
      <c r="C405" s="42"/>
      <c r="D405" s="230" t="s">
        <v>185</v>
      </c>
      <c r="E405" s="42"/>
      <c r="F405" s="231" t="s">
        <v>822</v>
      </c>
      <c r="G405" s="42"/>
      <c r="H405" s="42"/>
      <c r="I405" s="232"/>
      <c r="J405" s="42"/>
      <c r="K405" s="42"/>
      <c r="L405" s="46"/>
      <c r="M405" s="233"/>
      <c r="N405" s="234"/>
      <c r="O405" s="86"/>
      <c r="P405" s="86"/>
      <c r="Q405" s="86"/>
      <c r="R405" s="86"/>
      <c r="S405" s="86"/>
      <c r="T405" s="87"/>
      <c r="U405" s="40"/>
      <c r="V405" s="40"/>
      <c r="W405" s="40"/>
      <c r="X405" s="40"/>
      <c r="Y405" s="40"/>
      <c r="Z405" s="40"/>
      <c r="AA405" s="40"/>
      <c r="AB405" s="40"/>
      <c r="AC405" s="40"/>
      <c r="AD405" s="40"/>
      <c r="AE405" s="40"/>
      <c r="AT405" s="19" t="s">
        <v>185</v>
      </c>
      <c r="AU405" s="19" t="s">
        <v>80</v>
      </c>
    </row>
    <row r="406" s="14" customFormat="1">
      <c r="A406" s="14"/>
      <c r="B406" s="245"/>
      <c r="C406" s="246"/>
      <c r="D406" s="230" t="s">
        <v>187</v>
      </c>
      <c r="E406" s="247" t="s">
        <v>19</v>
      </c>
      <c r="F406" s="248" t="s">
        <v>824</v>
      </c>
      <c r="G406" s="246"/>
      <c r="H406" s="249">
        <v>1359.258</v>
      </c>
      <c r="I406" s="250"/>
      <c r="J406" s="246"/>
      <c r="K406" s="246"/>
      <c r="L406" s="251"/>
      <c r="M406" s="252"/>
      <c r="N406" s="253"/>
      <c r="O406" s="253"/>
      <c r="P406" s="253"/>
      <c r="Q406" s="253"/>
      <c r="R406" s="253"/>
      <c r="S406" s="253"/>
      <c r="T406" s="254"/>
      <c r="U406" s="14"/>
      <c r="V406" s="14"/>
      <c r="W406" s="14"/>
      <c r="X406" s="14"/>
      <c r="Y406" s="14"/>
      <c r="Z406" s="14"/>
      <c r="AA406" s="14"/>
      <c r="AB406" s="14"/>
      <c r="AC406" s="14"/>
      <c r="AD406" s="14"/>
      <c r="AE406" s="14"/>
      <c r="AT406" s="255" t="s">
        <v>187</v>
      </c>
      <c r="AU406" s="255" t="s">
        <v>80</v>
      </c>
      <c r="AV406" s="14" t="s">
        <v>80</v>
      </c>
      <c r="AW406" s="14" t="s">
        <v>33</v>
      </c>
      <c r="AX406" s="14" t="s">
        <v>71</v>
      </c>
      <c r="AY406" s="255" t="s">
        <v>175</v>
      </c>
    </row>
    <row r="407" s="16" customFormat="1">
      <c r="A407" s="16"/>
      <c r="B407" s="267"/>
      <c r="C407" s="268"/>
      <c r="D407" s="230" t="s">
        <v>187</v>
      </c>
      <c r="E407" s="269" t="s">
        <v>19</v>
      </c>
      <c r="F407" s="270" t="s">
        <v>195</v>
      </c>
      <c r="G407" s="268"/>
      <c r="H407" s="271">
        <v>1359.258</v>
      </c>
      <c r="I407" s="272"/>
      <c r="J407" s="268"/>
      <c r="K407" s="268"/>
      <c r="L407" s="273"/>
      <c r="M407" s="274"/>
      <c r="N407" s="275"/>
      <c r="O407" s="275"/>
      <c r="P407" s="275"/>
      <c r="Q407" s="275"/>
      <c r="R407" s="275"/>
      <c r="S407" s="275"/>
      <c r="T407" s="276"/>
      <c r="U407" s="16"/>
      <c r="V407" s="16"/>
      <c r="W407" s="16"/>
      <c r="X407" s="16"/>
      <c r="Y407" s="16"/>
      <c r="Z407" s="16"/>
      <c r="AA407" s="16"/>
      <c r="AB407" s="16"/>
      <c r="AC407" s="16"/>
      <c r="AD407" s="16"/>
      <c r="AE407" s="16"/>
      <c r="AT407" s="277" t="s">
        <v>187</v>
      </c>
      <c r="AU407" s="277" t="s">
        <v>80</v>
      </c>
      <c r="AV407" s="16" t="s">
        <v>183</v>
      </c>
      <c r="AW407" s="16" t="s">
        <v>33</v>
      </c>
      <c r="AX407" s="16" t="s">
        <v>78</v>
      </c>
      <c r="AY407" s="277" t="s">
        <v>175</v>
      </c>
    </row>
    <row r="408" s="14" customFormat="1">
      <c r="A408" s="14"/>
      <c r="B408" s="245"/>
      <c r="C408" s="246"/>
      <c r="D408" s="230" t="s">
        <v>187</v>
      </c>
      <c r="E408" s="246"/>
      <c r="F408" s="248" t="s">
        <v>825</v>
      </c>
      <c r="G408" s="246"/>
      <c r="H408" s="249">
        <v>1413.6279999999999</v>
      </c>
      <c r="I408" s="250"/>
      <c r="J408" s="246"/>
      <c r="K408" s="246"/>
      <c r="L408" s="251"/>
      <c r="M408" s="252"/>
      <c r="N408" s="253"/>
      <c r="O408" s="253"/>
      <c r="P408" s="253"/>
      <c r="Q408" s="253"/>
      <c r="R408" s="253"/>
      <c r="S408" s="253"/>
      <c r="T408" s="254"/>
      <c r="U408" s="14"/>
      <c r="V408" s="14"/>
      <c r="W408" s="14"/>
      <c r="X408" s="14"/>
      <c r="Y408" s="14"/>
      <c r="Z408" s="14"/>
      <c r="AA408" s="14"/>
      <c r="AB408" s="14"/>
      <c r="AC408" s="14"/>
      <c r="AD408" s="14"/>
      <c r="AE408" s="14"/>
      <c r="AT408" s="255" t="s">
        <v>187</v>
      </c>
      <c r="AU408" s="255" t="s">
        <v>80</v>
      </c>
      <c r="AV408" s="14" t="s">
        <v>80</v>
      </c>
      <c r="AW408" s="14" t="s">
        <v>4</v>
      </c>
      <c r="AX408" s="14" t="s">
        <v>78</v>
      </c>
      <c r="AY408" s="255" t="s">
        <v>175</v>
      </c>
    </row>
    <row r="409" s="2" customFormat="1" ht="16.5" customHeight="1">
      <c r="A409" s="40"/>
      <c r="B409" s="41"/>
      <c r="C409" s="285" t="s">
        <v>826</v>
      </c>
      <c r="D409" s="285" t="s">
        <v>644</v>
      </c>
      <c r="E409" s="286" t="s">
        <v>827</v>
      </c>
      <c r="F409" s="287" t="s">
        <v>828</v>
      </c>
      <c r="G409" s="288" t="s">
        <v>122</v>
      </c>
      <c r="H409" s="289">
        <v>80.891000000000005</v>
      </c>
      <c r="I409" s="290"/>
      <c r="J409" s="291">
        <f>ROUND(I409*H409,2)</f>
        <v>0</v>
      </c>
      <c r="K409" s="287" t="s">
        <v>182</v>
      </c>
      <c r="L409" s="292"/>
      <c r="M409" s="293" t="s">
        <v>19</v>
      </c>
      <c r="N409" s="294" t="s">
        <v>42</v>
      </c>
      <c r="O409" s="86"/>
      <c r="P409" s="226">
        <f>O409*H409</f>
        <v>0</v>
      </c>
      <c r="Q409" s="226">
        <v>0.014</v>
      </c>
      <c r="R409" s="226">
        <f>Q409*H409</f>
        <v>1.1324740000000002</v>
      </c>
      <c r="S409" s="226">
        <v>0</v>
      </c>
      <c r="T409" s="227">
        <f>S409*H409</f>
        <v>0</v>
      </c>
      <c r="U409" s="40"/>
      <c r="V409" s="40"/>
      <c r="W409" s="40"/>
      <c r="X409" s="40"/>
      <c r="Y409" s="40"/>
      <c r="Z409" s="40"/>
      <c r="AA409" s="40"/>
      <c r="AB409" s="40"/>
      <c r="AC409" s="40"/>
      <c r="AD409" s="40"/>
      <c r="AE409" s="40"/>
      <c r="AR409" s="228" t="s">
        <v>647</v>
      </c>
      <c r="AT409" s="228" t="s">
        <v>644</v>
      </c>
      <c r="AU409" s="228" t="s">
        <v>80</v>
      </c>
      <c r="AY409" s="19" t="s">
        <v>175</v>
      </c>
      <c r="BE409" s="229">
        <f>IF(N409="základní",J409,0)</f>
        <v>0</v>
      </c>
      <c r="BF409" s="229">
        <f>IF(N409="snížená",J409,0)</f>
        <v>0</v>
      </c>
      <c r="BG409" s="229">
        <f>IF(N409="zákl. přenesená",J409,0)</f>
        <v>0</v>
      </c>
      <c r="BH409" s="229">
        <f>IF(N409="sníž. přenesená",J409,0)</f>
        <v>0</v>
      </c>
      <c r="BI409" s="229">
        <f>IF(N409="nulová",J409,0)</f>
        <v>0</v>
      </c>
      <c r="BJ409" s="19" t="s">
        <v>78</v>
      </c>
      <c r="BK409" s="229">
        <f>ROUND(I409*H409,2)</f>
        <v>0</v>
      </c>
      <c r="BL409" s="19" t="s">
        <v>183</v>
      </c>
      <c r="BM409" s="228" t="s">
        <v>829</v>
      </c>
    </row>
    <row r="410" s="2" customFormat="1">
      <c r="A410" s="40"/>
      <c r="B410" s="41"/>
      <c r="C410" s="42"/>
      <c r="D410" s="230" t="s">
        <v>185</v>
      </c>
      <c r="E410" s="42"/>
      <c r="F410" s="231" t="s">
        <v>828</v>
      </c>
      <c r="G410" s="42"/>
      <c r="H410" s="42"/>
      <c r="I410" s="232"/>
      <c r="J410" s="42"/>
      <c r="K410" s="42"/>
      <c r="L410" s="46"/>
      <c r="M410" s="233"/>
      <c r="N410" s="234"/>
      <c r="O410" s="86"/>
      <c r="P410" s="86"/>
      <c r="Q410" s="86"/>
      <c r="R410" s="86"/>
      <c r="S410" s="86"/>
      <c r="T410" s="87"/>
      <c r="U410" s="40"/>
      <c r="V410" s="40"/>
      <c r="W410" s="40"/>
      <c r="X410" s="40"/>
      <c r="Y410" s="40"/>
      <c r="Z410" s="40"/>
      <c r="AA410" s="40"/>
      <c r="AB410" s="40"/>
      <c r="AC410" s="40"/>
      <c r="AD410" s="40"/>
      <c r="AE410" s="40"/>
      <c r="AT410" s="19" t="s">
        <v>185</v>
      </c>
      <c r="AU410" s="19" t="s">
        <v>80</v>
      </c>
    </row>
    <row r="411" s="14" customFormat="1">
      <c r="A411" s="14"/>
      <c r="B411" s="245"/>
      <c r="C411" s="246"/>
      <c r="D411" s="230" t="s">
        <v>187</v>
      </c>
      <c r="E411" s="247" t="s">
        <v>19</v>
      </c>
      <c r="F411" s="248" t="s">
        <v>830</v>
      </c>
      <c r="G411" s="246"/>
      <c r="H411" s="249">
        <v>77.780000000000001</v>
      </c>
      <c r="I411" s="250"/>
      <c r="J411" s="246"/>
      <c r="K411" s="246"/>
      <c r="L411" s="251"/>
      <c r="M411" s="252"/>
      <c r="N411" s="253"/>
      <c r="O411" s="253"/>
      <c r="P411" s="253"/>
      <c r="Q411" s="253"/>
      <c r="R411" s="253"/>
      <c r="S411" s="253"/>
      <c r="T411" s="254"/>
      <c r="U411" s="14"/>
      <c r="V411" s="14"/>
      <c r="W411" s="14"/>
      <c r="X411" s="14"/>
      <c r="Y411" s="14"/>
      <c r="Z411" s="14"/>
      <c r="AA411" s="14"/>
      <c r="AB411" s="14"/>
      <c r="AC411" s="14"/>
      <c r="AD411" s="14"/>
      <c r="AE411" s="14"/>
      <c r="AT411" s="255" t="s">
        <v>187</v>
      </c>
      <c r="AU411" s="255" t="s">
        <v>80</v>
      </c>
      <c r="AV411" s="14" t="s">
        <v>80</v>
      </c>
      <c r="AW411" s="14" t="s">
        <v>33</v>
      </c>
      <c r="AX411" s="14" t="s">
        <v>71</v>
      </c>
      <c r="AY411" s="255" t="s">
        <v>175</v>
      </c>
    </row>
    <row r="412" s="16" customFormat="1">
      <c r="A412" s="16"/>
      <c r="B412" s="267"/>
      <c r="C412" s="268"/>
      <c r="D412" s="230" t="s">
        <v>187</v>
      </c>
      <c r="E412" s="269" t="s">
        <v>19</v>
      </c>
      <c r="F412" s="270" t="s">
        <v>195</v>
      </c>
      <c r="G412" s="268"/>
      <c r="H412" s="271">
        <v>77.780000000000001</v>
      </c>
      <c r="I412" s="272"/>
      <c r="J412" s="268"/>
      <c r="K412" s="268"/>
      <c r="L412" s="273"/>
      <c r="M412" s="274"/>
      <c r="N412" s="275"/>
      <c r="O412" s="275"/>
      <c r="P412" s="275"/>
      <c r="Q412" s="275"/>
      <c r="R412" s="275"/>
      <c r="S412" s="275"/>
      <c r="T412" s="276"/>
      <c r="U412" s="16"/>
      <c r="V412" s="16"/>
      <c r="W412" s="16"/>
      <c r="X412" s="16"/>
      <c r="Y412" s="16"/>
      <c r="Z412" s="16"/>
      <c r="AA412" s="16"/>
      <c r="AB412" s="16"/>
      <c r="AC412" s="16"/>
      <c r="AD412" s="16"/>
      <c r="AE412" s="16"/>
      <c r="AT412" s="277" t="s">
        <v>187</v>
      </c>
      <c r="AU412" s="277" t="s">
        <v>80</v>
      </c>
      <c r="AV412" s="16" t="s">
        <v>183</v>
      </c>
      <c r="AW412" s="16" t="s">
        <v>33</v>
      </c>
      <c r="AX412" s="16" t="s">
        <v>78</v>
      </c>
      <c r="AY412" s="277" t="s">
        <v>175</v>
      </c>
    </row>
    <row r="413" s="14" customFormat="1">
      <c r="A413" s="14"/>
      <c r="B413" s="245"/>
      <c r="C413" s="246"/>
      <c r="D413" s="230" t="s">
        <v>187</v>
      </c>
      <c r="E413" s="246"/>
      <c r="F413" s="248" t="s">
        <v>831</v>
      </c>
      <c r="G413" s="246"/>
      <c r="H413" s="249">
        <v>80.891000000000005</v>
      </c>
      <c r="I413" s="250"/>
      <c r="J413" s="246"/>
      <c r="K413" s="246"/>
      <c r="L413" s="251"/>
      <c r="M413" s="252"/>
      <c r="N413" s="253"/>
      <c r="O413" s="253"/>
      <c r="P413" s="253"/>
      <c r="Q413" s="253"/>
      <c r="R413" s="253"/>
      <c r="S413" s="253"/>
      <c r="T413" s="254"/>
      <c r="U413" s="14"/>
      <c r="V413" s="14"/>
      <c r="W413" s="14"/>
      <c r="X413" s="14"/>
      <c r="Y413" s="14"/>
      <c r="Z413" s="14"/>
      <c r="AA413" s="14"/>
      <c r="AB413" s="14"/>
      <c r="AC413" s="14"/>
      <c r="AD413" s="14"/>
      <c r="AE413" s="14"/>
      <c r="AT413" s="255" t="s">
        <v>187</v>
      </c>
      <c r="AU413" s="255" t="s">
        <v>80</v>
      </c>
      <c r="AV413" s="14" t="s">
        <v>80</v>
      </c>
      <c r="AW413" s="14" t="s">
        <v>4</v>
      </c>
      <c r="AX413" s="14" t="s">
        <v>78</v>
      </c>
      <c r="AY413" s="255" t="s">
        <v>175</v>
      </c>
    </row>
    <row r="414" s="2" customFormat="1" ht="21.75" customHeight="1">
      <c r="A414" s="40"/>
      <c r="B414" s="41"/>
      <c r="C414" s="217" t="s">
        <v>832</v>
      </c>
      <c r="D414" s="217" t="s">
        <v>179</v>
      </c>
      <c r="E414" s="218" t="s">
        <v>833</v>
      </c>
      <c r="F414" s="219" t="s">
        <v>834</v>
      </c>
      <c r="G414" s="220" t="s">
        <v>122</v>
      </c>
      <c r="H414" s="221">
        <v>228.69999999999999</v>
      </c>
      <c r="I414" s="222"/>
      <c r="J414" s="223">
        <f>ROUND(I414*H414,2)</f>
        <v>0</v>
      </c>
      <c r="K414" s="219" t="s">
        <v>182</v>
      </c>
      <c r="L414" s="46"/>
      <c r="M414" s="224" t="s">
        <v>19</v>
      </c>
      <c r="N414" s="225" t="s">
        <v>42</v>
      </c>
      <c r="O414" s="86"/>
      <c r="P414" s="226">
        <f>O414*H414</f>
        <v>0</v>
      </c>
      <c r="Q414" s="226">
        <v>0.0072700000000000004</v>
      </c>
      <c r="R414" s="226">
        <f>Q414*H414</f>
        <v>1.662649</v>
      </c>
      <c r="S414" s="226">
        <v>0</v>
      </c>
      <c r="T414" s="227">
        <f>S414*H414</f>
        <v>0</v>
      </c>
      <c r="U414" s="40"/>
      <c r="V414" s="40"/>
      <c r="W414" s="40"/>
      <c r="X414" s="40"/>
      <c r="Y414" s="40"/>
      <c r="Z414" s="40"/>
      <c r="AA414" s="40"/>
      <c r="AB414" s="40"/>
      <c r="AC414" s="40"/>
      <c r="AD414" s="40"/>
      <c r="AE414" s="40"/>
      <c r="AR414" s="228" t="s">
        <v>183</v>
      </c>
      <c r="AT414" s="228" t="s">
        <v>179</v>
      </c>
      <c r="AU414" s="228" t="s">
        <v>80</v>
      </c>
      <c r="AY414" s="19" t="s">
        <v>175</v>
      </c>
      <c r="BE414" s="229">
        <f>IF(N414="základní",J414,0)</f>
        <v>0</v>
      </c>
      <c r="BF414" s="229">
        <f>IF(N414="snížená",J414,0)</f>
        <v>0</v>
      </c>
      <c r="BG414" s="229">
        <f>IF(N414="zákl. přenesená",J414,0)</f>
        <v>0</v>
      </c>
      <c r="BH414" s="229">
        <f>IF(N414="sníž. přenesená",J414,0)</f>
        <v>0</v>
      </c>
      <c r="BI414" s="229">
        <f>IF(N414="nulová",J414,0)</f>
        <v>0</v>
      </c>
      <c r="BJ414" s="19" t="s">
        <v>78</v>
      </c>
      <c r="BK414" s="229">
        <f>ROUND(I414*H414,2)</f>
        <v>0</v>
      </c>
      <c r="BL414" s="19" t="s">
        <v>183</v>
      </c>
      <c r="BM414" s="228" t="s">
        <v>835</v>
      </c>
    </row>
    <row r="415" s="2" customFormat="1">
      <c r="A415" s="40"/>
      <c r="B415" s="41"/>
      <c r="C415" s="42"/>
      <c r="D415" s="230" t="s">
        <v>185</v>
      </c>
      <c r="E415" s="42"/>
      <c r="F415" s="231" t="s">
        <v>836</v>
      </c>
      <c r="G415" s="42"/>
      <c r="H415" s="42"/>
      <c r="I415" s="232"/>
      <c r="J415" s="42"/>
      <c r="K415" s="42"/>
      <c r="L415" s="46"/>
      <c r="M415" s="233"/>
      <c r="N415" s="234"/>
      <c r="O415" s="86"/>
      <c r="P415" s="86"/>
      <c r="Q415" s="86"/>
      <c r="R415" s="86"/>
      <c r="S415" s="86"/>
      <c r="T415" s="87"/>
      <c r="U415" s="40"/>
      <c r="V415" s="40"/>
      <c r="W415" s="40"/>
      <c r="X415" s="40"/>
      <c r="Y415" s="40"/>
      <c r="Z415" s="40"/>
      <c r="AA415" s="40"/>
      <c r="AB415" s="40"/>
      <c r="AC415" s="40"/>
      <c r="AD415" s="40"/>
      <c r="AE415" s="40"/>
      <c r="AT415" s="19" t="s">
        <v>185</v>
      </c>
      <c r="AU415" s="19" t="s">
        <v>80</v>
      </c>
    </row>
    <row r="416" s="2" customFormat="1">
      <c r="A416" s="40"/>
      <c r="B416" s="41"/>
      <c r="C416" s="42"/>
      <c r="D416" s="230" t="s">
        <v>237</v>
      </c>
      <c r="E416" s="42"/>
      <c r="F416" s="278" t="s">
        <v>837</v>
      </c>
      <c r="G416" s="42"/>
      <c r="H416" s="42"/>
      <c r="I416" s="232"/>
      <c r="J416" s="42"/>
      <c r="K416" s="42"/>
      <c r="L416" s="46"/>
      <c r="M416" s="233"/>
      <c r="N416" s="234"/>
      <c r="O416" s="86"/>
      <c r="P416" s="86"/>
      <c r="Q416" s="86"/>
      <c r="R416" s="86"/>
      <c r="S416" s="86"/>
      <c r="T416" s="87"/>
      <c r="U416" s="40"/>
      <c r="V416" s="40"/>
      <c r="W416" s="40"/>
      <c r="X416" s="40"/>
      <c r="Y416" s="40"/>
      <c r="Z416" s="40"/>
      <c r="AA416" s="40"/>
      <c r="AB416" s="40"/>
      <c r="AC416" s="40"/>
      <c r="AD416" s="40"/>
      <c r="AE416" s="40"/>
      <c r="AT416" s="19" t="s">
        <v>237</v>
      </c>
      <c r="AU416" s="19" t="s">
        <v>80</v>
      </c>
    </row>
    <row r="417" s="13" customFormat="1">
      <c r="A417" s="13"/>
      <c r="B417" s="235"/>
      <c r="C417" s="236"/>
      <c r="D417" s="230" t="s">
        <v>187</v>
      </c>
      <c r="E417" s="237" t="s">
        <v>19</v>
      </c>
      <c r="F417" s="238" t="s">
        <v>201</v>
      </c>
      <c r="G417" s="236"/>
      <c r="H417" s="237" t="s">
        <v>19</v>
      </c>
      <c r="I417" s="239"/>
      <c r="J417" s="236"/>
      <c r="K417" s="236"/>
      <c r="L417" s="240"/>
      <c r="M417" s="241"/>
      <c r="N417" s="242"/>
      <c r="O417" s="242"/>
      <c r="P417" s="242"/>
      <c r="Q417" s="242"/>
      <c r="R417" s="242"/>
      <c r="S417" s="242"/>
      <c r="T417" s="243"/>
      <c r="U417" s="13"/>
      <c r="V417" s="13"/>
      <c r="W417" s="13"/>
      <c r="X417" s="13"/>
      <c r="Y417" s="13"/>
      <c r="Z417" s="13"/>
      <c r="AA417" s="13"/>
      <c r="AB417" s="13"/>
      <c r="AC417" s="13"/>
      <c r="AD417" s="13"/>
      <c r="AE417" s="13"/>
      <c r="AT417" s="244" t="s">
        <v>187</v>
      </c>
      <c r="AU417" s="244" t="s">
        <v>80</v>
      </c>
      <c r="AV417" s="13" t="s">
        <v>78</v>
      </c>
      <c r="AW417" s="13" t="s">
        <v>33</v>
      </c>
      <c r="AX417" s="13" t="s">
        <v>71</v>
      </c>
      <c r="AY417" s="244" t="s">
        <v>175</v>
      </c>
    </row>
    <row r="418" s="14" customFormat="1">
      <c r="A418" s="14"/>
      <c r="B418" s="245"/>
      <c r="C418" s="246"/>
      <c r="D418" s="230" t="s">
        <v>187</v>
      </c>
      <c r="E418" s="247" t="s">
        <v>19</v>
      </c>
      <c r="F418" s="248" t="s">
        <v>838</v>
      </c>
      <c r="G418" s="246"/>
      <c r="H418" s="249">
        <v>228.69999999999999</v>
      </c>
      <c r="I418" s="250"/>
      <c r="J418" s="246"/>
      <c r="K418" s="246"/>
      <c r="L418" s="251"/>
      <c r="M418" s="252"/>
      <c r="N418" s="253"/>
      <c r="O418" s="253"/>
      <c r="P418" s="253"/>
      <c r="Q418" s="253"/>
      <c r="R418" s="253"/>
      <c r="S418" s="253"/>
      <c r="T418" s="254"/>
      <c r="U418" s="14"/>
      <c r="V418" s="14"/>
      <c r="W418" s="14"/>
      <c r="X418" s="14"/>
      <c r="Y418" s="14"/>
      <c r="Z418" s="14"/>
      <c r="AA418" s="14"/>
      <c r="AB418" s="14"/>
      <c r="AC418" s="14"/>
      <c r="AD418" s="14"/>
      <c r="AE418" s="14"/>
      <c r="AT418" s="255" t="s">
        <v>187</v>
      </c>
      <c r="AU418" s="255" t="s">
        <v>80</v>
      </c>
      <c r="AV418" s="14" t="s">
        <v>80</v>
      </c>
      <c r="AW418" s="14" t="s">
        <v>33</v>
      </c>
      <c r="AX418" s="14" t="s">
        <v>71</v>
      </c>
      <c r="AY418" s="255" t="s">
        <v>175</v>
      </c>
    </row>
    <row r="419" s="16" customFormat="1">
      <c r="A419" s="16"/>
      <c r="B419" s="267"/>
      <c r="C419" s="268"/>
      <c r="D419" s="230" t="s">
        <v>187</v>
      </c>
      <c r="E419" s="269" t="s">
        <v>19</v>
      </c>
      <c r="F419" s="270" t="s">
        <v>195</v>
      </c>
      <c r="G419" s="268"/>
      <c r="H419" s="271">
        <v>228.69999999999999</v>
      </c>
      <c r="I419" s="272"/>
      <c r="J419" s="268"/>
      <c r="K419" s="268"/>
      <c r="L419" s="273"/>
      <c r="M419" s="274"/>
      <c r="N419" s="275"/>
      <c r="O419" s="275"/>
      <c r="P419" s="275"/>
      <c r="Q419" s="275"/>
      <c r="R419" s="275"/>
      <c r="S419" s="275"/>
      <c r="T419" s="276"/>
      <c r="U419" s="16"/>
      <c r="V419" s="16"/>
      <c r="W419" s="16"/>
      <c r="X419" s="16"/>
      <c r="Y419" s="16"/>
      <c r="Z419" s="16"/>
      <c r="AA419" s="16"/>
      <c r="AB419" s="16"/>
      <c r="AC419" s="16"/>
      <c r="AD419" s="16"/>
      <c r="AE419" s="16"/>
      <c r="AT419" s="277" t="s">
        <v>187</v>
      </c>
      <c r="AU419" s="277" t="s">
        <v>80</v>
      </c>
      <c r="AV419" s="16" t="s">
        <v>183</v>
      </c>
      <c r="AW419" s="16" t="s">
        <v>33</v>
      </c>
      <c r="AX419" s="16" t="s">
        <v>78</v>
      </c>
      <c r="AY419" s="277" t="s">
        <v>175</v>
      </c>
    </row>
    <row r="420" s="2" customFormat="1" ht="16.5" customHeight="1">
      <c r="A420" s="40"/>
      <c r="B420" s="41"/>
      <c r="C420" s="285" t="s">
        <v>839</v>
      </c>
      <c r="D420" s="285" t="s">
        <v>644</v>
      </c>
      <c r="E420" s="286" t="s">
        <v>840</v>
      </c>
      <c r="F420" s="287" t="s">
        <v>841</v>
      </c>
      <c r="G420" s="288" t="s">
        <v>122</v>
      </c>
      <c r="H420" s="289">
        <v>263.005</v>
      </c>
      <c r="I420" s="290"/>
      <c r="J420" s="291">
        <f>ROUND(I420*H420,2)</f>
        <v>0</v>
      </c>
      <c r="K420" s="287" t="s">
        <v>182</v>
      </c>
      <c r="L420" s="292"/>
      <c r="M420" s="293" t="s">
        <v>19</v>
      </c>
      <c r="N420" s="294" t="s">
        <v>42</v>
      </c>
      <c r="O420" s="86"/>
      <c r="P420" s="226">
        <f>O420*H420</f>
        <v>0</v>
      </c>
      <c r="Q420" s="226">
        <v>0.024</v>
      </c>
      <c r="R420" s="226">
        <f>Q420*H420</f>
        <v>6.3121200000000002</v>
      </c>
      <c r="S420" s="226">
        <v>0</v>
      </c>
      <c r="T420" s="227">
        <f>S420*H420</f>
        <v>0</v>
      </c>
      <c r="U420" s="40"/>
      <c r="V420" s="40"/>
      <c r="W420" s="40"/>
      <c r="X420" s="40"/>
      <c r="Y420" s="40"/>
      <c r="Z420" s="40"/>
      <c r="AA420" s="40"/>
      <c r="AB420" s="40"/>
      <c r="AC420" s="40"/>
      <c r="AD420" s="40"/>
      <c r="AE420" s="40"/>
      <c r="AR420" s="228" t="s">
        <v>647</v>
      </c>
      <c r="AT420" s="228" t="s">
        <v>644</v>
      </c>
      <c r="AU420" s="228" t="s">
        <v>80</v>
      </c>
      <c r="AY420" s="19" t="s">
        <v>175</v>
      </c>
      <c r="BE420" s="229">
        <f>IF(N420="základní",J420,0)</f>
        <v>0</v>
      </c>
      <c r="BF420" s="229">
        <f>IF(N420="snížená",J420,0)</f>
        <v>0</v>
      </c>
      <c r="BG420" s="229">
        <f>IF(N420="zákl. přenesená",J420,0)</f>
        <v>0</v>
      </c>
      <c r="BH420" s="229">
        <f>IF(N420="sníž. přenesená",J420,0)</f>
        <v>0</v>
      </c>
      <c r="BI420" s="229">
        <f>IF(N420="nulová",J420,0)</f>
        <v>0</v>
      </c>
      <c r="BJ420" s="19" t="s">
        <v>78</v>
      </c>
      <c r="BK420" s="229">
        <f>ROUND(I420*H420,2)</f>
        <v>0</v>
      </c>
      <c r="BL420" s="19" t="s">
        <v>183</v>
      </c>
      <c r="BM420" s="228" t="s">
        <v>842</v>
      </c>
    </row>
    <row r="421" s="2" customFormat="1">
      <c r="A421" s="40"/>
      <c r="B421" s="41"/>
      <c r="C421" s="42"/>
      <c r="D421" s="230" t="s">
        <v>185</v>
      </c>
      <c r="E421" s="42"/>
      <c r="F421" s="231" t="s">
        <v>841</v>
      </c>
      <c r="G421" s="42"/>
      <c r="H421" s="42"/>
      <c r="I421" s="232"/>
      <c r="J421" s="42"/>
      <c r="K421" s="42"/>
      <c r="L421" s="46"/>
      <c r="M421" s="233"/>
      <c r="N421" s="234"/>
      <c r="O421" s="86"/>
      <c r="P421" s="86"/>
      <c r="Q421" s="86"/>
      <c r="R421" s="86"/>
      <c r="S421" s="86"/>
      <c r="T421" s="87"/>
      <c r="U421" s="40"/>
      <c r="V421" s="40"/>
      <c r="W421" s="40"/>
      <c r="X421" s="40"/>
      <c r="Y421" s="40"/>
      <c r="Z421" s="40"/>
      <c r="AA421" s="40"/>
      <c r="AB421" s="40"/>
      <c r="AC421" s="40"/>
      <c r="AD421" s="40"/>
      <c r="AE421" s="40"/>
      <c r="AT421" s="19" t="s">
        <v>185</v>
      </c>
      <c r="AU421" s="19" t="s">
        <v>80</v>
      </c>
    </row>
    <row r="422" s="13" customFormat="1">
      <c r="A422" s="13"/>
      <c r="B422" s="235"/>
      <c r="C422" s="236"/>
      <c r="D422" s="230" t="s">
        <v>187</v>
      </c>
      <c r="E422" s="237" t="s">
        <v>19</v>
      </c>
      <c r="F422" s="238" t="s">
        <v>201</v>
      </c>
      <c r="G422" s="236"/>
      <c r="H422" s="237" t="s">
        <v>19</v>
      </c>
      <c r="I422" s="239"/>
      <c r="J422" s="236"/>
      <c r="K422" s="236"/>
      <c r="L422" s="240"/>
      <c r="M422" s="241"/>
      <c r="N422" s="242"/>
      <c r="O422" s="242"/>
      <c r="P422" s="242"/>
      <c r="Q422" s="242"/>
      <c r="R422" s="242"/>
      <c r="S422" s="242"/>
      <c r="T422" s="243"/>
      <c r="U422" s="13"/>
      <c r="V422" s="13"/>
      <c r="W422" s="13"/>
      <c r="X422" s="13"/>
      <c r="Y422" s="13"/>
      <c r="Z422" s="13"/>
      <c r="AA422" s="13"/>
      <c r="AB422" s="13"/>
      <c r="AC422" s="13"/>
      <c r="AD422" s="13"/>
      <c r="AE422" s="13"/>
      <c r="AT422" s="244" t="s">
        <v>187</v>
      </c>
      <c r="AU422" s="244" t="s">
        <v>80</v>
      </c>
      <c r="AV422" s="13" t="s">
        <v>78</v>
      </c>
      <c r="AW422" s="13" t="s">
        <v>33</v>
      </c>
      <c r="AX422" s="13" t="s">
        <v>71</v>
      </c>
      <c r="AY422" s="244" t="s">
        <v>175</v>
      </c>
    </row>
    <row r="423" s="13" customFormat="1">
      <c r="A423" s="13"/>
      <c r="B423" s="235"/>
      <c r="C423" s="236"/>
      <c r="D423" s="230" t="s">
        <v>187</v>
      </c>
      <c r="E423" s="237" t="s">
        <v>19</v>
      </c>
      <c r="F423" s="238" t="s">
        <v>843</v>
      </c>
      <c r="G423" s="236"/>
      <c r="H423" s="237" t="s">
        <v>19</v>
      </c>
      <c r="I423" s="239"/>
      <c r="J423" s="236"/>
      <c r="K423" s="236"/>
      <c r="L423" s="240"/>
      <c r="M423" s="241"/>
      <c r="N423" s="242"/>
      <c r="O423" s="242"/>
      <c r="P423" s="242"/>
      <c r="Q423" s="242"/>
      <c r="R423" s="242"/>
      <c r="S423" s="242"/>
      <c r="T423" s="243"/>
      <c r="U423" s="13"/>
      <c r="V423" s="13"/>
      <c r="W423" s="13"/>
      <c r="X423" s="13"/>
      <c r="Y423" s="13"/>
      <c r="Z423" s="13"/>
      <c r="AA423" s="13"/>
      <c r="AB423" s="13"/>
      <c r="AC423" s="13"/>
      <c r="AD423" s="13"/>
      <c r="AE423" s="13"/>
      <c r="AT423" s="244" t="s">
        <v>187</v>
      </c>
      <c r="AU423" s="244" t="s">
        <v>80</v>
      </c>
      <c r="AV423" s="13" t="s">
        <v>78</v>
      </c>
      <c r="AW423" s="13" t="s">
        <v>33</v>
      </c>
      <c r="AX423" s="13" t="s">
        <v>71</v>
      </c>
      <c r="AY423" s="244" t="s">
        <v>175</v>
      </c>
    </row>
    <row r="424" s="14" customFormat="1">
      <c r="A424" s="14"/>
      <c r="B424" s="245"/>
      <c r="C424" s="246"/>
      <c r="D424" s="230" t="s">
        <v>187</v>
      </c>
      <c r="E424" s="247" t="s">
        <v>19</v>
      </c>
      <c r="F424" s="248" t="s">
        <v>844</v>
      </c>
      <c r="G424" s="246"/>
      <c r="H424" s="249">
        <v>14.4</v>
      </c>
      <c r="I424" s="250"/>
      <c r="J424" s="246"/>
      <c r="K424" s="246"/>
      <c r="L424" s="251"/>
      <c r="M424" s="252"/>
      <c r="N424" s="253"/>
      <c r="O424" s="253"/>
      <c r="P424" s="253"/>
      <c r="Q424" s="253"/>
      <c r="R424" s="253"/>
      <c r="S424" s="253"/>
      <c r="T424" s="254"/>
      <c r="U424" s="14"/>
      <c r="V424" s="14"/>
      <c r="W424" s="14"/>
      <c r="X424" s="14"/>
      <c r="Y424" s="14"/>
      <c r="Z424" s="14"/>
      <c r="AA424" s="14"/>
      <c r="AB424" s="14"/>
      <c r="AC424" s="14"/>
      <c r="AD424" s="14"/>
      <c r="AE424" s="14"/>
      <c r="AT424" s="255" t="s">
        <v>187</v>
      </c>
      <c r="AU424" s="255" t="s">
        <v>80</v>
      </c>
      <c r="AV424" s="14" t="s">
        <v>80</v>
      </c>
      <c r="AW424" s="14" t="s">
        <v>33</v>
      </c>
      <c r="AX424" s="14" t="s">
        <v>71</v>
      </c>
      <c r="AY424" s="255" t="s">
        <v>175</v>
      </c>
    </row>
    <row r="425" s="14" customFormat="1">
      <c r="A425" s="14"/>
      <c r="B425" s="245"/>
      <c r="C425" s="246"/>
      <c r="D425" s="230" t="s">
        <v>187</v>
      </c>
      <c r="E425" s="247" t="s">
        <v>19</v>
      </c>
      <c r="F425" s="248" t="s">
        <v>845</v>
      </c>
      <c r="G425" s="246"/>
      <c r="H425" s="249">
        <v>16.800000000000001</v>
      </c>
      <c r="I425" s="250"/>
      <c r="J425" s="246"/>
      <c r="K425" s="246"/>
      <c r="L425" s="251"/>
      <c r="M425" s="252"/>
      <c r="N425" s="253"/>
      <c r="O425" s="253"/>
      <c r="P425" s="253"/>
      <c r="Q425" s="253"/>
      <c r="R425" s="253"/>
      <c r="S425" s="253"/>
      <c r="T425" s="254"/>
      <c r="U425" s="14"/>
      <c r="V425" s="14"/>
      <c r="W425" s="14"/>
      <c r="X425" s="14"/>
      <c r="Y425" s="14"/>
      <c r="Z425" s="14"/>
      <c r="AA425" s="14"/>
      <c r="AB425" s="14"/>
      <c r="AC425" s="14"/>
      <c r="AD425" s="14"/>
      <c r="AE425" s="14"/>
      <c r="AT425" s="255" t="s">
        <v>187</v>
      </c>
      <c r="AU425" s="255" t="s">
        <v>80</v>
      </c>
      <c r="AV425" s="14" t="s">
        <v>80</v>
      </c>
      <c r="AW425" s="14" t="s">
        <v>33</v>
      </c>
      <c r="AX425" s="14" t="s">
        <v>71</v>
      </c>
      <c r="AY425" s="255" t="s">
        <v>175</v>
      </c>
    </row>
    <row r="426" s="14" customFormat="1">
      <c r="A426" s="14"/>
      <c r="B426" s="245"/>
      <c r="C426" s="246"/>
      <c r="D426" s="230" t="s">
        <v>187</v>
      </c>
      <c r="E426" s="247" t="s">
        <v>19</v>
      </c>
      <c r="F426" s="248" t="s">
        <v>846</v>
      </c>
      <c r="G426" s="246"/>
      <c r="H426" s="249">
        <v>83.400000000000006</v>
      </c>
      <c r="I426" s="250"/>
      <c r="J426" s="246"/>
      <c r="K426" s="246"/>
      <c r="L426" s="251"/>
      <c r="M426" s="252"/>
      <c r="N426" s="253"/>
      <c r="O426" s="253"/>
      <c r="P426" s="253"/>
      <c r="Q426" s="253"/>
      <c r="R426" s="253"/>
      <c r="S426" s="253"/>
      <c r="T426" s="254"/>
      <c r="U426" s="14"/>
      <c r="V426" s="14"/>
      <c r="W426" s="14"/>
      <c r="X426" s="14"/>
      <c r="Y426" s="14"/>
      <c r="Z426" s="14"/>
      <c r="AA426" s="14"/>
      <c r="AB426" s="14"/>
      <c r="AC426" s="14"/>
      <c r="AD426" s="14"/>
      <c r="AE426" s="14"/>
      <c r="AT426" s="255" t="s">
        <v>187</v>
      </c>
      <c r="AU426" s="255" t="s">
        <v>80</v>
      </c>
      <c r="AV426" s="14" t="s">
        <v>80</v>
      </c>
      <c r="AW426" s="14" t="s">
        <v>33</v>
      </c>
      <c r="AX426" s="14" t="s">
        <v>71</v>
      </c>
      <c r="AY426" s="255" t="s">
        <v>175</v>
      </c>
    </row>
    <row r="427" s="14" customFormat="1">
      <c r="A427" s="14"/>
      <c r="B427" s="245"/>
      <c r="C427" s="246"/>
      <c r="D427" s="230" t="s">
        <v>187</v>
      </c>
      <c r="E427" s="247" t="s">
        <v>19</v>
      </c>
      <c r="F427" s="248" t="s">
        <v>847</v>
      </c>
      <c r="G427" s="246"/>
      <c r="H427" s="249">
        <v>114.09999999999999</v>
      </c>
      <c r="I427" s="250"/>
      <c r="J427" s="246"/>
      <c r="K427" s="246"/>
      <c r="L427" s="251"/>
      <c r="M427" s="252"/>
      <c r="N427" s="253"/>
      <c r="O427" s="253"/>
      <c r="P427" s="253"/>
      <c r="Q427" s="253"/>
      <c r="R427" s="253"/>
      <c r="S427" s="253"/>
      <c r="T427" s="254"/>
      <c r="U427" s="14"/>
      <c r="V427" s="14"/>
      <c r="W427" s="14"/>
      <c r="X427" s="14"/>
      <c r="Y427" s="14"/>
      <c r="Z427" s="14"/>
      <c r="AA427" s="14"/>
      <c r="AB427" s="14"/>
      <c r="AC427" s="14"/>
      <c r="AD427" s="14"/>
      <c r="AE427" s="14"/>
      <c r="AT427" s="255" t="s">
        <v>187</v>
      </c>
      <c r="AU427" s="255" t="s">
        <v>80</v>
      </c>
      <c r="AV427" s="14" t="s">
        <v>80</v>
      </c>
      <c r="AW427" s="14" t="s">
        <v>33</v>
      </c>
      <c r="AX427" s="14" t="s">
        <v>71</v>
      </c>
      <c r="AY427" s="255" t="s">
        <v>175</v>
      </c>
    </row>
    <row r="428" s="15" customFormat="1">
      <c r="A428" s="15"/>
      <c r="B428" s="256"/>
      <c r="C428" s="257"/>
      <c r="D428" s="230" t="s">
        <v>187</v>
      </c>
      <c r="E428" s="258" t="s">
        <v>454</v>
      </c>
      <c r="F428" s="259" t="s">
        <v>848</v>
      </c>
      <c r="G428" s="257"/>
      <c r="H428" s="260">
        <v>228.69999999999999</v>
      </c>
      <c r="I428" s="261"/>
      <c r="J428" s="257"/>
      <c r="K428" s="257"/>
      <c r="L428" s="262"/>
      <c r="M428" s="263"/>
      <c r="N428" s="264"/>
      <c r="O428" s="264"/>
      <c r="P428" s="264"/>
      <c r="Q428" s="264"/>
      <c r="R428" s="264"/>
      <c r="S428" s="264"/>
      <c r="T428" s="265"/>
      <c r="U428" s="15"/>
      <c r="V428" s="15"/>
      <c r="W428" s="15"/>
      <c r="X428" s="15"/>
      <c r="Y428" s="15"/>
      <c r="Z428" s="15"/>
      <c r="AA428" s="15"/>
      <c r="AB428" s="15"/>
      <c r="AC428" s="15"/>
      <c r="AD428" s="15"/>
      <c r="AE428" s="15"/>
      <c r="AT428" s="266" t="s">
        <v>187</v>
      </c>
      <c r="AU428" s="266" t="s">
        <v>80</v>
      </c>
      <c r="AV428" s="15" t="s">
        <v>88</v>
      </c>
      <c r="AW428" s="15" t="s">
        <v>33</v>
      </c>
      <c r="AX428" s="15" t="s">
        <v>71</v>
      </c>
      <c r="AY428" s="266" t="s">
        <v>175</v>
      </c>
    </row>
    <row r="429" s="16" customFormat="1">
      <c r="A429" s="16"/>
      <c r="B429" s="267"/>
      <c r="C429" s="268"/>
      <c r="D429" s="230" t="s">
        <v>187</v>
      </c>
      <c r="E429" s="269" t="s">
        <v>19</v>
      </c>
      <c r="F429" s="270" t="s">
        <v>195</v>
      </c>
      <c r="G429" s="268"/>
      <c r="H429" s="271">
        <v>228.69999999999999</v>
      </c>
      <c r="I429" s="272"/>
      <c r="J429" s="268"/>
      <c r="K429" s="268"/>
      <c r="L429" s="273"/>
      <c r="M429" s="274"/>
      <c r="N429" s="275"/>
      <c r="O429" s="275"/>
      <c r="P429" s="275"/>
      <c r="Q429" s="275"/>
      <c r="R429" s="275"/>
      <c r="S429" s="275"/>
      <c r="T429" s="276"/>
      <c r="U429" s="16"/>
      <c r="V429" s="16"/>
      <c r="W429" s="16"/>
      <c r="X429" s="16"/>
      <c r="Y429" s="16"/>
      <c r="Z429" s="16"/>
      <c r="AA429" s="16"/>
      <c r="AB429" s="16"/>
      <c r="AC429" s="16"/>
      <c r="AD429" s="16"/>
      <c r="AE429" s="16"/>
      <c r="AT429" s="277" t="s">
        <v>187</v>
      </c>
      <c r="AU429" s="277" t="s">
        <v>80</v>
      </c>
      <c r="AV429" s="16" t="s">
        <v>183</v>
      </c>
      <c r="AW429" s="16" t="s">
        <v>33</v>
      </c>
      <c r="AX429" s="16" t="s">
        <v>78</v>
      </c>
      <c r="AY429" s="277" t="s">
        <v>175</v>
      </c>
    </row>
    <row r="430" s="14" customFormat="1">
      <c r="A430" s="14"/>
      <c r="B430" s="245"/>
      <c r="C430" s="246"/>
      <c r="D430" s="230" t="s">
        <v>187</v>
      </c>
      <c r="E430" s="246"/>
      <c r="F430" s="248" t="s">
        <v>849</v>
      </c>
      <c r="G430" s="246"/>
      <c r="H430" s="249">
        <v>263.005</v>
      </c>
      <c r="I430" s="250"/>
      <c r="J430" s="246"/>
      <c r="K430" s="246"/>
      <c r="L430" s="251"/>
      <c r="M430" s="252"/>
      <c r="N430" s="253"/>
      <c r="O430" s="253"/>
      <c r="P430" s="253"/>
      <c r="Q430" s="253"/>
      <c r="R430" s="253"/>
      <c r="S430" s="253"/>
      <c r="T430" s="254"/>
      <c r="U430" s="14"/>
      <c r="V430" s="14"/>
      <c r="W430" s="14"/>
      <c r="X430" s="14"/>
      <c r="Y430" s="14"/>
      <c r="Z430" s="14"/>
      <c r="AA430" s="14"/>
      <c r="AB430" s="14"/>
      <c r="AC430" s="14"/>
      <c r="AD430" s="14"/>
      <c r="AE430" s="14"/>
      <c r="AT430" s="255" t="s">
        <v>187</v>
      </c>
      <c r="AU430" s="255" t="s">
        <v>80</v>
      </c>
      <c r="AV430" s="14" t="s">
        <v>80</v>
      </c>
      <c r="AW430" s="14" t="s">
        <v>4</v>
      </c>
      <c r="AX430" s="14" t="s">
        <v>78</v>
      </c>
      <c r="AY430" s="255" t="s">
        <v>175</v>
      </c>
    </row>
    <row r="431" s="2" customFormat="1" ht="16.5" customHeight="1">
      <c r="A431" s="40"/>
      <c r="B431" s="41"/>
      <c r="C431" s="217" t="s">
        <v>850</v>
      </c>
      <c r="D431" s="217" t="s">
        <v>179</v>
      </c>
      <c r="E431" s="218" t="s">
        <v>851</v>
      </c>
      <c r="F431" s="219" t="s">
        <v>852</v>
      </c>
      <c r="G431" s="220" t="s">
        <v>122</v>
      </c>
      <c r="H431" s="221">
        <v>-6.5999999999999996</v>
      </c>
      <c r="I431" s="222"/>
      <c r="J431" s="223">
        <f>ROUND(I431*H431,2)</f>
        <v>0</v>
      </c>
      <c r="K431" s="219" t="s">
        <v>182</v>
      </c>
      <c r="L431" s="46"/>
      <c r="M431" s="224" t="s">
        <v>19</v>
      </c>
      <c r="N431" s="225" t="s">
        <v>42</v>
      </c>
      <c r="O431" s="86"/>
      <c r="P431" s="226">
        <f>O431*H431</f>
        <v>0</v>
      </c>
      <c r="Q431" s="226">
        <v>0.0030000000000000001</v>
      </c>
      <c r="R431" s="226">
        <f>Q431*H431</f>
        <v>-0.019799999999999998</v>
      </c>
      <c r="S431" s="226">
        <v>0</v>
      </c>
      <c r="T431" s="227">
        <f>S431*H431</f>
        <v>0</v>
      </c>
      <c r="U431" s="40"/>
      <c r="V431" s="40"/>
      <c r="W431" s="40"/>
      <c r="X431" s="40"/>
      <c r="Y431" s="40"/>
      <c r="Z431" s="40"/>
      <c r="AA431" s="40"/>
      <c r="AB431" s="40"/>
      <c r="AC431" s="40"/>
      <c r="AD431" s="40"/>
      <c r="AE431" s="40"/>
      <c r="AR431" s="228" t="s">
        <v>183</v>
      </c>
      <c r="AT431" s="228" t="s">
        <v>179</v>
      </c>
      <c r="AU431" s="228" t="s">
        <v>80</v>
      </c>
      <c r="AY431" s="19" t="s">
        <v>175</v>
      </c>
      <c r="BE431" s="229">
        <f>IF(N431="základní",J431,0)</f>
        <v>0</v>
      </c>
      <c r="BF431" s="229">
        <f>IF(N431="snížená",J431,0)</f>
        <v>0</v>
      </c>
      <c r="BG431" s="229">
        <f>IF(N431="zákl. přenesená",J431,0)</f>
        <v>0</v>
      </c>
      <c r="BH431" s="229">
        <f>IF(N431="sníž. přenesená",J431,0)</f>
        <v>0</v>
      </c>
      <c r="BI431" s="229">
        <f>IF(N431="nulová",J431,0)</f>
        <v>0</v>
      </c>
      <c r="BJ431" s="19" t="s">
        <v>78</v>
      </c>
      <c r="BK431" s="229">
        <f>ROUND(I431*H431,2)</f>
        <v>0</v>
      </c>
      <c r="BL431" s="19" t="s">
        <v>183</v>
      </c>
      <c r="BM431" s="228" t="s">
        <v>853</v>
      </c>
    </row>
    <row r="432" s="2" customFormat="1">
      <c r="A432" s="40"/>
      <c r="B432" s="41"/>
      <c r="C432" s="42"/>
      <c r="D432" s="230" t="s">
        <v>185</v>
      </c>
      <c r="E432" s="42"/>
      <c r="F432" s="231" t="s">
        <v>854</v>
      </c>
      <c r="G432" s="42"/>
      <c r="H432" s="42"/>
      <c r="I432" s="232"/>
      <c r="J432" s="42"/>
      <c r="K432" s="42"/>
      <c r="L432" s="46"/>
      <c r="M432" s="233"/>
      <c r="N432" s="234"/>
      <c r="O432" s="86"/>
      <c r="P432" s="86"/>
      <c r="Q432" s="86"/>
      <c r="R432" s="86"/>
      <c r="S432" s="86"/>
      <c r="T432" s="87"/>
      <c r="U432" s="40"/>
      <c r="V432" s="40"/>
      <c r="W432" s="40"/>
      <c r="X432" s="40"/>
      <c r="Y432" s="40"/>
      <c r="Z432" s="40"/>
      <c r="AA432" s="40"/>
      <c r="AB432" s="40"/>
      <c r="AC432" s="40"/>
      <c r="AD432" s="40"/>
      <c r="AE432" s="40"/>
      <c r="AT432" s="19" t="s">
        <v>185</v>
      </c>
      <c r="AU432" s="19" t="s">
        <v>80</v>
      </c>
    </row>
    <row r="433" s="2" customFormat="1">
      <c r="A433" s="40"/>
      <c r="B433" s="41"/>
      <c r="C433" s="42"/>
      <c r="D433" s="230" t="s">
        <v>237</v>
      </c>
      <c r="E433" s="42"/>
      <c r="F433" s="278" t="s">
        <v>855</v>
      </c>
      <c r="G433" s="42"/>
      <c r="H433" s="42"/>
      <c r="I433" s="232"/>
      <c r="J433" s="42"/>
      <c r="K433" s="42"/>
      <c r="L433" s="46"/>
      <c r="M433" s="233"/>
      <c r="N433" s="234"/>
      <c r="O433" s="86"/>
      <c r="P433" s="86"/>
      <c r="Q433" s="86"/>
      <c r="R433" s="86"/>
      <c r="S433" s="86"/>
      <c r="T433" s="87"/>
      <c r="U433" s="40"/>
      <c r="V433" s="40"/>
      <c r="W433" s="40"/>
      <c r="X433" s="40"/>
      <c r="Y433" s="40"/>
      <c r="Z433" s="40"/>
      <c r="AA433" s="40"/>
      <c r="AB433" s="40"/>
      <c r="AC433" s="40"/>
      <c r="AD433" s="40"/>
      <c r="AE433" s="40"/>
      <c r="AT433" s="19" t="s">
        <v>237</v>
      </c>
      <c r="AU433" s="19" t="s">
        <v>80</v>
      </c>
    </row>
    <row r="434" s="14" customFormat="1">
      <c r="A434" s="14"/>
      <c r="B434" s="245"/>
      <c r="C434" s="246"/>
      <c r="D434" s="230" t="s">
        <v>187</v>
      </c>
      <c r="E434" s="247" t="s">
        <v>19</v>
      </c>
      <c r="F434" s="248" t="s">
        <v>767</v>
      </c>
      <c r="G434" s="246"/>
      <c r="H434" s="249">
        <v>-6.5999999999999996</v>
      </c>
      <c r="I434" s="250"/>
      <c r="J434" s="246"/>
      <c r="K434" s="246"/>
      <c r="L434" s="251"/>
      <c r="M434" s="252"/>
      <c r="N434" s="253"/>
      <c r="O434" s="253"/>
      <c r="P434" s="253"/>
      <c r="Q434" s="253"/>
      <c r="R434" s="253"/>
      <c r="S434" s="253"/>
      <c r="T434" s="254"/>
      <c r="U434" s="14"/>
      <c r="V434" s="14"/>
      <c r="W434" s="14"/>
      <c r="X434" s="14"/>
      <c r="Y434" s="14"/>
      <c r="Z434" s="14"/>
      <c r="AA434" s="14"/>
      <c r="AB434" s="14"/>
      <c r="AC434" s="14"/>
      <c r="AD434" s="14"/>
      <c r="AE434" s="14"/>
      <c r="AT434" s="255" t="s">
        <v>187</v>
      </c>
      <c r="AU434" s="255" t="s">
        <v>80</v>
      </c>
      <c r="AV434" s="14" t="s">
        <v>80</v>
      </c>
      <c r="AW434" s="14" t="s">
        <v>33</v>
      </c>
      <c r="AX434" s="14" t="s">
        <v>71</v>
      </c>
      <c r="AY434" s="255" t="s">
        <v>175</v>
      </c>
    </row>
    <row r="435" s="15" customFormat="1">
      <c r="A435" s="15"/>
      <c r="B435" s="256"/>
      <c r="C435" s="257"/>
      <c r="D435" s="230" t="s">
        <v>187</v>
      </c>
      <c r="E435" s="258" t="s">
        <v>19</v>
      </c>
      <c r="F435" s="259" t="s">
        <v>191</v>
      </c>
      <c r="G435" s="257"/>
      <c r="H435" s="260">
        <v>-6.5999999999999996</v>
      </c>
      <c r="I435" s="261"/>
      <c r="J435" s="257"/>
      <c r="K435" s="257"/>
      <c r="L435" s="262"/>
      <c r="M435" s="263"/>
      <c r="N435" s="264"/>
      <c r="O435" s="264"/>
      <c r="P435" s="264"/>
      <c r="Q435" s="264"/>
      <c r="R435" s="264"/>
      <c r="S435" s="264"/>
      <c r="T435" s="265"/>
      <c r="U435" s="15"/>
      <c r="V435" s="15"/>
      <c r="W435" s="15"/>
      <c r="X435" s="15"/>
      <c r="Y435" s="15"/>
      <c r="Z435" s="15"/>
      <c r="AA435" s="15"/>
      <c r="AB435" s="15"/>
      <c r="AC435" s="15"/>
      <c r="AD435" s="15"/>
      <c r="AE435" s="15"/>
      <c r="AT435" s="266" t="s">
        <v>187</v>
      </c>
      <c r="AU435" s="266" t="s">
        <v>80</v>
      </c>
      <c r="AV435" s="15" t="s">
        <v>88</v>
      </c>
      <c r="AW435" s="15" t="s">
        <v>33</v>
      </c>
      <c r="AX435" s="15" t="s">
        <v>71</v>
      </c>
      <c r="AY435" s="266" t="s">
        <v>175</v>
      </c>
    </row>
    <row r="436" s="16" customFormat="1">
      <c r="A436" s="16"/>
      <c r="B436" s="267"/>
      <c r="C436" s="268"/>
      <c r="D436" s="230" t="s">
        <v>187</v>
      </c>
      <c r="E436" s="269" t="s">
        <v>19</v>
      </c>
      <c r="F436" s="270" t="s">
        <v>195</v>
      </c>
      <c r="G436" s="268"/>
      <c r="H436" s="271">
        <v>-6.5999999999999996</v>
      </c>
      <c r="I436" s="272"/>
      <c r="J436" s="268"/>
      <c r="K436" s="268"/>
      <c r="L436" s="273"/>
      <c r="M436" s="274"/>
      <c r="N436" s="275"/>
      <c r="O436" s="275"/>
      <c r="P436" s="275"/>
      <c r="Q436" s="275"/>
      <c r="R436" s="275"/>
      <c r="S436" s="275"/>
      <c r="T436" s="276"/>
      <c r="U436" s="16"/>
      <c r="V436" s="16"/>
      <c r="W436" s="16"/>
      <c r="X436" s="16"/>
      <c r="Y436" s="16"/>
      <c r="Z436" s="16"/>
      <c r="AA436" s="16"/>
      <c r="AB436" s="16"/>
      <c r="AC436" s="16"/>
      <c r="AD436" s="16"/>
      <c r="AE436" s="16"/>
      <c r="AT436" s="277" t="s">
        <v>187</v>
      </c>
      <c r="AU436" s="277" t="s">
        <v>80</v>
      </c>
      <c r="AV436" s="16" t="s">
        <v>183</v>
      </c>
      <c r="AW436" s="16" t="s">
        <v>33</v>
      </c>
      <c r="AX436" s="16" t="s">
        <v>78</v>
      </c>
      <c r="AY436" s="277" t="s">
        <v>175</v>
      </c>
    </row>
    <row r="437" s="2" customFormat="1" ht="16.5" customHeight="1">
      <c r="A437" s="40"/>
      <c r="B437" s="41"/>
      <c r="C437" s="217" t="s">
        <v>856</v>
      </c>
      <c r="D437" s="217" t="s">
        <v>179</v>
      </c>
      <c r="E437" s="218" t="s">
        <v>857</v>
      </c>
      <c r="F437" s="219" t="s">
        <v>858</v>
      </c>
      <c r="G437" s="220" t="s">
        <v>122</v>
      </c>
      <c r="H437" s="221">
        <v>-6.5999999999999996</v>
      </c>
      <c r="I437" s="222"/>
      <c r="J437" s="223">
        <f>ROUND(I437*H437,2)</f>
        <v>0</v>
      </c>
      <c r="K437" s="219" t="s">
        <v>182</v>
      </c>
      <c r="L437" s="46"/>
      <c r="M437" s="224" t="s">
        <v>19</v>
      </c>
      <c r="N437" s="225" t="s">
        <v>42</v>
      </c>
      <c r="O437" s="86"/>
      <c r="P437" s="226">
        <f>O437*H437</f>
        <v>0</v>
      </c>
      <c r="Q437" s="226">
        <v>6.0000000000000002E-05</v>
      </c>
      <c r="R437" s="226">
        <f>Q437*H437</f>
        <v>-0.00039599999999999998</v>
      </c>
      <c r="S437" s="226">
        <v>0</v>
      </c>
      <c r="T437" s="227">
        <f>S437*H437</f>
        <v>0</v>
      </c>
      <c r="U437" s="40"/>
      <c r="V437" s="40"/>
      <c r="W437" s="40"/>
      <c r="X437" s="40"/>
      <c r="Y437" s="40"/>
      <c r="Z437" s="40"/>
      <c r="AA437" s="40"/>
      <c r="AB437" s="40"/>
      <c r="AC437" s="40"/>
      <c r="AD437" s="40"/>
      <c r="AE437" s="40"/>
      <c r="AR437" s="228" t="s">
        <v>183</v>
      </c>
      <c r="AT437" s="228" t="s">
        <v>179</v>
      </c>
      <c r="AU437" s="228" t="s">
        <v>80</v>
      </c>
      <c r="AY437" s="19" t="s">
        <v>175</v>
      </c>
      <c r="BE437" s="229">
        <f>IF(N437="základní",J437,0)</f>
        <v>0</v>
      </c>
      <c r="BF437" s="229">
        <f>IF(N437="snížená",J437,0)</f>
        <v>0</v>
      </c>
      <c r="BG437" s="229">
        <f>IF(N437="zákl. přenesená",J437,0)</f>
        <v>0</v>
      </c>
      <c r="BH437" s="229">
        <f>IF(N437="sníž. přenesená",J437,0)</f>
        <v>0</v>
      </c>
      <c r="BI437" s="229">
        <f>IF(N437="nulová",J437,0)</f>
        <v>0</v>
      </c>
      <c r="BJ437" s="19" t="s">
        <v>78</v>
      </c>
      <c r="BK437" s="229">
        <f>ROUND(I437*H437,2)</f>
        <v>0</v>
      </c>
      <c r="BL437" s="19" t="s">
        <v>183</v>
      </c>
      <c r="BM437" s="228" t="s">
        <v>859</v>
      </c>
    </row>
    <row r="438" s="2" customFormat="1">
      <c r="A438" s="40"/>
      <c r="B438" s="41"/>
      <c r="C438" s="42"/>
      <c r="D438" s="230" t="s">
        <v>185</v>
      </c>
      <c r="E438" s="42"/>
      <c r="F438" s="231" t="s">
        <v>860</v>
      </c>
      <c r="G438" s="42"/>
      <c r="H438" s="42"/>
      <c r="I438" s="232"/>
      <c r="J438" s="42"/>
      <c r="K438" s="42"/>
      <c r="L438" s="46"/>
      <c r="M438" s="233"/>
      <c r="N438" s="234"/>
      <c r="O438" s="86"/>
      <c r="P438" s="86"/>
      <c r="Q438" s="86"/>
      <c r="R438" s="86"/>
      <c r="S438" s="86"/>
      <c r="T438" s="87"/>
      <c r="U438" s="40"/>
      <c r="V438" s="40"/>
      <c r="W438" s="40"/>
      <c r="X438" s="40"/>
      <c r="Y438" s="40"/>
      <c r="Z438" s="40"/>
      <c r="AA438" s="40"/>
      <c r="AB438" s="40"/>
      <c r="AC438" s="40"/>
      <c r="AD438" s="40"/>
      <c r="AE438" s="40"/>
      <c r="AT438" s="19" t="s">
        <v>185</v>
      </c>
      <c r="AU438" s="19" t="s">
        <v>80</v>
      </c>
    </row>
    <row r="439" s="14" customFormat="1">
      <c r="A439" s="14"/>
      <c r="B439" s="245"/>
      <c r="C439" s="246"/>
      <c r="D439" s="230" t="s">
        <v>187</v>
      </c>
      <c r="E439" s="247" t="s">
        <v>19</v>
      </c>
      <c r="F439" s="248" t="s">
        <v>767</v>
      </c>
      <c r="G439" s="246"/>
      <c r="H439" s="249">
        <v>-6.5999999999999996</v>
      </c>
      <c r="I439" s="250"/>
      <c r="J439" s="246"/>
      <c r="K439" s="246"/>
      <c r="L439" s="251"/>
      <c r="M439" s="252"/>
      <c r="N439" s="253"/>
      <c r="O439" s="253"/>
      <c r="P439" s="253"/>
      <c r="Q439" s="253"/>
      <c r="R439" s="253"/>
      <c r="S439" s="253"/>
      <c r="T439" s="254"/>
      <c r="U439" s="14"/>
      <c r="V439" s="14"/>
      <c r="W439" s="14"/>
      <c r="X439" s="14"/>
      <c r="Y439" s="14"/>
      <c r="Z439" s="14"/>
      <c r="AA439" s="14"/>
      <c r="AB439" s="14"/>
      <c r="AC439" s="14"/>
      <c r="AD439" s="14"/>
      <c r="AE439" s="14"/>
      <c r="AT439" s="255" t="s">
        <v>187</v>
      </c>
      <c r="AU439" s="255" t="s">
        <v>80</v>
      </c>
      <c r="AV439" s="14" t="s">
        <v>80</v>
      </c>
      <c r="AW439" s="14" t="s">
        <v>33</v>
      </c>
      <c r="AX439" s="14" t="s">
        <v>71</v>
      </c>
      <c r="AY439" s="255" t="s">
        <v>175</v>
      </c>
    </row>
    <row r="440" s="16" customFormat="1">
      <c r="A440" s="16"/>
      <c r="B440" s="267"/>
      <c r="C440" s="268"/>
      <c r="D440" s="230" t="s">
        <v>187</v>
      </c>
      <c r="E440" s="269" t="s">
        <v>19</v>
      </c>
      <c r="F440" s="270" t="s">
        <v>195</v>
      </c>
      <c r="G440" s="268"/>
      <c r="H440" s="271">
        <v>-6.5999999999999996</v>
      </c>
      <c r="I440" s="272"/>
      <c r="J440" s="268"/>
      <c r="K440" s="268"/>
      <c r="L440" s="273"/>
      <c r="M440" s="274"/>
      <c r="N440" s="275"/>
      <c r="O440" s="275"/>
      <c r="P440" s="275"/>
      <c r="Q440" s="275"/>
      <c r="R440" s="275"/>
      <c r="S440" s="275"/>
      <c r="T440" s="276"/>
      <c r="U440" s="16"/>
      <c r="V440" s="16"/>
      <c r="W440" s="16"/>
      <c r="X440" s="16"/>
      <c r="Y440" s="16"/>
      <c r="Z440" s="16"/>
      <c r="AA440" s="16"/>
      <c r="AB440" s="16"/>
      <c r="AC440" s="16"/>
      <c r="AD440" s="16"/>
      <c r="AE440" s="16"/>
      <c r="AT440" s="277" t="s">
        <v>187</v>
      </c>
      <c r="AU440" s="277" t="s">
        <v>80</v>
      </c>
      <c r="AV440" s="16" t="s">
        <v>183</v>
      </c>
      <c r="AW440" s="16" t="s">
        <v>33</v>
      </c>
      <c r="AX440" s="16" t="s">
        <v>78</v>
      </c>
      <c r="AY440" s="277" t="s">
        <v>175</v>
      </c>
    </row>
    <row r="441" s="2" customFormat="1" ht="16.5" customHeight="1">
      <c r="A441" s="40"/>
      <c r="B441" s="41"/>
      <c r="C441" s="217" t="s">
        <v>861</v>
      </c>
      <c r="D441" s="217" t="s">
        <v>179</v>
      </c>
      <c r="E441" s="218" t="s">
        <v>857</v>
      </c>
      <c r="F441" s="219" t="s">
        <v>858</v>
      </c>
      <c r="G441" s="220" t="s">
        <v>122</v>
      </c>
      <c r="H441" s="221">
        <v>273.851</v>
      </c>
      <c r="I441" s="222"/>
      <c r="J441" s="223">
        <f>ROUND(I441*H441,2)</f>
        <v>0</v>
      </c>
      <c r="K441" s="219" t="s">
        <v>182</v>
      </c>
      <c r="L441" s="46"/>
      <c r="M441" s="224" t="s">
        <v>19</v>
      </c>
      <c r="N441" s="225" t="s">
        <v>42</v>
      </c>
      <c r="O441" s="86"/>
      <c r="P441" s="226">
        <f>O441*H441</f>
        <v>0</v>
      </c>
      <c r="Q441" s="226">
        <v>6.0000000000000002E-05</v>
      </c>
      <c r="R441" s="226">
        <f>Q441*H441</f>
        <v>0.016431060000000001</v>
      </c>
      <c r="S441" s="226">
        <v>0</v>
      </c>
      <c r="T441" s="227">
        <f>S441*H441</f>
        <v>0</v>
      </c>
      <c r="U441" s="40"/>
      <c r="V441" s="40"/>
      <c r="W441" s="40"/>
      <c r="X441" s="40"/>
      <c r="Y441" s="40"/>
      <c r="Z441" s="40"/>
      <c r="AA441" s="40"/>
      <c r="AB441" s="40"/>
      <c r="AC441" s="40"/>
      <c r="AD441" s="40"/>
      <c r="AE441" s="40"/>
      <c r="AR441" s="228" t="s">
        <v>183</v>
      </c>
      <c r="AT441" s="228" t="s">
        <v>179</v>
      </c>
      <c r="AU441" s="228" t="s">
        <v>80</v>
      </c>
      <c r="AY441" s="19" t="s">
        <v>175</v>
      </c>
      <c r="BE441" s="229">
        <f>IF(N441="základní",J441,0)</f>
        <v>0</v>
      </c>
      <c r="BF441" s="229">
        <f>IF(N441="snížená",J441,0)</f>
        <v>0</v>
      </c>
      <c r="BG441" s="229">
        <f>IF(N441="zákl. přenesená",J441,0)</f>
        <v>0</v>
      </c>
      <c r="BH441" s="229">
        <f>IF(N441="sníž. přenesená",J441,0)</f>
        <v>0</v>
      </c>
      <c r="BI441" s="229">
        <f>IF(N441="nulová",J441,0)</f>
        <v>0</v>
      </c>
      <c r="BJ441" s="19" t="s">
        <v>78</v>
      </c>
      <c r="BK441" s="229">
        <f>ROUND(I441*H441,2)</f>
        <v>0</v>
      </c>
      <c r="BL441" s="19" t="s">
        <v>183</v>
      </c>
      <c r="BM441" s="228" t="s">
        <v>862</v>
      </c>
    </row>
    <row r="442" s="2" customFormat="1">
      <c r="A442" s="40"/>
      <c r="B442" s="41"/>
      <c r="C442" s="42"/>
      <c r="D442" s="230" t="s">
        <v>185</v>
      </c>
      <c r="E442" s="42"/>
      <c r="F442" s="231" t="s">
        <v>860</v>
      </c>
      <c r="G442" s="42"/>
      <c r="H442" s="42"/>
      <c r="I442" s="232"/>
      <c r="J442" s="42"/>
      <c r="K442" s="42"/>
      <c r="L442" s="46"/>
      <c r="M442" s="233"/>
      <c r="N442" s="234"/>
      <c r="O442" s="86"/>
      <c r="P442" s="86"/>
      <c r="Q442" s="86"/>
      <c r="R442" s="86"/>
      <c r="S442" s="86"/>
      <c r="T442" s="87"/>
      <c r="U442" s="40"/>
      <c r="V442" s="40"/>
      <c r="W442" s="40"/>
      <c r="X442" s="40"/>
      <c r="Y442" s="40"/>
      <c r="Z442" s="40"/>
      <c r="AA442" s="40"/>
      <c r="AB442" s="40"/>
      <c r="AC442" s="40"/>
      <c r="AD442" s="40"/>
      <c r="AE442" s="40"/>
      <c r="AT442" s="19" t="s">
        <v>185</v>
      </c>
      <c r="AU442" s="19" t="s">
        <v>80</v>
      </c>
    </row>
    <row r="443" s="13" customFormat="1">
      <c r="A443" s="13"/>
      <c r="B443" s="235"/>
      <c r="C443" s="236"/>
      <c r="D443" s="230" t="s">
        <v>187</v>
      </c>
      <c r="E443" s="237" t="s">
        <v>19</v>
      </c>
      <c r="F443" s="238" t="s">
        <v>201</v>
      </c>
      <c r="G443" s="236"/>
      <c r="H443" s="237" t="s">
        <v>19</v>
      </c>
      <c r="I443" s="239"/>
      <c r="J443" s="236"/>
      <c r="K443" s="236"/>
      <c r="L443" s="240"/>
      <c r="M443" s="241"/>
      <c r="N443" s="242"/>
      <c r="O443" s="242"/>
      <c r="P443" s="242"/>
      <c r="Q443" s="242"/>
      <c r="R443" s="242"/>
      <c r="S443" s="242"/>
      <c r="T443" s="243"/>
      <c r="U443" s="13"/>
      <c r="V443" s="13"/>
      <c r="W443" s="13"/>
      <c r="X443" s="13"/>
      <c r="Y443" s="13"/>
      <c r="Z443" s="13"/>
      <c r="AA443" s="13"/>
      <c r="AB443" s="13"/>
      <c r="AC443" s="13"/>
      <c r="AD443" s="13"/>
      <c r="AE443" s="13"/>
      <c r="AT443" s="244" t="s">
        <v>187</v>
      </c>
      <c r="AU443" s="244" t="s">
        <v>80</v>
      </c>
      <c r="AV443" s="13" t="s">
        <v>78</v>
      </c>
      <c r="AW443" s="13" t="s">
        <v>33</v>
      </c>
      <c r="AX443" s="13" t="s">
        <v>71</v>
      </c>
      <c r="AY443" s="244" t="s">
        <v>175</v>
      </c>
    </row>
    <row r="444" s="14" customFormat="1">
      <c r="A444" s="14"/>
      <c r="B444" s="245"/>
      <c r="C444" s="246"/>
      <c r="D444" s="230" t="s">
        <v>187</v>
      </c>
      <c r="E444" s="247" t="s">
        <v>19</v>
      </c>
      <c r="F444" s="248" t="s">
        <v>838</v>
      </c>
      <c r="G444" s="246"/>
      <c r="H444" s="249">
        <v>228.69999999999999</v>
      </c>
      <c r="I444" s="250"/>
      <c r="J444" s="246"/>
      <c r="K444" s="246"/>
      <c r="L444" s="251"/>
      <c r="M444" s="252"/>
      <c r="N444" s="253"/>
      <c r="O444" s="253"/>
      <c r="P444" s="253"/>
      <c r="Q444" s="253"/>
      <c r="R444" s="253"/>
      <c r="S444" s="253"/>
      <c r="T444" s="254"/>
      <c r="U444" s="14"/>
      <c r="V444" s="14"/>
      <c r="W444" s="14"/>
      <c r="X444" s="14"/>
      <c r="Y444" s="14"/>
      <c r="Z444" s="14"/>
      <c r="AA444" s="14"/>
      <c r="AB444" s="14"/>
      <c r="AC444" s="14"/>
      <c r="AD444" s="14"/>
      <c r="AE444" s="14"/>
      <c r="AT444" s="255" t="s">
        <v>187</v>
      </c>
      <c r="AU444" s="255" t="s">
        <v>80</v>
      </c>
      <c r="AV444" s="14" t="s">
        <v>80</v>
      </c>
      <c r="AW444" s="14" t="s">
        <v>33</v>
      </c>
      <c r="AX444" s="14" t="s">
        <v>71</v>
      </c>
      <c r="AY444" s="255" t="s">
        <v>175</v>
      </c>
    </row>
    <row r="445" s="14" customFormat="1">
      <c r="A445" s="14"/>
      <c r="B445" s="245"/>
      <c r="C445" s="246"/>
      <c r="D445" s="230" t="s">
        <v>187</v>
      </c>
      <c r="E445" s="247" t="s">
        <v>19</v>
      </c>
      <c r="F445" s="248" t="s">
        <v>863</v>
      </c>
      <c r="G445" s="246"/>
      <c r="H445" s="249">
        <v>45.151000000000003</v>
      </c>
      <c r="I445" s="250"/>
      <c r="J445" s="246"/>
      <c r="K445" s="246"/>
      <c r="L445" s="251"/>
      <c r="M445" s="252"/>
      <c r="N445" s="253"/>
      <c r="O445" s="253"/>
      <c r="P445" s="253"/>
      <c r="Q445" s="253"/>
      <c r="R445" s="253"/>
      <c r="S445" s="253"/>
      <c r="T445" s="254"/>
      <c r="U445" s="14"/>
      <c r="V445" s="14"/>
      <c r="W445" s="14"/>
      <c r="X445" s="14"/>
      <c r="Y445" s="14"/>
      <c r="Z445" s="14"/>
      <c r="AA445" s="14"/>
      <c r="AB445" s="14"/>
      <c r="AC445" s="14"/>
      <c r="AD445" s="14"/>
      <c r="AE445" s="14"/>
      <c r="AT445" s="255" t="s">
        <v>187</v>
      </c>
      <c r="AU445" s="255" t="s">
        <v>80</v>
      </c>
      <c r="AV445" s="14" t="s">
        <v>80</v>
      </c>
      <c r="AW445" s="14" t="s">
        <v>33</v>
      </c>
      <c r="AX445" s="14" t="s">
        <v>71</v>
      </c>
      <c r="AY445" s="255" t="s">
        <v>175</v>
      </c>
    </row>
    <row r="446" s="16" customFormat="1">
      <c r="A446" s="16"/>
      <c r="B446" s="267"/>
      <c r="C446" s="268"/>
      <c r="D446" s="230" t="s">
        <v>187</v>
      </c>
      <c r="E446" s="269" t="s">
        <v>19</v>
      </c>
      <c r="F446" s="270" t="s">
        <v>195</v>
      </c>
      <c r="G446" s="268"/>
      <c r="H446" s="271">
        <v>273.851</v>
      </c>
      <c r="I446" s="272"/>
      <c r="J446" s="268"/>
      <c r="K446" s="268"/>
      <c r="L446" s="273"/>
      <c r="M446" s="274"/>
      <c r="N446" s="275"/>
      <c r="O446" s="275"/>
      <c r="P446" s="275"/>
      <c r="Q446" s="275"/>
      <c r="R446" s="275"/>
      <c r="S446" s="275"/>
      <c r="T446" s="276"/>
      <c r="U446" s="16"/>
      <c r="V446" s="16"/>
      <c r="W446" s="16"/>
      <c r="X446" s="16"/>
      <c r="Y446" s="16"/>
      <c r="Z446" s="16"/>
      <c r="AA446" s="16"/>
      <c r="AB446" s="16"/>
      <c r="AC446" s="16"/>
      <c r="AD446" s="16"/>
      <c r="AE446" s="16"/>
      <c r="AT446" s="277" t="s">
        <v>187</v>
      </c>
      <c r="AU446" s="277" t="s">
        <v>80</v>
      </c>
      <c r="AV446" s="16" t="s">
        <v>183</v>
      </c>
      <c r="AW446" s="16" t="s">
        <v>33</v>
      </c>
      <c r="AX446" s="16" t="s">
        <v>78</v>
      </c>
      <c r="AY446" s="277" t="s">
        <v>175</v>
      </c>
    </row>
    <row r="447" s="2" customFormat="1" ht="16.5" customHeight="1">
      <c r="A447" s="40"/>
      <c r="B447" s="41"/>
      <c r="C447" s="217" t="s">
        <v>864</v>
      </c>
      <c r="D447" s="217" t="s">
        <v>179</v>
      </c>
      <c r="E447" s="218" t="s">
        <v>865</v>
      </c>
      <c r="F447" s="219" t="s">
        <v>866</v>
      </c>
      <c r="G447" s="220" t="s">
        <v>135</v>
      </c>
      <c r="H447" s="221">
        <v>4835.8000000000002</v>
      </c>
      <c r="I447" s="222"/>
      <c r="J447" s="223">
        <f>ROUND(I447*H447,2)</f>
        <v>0</v>
      </c>
      <c r="K447" s="219" t="s">
        <v>182</v>
      </c>
      <c r="L447" s="46"/>
      <c r="M447" s="224" t="s">
        <v>19</v>
      </c>
      <c r="N447" s="225" t="s">
        <v>42</v>
      </c>
      <c r="O447" s="86"/>
      <c r="P447" s="226">
        <f>O447*H447</f>
        <v>0</v>
      </c>
      <c r="Q447" s="226">
        <v>0.00025000000000000001</v>
      </c>
      <c r="R447" s="226">
        <f>Q447*H447</f>
        <v>1.20895</v>
      </c>
      <c r="S447" s="226">
        <v>0</v>
      </c>
      <c r="T447" s="227">
        <f>S447*H447</f>
        <v>0</v>
      </c>
      <c r="U447" s="40"/>
      <c r="V447" s="40"/>
      <c r="W447" s="40"/>
      <c r="X447" s="40"/>
      <c r="Y447" s="40"/>
      <c r="Z447" s="40"/>
      <c r="AA447" s="40"/>
      <c r="AB447" s="40"/>
      <c r="AC447" s="40"/>
      <c r="AD447" s="40"/>
      <c r="AE447" s="40"/>
      <c r="AR447" s="228" t="s">
        <v>183</v>
      </c>
      <c r="AT447" s="228" t="s">
        <v>179</v>
      </c>
      <c r="AU447" s="228" t="s">
        <v>80</v>
      </c>
      <c r="AY447" s="19" t="s">
        <v>175</v>
      </c>
      <c r="BE447" s="229">
        <f>IF(N447="základní",J447,0)</f>
        <v>0</v>
      </c>
      <c r="BF447" s="229">
        <f>IF(N447="snížená",J447,0)</f>
        <v>0</v>
      </c>
      <c r="BG447" s="229">
        <f>IF(N447="zákl. přenesená",J447,0)</f>
        <v>0</v>
      </c>
      <c r="BH447" s="229">
        <f>IF(N447="sníž. přenesená",J447,0)</f>
        <v>0</v>
      </c>
      <c r="BI447" s="229">
        <f>IF(N447="nulová",J447,0)</f>
        <v>0</v>
      </c>
      <c r="BJ447" s="19" t="s">
        <v>78</v>
      </c>
      <c r="BK447" s="229">
        <f>ROUND(I447*H447,2)</f>
        <v>0</v>
      </c>
      <c r="BL447" s="19" t="s">
        <v>183</v>
      </c>
      <c r="BM447" s="228" t="s">
        <v>867</v>
      </c>
    </row>
    <row r="448" s="2" customFormat="1">
      <c r="A448" s="40"/>
      <c r="B448" s="41"/>
      <c r="C448" s="42"/>
      <c r="D448" s="230" t="s">
        <v>185</v>
      </c>
      <c r="E448" s="42"/>
      <c r="F448" s="231" t="s">
        <v>868</v>
      </c>
      <c r="G448" s="42"/>
      <c r="H448" s="42"/>
      <c r="I448" s="232"/>
      <c r="J448" s="42"/>
      <c r="K448" s="42"/>
      <c r="L448" s="46"/>
      <c r="M448" s="233"/>
      <c r="N448" s="234"/>
      <c r="O448" s="86"/>
      <c r="P448" s="86"/>
      <c r="Q448" s="86"/>
      <c r="R448" s="86"/>
      <c r="S448" s="86"/>
      <c r="T448" s="87"/>
      <c r="U448" s="40"/>
      <c r="V448" s="40"/>
      <c r="W448" s="40"/>
      <c r="X448" s="40"/>
      <c r="Y448" s="40"/>
      <c r="Z448" s="40"/>
      <c r="AA448" s="40"/>
      <c r="AB448" s="40"/>
      <c r="AC448" s="40"/>
      <c r="AD448" s="40"/>
      <c r="AE448" s="40"/>
      <c r="AT448" s="19" t="s">
        <v>185</v>
      </c>
      <c r="AU448" s="19" t="s">
        <v>80</v>
      </c>
    </row>
    <row r="449" s="2" customFormat="1">
      <c r="A449" s="40"/>
      <c r="B449" s="41"/>
      <c r="C449" s="42"/>
      <c r="D449" s="230" t="s">
        <v>237</v>
      </c>
      <c r="E449" s="42"/>
      <c r="F449" s="278" t="s">
        <v>869</v>
      </c>
      <c r="G449" s="42"/>
      <c r="H449" s="42"/>
      <c r="I449" s="232"/>
      <c r="J449" s="42"/>
      <c r="K449" s="42"/>
      <c r="L449" s="46"/>
      <c r="M449" s="233"/>
      <c r="N449" s="234"/>
      <c r="O449" s="86"/>
      <c r="P449" s="86"/>
      <c r="Q449" s="86"/>
      <c r="R449" s="86"/>
      <c r="S449" s="86"/>
      <c r="T449" s="87"/>
      <c r="U449" s="40"/>
      <c r="V449" s="40"/>
      <c r="W449" s="40"/>
      <c r="X449" s="40"/>
      <c r="Y449" s="40"/>
      <c r="Z449" s="40"/>
      <c r="AA449" s="40"/>
      <c r="AB449" s="40"/>
      <c r="AC449" s="40"/>
      <c r="AD449" s="40"/>
      <c r="AE449" s="40"/>
      <c r="AT449" s="19" t="s">
        <v>237</v>
      </c>
      <c r="AU449" s="19" t="s">
        <v>80</v>
      </c>
    </row>
    <row r="450" s="13" customFormat="1">
      <c r="A450" s="13"/>
      <c r="B450" s="235"/>
      <c r="C450" s="236"/>
      <c r="D450" s="230" t="s">
        <v>187</v>
      </c>
      <c r="E450" s="237" t="s">
        <v>19</v>
      </c>
      <c r="F450" s="238" t="s">
        <v>201</v>
      </c>
      <c r="G450" s="236"/>
      <c r="H450" s="237" t="s">
        <v>19</v>
      </c>
      <c r="I450" s="239"/>
      <c r="J450" s="236"/>
      <c r="K450" s="236"/>
      <c r="L450" s="240"/>
      <c r="M450" s="241"/>
      <c r="N450" s="242"/>
      <c r="O450" s="242"/>
      <c r="P450" s="242"/>
      <c r="Q450" s="242"/>
      <c r="R450" s="242"/>
      <c r="S450" s="242"/>
      <c r="T450" s="243"/>
      <c r="U450" s="13"/>
      <c r="V450" s="13"/>
      <c r="W450" s="13"/>
      <c r="X450" s="13"/>
      <c r="Y450" s="13"/>
      <c r="Z450" s="13"/>
      <c r="AA450" s="13"/>
      <c r="AB450" s="13"/>
      <c r="AC450" s="13"/>
      <c r="AD450" s="13"/>
      <c r="AE450" s="13"/>
      <c r="AT450" s="244" t="s">
        <v>187</v>
      </c>
      <c r="AU450" s="244" t="s">
        <v>80</v>
      </c>
      <c r="AV450" s="13" t="s">
        <v>78</v>
      </c>
      <c r="AW450" s="13" t="s">
        <v>33</v>
      </c>
      <c r="AX450" s="13" t="s">
        <v>71</v>
      </c>
      <c r="AY450" s="244" t="s">
        <v>175</v>
      </c>
    </row>
    <row r="451" s="14" customFormat="1">
      <c r="A451" s="14"/>
      <c r="B451" s="245"/>
      <c r="C451" s="246"/>
      <c r="D451" s="230" t="s">
        <v>187</v>
      </c>
      <c r="E451" s="247" t="s">
        <v>19</v>
      </c>
      <c r="F451" s="248" t="s">
        <v>870</v>
      </c>
      <c r="G451" s="246"/>
      <c r="H451" s="249">
        <v>4835.8000000000002</v>
      </c>
      <c r="I451" s="250"/>
      <c r="J451" s="246"/>
      <c r="K451" s="246"/>
      <c r="L451" s="251"/>
      <c r="M451" s="252"/>
      <c r="N451" s="253"/>
      <c r="O451" s="253"/>
      <c r="P451" s="253"/>
      <c r="Q451" s="253"/>
      <c r="R451" s="253"/>
      <c r="S451" s="253"/>
      <c r="T451" s="254"/>
      <c r="U451" s="14"/>
      <c r="V451" s="14"/>
      <c r="W451" s="14"/>
      <c r="X451" s="14"/>
      <c r="Y451" s="14"/>
      <c r="Z451" s="14"/>
      <c r="AA451" s="14"/>
      <c r="AB451" s="14"/>
      <c r="AC451" s="14"/>
      <c r="AD451" s="14"/>
      <c r="AE451" s="14"/>
      <c r="AT451" s="255" t="s">
        <v>187</v>
      </c>
      <c r="AU451" s="255" t="s">
        <v>80</v>
      </c>
      <c r="AV451" s="14" t="s">
        <v>80</v>
      </c>
      <c r="AW451" s="14" t="s">
        <v>33</v>
      </c>
      <c r="AX451" s="14" t="s">
        <v>71</v>
      </c>
      <c r="AY451" s="255" t="s">
        <v>175</v>
      </c>
    </row>
    <row r="452" s="16" customFormat="1">
      <c r="A452" s="16"/>
      <c r="B452" s="267"/>
      <c r="C452" s="268"/>
      <c r="D452" s="230" t="s">
        <v>187</v>
      </c>
      <c r="E452" s="269" t="s">
        <v>19</v>
      </c>
      <c r="F452" s="270" t="s">
        <v>195</v>
      </c>
      <c r="G452" s="268"/>
      <c r="H452" s="271">
        <v>4835.8000000000002</v>
      </c>
      <c r="I452" s="272"/>
      <c r="J452" s="268"/>
      <c r="K452" s="268"/>
      <c r="L452" s="273"/>
      <c r="M452" s="274"/>
      <c r="N452" s="275"/>
      <c r="O452" s="275"/>
      <c r="P452" s="275"/>
      <c r="Q452" s="275"/>
      <c r="R452" s="275"/>
      <c r="S452" s="275"/>
      <c r="T452" s="276"/>
      <c r="U452" s="16"/>
      <c r="V452" s="16"/>
      <c r="W452" s="16"/>
      <c r="X452" s="16"/>
      <c r="Y452" s="16"/>
      <c r="Z452" s="16"/>
      <c r="AA452" s="16"/>
      <c r="AB452" s="16"/>
      <c r="AC452" s="16"/>
      <c r="AD452" s="16"/>
      <c r="AE452" s="16"/>
      <c r="AT452" s="277" t="s">
        <v>187</v>
      </c>
      <c r="AU452" s="277" t="s">
        <v>80</v>
      </c>
      <c r="AV452" s="16" t="s">
        <v>183</v>
      </c>
      <c r="AW452" s="16" t="s">
        <v>33</v>
      </c>
      <c r="AX452" s="16" t="s">
        <v>78</v>
      </c>
      <c r="AY452" s="277" t="s">
        <v>175</v>
      </c>
    </row>
    <row r="453" s="2" customFormat="1" ht="16.5" customHeight="1">
      <c r="A453" s="40"/>
      <c r="B453" s="41"/>
      <c r="C453" s="285" t="s">
        <v>871</v>
      </c>
      <c r="D453" s="285" t="s">
        <v>644</v>
      </c>
      <c r="E453" s="286" t="s">
        <v>872</v>
      </c>
      <c r="F453" s="287" t="s">
        <v>873</v>
      </c>
      <c r="G453" s="288" t="s">
        <v>135</v>
      </c>
      <c r="H453" s="289">
        <v>5319.3800000000001</v>
      </c>
      <c r="I453" s="290"/>
      <c r="J453" s="291">
        <f>ROUND(I453*H453,2)</f>
        <v>0</v>
      </c>
      <c r="K453" s="287" t="s">
        <v>182</v>
      </c>
      <c r="L453" s="292"/>
      <c r="M453" s="293" t="s">
        <v>19</v>
      </c>
      <c r="N453" s="294" t="s">
        <v>42</v>
      </c>
      <c r="O453" s="86"/>
      <c r="P453" s="226">
        <f>O453*H453</f>
        <v>0</v>
      </c>
      <c r="Q453" s="226">
        <v>3.0000000000000001E-05</v>
      </c>
      <c r="R453" s="226">
        <f>Q453*H453</f>
        <v>0.15958140000000001</v>
      </c>
      <c r="S453" s="226">
        <v>0</v>
      </c>
      <c r="T453" s="227">
        <f>S453*H453</f>
        <v>0</v>
      </c>
      <c r="U453" s="40"/>
      <c r="V453" s="40"/>
      <c r="W453" s="40"/>
      <c r="X453" s="40"/>
      <c r="Y453" s="40"/>
      <c r="Z453" s="40"/>
      <c r="AA453" s="40"/>
      <c r="AB453" s="40"/>
      <c r="AC453" s="40"/>
      <c r="AD453" s="40"/>
      <c r="AE453" s="40"/>
      <c r="AR453" s="228" t="s">
        <v>647</v>
      </c>
      <c r="AT453" s="228" t="s">
        <v>644</v>
      </c>
      <c r="AU453" s="228" t="s">
        <v>80</v>
      </c>
      <c r="AY453" s="19" t="s">
        <v>175</v>
      </c>
      <c r="BE453" s="229">
        <f>IF(N453="základní",J453,0)</f>
        <v>0</v>
      </c>
      <c r="BF453" s="229">
        <f>IF(N453="snížená",J453,0)</f>
        <v>0</v>
      </c>
      <c r="BG453" s="229">
        <f>IF(N453="zákl. přenesená",J453,0)</f>
        <v>0</v>
      </c>
      <c r="BH453" s="229">
        <f>IF(N453="sníž. přenesená",J453,0)</f>
        <v>0</v>
      </c>
      <c r="BI453" s="229">
        <f>IF(N453="nulová",J453,0)</f>
        <v>0</v>
      </c>
      <c r="BJ453" s="19" t="s">
        <v>78</v>
      </c>
      <c r="BK453" s="229">
        <f>ROUND(I453*H453,2)</f>
        <v>0</v>
      </c>
      <c r="BL453" s="19" t="s">
        <v>183</v>
      </c>
      <c r="BM453" s="228" t="s">
        <v>874</v>
      </c>
    </row>
    <row r="454" s="2" customFormat="1">
      <c r="A454" s="40"/>
      <c r="B454" s="41"/>
      <c r="C454" s="42"/>
      <c r="D454" s="230" t="s">
        <v>185</v>
      </c>
      <c r="E454" s="42"/>
      <c r="F454" s="231" t="s">
        <v>873</v>
      </c>
      <c r="G454" s="42"/>
      <c r="H454" s="42"/>
      <c r="I454" s="232"/>
      <c r="J454" s="42"/>
      <c r="K454" s="42"/>
      <c r="L454" s="46"/>
      <c r="M454" s="233"/>
      <c r="N454" s="234"/>
      <c r="O454" s="86"/>
      <c r="P454" s="86"/>
      <c r="Q454" s="86"/>
      <c r="R454" s="86"/>
      <c r="S454" s="86"/>
      <c r="T454" s="87"/>
      <c r="U454" s="40"/>
      <c r="V454" s="40"/>
      <c r="W454" s="40"/>
      <c r="X454" s="40"/>
      <c r="Y454" s="40"/>
      <c r="Z454" s="40"/>
      <c r="AA454" s="40"/>
      <c r="AB454" s="40"/>
      <c r="AC454" s="40"/>
      <c r="AD454" s="40"/>
      <c r="AE454" s="40"/>
      <c r="AT454" s="19" t="s">
        <v>185</v>
      </c>
      <c r="AU454" s="19" t="s">
        <v>80</v>
      </c>
    </row>
    <row r="455" s="13" customFormat="1">
      <c r="A455" s="13"/>
      <c r="B455" s="235"/>
      <c r="C455" s="236"/>
      <c r="D455" s="230" t="s">
        <v>187</v>
      </c>
      <c r="E455" s="237" t="s">
        <v>19</v>
      </c>
      <c r="F455" s="238" t="s">
        <v>201</v>
      </c>
      <c r="G455" s="236"/>
      <c r="H455" s="237" t="s">
        <v>19</v>
      </c>
      <c r="I455" s="239"/>
      <c r="J455" s="236"/>
      <c r="K455" s="236"/>
      <c r="L455" s="240"/>
      <c r="M455" s="241"/>
      <c r="N455" s="242"/>
      <c r="O455" s="242"/>
      <c r="P455" s="242"/>
      <c r="Q455" s="242"/>
      <c r="R455" s="242"/>
      <c r="S455" s="242"/>
      <c r="T455" s="243"/>
      <c r="U455" s="13"/>
      <c r="V455" s="13"/>
      <c r="W455" s="13"/>
      <c r="X455" s="13"/>
      <c r="Y455" s="13"/>
      <c r="Z455" s="13"/>
      <c r="AA455" s="13"/>
      <c r="AB455" s="13"/>
      <c r="AC455" s="13"/>
      <c r="AD455" s="13"/>
      <c r="AE455" s="13"/>
      <c r="AT455" s="244" t="s">
        <v>187</v>
      </c>
      <c r="AU455" s="244" t="s">
        <v>80</v>
      </c>
      <c r="AV455" s="13" t="s">
        <v>78</v>
      </c>
      <c r="AW455" s="13" t="s">
        <v>33</v>
      </c>
      <c r="AX455" s="13" t="s">
        <v>71</v>
      </c>
      <c r="AY455" s="244" t="s">
        <v>175</v>
      </c>
    </row>
    <row r="456" s="13" customFormat="1">
      <c r="A456" s="13"/>
      <c r="B456" s="235"/>
      <c r="C456" s="236"/>
      <c r="D456" s="230" t="s">
        <v>187</v>
      </c>
      <c r="E456" s="237" t="s">
        <v>19</v>
      </c>
      <c r="F456" s="238" t="s">
        <v>843</v>
      </c>
      <c r="G456" s="236"/>
      <c r="H456" s="237" t="s">
        <v>19</v>
      </c>
      <c r="I456" s="239"/>
      <c r="J456" s="236"/>
      <c r="K456" s="236"/>
      <c r="L456" s="240"/>
      <c r="M456" s="241"/>
      <c r="N456" s="242"/>
      <c r="O456" s="242"/>
      <c r="P456" s="242"/>
      <c r="Q456" s="242"/>
      <c r="R456" s="242"/>
      <c r="S456" s="242"/>
      <c r="T456" s="243"/>
      <c r="U456" s="13"/>
      <c r="V456" s="13"/>
      <c r="W456" s="13"/>
      <c r="X456" s="13"/>
      <c r="Y456" s="13"/>
      <c r="Z456" s="13"/>
      <c r="AA456" s="13"/>
      <c r="AB456" s="13"/>
      <c r="AC456" s="13"/>
      <c r="AD456" s="13"/>
      <c r="AE456" s="13"/>
      <c r="AT456" s="244" t="s">
        <v>187</v>
      </c>
      <c r="AU456" s="244" t="s">
        <v>80</v>
      </c>
      <c r="AV456" s="13" t="s">
        <v>78</v>
      </c>
      <c r="AW456" s="13" t="s">
        <v>33</v>
      </c>
      <c r="AX456" s="13" t="s">
        <v>71</v>
      </c>
      <c r="AY456" s="244" t="s">
        <v>175</v>
      </c>
    </row>
    <row r="457" s="14" customFormat="1">
      <c r="A457" s="14"/>
      <c r="B457" s="245"/>
      <c r="C457" s="246"/>
      <c r="D457" s="230" t="s">
        <v>187</v>
      </c>
      <c r="E457" s="247" t="s">
        <v>19</v>
      </c>
      <c r="F457" s="248" t="s">
        <v>875</v>
      </c>
      <c r="G457" s="246"/>
      <c r="H457" s="249">
        <v>282</v>
      </c>
      <c r="I457" s="250"/>
      <c r="J457" s="246"/>
      <c r="K457" s="246"/>
      <c r="L457" s="251"/>
      <c r="M457" s="252"/>
      <c r="N457" s="253"/>
      <c r="O457" s="253"/>
      <c r="P457" s="253"/>
      <c r="Q457" s="253"/>
      <c r="R457" s="253"/>
      <c r="S457" s="253"/>
      <c r="T457" s="254"/>
      <c r="U457" s="14"/>
      <c r="V457" s="14"/>
      <c r="W457" s="14"/>
      <c r="X457" s="14"/>
      <c r="Y457" s="14"/>
      <c r="Z457" s="14"/>
      <c r="AA457" s="14"/>
      <c r="AB457" s="14"/>
      <c r="AC457" s="14"/>
      <c r="AD457" s="14"/>
      <c r="AE457" s="14"/>
      <c r="AT457" s="255" t="s">
        <v>187</v>
      </c>
      <c r="AU457" s="255" t="s">
        <v>80</v>
      </c>
      <c r="AV457" s="14" t="s">
        <v>80</v>
      </c>
      <c r="AW457" s="14" t="s">
        <v>33</v>
      </c>
      <c r="AX457" s="14" t="s">
        <v>71</v>
      </c>
      <c r="AY457" s="255" t="s">
        <v>175</v>
      </c>
    </row>
    <row r="458" s="14" customFormat="1">
      <c r="A458" s="14"/>
      <c r="B458" s="245"/>
      <c r="C458" s="246"/>
      <c r="D458" s="230" t="s">
        <v>187</v>
      </c>
      <c r="E458" s="247" t="s">
        <v>19</v>
      </c>
      <c r="F458" s="248" t="s">
        <v>876</v>
      </c>
      <c r="G458" s="246"/>
      <c r="H458" s="249">
        <v>335.39999999999998</v>
      </c>
      <c r="I458" s="250"/>
      <c r="J458" s="246"/>
      <c r="K458" s="246"/>
      <c r="L458" s="251"/>
      <c r="M458" s="252"/>
      <c r="N458" s="253"/>
      <c r="O458" s="253"/>
      <c r="P458" s="253"/>
      <c r="Q458" s="253"/>
      <c r="R458" s="253"/>
      <c r="S458" s="253"/>
      <c r="T458" s="254"/>
      <c r="U458" s="14"/>
      <c r="V458" s="14"/>
      <c r="W458" s="14"/>
      <c r="X458" s="14"/>
      <c r="Y458" s="14"/>
      <c r="Z458" s="14"/>
      <c r="AA458" s="14"/>
      <c r="AB458" s="14"/>
      <c r="AC458" s="14"/>
      <c r="AD458" s="14"/>
      <c r="AE458" s="14"/>
      <c r="AT458" s="255" t="s">
        <v>187</v>
      </c>
      <c r="AU458" s="255" t="s">
        <v>80</v>
      </c>
      <c r="AV458" s="14" t="s">
        <v>80</v>
      </c>
      <c r="AW458" s="14" t="s">
        <v>33</v>
      </c>
      <c r="AX458" s="14" t="s">
        <v>71</v>
      </c>
      <c r="AY458" s="255" t="s">
        <v>175</v>
      </c>
    </row>
    <row r="459" s="14" customFormat="1">
      <c r="A459" s="14"/>
      <c r="B459" s="245"/>
      <c r="C459" s="246"/>
      <c r="D459" s="230" t="s">
        <v>187</v>
      </c>
      <c r="E459" s="247" t="s">
        <v>19</v>
      </c>
      <c r="F459" s="248" t="s">
        <v>877</v>
      </c>
      <c r="G459" s="246"/>
      <c r="H459" s="249">
        <v>1909.5999999999999</v>
      </c>
      <c r="I459" s="250"/>
      <c r="J459" s="246"/>
      <c r="K459" s="246"/>
      <c r="L459" s="251"/>
      <c r="M459" s="252"/>
      <c r="N459" s="253"/>
      <c r="O459" s="253"/>
      <c r="P459" s="253"/>
      <c r="Q459" s="253"/>
      <c r="R459" s="253"/>
      <c r="S459" s="253"/>
      <c r="T459" s="254"/>
      <c r="U459" s="14"/>
      <c r="V459" s="14"/>
      <c r="W459" s="14"/>
      <c r="X459" s="14"/>
      <c r="Y459" s="14"/>
      <c r="Z459" s="14"/>
      <c r="AA459" s="14"/>
      <c r="AB459" s="14"/>
      <c r="AC459" s="14"/>
      <c r="AD459" s="14"/>
      <c r="AE459" s="14"/>
      <c r="AT459" s="255" t="s">
        <v>187</v>
      </c>
      <c r="AU459" s="255" t="s">
        <v>80</v>
      </c>
      <c r="AV459" s="14" t="s">
        <v>80</v>
      </c>
      <c r="AW459" s="14" t="s">
        <v>33</v>
      </c>
      <c r="AX459" s="14" t="s">
        <v>71</v>
      </c>
      <c r="AY459" s="255" t="s">
        <v>175</v>
      </c>
    </row>
    <row r="460" s="14" customFormat="1">
      <c r="A460" s="14"/>
      <c r="B460" s="245"/>
      <c r="C460" s="246"/>
      <c r="D460" s="230" t="s">
        <v>187</v>
      </c>
      <c r="E460" s="247" t="s">
        <v>19</v>
      </c>
      <c r="F460" s="248" t="s">
        <v>878</v>
      </c>
      <c r="G460" s="246"/>
      <c r="H460" s="249">
        <v>2308.8000000000002</v>
      </c>
      <c r="I460" s="250"/>
      <c r="J460" s="246"/>
      <c r="K460" s="246"/>
      <c r="L460" s="251"/>
      <c r="M460" s="252"/>
      <c r="N460" s="253"/>
      <c r="O460" s="253"/>
      <c r="P460" s="253"/>
      <c r="Q460" s="253"/>
      <c r="R460" s="253"/>
      <c r="S460" s="253"/>
      <c r="T460" s="254"/>
      <c r="U460" s="14"/>
      <c r="V460" s="14"/>
      <c r="W460" s="14"/>
      <c r="X460" s="14"/>
      <c r="Y460" s="14"/>
      <c r="Z460" s="14"/>
      <c r="AA460" s="14"/>
      <c r="AB460" s="14"/>
      <c r="AC460" s="14"/>
      <c r="AD460" s="14"/>
      <c r="AE460" s="14"/>
      <c r="AT460" s="255" t="s">
        <v>187</v>
      </c>
      <c r="AU460" s="255" t="s">
        <v>80</v>
      </c>
      <c r="AV460" s="14" t="s">
        <v>80</v>
      </c>
      <c r="AW460" s="14" t="s">
        <v>33</v>
      </c>
      <c r="AX460" s="14" t="s">
        <v>71</v>
      </c>
      <c r="AY460" s="255" t="s">
        <v>175</v>
      </c>
    </row>
    <row r="461" s="15" customFormat="1">
      <c r="A461" s="15"/>
      <c r="B461" s="256"/>
      <c r="C461" s="257"/>
      <c r="D461" s="230" t="s">
        <v>187</v>
      </c>
      <c r="E461" s="258" t="s">
        <v>456</v>
      </c>
      <c r="F461" s="259" t="s">
        <v>848</v>
      </c>
      <c r="G461" s="257"/>
      <c r="H461" s="260">
        <v>4835.8000000000002</v>
      </c>
      <c r="I461" s="261"/>
      <c r="J461" s="257"/>
      <c r="K461" s="257"/>
      <c r="L461" s="262"/>
      <c r="M461" s="263"/>
      <c r="N461" s="264"/>
      <c r="O461" s="264"/>
      <c r="P461" s="264"/>
      <c r="Q461" s="264"/>
      <c r="R461" s="264"/>
      <c r="S461" s="264"/>
      <c r="T461" s="265"/>
      <c r="U461" s="15"/>
      <c r="V461" s="15"/>
      <c r="W461" s="15"/>
      <c r="X461" s="15"/>
      <c r="Y461" s="15"/>
      <c r="Z461" s="15"/>
      <c r="AA461" s="15"/>
      <c r="AB461" s="15"/>
      <c r="AC461" s="15"/>
      <c r="AD461" s="15"/>
      <c r="AE461" s="15"/>
      <c r="AT461" s="266" t="s">
        <v>187</v>
      </c>
      <c r="AU461" s="266" t="s">
        <v>80</v>
      </c>
      <c r="AV461" s="15" t="s">
        <v>88</v>
      </c>
      <c r="AW461" s="15" t="s">
        <v>33</v>
      </c>
      <c r="AX461" s="15" t="s">
        <v>71</v>
      </c>
      <c r="AY461" s="266" t="s">
        <v>175</v>
      </c>
    </row>
    <row r="462" s="16" customFormat="1">
      <c r="A462" s="16"/>
      <c r="B462" s="267"/>
      <c r="C462" s="268"/>
      <c r="D462" s="230" t="s">
        <v>187</v>
      </c>
      <c r="E462" s="269" t="s">
        <v>19</v>
      </c>
      <c r="F462" s="270" t="s">
        <v>195</v>
      </c>
      <c r="G462" s="268"/>
      <c r="H462" s="271">
        <v>4835.8000000000002</v>
      </c>
      <c r="I462" s="272"/>
      <c r="J462" s="268"/>
      <c r="K462" s="268"/>
      <c r="L462" s="273"/>
      <c r="M462" s="274"/>
      <c r="N462" s="275"/>
      <c r="O462" s="275"/>
      <c r="P462" s="275"/>
      <c r="Q462" s="275"/>
      <c r="R462" s="275"/>
      <c r="S462" s="275"/>
      <c r="T462" s="276"/>
      <c r="U462" s="16"/>
      <c r="V462" s="16"/>
      <c r="W462" s="16"/>
      <c r="X462" s="16"/>
      <c r="Y462" s="16"/>
      <c r="Z462" s="16"/>
      <c r="AA462" s="16"/>
      <c r="AB462" s="16"/>
      <c r="AC462" s="16"/>
      <c r="AD462" s="16"/>
      <c r="AE462" s="16"/>
      <c r="AT462" s="277" t="s">
        <v>187</v>
      </c>
      <c r="AU462" s="277" t="s">
        <v>80</v>
      </c>
      <c r="AV462" s="16" t="s">
        <v>183</v>
      </c>
      <c r="AW462" s="16" t="s">
        <v>33</v>
      </c>
      <c r="AX462" s="16" t="s">
        <v>78</v>
      </c>
      <c r="AY462" s="277" t="s">
        <v>175</v>
      </c>
    </row>
    <row r="463" s="14" customFormat="1">
      <c r="A463" s="14"/>
      <c r="B463" s="245"/>
      <c r="C463" s="246"/>
      <c r="D463" s="230" t="s">
        <v>187</v>
      </c>
      <c r="E463" s="246"/>
      <c r="F463" s="248" t="s">
        <v>879</v>
      </c>
      <c r="G463" s="246"/>
      <c r="H463" s="249">
        <v>5319.3800000000001</v>
      </c>
      <c r="I463" s="250"/>
      <c r="J463" s="246"/>
      <c r="K463" s="246"/>
      <c r="L463" s="251"/>
      <c r="M463" s="252"/>
      <c r="N463" s="253"/>
      <c r="O463" s="253"/>
      <c r="P463" s="253"/>
      <c r="Q463" s="253"/>
      <c r="R463" s="253"/>
      <c r="S463" s="253"/>
      <c r="T463" s="254"/>
      <c r="U463" s="14"/>
      <c r="V463" s="14"/>
      <c r="W463" s="14"/>
      <c r="X463" s="14"/>
      <c r="Y463" s="14"/>
      <c r="Z463" s="14"/>
      <c r="AA463" s="14"/>
      <c r="AB463" s="14"/>
      <c r="AC463" s="14"/>
      <c r="AD463" s="14"/>
      <c r="AE463" s="14"/>
      <c r="AT463" s="255" t="s">
        <v>187</v>
      </c>
      <c r="AU463" s="255" t="s">
        <v>80</v>
      </c>
      <c r="AV463" s="14" t="s">
        <v>80</v>
      </c>
      <c r="AW463" s="14" t="s">
        <v>4</v>
      </c>
      <c r="AX463" s="14" t="s">
        <v>78</v>
      </c>
      <c r="AY463" s="255" t="s">
        <v>175</v>
      </c>
    </row>
    <row r="464" s="2" customFormat="1" ht="16.5" customHeight="1">
      <c r="A464" s="40"/>
      <c r="B464" s="41"/>
      <c r="C464" s="217" t="s">
        <v>880</v>
      </c>
      <c r="D464" s="217" t="s">
        <v>179</v>
      </c>
      <c r="E464" s="218" t="s">
        <v>881</v>
      </c>
      <c r="F464" s="219" t="s">
        <v>882</v>
      </c>
      <c r="G464" s="220" t="s">
        <v>122</v>
      </c>
      <c r="H464" s="221">
        <v>-2785.9400000000001</v>
      </c>
      <c r="I464" s="222"/>
      <c r="J464" s="223">
        <f>ROUND(I464*H464,2)</f>
        <v>0</v>
      </c>
      <c r="K464" s="219" t="s">
        <v>182</v>
      </c>
      <c r="L464" s="46"/>
      <c r="M464" s="224" t="s">
        <v>19</v>
      </c>
      <c r="N464" s="225" t="s">
        <v>42</v>
      </c>
      <c r="O464" s="86"/>
      <c r="P464" s="226">
        <f>O464*H464</f>
        <v>0</v>
      </c>
      <c r="Q464" s="226">
        <v>0.00348</v>
      </c>
      <c r="R464" s="226">
        <f>Q464*H464</f>
        <v>-9.695071200000001</v>
      </c>
      <c r="S464" s="226">
        <v>0</v>
      </c>
      <c r="T464" s="227">
        <f>S464*H464</f>
        <v>0</v>
      </c>
      <c r="U464" s="40"/>
      <c r="V464" s="40"/>
      <c r="W464" s="40"/>
      <c r="X464" s="40"/>
      <c r="Y464" s="40"/>
      <c r="Z464" s="40"/>
      <c r="AA464" s="40"/>
      <c r="AB464" s="40"/>
      <c r="AC464" s="40"/>
      <c r="AD464" s="40"/>
      <c r="AE464" s="40"/>
      <c r="AR464" s="228" t="s">
        <v>183</v>
      </c>
      <c r="AT464" s="228" t="s">
        <v>179</v>
      </c>
      <c r="AU464" s="228" t="s">
        <v>80</v>
      </c>
      <c r="AY464" s="19" t="s">
        <v>175</v>
      </c>
      <c r="BE464" s="229">
        <f>IF(N464="základní",J464,0)</f>
        <v>0</v>
      </c>
      <c r="BF464" s="229">
        <f>IF(N464="snížená",J464,0)</f>
        <v>0</v>
      </c>
      <c r="BG464" s="229">
        <f>IF(N464="zákl. přenesená",J464,0)</f>
        <v>0</v>
      </c>
      <c r="BH464" s="229">
        <f>IF(N464="sníž. přenesená",J464,0)</f>
        <v>0</v>
      </c>
      <c r="BI464" s="229">
        <f>IF(N464="nulová",J464,0)</f>
        <v>0</v>
      </c>
      <c r="BJ464" s="19" t="s">
        <v>78</v>
      </c>
      <c r="BK464" s="229">
        <f>ROUND(I464*H464,2)</f>
        <v>0</v>
      </c>
      <c r="BL464" s="19" t="s">
        <v>183</v>
      </c>
      <c r="BM464" s="228" t="s">
        <v>883</v>
      </c>
    </row>
    <row r="465" s="2" customFormat="1">
      <c r="A465" s="40"/>
      <c r="B465" s="41"/>
      <c r="C465" s="42"/>
      <c r="D465" s="230" t="s">
        <v>185</v>
      </c>
      <c r="E465" s="42"/>
      <c r="F465" s="231" t="s">
        <v>884</v>
      </c>
      <c r="G465" s="42"/>
      <c r="H465" s="42"/>
      <c r="I465" s="232"/>
      <c r="J465" s="42"/>
      <c r="K465" s="42"/>
      <c r="L465" s="46"/>
      <c r="M465" s="233"/>
      <c r="N465" s="234"/>
      <c r="O465" s="86"/>
      <c r="P465" s="86"/>
      <c r="Q465" s="86"/>
      <c r="R465" s="86"/>
      <c r="S465" s="86"/>
      <c r="T465" s="87"/>
      <c r="U465" s="40"/>
      <c r="V465" s="40"/>
      <c r="W465" s="40"/>
      <c r="X465" s="40"/>
      <c r="Y465" s="40"/>
      <c r="Z465" s="40"/>
      <c r="AA465" s="40"/>
      <c r="AB465" s="40"/>
      <c r="AC465" s="40"/>
      <c r="AD465" s="40"/>
      <c r="AE465" s="40"/>
      <c r="AT465" s="19" t="s">
        <v>185</v>
      </c>
      <c r="AU465" s="19" t="s">
        <v>80</v>
      </c>
    </row>
    <row r="466" s="2" customFormat="1">
      <c r="A466" s="40"/>
      <c r="B466" s="41"/>
      <c r="C466" s="42"/>
      <c r="D466" s="230" t="s">
        <v>237</v>
      </c>
      <c r="E466" s="42"/>
      <c r="F466" s="278" t="s">
        <v>885</v>
      </c>
      <c r="G466" s="42"/>
      <c r="H466" s="42"/>
      <c r="I466" s="232"/>
      <c r="J466" s="42"/>
      <c r="K466" s="42"/>
      <c r="L466" s="46"/>
      <c r="M466" s="233"/>
      <c r="N466" s="234"/>
      <c r="O466" s="86"/>
      <c r="P466" s="86"/>
      <c r="Q466" s="86"/>
      <c r="R466" s="86"/>
      <c r="S466" s="86"/>
      <c r="T466" s="87"/>
      <c r="U466" s="40"/>
      <c r="V466" s="40"/>
      <c r="W466" s="40"/>
      <c r="X466" s="40"/>
      <c r="Y466" s="40"/>
      <c r="Z466" s="40"/>
      <c r="AA466" s="40"/>
      <c r="AB466" s="40"/>
      <c r="AC466" s="40"/>
      <c r="AD466" s="40"/>
      <c r="AE466" s="40"/>
      <c r="AT466" s="19" t="s">
        <v>237</v>
      </c>
      <c r="AU466" s="19" t="s">
        <v>80</v>
      </c>
    </row>
    <row r="467" s="14" customFormat="1">
      <c r="A467" s="14"/>
      <c r="B467" s="245"/>
      <c r="C467" s="246"/>
      <c r="D467" s="230" t="s">
        <v>187</v>
      </c>
      <c r="E467" s="247" t="s">
        <v>19</v>
      </c>
      <c r="F467" s="248" t="s">
        <v>886</v>
      </c>
      <c r="G467" s="246"/>
      <c r="H467" s="249">
        <v>-2785.9400000000001</v>
      </c>
      <c r="I467" s="250"/>
      <c r="J467" s="246"/>
      <c r="K467" s="246"/>
      <c r="L467" s="251"/>
      <c r="M467" s="252"/>
      <c r="N467" s="253"/>
      <c r="O467" s="253"/>
      <c r="P467" s="253"/>
      <c r="Q467" s="253"/>
      <c r="R467" s="253"/>
      <c r="S467" s="253"/>
      <c r="T467" s="254"/>
      <c r="U467" s="14"/>
      <c r="V467" s="14"/>
      <c r="W467" s="14"/>
      <c r="X467" s="14"/>
      <c r="Y467" s="14"/>
      <c r="Z467" s="14"/>
      <c r="AA467" s="14"/>
      <c r="AB467" s="14"/>
      <c r="AC467" s="14"/>
      <c r="AD467" s="14"/>
      <c r="AE467" s="14"/>
      <c r="AT467" s="255" t="s">
        <v>187</v>
      </c>
      <c r="AU467" s="255" t="s">
        <v>80</v>
      </c>
      <c r="AV467" s="14" t="s">
        <v>80</v>
      </c>
      <c r="AW467" s="14" t="s">
        <v>33</v>
      </c>
      <c r="AX467" s="14" t="s">
        <v>78</v>
      </c>
      <c r="AY467" s="255" t="s">
        <v>175</v>
      </c>
    </row>
    <row r="468" s="2" customFormat="1" ht="16.5" customHeight="1">
      <c r="A468" s="40"/>
      <c r="B468" s="41"/>
      <c r="C468" s="217" t="s">
        <v>887</v>
      </c>
      <c r="D468" s="217" t="s">
        <v>179</v>
      </c>
      <c r="E468" s="218" t="s">
        <v>881</v>
      </c>
      <c r="F468" s="219" t="s">
        <v>882</v>
      </c>
      <c r="G468" s="220" t="s">
        <v>122</v>
      </c>
      <c r="H468" s="221">
        <v>2785.9400000000001</v>
      </c>
      <c r="I468" s="222"/>
      <c r="J468" s="223">
        <f>ROUND(I468*H468,2)</f>
        <v>0</v>
      </c>
      <c r="K468" s="219" t="s">
        <v>182</v>
      </c>
      <c r="L468" s="46"/>
      <c r="M468" s="224" t="s">
        <v>19</v>
      </c>
      <c r="N468" s="225" t="s">
        <v>42</v>
      </c>
      <c r="O468" s="86"/>
      <c r="P468" s="226">
        <f>O468*H468</f>
        <v>0</v>
      </c>
      <c r="Q468" s="226">
        <v>0.00348</v>
      </c>
      <c r="R468" s="226">
        <f>Q468*H468</f>
        <v>9.695071200000001</v>
      </c>
      <c r="S468" s="226">
        <v>0</v>
      </c>
      <c r="T468" s="227">
        <f>S468*H468</f>
        <v>0</v>
      </c>
      <c r="U468" s="40"/>
      <c r="V468" s="40"/>
      <c r="W468" s="40"/>
      <c r="X468" s="40"/>
      <c r="Y468" s="40"/>
      <c r="Z468" s="40"/>
      <c r="AA468" s="40"/>
      <c r="AB468" s="40"/>
      <c r="AC468" s="40"/>
      <c r="AD468" s="40"/>
      <c r="AE468" s="40"/>
      <c r="AR468" s="228" t="s">
        <v>183</v>
      </c>
      <c r="AT468" s="228" t="s">
        <v>179</v>
      </c>
      <c r="AU468" s="228" t="s">
        <v>80</v>
      </c>
      <c r="AY468" s="19" t="s">
        <v>175</v>
      </c>
      <c r="BE468" s="229">
        <f>IF(N468="základní",J468,0)</f>
        <v>0</v>
      </c>
      <c r="BF468" s="229">
        <f>IF(N468="snížená",J468,0)</f>
        <v>0</v>
      </c>
      <c r="BG468" s="229">
        <f>IF(N468="zákl. přenesená",J468,0)</f>
        <v>0</v>
      </c>
      <c r="BH468" s="229">
        <f>IF(N468="sníž. přenesená",J468,0)</f>
        <v>0</v>
      </c>
      <c r="BI468" s="229">
        <f>IF(N468="nulová",J468,0)</f>
        <v>0</v>
      </c>
      <c r="BJ468" s="19" t="s">
        <v>78</v>
      </c>
      <c r="BK468" s="229">
        <f>ROUND(I468*H468,2)</f>
        <v>0</v>
      </c>
      <c r="BL468" s="19" t="s">
        <v>183</v>
      </c>
      <c r="BM468" s="228" t="s">
        <v>888</v>
      </c>
    </row>
    <row r="469" s="2" customFormat="1">
      <c r="A469" s="40"/>
      <c r="B469" s="41"/>
      <c r="C469" s="42"/>
      <c r="D469" s="230" t="s">
        <v>185</v>
      </c>
      <c r="E469" s="42"/>
      <c r="F469" s="231" t="s">
        <v>884</v>
      </c>
      <c r="G469" s="42"/>
      <c r="H469" s="42"/>
      <c r="I469" s="232"/>
      <c r="J469" s="42"/>
      <c r="K469" s="42"/>
      <c r="L469" s="46"/>
      <c r="M469" s="233"/>
      <c r="N469" s="234"/>
      <c r="O469" s="86"/>
      <c r="P469" s="86"/>
      <c r="Q469" s="86"/>
      <c r="R469" s="86"/>
      <c r="S469" s="86"/>
      <c r="T469" s="87"/>
      <c r="U469" s="40"/>
      <c r="V469" s="40"/>
      <c r="W469" s="40"/>
      <c r="X469" s="40"/>
      <c r="Y469" s="40"/>
      <c r="Z469" s="40"/>
      <c r="AA469" s="40"/>
      <c r="AB469" s="40"/>
      <c r="AC469" s="40"/>
      <c r="AD469" s="40"/>
      <c r="AE469" s="40"/>
      <c r="AT469" s="19" t="s">
        <v>185</v>
      </c>
      <c r="AU469" s="19" t="s">
        <v>80</v>
      </c>
    </row>
    <row r="470" s="2" customFormat="1">
      <c r="A470" s="40"/>
      <c r="B470" s="41"/>
      <c r="C470" s="42"/>
      <c r="D470" s="230" t="s">
        <v>237</v>
      </c>
      <c r="E470" s="42"/>
      <c r="F470" s="278" t="s">
        <v>889</v>
      </c>
      <c r="G470" s="42"/>
      <c r="H470" s="42"/>
      <c r="I470" s="232"/>
      <c r="J470" s="42"/>
      <c r="K470" s="42"/>
      <c r="L470" s="46"/>
      <c r="M470" s="233"/>
      <c r="N470" s="234"/>
      <c r="O470" s="86"/>
      <c r="P470" s="86"/>
      <c r="Q470" s="86"/>
      <c r="R470" s="86"/>
      <c r="S470" s="86"/>
      <c r="T470" s="87"/>
      <c r="U470" s="40"/>
      <c r="V470" s="40"/>
      <c r="W470" s="40"/>
      <c r="X470" s="40"/>
      <c r="Y470" s="40"/>
      <c r="Z470" s="40"/>
      <c r="AA470" s="40"/>
      <c r="AB470" s="40"/>
      <c r="AC470" s="40"/>
      <c r="AD470" s="40"/>
      <c r="AE470" s="40"/>
      <c r="AT470" s="19" t="s">
        <v>237</v>
      </c>
      <c r="AU470" s="19" t="s">
        <v>80</v>
      </c>
    </row>
    <row r="471" s="14" customFormat="1">
      <c r="A471" s="14"/>
      <c r="B471" s="245"/>
      <c r="C471" s="246"/>
      <c r="D471" s="230" t="s">
        <v>187</v>
      </c>
      <c r="E471" s="247" t="s">
        <v>19</v>
      </c>
      <c r="F471" s="248" t="s">
        <v>890</v>
      </c>
      <c r="G471" s="246"/>
      <c r="H471" s="249">
        <v>2785.9400000000001</v>
      </c>
      <c r="I471" s="250"/>
      <c r="J471" s="246"/>
      <c r="K471" s="246"/>
      <c r="L471" s="251"/>
      <c r="M471" s="252"/>
      <c r="N471" s="253"/>
      <c r="O471" s="253"/>
      <c r="P471" s="253"/>
      <c r="Q471" s="253"/>
      <c r="R471" s="253"/>
      <c r="S471" s="253"/>
      <c r="T471" s="254"/>
      <c r="U471" s="14"/>
      <c r="V471" s="14"/>
      <c r="W471" s="14"/>
      <c r="X471" s="14"/>
      <c r="Y471" s="14"/>
      <c r="Z471" s="14"/>
      <c r="AA471" s="14"/>
      <c r="AB471" s="14"/>
      <c r="AC471" s="14"/>
      <c r="AD471" s="14"/>
      <c r="AE471" s="14"/>
      <c r="AT471" s="255" t="s">
        <v>187</v>
      </c>
      <c r="AU471" s="255" t="s">
        <v>80</v>
      </c>
      <c r="AV471" s="14" t="s">
        <v>80</v>
      </c>
      <c r="AW471" s="14" t="s">
        <v>33</v>
      </c>
      <c r="AX471" s="14" t="s">
        <v>78</v>
      </c>
      <c r="AY471" s="255" t="s">
        <v>175</v>
      </c>
    </row>
    <row r="472" s="2" customFormat="1" ht="16.5" customHeight="1">
      <c r="A472" s="40"/>
      <c r="B472" s="41"/>
      <c r="C472" s="217" t="s">
        <v>891</v>
      </c>
      <c r="D472" s="217" t="s">
        <v>179</v>
      </c>
      <c r="E472" s="218" t="s">
        <v>892</v>
      </c>
      <c r="F472" s="219" t="s">
        <v>893</v>
      </c>
      <c r="G472" s="220" t="s">
        <v>122</v>
      </c>
      <c r="H472" s="221">
        <v>725.37</v>
      </c>
      <c r="I472" s="222"/>
      <c r="J472" s="223">
        <f>ROUND(I472*H472,2)</f>
        <v>0</v>
      </c>
      <c r="K472" s="219" t="s">
        <v>182</v>
      </c>
      <c r="L472" s="46"/>
      <c r="M472" s="224" t="s">
        <v>19</v>
      </c>
      <c r="N472" s="225" t="s">
        <v>42</v>
      </c>
      <c r="O472" s="86"/>
      <c r="P472" s="226">
        <f>O472*H472</f>
        <v>0</v>
      </c>
      <c r="Q472" s="226">
        <v>0.00348</v>
      </c>
      <c r="R472" s="226">
        <f>Q472*H472</f>
        <v>2.5242876000000001</v>
      </c>
      <c r="S472" s="226">
        <v>0</v>
      </c>
      <c r="T472" s="227">
        <f>S472*H472</f>
        <v>0</v>
      </c>
      <c r="U472" s="40"/>
      <c r="V472" s="40"/>
      <c r="W472" s="40"/>
      <c r="X472" s="40"/>
      <c r="Y472" s="40"/>
      <c r="Z472" s="40"/>
      <c r="AA472" s="40"/>
      <c r="AB472" s="40"/>
      <c r="AC472" s="40"/>
      <c r="AD472" s="40"/>
      <c r="AE472" s="40"/>
      <c r="AR472" s="228" t="s">
        <v>183</v>
      </c>
      <c r="AT472" s="228" t="s">
        <v>179</v>
      </c>
      <c r="AU472" s="228" t="s">
        <v>80</v>
      </c>
      <c r="AY472" s="19" t="s">
        <v>175</v>
      </c>
      <c r="BE472" s="229">
        <f>IF(N472="základní",J472,0)</f>
        <v>0</v>
      </c>
      <c r="BF472" s="229">
        <f>IF(N472="snížená",J472,0)</f>
        <v>0</v>
      </c>
      <c r="BG472" s="229">
        <f>IF(N472="zákl. přenesená",J472,0)</f>
        <v>0</v>
      </c>
      <c r="BH472" s="229">
        <f>IF(N472="sníž. přenesená",J472,0)</f>
        <v>0</v>
      </c>
      <c r="BI472" s="229">
        <f>IF(N472="nulová",J472,0)</f>
        <v>0</v>
      </c>
      <c r="BJ472" s="19" t="s">
        <v>78</v>
      </c>
      <c r="BK472" s="229">
        <f>ROUND(I472*H472,2)</f>
        <v>0</v>
      </c>
      <c r="BL472" s="19" t="s">
        <v>183</v>
      </c>
      <c r="BM472" s="228" t="s">
        <v>894</v>
      </c>
    </row>
    <row r="473" s="2" customFormat="1">
      <c r="A473" s="40"/>
      <c r="B473" s="41"/>
      <c r="C473" s="42"/>
      <c r="D473" s="230" t="s">
        <v>185</v>
      </c>
      <c r="E473" s="42"/>
      <c r="F473" s="231" t="s">
        <v>895</v>
      </c>
      <c r="G473" s="42"/>
      <c r="H473" s="42"/>
      <c r="I473" s="232"/>
      <c r="J473" s="42"/>
      <c r="K473" s="42"/>
      <c r="L473" s="46"/>
      <c r="M473" s="233"/>
      <c r="N473" s="234"/>
      <c r="O473" s="86"/>
      <c r="P473" s="86"/>
      <c r="Q473" s="86"/>
      <c r="R473" s="86"/>
      <c r="S473" s="86"/>
      <c r="T473" s="87"/>
      <c r="U473" s="40"/>
      <c r="V473" s="40"/>
      <c r="W473" s="40"/>
      <c r="X473" s="40"/>
      <c r="Y473" s="40"/>
      <c r="Z473" s="40"/>
      <c r="AA473" s="40"/>
      <c r="AB473" s="40"/>
      <c r="AC473" s="40"/>
      <c r="AD473" s="40"/>
      <c r="AE473" s="40"/>
      <c r="AT473" s="19" t="s">
        <v>185</v>
      </c>
      <c r="AU473" s="19" t="s">
        <v>80</v>
      </c>
    </row>
    <row r="474" s="2" customFormat="1">
      <c r="A474" s="40"/>
      <c r="B474" s="41"/>
      <c r="C474" s="42"/>
      <c r="D474" s="230" t="s">
        <v>237</v>
      </c>
      <c r="E474" s="42"/>
      <c r="F474" s="278" t="s">
        <v>869</v>
      </c>
      <c r="G474" s="42"/>
      <c r="H474" s="42"/>
      <c r="I474" s="232"/>
      <c r="J474" s="42"/>
      <c r="K474" s="42"/>
      <c r="L474" s="46"/>
      <c r="M474" s="233"/>
      <c r="N474" s="234"/>
      <c r="O474" s="86"/>
      <c r="P474" s="86"/>
      <c r="Q474" s="86"/>
      <c r="R474" s="86"/>
      <c r="S474" s="86"/>
      <c r="T474" s="87"/>
      <c r="U474" s="40"/>
      <c r="V474" s="40"/>
      <c r="W474" s="40"/>
      <c r="X474" s="40"/>
      <c r="Y474" s="40"/>
      <c r="Z474" s="40"/>
      <c r="AA474" s="40"/>
      <c r="AB474" s="40"/>
      <c r="AC474" s="40"/>
      <c r="AD474" s="40"/>
      <c r="AE474" s="40"/>
      <c r="AT474" s="19" t="s">
        <v>237</v>
      </c>
      <c r="AU474" s="19" t="s">
        <v>80</v>
      </c>
    </row>
    <row r="475" s="13" customFormat="1">
      <c r="A475" s="13"/>
      <c r="B475" s="235"/>
      <c r="C475" s="236"/>
      <c r="D475" s="230" t="s">
        <v>187</v>
      </c>
      <c r="E475" s="237" t="s">
        <v>19</v>
      </c>
      <c r="F475" s="238" t="s">
        <v>201</v>
      </c>
      <c r="G475" s="236"/>
      <c r="H475" s="237" t="s">
        <v>19</v>
      </c>
      <c r="I475" s="239"/>
      <c r="J475" s="236"/>
      <c r="K475" s="236"/>
      <c r="L475" s="240"/>
      <c r="M475" s="241"/>
      <c r="N475" s="242"/>
      <c r="O475" s="242"/>
      <c r="P475" s="242"/>
      <c r="Q475" s="242"/>
      <c r="R475" s="242"/>
      <c r="S475" s="242"/>
      <c r="T475" s="243"/>
      <c r="U475" s="13"/>
      <c r="V475" s="13"/>
      <c r="W475" s="13"/>
      <c r="X475" s="13"/>
      <c r="Y475" s="13"/>
      <c r="Z475" s="13"/>
      <c r="AA475" s="13"/>
      <c r="AB475" s="13"/>
      <c r="AC475" s="13"/>
      <c r="AD475" s="13"/>
      <c r="AE475" s="13"/>
      <c r="AT475" s="244" t="s">
        <v>187</v>
      </c>
      <c r="AU475" s="244" t="s">
        <v>80</v>
      </c>
      <c r="AV475" s="13" t="s">
        <v>78</v>
      </c>
      <c r="AW475" s="13" t="s">
        <v>33</v>
      </c>
      <c r="AX475" s="13" t="s">
        <v>71</v>
      </c>
      <c r="AY475" s="244" t="s">
        <v>175</v>
      </c>
    </row>
    <row r="476" s="14" customFormat="1">
      <c r="A476" s="14"/>
      <c r="B476" s="245"/>
      <c r="C476" s="246"/>
      <c r="D476" s="230" t="s">
        <v>187</v>
      </c>
      <c r="E476" s="247" t="s">
        <v>19</v>
      </c>
      <c r="F476" s="248" t="s">
        <v>896</v>
      </c>
      <c r="G476" s="246"/>
      <c r="H476" s="249">
        <v>725.37</v>
      </c>
      <c r="I476" s="250"/>
      <c r="J476" s="246"/>
      <c r="K476" s="246"/>
      <c r="L476" s="251"/>
      <c r="M476" s="252"/>
      <c r="N476" s="253"/>
      <c r="O476" s="253"/>
      <c r="P476" s="253"/>
      <c r="Q476" s="253"/>
      <c r="R476" s="253"/>
      <c r="S476" s="253"/>
      <c r="T476" s="254"/>
      <c r="U476" s="14"/>
      <c r="V476" s="14"/>
      <c r="W476" s="14"/>
      <c r="X476" s="14"/>
      <c r="Y476" s="14"/>
      <c r="Z476" s="14"/>
      <c r="AA476" s="14"/>
      <c r="AB476" s="14"/>
      <c r="AC476" s="14"/>
      <c r="AD476" s="14"/>
      <c r="AE476" s="14"/>
      <c r="AT476" s="255" t="s">
        <v>187</v>
      </c>
      <c r="AU476" s="255" t="s">
        <v>80</v>
      </c>
      <c r="AV476" s="14" t="s">
        <v>80</v>
      </c>
      <c r="AW476" s="14" t="s">
        <v>33</v>
      </c>
      <c r="AX476" s="14" t="s">
        <v>71</v>
      </c>
      <c r="AY476" s="255" t="s">
        <v>175</v>
      </c>
    </row>
    <row r="477" s="16" customFormat="1">
      <c r="A477" s="16"/>
      <c r="B477" s="267"/>
      <c r="C477" s="268"/>
      <c r="D477" s="230" t="s">
        <v>187</v>
      </c>
      <c r="E477" s="269" t="s">
        <v>19</v>
      </c>
      <c r="F477" s="270" t="s">
        <v>195</v>
      </c>
      <c r="G477" s="268"/>
      <c r="H477" s="271">
        <v>725.37</v>
      </c>
      <c r="I477" s="272"/>
      <c r="J477" s="268"/>
      <c r="K477" s="268"/>
      <c r="L477" s="273"/>
      <c r="M477" s="274"/>
      <c r="N477" s="275"/>
      <c r="O477" s="275"/>
      <c r="P477" s="275"/>
      <c r="Q477" s="275"/>
      <c r="R477" s="275"/>
      <c r="S477" s="275"/>
      <c r="T477" s="276"/>
      <c r="U477" s="16"/>
      <c r="V477" s="16"/>
      <c r="W477" s="16"/>
      <c r="X477" s="16"/>
      <c r="Y477" s="16"/>
      <c r="Z477" s="16"/>
      <c r="AA477" s="16"/>
      <c r="AB477" s="16"/>
      <c r="AC477" s="16"/>
      <c r="AD477" s="16"/>
      <c r="AE477" s="16"/>
      <c r="AT477" s="277" t="s">
        <v>187</v>
      </c>
      <c r="AU477" s="277" t="s">
        <v>80</v>
      </c>
      <c r="AV477" s="16" t="s">
        <v>183</v>
      </c>
      <c r="AW477" s="16" t="s">
        <v>33</v>
      </c>
      <c r="AX477" s="16" t="s">
        <v>78</v>
      </c>
      <c r="AY477" s="277" t="s">
        <v>175</v>
      </c>
    </row>
    <row r="478" s="2" customFormat="1" ht="16.5" customHeight="1">
      <c r="A478" s="40"/>
      <c r="B478" s="41"/>
      <c r="C478" s="217" t="s">
        <v>897</v>
      </c>
      <c r="D478" s="217" t="s">
        <v>179</v>
      </c>
      <c r="E478" s="218" t="s">
        <v>898</v>
      </c>
      <c r="F478" s="219" t="s">
        <v>899</v>
      </c>
      <c r="G478" s="220" t="s">
        <v>125</v>
      </c>
      <c r="H478" s="221">
        <v>-0.105</v>
      </c>
      <c r="I478" s="222"/>
      <c r="J478" s="223">
        <f>ROUND(I478*H478,2)</f>
        <v>0</v>
      </c>
      <c r="K478" s="219" t="s">
        <v>182</v>
      </c>
      <c r="L478" s="46"/>
      <c r="M478" s="224" t="s">
        <v>19</v>
      </c>
      <c r="N478" s="225" t="s">
        <v>42</v>
      </c>
      <c r="O478" s="86"/>
      <c r="P478" s="226">
        <f>O478*H478</f>
        <v>0</v>
      </c>
      <c r="Q478" s="226">
        <v>2.2563399999999998</v>
      </c>
      <c r="R478" s="226">
        <f>Q478*H478</f>
        <v>-0.23691569999999998</v>
      </c>
      <c r="S478" s="226">
        <v>0</v>
      </c>
      <c r="T478" s="227">
        <f>S478*H478</f>
        <v>0</v>
      </c>
      <c r="U478" s="40"/>
      <c r="V478" s="40"/>
      <c r="W478" s="40"/>
      <c r="X478" s="40"/>
      <c r="Y478" s="40"/>
      <c r="Z478" s="40"/>
      <c r="AA478" s="40"/>
      <c r="AB478" s="40"/>
      <c r="AC478" s="40"/>
      <c r="AD478" s="40"/>
      <c r="AE478" s="40"/>
      <c r="AR478" s="228" t="s">
        <v>183</v>
      </c>
      <c r="AT478" s="228" t="s">
        <v>179</v>
      </c>
      <c r="AU478" s="228" t="s">
        <v>80</v>
      </c>
      <c r="AY478" s="19" t="s">
        <v>175</v>
      </c>
      <c r="BE478" s="229">
        <f>IF(N478="základní",J478,0)</f>
        <v>0</v>
      </c>
      <c r="BF478" s="229">
        <f>IF(N478="snížená",J478,0)</f>
        <v>0</v>
      </c>
      <c r="BG478" s="229">
        <f>IF(N478="zákl. přenesená",J478,0)</f>
        <v>0</v>
      </c>
      <c r="BH478" s="229">
        <f>IF(N478="sníž. přenesená",J478,0)</f>
        <v>0</v>
      </c>
      <c r="BI478" s="229">
        <f>IF(N478="nulová",J478,0)</f>
        <v>0</v>
      </c>
      <c r="BJ478" s="19" t="s">
        <v>78</v>
      </c>
      <c r="BK478" s="229">
        <f>ROUND(I478*H478,2)</f>
        <v>0</v>
      </c>
      <c r="BL478" s="19" t="s">
        <v>183</v>
      </c>
      <c r="BM478" s="228" t="s">
        <v>900</v>
      </c>
    </row>
    <row r="479" s="2" customFormat="1">
      <c r="A479" s="40"/>
      <c r="B479" s="41"/>
      <c r="C479" s="42"/>
      <c r="D479" s="230" t="s">
        <v>185</v>
      </c>
      <c r="E479" s="42"/>
      <c r="F479" s="231" t="s">
        <v>901</v>
      </c>
      <c r="G479" s="42"/>
      <c r="H479" s="42"/>
      <c r="I479" s="232"/>
      <c r="J479" s="42"/>
      <c r="K479" s="42"/>
      <c r="L479" s="46"/>
      <c r="M479" s="233"/>
      <c r="N479" s="234"/>
      <c r="O479" s="86"/>
      <c r="P479" s="86"/>
      <c r="Q479" s="86"/>
      <c r="R479" s="86"/>
      <c r="S479" s="86"/>
      <c r="T479" s="87"/>
      <c r="U479" s="40"/>
      <c r="V479" s="40"/>
      <c r="W479" s="40"/>
      <c r="X479" s="40"/>
      <c r="Y479" s="40"/>
      <c r="Z479" s="40"/>
      <c r="AA479" s="40"/>
      <c r="AB479" s="40"/>
      <c r="AC479" s="40"/>
      <c r="AD479" s="40"/>
      <c r="AE479" s="40"/>
      <c r="AT479" s="19" t="s">
        <v>185</v>
      </c>
      <c r="AU479" s="19" t="s">
        <v>80</v>
      </c>
    </row>
    <row r="480" s="13" customFormat="1">
      <c r="A480" s="13"/>
      <c r="B480" s="235"/>
      <c r="C480" s="236"/>
      <c r="D480" s="230" t="s">
        <v>187</v>
      </c>
      <c r="E480" s="237" t="s">
        <v>19</v>
      </c>
      <c r="F480" s="238" t="s">
        <v>520</v>
      </c>
      <c r="G480" s="236"/>
      <c r="H480" s="237" t="s">
        <v>19</v>
      </c>
      <c r="I480" s="239"/>
      <c r="J480" s="236"/>
      <c r="K480" s="236"/>
      <c r="L480" s="240"/>
      <c r="M480" s="241"/>
      <c r="N480" s="242"/>
      <c r="O480" s="242"/>
      <c r="P480" s="242"/>
      <c r="Q480" s="242"/>
      <c r="R480" s="242"/>
      <c r="S480" s="242"/>
      <c r="T480" s="243"/>
      <c r="U480" s="13"/>
      <c r="V480" s="13"/>
      <c r="W480" s="13"/>
      <c r="X480" s="13"/>
      <c r="Y480" s="13"/>
      <c r="Z480" s="13"/>
      <c r="AA480" s="13"/>
      <c r="AB480" s="13"/>
      <c r="AC480" s="13"/>
      <c r="AD480" s="13"/>
      <c r="AE480" s="13"/>
      <c r="AT480" s="244" t="s">
        <v>187</v>
      </c>
      <c r="AU480" s="244" t="s">
        <v>80</v>
      </c>
      <c r="AV480" s="13" t="s">
        <v>78</v>
      </c>
      <c r="AW480" s="13" t="s">
        <v>33</v>
      </c>
      <c r="AX480" s="13" t="s">
        <v>71</v>
      </c>
      <c r="AY480" s="244" t="s">
        <v>175</v>
      </c>
    </row>
    <row r="481" s="14" customFormat="1">
      <c r="A481" s="14"/>
      <c r="B481" s="245"/>
      <c r="C481" s="246"/>
      <c r="D481" s="230" t="s">
        <v>187</v>
      </c>
      <c r="E481" s="247" t="s">
        <v>19</v>
      </c>
      <c r="F481" s="248" t="s">
        <v>902</v>
      </c>
      <c r="G481" s="246"/>
      <c r="H481" s="249">
        <v>16.469999999999999</v>
      </c>
      <c r="I481" s="250"/>
      <c r="J481" s="246"/>
      <c r="K481" s="246"/>
      <c r="L481" s="251"/>
      <c r="M481" s="252"/>
      <c r="N481" s="253"/>
      <c r="O481" s="253"/>
      <c r="P481" s="253"/>
      <c r="Q481" s="253"/>
      <c r="R481" s="253"/>
      <c r="S481" s="253"/>
      <c r="T481" s="254"/>
      <c r="U481" s="14"/>
      <c r="V481" s="14"/>
      <c r="W481" s="14"/>
      <c r="X481" s="14"/>
      <c r="Y481" s="14"/>
      <c r="Z481" s="14"/>
      <c r="AA481" s="14"/>
      <c r="AB481" s="14"/>
      <c r="AC481" s="14"/>
      <c r="AD481" s="14"/>
      <c r="AE481" s="14"/>
      <c r="AT481" s="255" t="s">
        <v>187</v>
      </c>
      <c r="AU481" s="255" t="s">
        <v>80</v>
      </c>
      <c r="AV481" s="14" t="s">
        <v>80</v>
      </c>
      <c r="AW481" s="14" t="s">
        <v>33</v>
      </c>
      <c r="AX481" s="14" t="s">
        <v>71</v>
      </c>
      <c r="AY481" s="255" t="s">
        <v>175</v>
      </c>
    </row>
    <row r="482" s="14" customFormat="1">
      <c r="A482" s="14"/>
      <c r="B482" s="245"/>
      <c r="C482" s="246"/>
      <c r="D482" s="230" t="s">
        <v>187</v>
      </c>
      <c r="E482" s="247" t="s">
        <v>19</v>
      </c>
      <c r="F482" s="248" t="s">
        <v>903</v>
      </c>
      <c r="G482" s="246"/>
      <c r="H482" s="249">
        <v>-21.074999999999999</v>
      </c>
      <c r="I482" s="250"/>
      <c r="J482" s="246"/>
      <c r="K482" s="246"/>
      <c r="L482" s="251"/>
      <c r="M482" s="252"/>
      <c r="N482" s="253"/>
      <c r="O482" s="253"/>
      <c r="P482" s="253"/>
      <c r="Q482" s="253"/>
      <c r="R482" s="253"/>
      <c r="S482" s="253"/>
      <c r="T482" s="254"/>
      <c r="U482" s="14"/>
      <c r="V482" s="14"/>
      <c r="W482" s="14"/>
      <c r="X482" s="14"/>
      <c r="Y482" s="14"/>
      <c r="Z482" s="14"/>
      <c r="AA482" s="14"/>
      <c r="AB482" s="14"/>
      <c r="AC482" s="14"/>
      <c r="AD482" s="14"/>
      <c r="AE482" s="14"/>
      <c r="AT482" s="255" t="s">
        <v>187</v>
      </c>
      <c r="AU482" s="255" t="s">
        <v>80</v>
      </c>
      <c r="AV482" s="14" t="s">
        <v>80</v>
      </c>
      <c r="AW482" s="14" t="s">
        <v>33</v>
      </c>
      <c r="AX482" s="14" t="s">
        <v>71</v>
      </c>
      <c r="AY482" s="255" t="s">
        <v>175</v>
      </c>
    </row>
    <row r="483" s="14" customFormat="1">
      <c r="A483" s="14"/>
      <c r="B483" s="245"/>
      <c r="C483" s="246"/>
      <c r="D483" s="230" t="s">
        <v>187</v>
      </c>
      <c r="E483" s="247" t="s">
        <v>19</v>
      </c>
      <c r="F483" s="248" t="s">
        <v>904</v>
      </c>
      <c r="G483" s="246"/>
      <c r="H483" s="249">
        <v>7.0199999999999996</v>
      </c>
      <c r="I483" s="250"/>
      <c r="J483" s="246"/>
      <c r="K483" s="246"/>
      <c r="L483" s="251"/>
      <c r="M483" s="252"/>
      <c r="N483" s="253"/>
      <c r="O483" s="253"/>
      <c r="P483" s="253"/>
      <c r="Q483" s="253"/>
      <c r="R483" s="253"/>
      <c r="S483" s="253"/>
      <c r="T483" s="254"/>
      <c r="U483" s="14"/>
      <c r="V483" s="14"/>
      <c r="W483" s="14"/>
      <c r="X483" s="14"/>
      <c r="Y483" s="14"/>
      <c r="Z483" s="14"/>
      <c r="AA483" s="14"/>
      <c r="AB483" s="14"/>
      <c r="AC483" s="14"/>
      <c r="AD483" s="14"/>
      <c r="AE483" s="14"/>
      <c r="AT483" s="255" t="s">
        <v>187</v>
      </c>
      <c r="AU483" s="255" t="s">
        <v>80</v>
      </c>
      <c r="AV483" s="14" t="s">
        <v>80</v>
      </c>
      <c r="AW483" s="14" t="s">
        <v>33</v>
      </c>
      <c r="AX483" s="14" t="s">
        <v>71</v>
      </c>
      <c r="AY483" s="255" t="s">
        <v>175</v>
      </c>
    </row>
    <row r="484" s="14" customFormat="1">
      <c r="A484" s="14"/>
      <c r="B484" s="245"/>
      <c r="C484" s="246"/>
      <c r="D484" s="230" t="s">
        <v>187</v>
      </c>
      <c r="E484" s="247" t="s">
        <v>19</v>
      </c>
      <c r="F484" s="248" t="s">
        <v>905</v>
      </c>
      <c r="G484" s="246"/>
      <c r="H484" s="249">
        <v>-2.52</v>
      </c>
      <c r="I484" s="250"/>
      <c r="J484" s="246"/>
      <c r="K484" s="246"/>
      <c r="L484" s="251"/>
      <c r="M484" s="252"/>
      <c r="N484" s="253"/>
      <c r="O484" s="253"/>
      <c r="P484" s="253"/>
      <c r="Q484" s="253"/>
      <c r="R484" s="253"/>
      <c r="S484" s="253"/>
      <c r="T484" s="254"/>
      <c r="U484" s="14"/>
      <c r="V484" s="14"/>
      <c r="W484" s="14"/>
      <c r="X484" s="14"/>
      <c r="Y484" s="14"/>
      <c r="Z484" s="14"/>
      <c r="AA484" s="14"/>
      <c r="AB484" s="14"/>
      <c r="AC484" s="14"/>
      <c r="AD484" s="14"/>
      <c r="AE484" s="14"/>
      <c r="AT484" s="255" t="s">
        <v>187</v>
      </c>
      <c r="AU484" s="255" t="s">
        <v>80</v>
      </c>
      <c r="AV484" s="14" t="s">
        <v>80</v>
      </c>
      <c r="AW484" s="14" t="s">
        <v>33</v>
      </c>
      <c r="AX484" s="14" t="s">
        <v>71</v>
      </c>
      <c r="AY484" s="255" t="s">
        <v>175</v>
      </c>
    </row>
    <row r="485" s="15" customFormat="1">
      <c r="A485" s="15"/>
      <c r="B485" s="256"/>
      <c r="C485" s="257"/>
      <c r="D485" s="230" t="s">
        <v>187</v>
      </c>
      <c r="E485" s="258" t="s">
        <v>19</v>
      </c>
      <c r="F485" s="259" t="s">
        <v>194</v>
      </c>
      <c r="G485" s="257"/>
      <c r="H485" s="260">
        <v>-0.105000000000001</v>
      </c>
      <c r="I485" s="261"/>
      <c r="J485" s="257"/>
      <c r="K485" s="257"/>
      <c r="L485" s="262"/>
      <c r="M485" s="263"/>
      <c r="N485" s="264"/>
      <c r="O485" s="264"/>
      <c r="P485" s="264"/>
      <c r="Q485" s="264"/>
      <c r="R485" s="264"/>
      <c r="S485" s="264"/>
      <c r="T485" s="265"/>
      <c r="U485" s="15"/>
      <c r="V485" s="15"/>
      <c r="W485" s="15"/>
      <c r="X485" s="15"/>
      <c r="Y485" s="15"/>
      <c r="Z485" s="15"/>
      <c r="AA485" s="15"/>
      <c r="AB485" s="15"/>
      <c r="AC485" s="15"/>
      <c r="AD485" s="15"/>
      <c r="AE485" s="15"/>
      <c r="AT485" s="266" t="s">
        <v>187</v>
      </c>
      <c r="AU485" s="266" t="s">
        <v>80</v>
      </c>
      <c r="AV485" s="15" t="s">
        <v>88</v>
      </c>
      <c r="AW485" s="15" t="s">
        <v>33</v>
      </c>
      <c r="AX485" s="15" t="s">
        <v>71</v>
      </c>
      <c r="AY485" s="266" t="s">
        <v>175</v>
      </c>
    </row>
    <row r="486" s="16" customFormat="1">
      <c r="A486" s="16"/>
      <c r="B486" s="267"/>
      <c r="C486" s="268"/>
      <c r="D486" s="230" t="s">
        <v>187</v>
      </c>
      <c r="E486" s="269" t="s">
        <v>19</v>
      </c>
      <c r="F486" s="270" t="s">
        <v>195</v>
      </c>
      <c r="G486" s="268"/>
      <c r="H486" s="271">
        <v>-0.105000000000001</v>
      </c>
      <c r="I486" s="272"/>
      <c r="J486" s="268"/>
      <c r="K486" s="268"/>
      <c r="L486" s="273"/>
      <c r="M486" s="274"/>
      <c r="N486" s="275"/>
      <c r="O486" s="275"/>
      <c r="P486" s="275"/>
      <c r="Q486" s="275"/>
      <c r="R486" s="275"/>
      <c r="S486" s="275"/>
      <c r="T486" s="276"/>
      <c r="U486" s="16"/>
      <c r="V486" s="16"/>
      <c r="W486" s="16"/>
      <c r="X486" s="16"/>
      <c r="Y486" s="16"/>
      <c r="Z486" s="16"/>
      <c r="AA486" s="16"/>
      <c r="AB486" s="16"/>
      <c r="AC486" s="16"/>
      <c r="AD486" s="16"/>
      <c r="AE486" s="16"/>
      <c r="AT486" s="277" t="s">
        <v>187</v>
      </c>
      <c r="AU486" s="277" t="s">
        <v>80</v>
      </c>
      <c r="AV486" s="16" t="s">
        <v>183</v>
      </c>
      <c r="AW486" s="16" t="s">
        <v>33</v>
      </c>
      <c r="AX486" s="16" t="s">
        <v>78</v>
      </c>
      <c r="AY486" s="277" t="s">
        <v>175</v>
      </c>
    </row>
    <row r="487" s="2" customFormat="1" ht="16.5" customHeight="1">
      <c r="A487" s="40"/>
      <c r="B487" s="41"/>
      <c r="C487" s="217" t="s">
        <v>906</v>
      </c>
      <c r="D487" s="217" t="s">
        <v>179</v>
      </c>
      <c r="E487" s="218" t="s">
        <v>907</v>
      </c>
      <c r="F487" s="219" t="s">
        <v>908</v>
      </c>
      <c r="G487" s="220" t="s">
        <v>125</v>
      </c>
      <c r="H487" s="221">
        <v>-0.105</v>
      </c>
      <c r="I487" s="222"/>
      <c r="J487" s="223">
        <f>ROUND(I487*H487,2)</f>
        <v>0</v>
      </c>
      <c r="K487" s="219" t="s">
        <v>182</v>
      </c>
      <c r="L487" s="46"/>
      <c r="M487" s="224" t="s">
        <v>19</v>
      </c>
      <c r="N487" s="225" t="s">
        <v>42</v>
      </c>
      <c r="O487" s="86"/>
      <c r="P487" s="226">
        <f>O487*H487</f>
        <v>0</v>
      </c>
      <c r="Q487" s="226">
        <v>0</v>
      </c>
      <c r="R487" s="226">
        <f>Q487*H487</f>
        <v>0</v>
      </c>
      <c r="S487" s="226">
        <v>0</v>
      </c>
      <c r="T487" s="227">
        <f>S487*H487</f>
        <v>0</v>
      </c>
      <c r="U487" s="40"/>
      <c r="V487" s="40"/>
      <c r="W487" s="40"/>
      <c r="X487" s="40"/>
      <c r="Y487" s="40"/>
      <c r="Z487" s="40"/>
      <c r="AA487" s="40"/>
      <c r="AB487" s="40"/>
      <c r="AC487" s="40"/>
      <c r="AD487" s="40"/>
      <c r="AE487" s="40"/>
      <c r="AR487" s="228" t="s">
        <v>183</v>
      </c>
      <c r="AT487" s="228" t="s">
        <v>179</v>
      </c>
      <c r="AU487" s="228" t="s">
        <v>80</v>
      </c>
      <c r="AY487" s="19" t="s">
        <v>175</v>
      </c>
      <c r="BE487" s="229">
        <f>IF(N487="základní",J487,0)</f>
        <v>0</v>
      </c>
      <c r="BF487" s="229">
        <f>IF(N487="snížená",J487,0)</f>
        <v>0</v>
      </c>
      <c r="BG487" s="229">
        <f>IF(N487="zákl. přenesená",J487,0)</f>
        <v>0</v>
      </c>
      <c r="BH487" s="229">
        <f>IF(N487="sníž. přenesená",J487,0)</f>
        <v>0</v>
      </c>
      <c r="BI487" s="229">
        <f>IF(N487="nulová",J487,0)</f>
        <v>0</v>
      </c>
      <c r="BJ487" s="19" t="s">
        <v>78</v>
      </c>
      <c r="BK487" s="229">
        <f>ROUND(I487*H487,2)</f>
        <v>0</v>
      </c>
      <c r="BL487" s="19" t="s">
        <v>183</v>
      </c>
      <c r="BM487" s="228" t="s">
        <v>909</v>
      </c>
    </row>
    <row r="488" s="2" customFormat="1">
      <c r="A488" s="40"/>
      <c r="B488" s="41"/>
      <c r="C488" s="42"/>
      <c r="D488" s="230" t="s">
        <v>185</v>
      </c>
      <c r="E488" s="42"/>
      <c r="F488" s="231" t="s">
        <v>910</v>
      </c>
      <c r="G488" s="42"/>
      <c r="H488" s="42"/>
      <c r="I488" s="232"/>
      <c r="J488" s="42"/>
      <c r="K488" s="42"/>
      <c r="L488" s="46"/>
      <c r="M488" s="233"/>
      <c r="N488" s="234"/>
      <c r="O488" s="86"/>
      <c r="P488" s="86"/>
      <c r="Q488" s="86"/>
      <c r="R488" s="86"/>
      <c r="S488" s="86"/>
      <c r="T488" s="87"/>
      <c r="U488" s="40"/>
      <c r="V488" s="40"/>
      <c r="W488" s="40"/>
      <c r="X488" s="40"/>
      <c r="Y488" s="40"/>
      <c r="Z488" s="40"/>
      <c r="AA488" s="40"/>
      <c r="AB488" s="40"/>
      <c r="AC488" s="40"/>
      <c r="AD488" s="40"/>
      <c r="AE488" s="40"/>
      <c r="AT488" s="19" t="s">
        <v>185</v>
      </c>
      <c r="AU488" s="19" t="s">
        <v>80</v>
      </c>
    </row>
    <row r="489" s="13" customFormat="1">
      <c r="A489" s="13"/>
      <c r="B489" s="235"/>
      <c r="C489" s="236"/>
      <c r="D489" s="230" t="s">
        <v>187</v>
      </c>
      <c r="E489" s="237" t="s">
        <v>19</v>
      </c>
      <c r="F489" s="238" t="s">
        <v>507</v>
      </c>
      <c r="G489" s="236"/>
      <c r="H489" s="237" t="s">
        <v>19</v>
      </c>
      <c r="I489" s="239"/>
      <c r="J489" s="236"/>
      <c r="K489" s="236"/>
      <c r="L489" s="240"/>
      <c r="M489" s="241"/>
      <c r="N489" s="242"/>
      <c r="O489" s="242"/>
      <c r="P489" s="242"/>
      <c r="Q489" s="242"/>
      <c r="R489" s="242"/>
      <c r="S489" s="242"/>
      <c r="T489" s="243"/>
      <c r="U489" s="13"/>
      <c r="V489" s="13"/>
      <c r="W489" s="13"/>
      <c r="X489" s="13"/>
      <c r="Y489" s="13"/>
      <c r="Z489" s="13"/>
      <c r="AA489" s="13"/>
      <c r="AB489" s="13"/>
      <c r="AC489" s="13"/>
      <c r="AD489" s="13"/>
      <c r="AE489" s="13"/>
      <c r="AT489" s="244" t="s">
        <v>187</v>
      </c>
      <c r="AU489" s="244" t="s">
        <v>80</v>
      </c>
      <c r="AV489" s="13" t="s">
        <v>78</v>
      </c>
      <c r="AW489" s="13" t="s">
        <v>33</v>
      </c>
      <c r="AX489" s="13" t="s">
        <v>71</v>
      </c>
      <c r="AY489" s="244" t="s">
        <v>175</v>
      </c>
    </row>
    <row r="490" s="14" customFormat="1">
      <c r="A490" s="14"/>
      <c r="B490" s="245"/>
      <c r="C490" s="246"/>
      <c r="D490" s="230" t="s">
        <v>187</v>
      </c>
      <c r="E490" s="247" t="s">
        <v>19</v>
      </c>
      <c r="F490" s="248" t="s">
        <v>902</v>
      </c>
      <c r="G490" s="246"/>
      <c r="H490" s="249">
        <v>16.469999999999999</v>
      </c>
      <c r="I490" s="250"/>
      <c r="J490" s="246"/>
      <c r="K490" s="246"/>
      <c r="L490" s="251"/>
      <c r="M490" s="252"/>
      <c r="N490" s="253"/>
      <c r="O490" s="253"/>
      <c r="P490" s="253"/>
      <c r="Q490" s="253"/>
      <c r="R490" s="253"/>
      <c r="S490" s="253"/>
      <c r="T490" s="254"/>
      <c r="U490" s="14"/>
      <c r="V490" s="14"/>
      <c r="W490" s="14"/>
      <c r="X490" s="14"/>
      <c r="Y490" s="14"/>
      <c r="Z490" s="14"/>
      <c r="AA490" s="14"/>
      <c r="AB490" s="14"/>
      <c r="AC490" s="14"/>
      <c r="AD490" s="14"/>
      <c r="AE490" s="14"/>
      <c r="AT490" s="255" t="s">
        <v>187</v>
      </c>
      <c r="AU490" s="255" t="s">
        <v>80</v>
      </c>
      <c r="AV490" s="14" t="s">
        <v>80</v>
      </c>
      <c r="AW490" s="14" t="s">
        <v>33</v>
      </c>
      <c r="AX490" s="14" t="s">
        <v>71</v>
      </c>
      <c r="AY490" s="255" t="s">
        <v>175</v>
      </c>
    </row>
    <row r="491" s="14" customFormat="1">
      <c r="A491" s="14"/>
      <c r="B491" s="245"/>
      <c r="C491" s="246"/>
      <c r="D491" s="230" t="s">
        <v>187</v>
      </c>
      <c r="E491" s="247" t="s">
        <v>19</v>
      </c>
      <c r="F491" s="248" t="s">
        <v>903</v>
      </c>
      <c r="G491" s="246"/>
      <c r="H491" s="249">
        <v>-21.074999999999999</v>
      </c>
      <c r="I491" s="250"/>
      <c r="J491" s="246"/>
      <c r="K491" s="246"/>
      <c r="L491" s="251"/>
      <c r="M491" s="252"/>
      <c r="N491" s="253"/>
      <c r="O491" s="253"/>
      <c r="P491" s="253"/>
      <c r="Q491" s="253"/>
      <c r="R491" s="253"/>
      <c r="S491" s="253"/>
      <c r="T491" s="254"/>
      <c r="U491" s="14"/>
      <c r="V491" s="14"/>
      <c r="W491" s="14"/>
      <c r="X491" s="14"/>
      <c r="Y491" s="14"/>
      <c r="Z491" s="14"/>
      <c r="AA491" s="14"/>
      <c r="AB491" s="14"/>
      <c r="AC491" s="14"/>
      <c r="AD491" s="14"/>
      <c r="AE491" s="14"/>
      <c r="AT491" s="255" t="s">
        <v>187</v>
      </c>
      <c r="AU491" s="255" t="s">
        <v>80</v>
      </c>
      <c r="AV491" s="14" t="s">
        <v>80</v>
      </c>
      <c r="AW491" s="14" t="s">
        <v>33</v>
      </c>
      <c r="AX491" s="14" t="s">
        <v>71</v>
      </c>
      <c r="AY491" s="255" t="s">
        <v>175</v>
      </c>
    </row>
    <row r="492" s="14" customFormat="1">
      <c r="A492" s="14"/>
      <c r="B492" s="245"/>
      <c r="C492" s="246"/>
      <c r="D492" s="230" t="s">
        <v>187</v>
      </c>
      <c r="E492" s="247" t="s">
        <v>19</v>
      </c>
      <c r="F492" s="248" t="s">
        <v>904</v>
      </c>
      <c r="G492" s="246"/>
      <c r="H492" s="249">
        <v>7.0199999999999996</v>
      </c>
      <c r="I492" s="250"/>
      <c r="J492" s="246"/>
      <c r="K492" s="246"/>
      <c r="L492" s="251"/>
      <c r="M492" s="252"/>
      <c r="N492" s="253"/>
      <c r="O492" s="253"/>
      <c r="P492" s="253"/>
      <c r="Q492" s="253"/>
      <c r="R492" s="253"/>
      <c r="S492" s="253"/>
      <c r="T492" s="254"/>
      <c r="U492" s="14"/>
      <c r="V492" s="14"/>
      <c r="W492" s="14"/>
      <c r="X492" s="14"/>
      <c r="Y492" s="14"/>
      <c r="Z492" s="14"/>
      <c r="AA492" s="14"/>
      <c r="AB492" s="14"/>
      <c r="AC492" s="14"/>
      <c r="AD492" s="14"/>
      <c r="AE492" s="14"/>
      <c r="AT492" s="255" t="s">
        <v>187</v>
      </c>
      <c r="AU492" s="255" t="s">
        <v>80</v>
      </c>
      <c r="AV492" s="14" t="s">
        <v>80</v>
      </c>
      <c r="AW492" s="14" t="s">
        <v>33</v>
      </c>
      <c r="AX492" s="14" t="s">
        <v>71</v>
      </c>
      <c r="AY492" s="255" t="s">
        <v>175</v>
      </c>
    </row>
    <row r="493" s="14" customFormat="1">
      <c r="A493" s="14"/>
      <c r="B493" s="245"/>
      <c r="C493" s="246"/>
      <c r="D493" s="230" t="s">
        <v>187</v>
      </c>
      <c r="E493" s="247" t="s">
        <v>19</v>
      </c>
      <c r="F493" s="248" t="s">
        <v>905</v>
      </c>
      <c r="G493" s="246"/>
      <c r="H493" s="249">
        <v>-2.52</v>
      </c>
      <c r="I493" s="250"/>
      <c r="J493" s="246"/>
      <c r="K493" s="246"/>
      <c r="L493" s="251"/>
      <c r="M493" s="252"/>
      <c r="N493" s="253"/>
      <c r="O493" s="253"/>
      <c r="P493" s="253"/>
      <c r="Q493" s="253"/>
      <c r="R493" s="253"/>
      <c r="S493" s="253"/>
      <c r="T493" s="254"/>
      <c r="U493" s="14"/>
      <c r="V493" s="14"/>
      <c r="W493" s="14"/>
      <c r="X493" s="14"/>
      <c r="Y493" s="14"/>
      <c r="Z493" s="14"/>
      <c r="AA493" s="14"/>
      <c r="AB493" s="14"/>
      <c r="AC493" s="14"/>
      <c r="AD493" s="14"/>
      <c r="AE493" s="14"/>
      <c r="AT493" s="255" t="s">
        <v>187</v>
      </c>
      <c r="AU493" s="255" t="s">
        <v>80</v>
      </c>
      <c r="AV493" s="14" t="s">
        <v>80</v>
      </c>
      <c r="AW493" s="14" t="s">
        <v>33</v>
      </c>
      <c r="AX493" s="14" t="s">
        <v>71</v>
      </c>
      <c r="AY493" s="255" t="s">
        <v>175</v>
      </c>
    </row>
    <row r="494" s="15" customFormat="1">
      <c r="A494" s="15"/>
      <c r="B494" s="256"/>
      <c r="C494" s="257"/>
      <c r="D494" s="230" t="s">
        <v>187</v>
      </c>
      <c r="E494" s="258" t="s">
        <v>19</v>
      </c>
      <c r="F494" s="259" t="s">
        <v>194</v>
      </c>
      <c r="G494" s="257"/>
      <c r="H494" s="260">
        <v>-0.105000000000001</v>
      </c>
      <c r="I494" s="261"/>
      <c r="J494" s="257"/>
      <c r="K494" s="257"/>
      <c r="L494" s="262"/>
      <c r="M494" s="263"/>
      <c r="N494" s="264"/>
      <c r="O494" s="264"/>
      <c r="P494" s="264"/>
      <c r="Q494" s="264"/>
      <c r="R494" s="264"/>
      <c r="S494" s="264"/>
      <c r="T494" s="265"/>
      <c r="U494" s="15"/>
      <c r="V494" s="15"/>
      <c r="W494" s="15"/>
      <c r="X494" s="15"/>
      <c r="Y494" s="15"/>
      <c r="Z494" s="15"/>
      <c r="AA494" s="15"/>
      <c r="AB494" s="15"/>
      <c r="AC494" s="15"/>
      <c r="AD494" s="15"/>
      <c r="AE494" s="15"/>
      <c r="AT494" s="266" t="s">
        <v>187</v>
      </c>
      <c r="AU494" s="266" t="s">
        <v>80</v>
      </c>
      <c r="AV494" s="15" t="s">
        <v>88</v>
      </c>
      <c r="AW494" s="15" t="s">
        <v>33</v>
      </c>
      <c r="AX494" s="15" t="s">
        <v>71</v>
      </c>
      <c r="AY494" s="266" t="s">
        <v>175</v>
      </c>
    </row>
    <row r="495" s="16" customFormat="1">
      <c r="A495" s="16"/>
      <c r="B495" s="267"/>
      <c r="C495" s="268"/>
      <c r="D495" s="230" t="s">
        <v>187</v>
      </c>
      <c r="E495" s="269" t="s">
        <v>19</v>
      </c>
      <c r="F495" s="270" t="s">
        <v>195</v>
      </c>
      <c r="G495" s="268"/>
      <c r="H495" s="271">
        <v>-0.105000000000001</v>
      </c>
      <c r="I495" s="272"/>
      <c r="J495" s="268"/>
      <c r="K495" s="268"/>
      <c r="L495" s="273"/>
      <c r="M495" s="274"/>
      <c r="N495" s="275"/>
      <c r="O495" s="275"/>
      <c r="P495" s="275"/>
      <c r="Q495" s="275"/>
      <c r="R495" s="275"/>
      <c r="S495" s="275"/>
      <c r="T495" s="276"/>
      <c r="U495" s="16"/>
      <c r="V495" s="16"/>
      <c r="W495" s="16"/>
      <c r="X495" s="16"/>
      <c r="Y495" s="16"/>
      <c r="Z495" s="16"/>
      <c r="AA495" s="16"/>
      <c r="AB495" s="16"/>
      <c r="AC495" s="16"/>
      <c r="AD495" s="16"/>
      <c r="AE495" s="16"/>
      <c r="AT495" s="277" t="s">
        <v>187</v>
      </c>
      <c r="AU495" s="277" t="s">
        <v>80</v>
      </c>
      <c r="AV495" s="16" t="s">
        <v>183</v>
      </c>
      <c r="AW495" s="16" t="s">
        <v>33</v>
      </c>
      <c r="AX495" s="16" t="s">
        <v>78</v>
      </c>
      <c r="AY495" s="277" t="s">
        <v>175</v>
      </c>
    </row>
    <row r="496" s="2" customFormat="1" ht="16.5" customHeight="1">
      <c r="A496" s="40"/>
      <c r="B496" s="41"/>
      <c r="C496" s="217" t="s">
        <v>911</v>
      </c>
      <c r="D496" s="217" t="s">
        <v>179</v>
      </c>
      <c r="E496" s="218" t="s">
        <v>912</v>
      </c>
      <c r="F496" s="219" t="s">
        <v>913</v>
      </c>
      <c r="G496" s="220" t="s">
        <v>125</v>
      </c>
      <c r="H496" s="221">
        <v>-0.20999999999999999</v>
      </c>
      <c r="I496" s="222"/>
      <c r="J496" s="223">
        <f>ROUND(I496*H496,2)</f>
        <v>0</v>
      </c>
      <c r="K496" s="219" t="s">
        <v>182</v>
      </c>
      <c r="L496" s="46"/>
      <c r="M496" s="224" t="s">
        <v>19</v>
      </c>
      <c r="N496" s="225" t="s">
        <v>42</v>
      </c>
      <c r="O496" s="86"/>
      <c r="P496" s="226">
        <f>O496*H496</f>
        <v>0</v>
      </c>
      <c r="Q496" s="226">
        <v>0</v>
      </c>
      <c r="R496" s="226">
        <f>Q496*H496</f>
        <v>0</v>
      </c>
      <c r="S496" s="226">
        <v>0</v>
      </c>
      <c r="T496" s="227">
        <f>S496*H496</f>
        <v>0</v>
      </c>
      <c r="U496" s="40"/>
      <c r="V496" s="40"/>
      <c r="W496" s="40"/>
      <c r="X496" s="40"/>
      <c r="Y496" s="40"/>
      <c r="Z496" s="40"/>
      <c r="AA496" s="40"/>
      <c r="AB496" s="40"/>
      <c r="AC496" s="40"/>
      <c r="AD496" s="40"/>
      <c r="AE496" s="40"/>
      <c r="AR496" s="228" t="s">
        <v>183</v>
      </c>
      <c r="AT496" s="228" t="s">
        <v>179</v>
      </c>
      <c r="AU496" s="228" t="s">
        <v>80</v>
      </c>
      <c r="AY496" s="19" t="s">
        <v>175</v>
      </c>
      <c r="BE496" s="229">
        <f>IF(N496="základní",J496,0)</f>
        <v>0</v>
      </c>
      <c r="BF496" s="229">
        <f>IF(N496="snížená",J496,0)</f>
        <v>0</v>
      </c>
      <c r="BG496" s="229">
        <f>IF(N496="zákl. přenesená",J496,0)</f>
        <v>0</v>
      </c>
      <c r="BH496" s="229">
        <f>IF(N496="sníž. přenesená",J496,0)</f>
        <v>0</v>
      </c>
      <c r="BI496" s="229">
        <f>IF(N496="nulová",J496,0)</f>
        <v>0</v>
      </c>
      <c r="BJ496" s="19" t="s">
        <v>78</v>
      </c>
      <c r="BK496" s="229">
        <f>ROUND(I496*H496,2)</f>
        <v>0</v>
      </c>
      <c r="BL496" s="19" t="s">
        <v>183</v>
      </c>
      <c r="BM496" s="228" t="s">
        <v>914</v>
      </c>
    </row>
    <row r="497" s="2" customFormat="1">
      <c r="A497" s="40"/>
      <c r="B497" s="41"/>
      <c r="C497" s="42"/>
      <c r="D497" s="230" t="s">
        <v>185</v>
      </c>
      <c r="E497" s="42"/>
      <c r="F497" s="231" t="s">
        <v>915</v>
      </c>
      <c r="G497" s="42"/>
      <c r="H497" s="42"/>
      <c r="I497" s="232"/>
      <c r="J497" s="42"/>
      <c r="K497" s="42"/>
      <c r="L497" s="46"/>
      <c r="M497" s="233"/>
      <c r="N497" s="234"/>
      <c r="O497" s="86"/>
      <c r="P497" s="86"/>
      <c r="Q497" s="86"/>
      <c r="R497" s="86"/>
      <c r="S497" s="86"/>
      <c r="T497" s="87"/>
      <c r="U497" s="40"/>
      <c r="V497" s="40"/>
      <c r="W497" s="40"/>
      <c r="X497" s="40"/>
      <c r="Y497" s="40"/>
      <c r="Z497" s="40"/>
      <c r="AA497" s="40"/>
      <c r="AB497" s="40"/>
      <c r="AC497" s="40"/>
      <c r="AD497" s="40"/>
      <c r="AE497" s="40"/>
      <c r="AT497" s="19" t="s">
        <v>185</v>
      </c>
      <c r="AU497" s="19" t="s">
        <v>80</v>
      </c>
    </row>
    <row r="498" s="13" customFormat="1">
      <c r="A498" s="13"/>
      <c r="B498" s="235"/>
      <c r="C498" s="236"/>
      <c r="D498" s="230" t="s">
        <v>187</v>
      </c>
      <c r="E498" s="237" t="s">
        <v>19</v>
      </c>
      <c r="F498" s="238" t="s">
        <v>520</v>
      </c>
      <c r="G498" s="236"/>
      <c r="H498" s="237" t="s">
        <v>19</v>
      </c>
      <c r="I498" s="239"/>
      <c r="J498" s="236"/>
      <c r="K498" s="236"/>
      <c r="L498" s="240"/>
      <c r="M498" s="241"/>
      <c r="N498" s="242"/>
      <c r="O498" s="242"/>
      <c r="P498" s="242"/>
      <c r="Q498" s="242"/>
      <c r="R498" s="242"/>
      <c r="S498" s="242"/>
      <c r="T498" s="243"/>
      <c r="U498" s="13"/>
      <c r="V498" s="13"/>
      <c r="W498" s="13"/>
      <c r="X498" s="13"/>
      <c r="Y498" s="13"/>
      <c r="Z498" s="13"/>
      <c r="AA498" s="13"/>
      <c r="AB498" s="13"/>
      <c r="AC498" s="13"/>
      <c r="AD498" s="13"/>
      <c r="AE498" s="13"/>
      <c r="AT498" s="244" t="s">
        <v>187</v>
      </c>
      <c r="AU498" s="244" t="s">
        <v>80</v>
      </c>
      <c r="AV498" s="13" t="s">
        <v>78</v>
      </c>
      <c r="AW498" s="13" t="s">
        <v>33</v>
      </c>
      <c r="AX498" s="13" t="s">
        <v>71</v>
      </c>
      <c r="AY498" s="244" t="s">
        <v>175</v>
      </c>
    </row>
    <row r="499" s="14" customFormat="1">
      <c r="A499" s="14"/>
      <c r="B499" s="245"/>
      <c r="C499" s="246"/>
      <c r="D499" s="230" t="s">
        <v>187</v>
      </c>
      <c r="E499" s="247" t="s">
        <v>19</v>
      </c>
      <c r="F499" s="248" t="s">
        <v>916</v>
      </c>
      <c r="G499" s="246"/>
      <c r="H499" s="249">
        <v>32.939999999999998</v>
      </c>
      <c r="I499" s="250"/>
      <c r="J499" s="246"/>
      <c r="K499" s="246"/>
      <c r="L499" s="251"/>
      <c r="M499" s="252"/>
      <c r="N499" s="253"/>
      <c r="O499" s="253"/>
      <c r="P499" s="253"/>
      <c r="Q499" s="253"/>
      <c r="R499" s="253"/>
      <c r="S499" s="253"/>
      <c r="T499" s="254"/>
      <c r="U499" s="14"/>
      <c r="V499" s="14"/>
      <c r="W499" s="14"/>
      <c r="X499" s="14"/>
      <c r="Y499" s="14"/>
      <c r="Z499" s="14"/>
      <c r="AA499" s="14"/>
      <c r="AB499" s="14"/>
      <c r="AC499" s="14"/>
      <c r="AD499" s="14"/>
      <c r="AE499" s="14"/>
      <c r="AT499" s="255" t="s">
        <v>187</v>
      </c>
      <c r="AU499" s="255" t="s">
        <v>80</v>
      </c>
      <c r="AV499" s="14" t="s">
        <v>80</v>
      </c>
      <c r="AW499" s="14" t="s">
        <v>33</v>
      </c>
      <c r="AX499" s="14" t="s">
        <v>71</v>
      </c>
      <c r="AY499" s="255" t="s">
        <v>175</v>
      </c>
    </row>
    <row r="500" s="14" customFormat="1">
      <c r="A500" s="14"/>
      <c r="B500" s="245"/>
      <c r="C500" s="246"/>
      <c r="D500" s="230" t="s">
        <v>187</v>
      </c>
      <c r="E500" s="247" t="s">
        <v>19</v>
      </c>
      <c r="F500" s="248" t="s">
        <v>917</v>
      </c>
      <c r="G500" s="246"/>
      <c r="H500" s="249">
        <v>-42.149999999999999</v>
      </c>
      <c r="I500" s="250"/>
      <c r="J500" s="246"/>
      <c r="K500" s="246"/>
      <c r="L500" s="251"/>
      <c r="M500" s="252"/>
      <c r="N500" s="253"/>
      <c r="O500" s="253"/>
      <c r="P500" s="253"/>
      <c r="Q500" s="253"/>
      <c r="R500" s="253"/>
      <c r="S500" s="253"/>
      <c r="T500" s="254"/>
      <c r="U500" s="14"/>
      <c r="V500" s="14"/>
      <c r="W500" s="14"/>
      <c r="X500" s="14"/>
      <c r="Y500" s="14"/>
      <c r="Z500" s="14"/>
      <c r="AA500" s="14"/>
      <c r="AB500" s="14"/>
      <c r="AC500" s="14"/>
      <c r="AD500" s="14"/>
      <c r="AE500" s="14"/>
      <c r="AT500" s="255" t="s">
        <v>187</v>
      </c>
      <c r="AU500" s="255" t="s">
        <v>80</v>
      </c>
      <c r="AV500" s="14" t="s">
        <v>80</v>
      </c>
      <c r="AW500" s="14" t="s">
        <v>33</v>
      </c>
      <c r="AX500" s="14" t="s">
        <v>71</v>
      </c>
      <c r="AY500" s="255" t="s">
        <v>175</v>
      </c>
    </row>
    <row r="501" s="14" customFormat="1">
      <c r="A501" s="14"/>
      <c r="B501" s="245"/>
      <c r="C501" s="246"/>
      <c r="D501" s="230" t="s">
        <v>187</v>
      </c>
      <c r="E501" s="247" t="s">
        <v>19</v>
      </c>
      <c r="F501" s="248" t="s">
        <v>918</v>
      </c>
      <c r="G501" s="246"/>
      <c r="H501" s="249">
        <v>14.039999999999999</v>
      </c>
      <c r="I501" s="250"/>
      <c r="J501" s="246"/>
      <c r="K501" s="246"/>
      <c r="L501" s="251"/>
      <c r="M501" s="252"/>
      <c r="N501" s="253"/>
      <c r="O501" s="253"/>
      <c r="P501" s="253"/>
      <c r="Q501" s="253"/>
      <c r="R501" s="253"/>
      <c r="S501" s="253"/>
      <c r="T501" s="254"/>
      <c r="U501" s="14"/>
      <c r="V501" s="14"/>
      <c r="W501" s="14"/>
      <c r="X501" s="14"/>
      <c r="Y501" s="14"/>
      <c r="Z501" s="14"/>
      <c r="AA501" s="14"/>
      <c r="AB501" s="14"/>
      <c r="AC501" s="14"/>
      <c r="AD501" s="14"/>
      <c r="AE501" s="14"/>
      <c r="AT501" s="255" t="s">
        <v>187</v>
      </c>
      <c r="AU501" s="255" t="s">
        <v>80</v>
      </c>
      <c r="AV501" s="14" t="s">
        <v>80</v>
      </c>
      <c r="AW501" s="14" t="s">
        <v>33</v>
      </c>
      <c r="AX501" s="14" t="s">
        <v>71</v>
      </c>
      <c r="AY501" s="255" t="s">
        <v>175</v>
      </c>
    </row>
    <row r="502" s="14" customFormat="1">
      <c r="A502" s="14"/>
      <c r="B502" s="245"/>
      <c r="C502" s="246"/>
      <c r="D502" s="230" t="s">
        <v>187</v>
      </c>
      <c r="E502" s="247" t="s">
        <v>19</v>
      </c>
      <c r="F502" s="248" t="s">
        <v>919</v>
      </c>
      <c r="G502" s="246"/>
      <c r="H502" s="249">
        <v>-5.04</v>
      </c>
      <c r="I502" s="250"/>
      <c r="J502" s="246"/>
      <c r="K502" s="246"/>
      <c r="L502" s="251"/>
      <c r="M502" s="252"/>
      <c r="N502" s="253"/>
      <c r="O502" s="253"/>
      <c r="P502" s="253"/>
      <c r="Q502" s="253"/>
      <c r="R502" s="253"/>
      <c r="S502" s="253"/>
      <c r="T502" s="254"/>
      <c r="U502" s="14"/>
      <c r="V502" s="14"/>
      <c r="W502" s="14"/>
      <c r="X502" s="14"/>
      <c r="Y502" s="14"/>
      <c r="Z502" s="14"/>
      <c r="AA502" s="14"/>
      <c r="AB502" s="14"/>
      <c r="AC502" s="14"/>
      <c r="AD502" s="14"/>
      <c r="AE502" s="14"/>
      <c r="AT502" s="255" t="s">
        <v>187</v>
      </c>
      <c r="AU502" s="255" t="s">
        <v>80</v>
      </c>
      <c r="AV502" s="14" t="s">
        <v>80</v>
      </c>
      <c r="AW502" s="14" t="s">
        <v>33</v>
      </c>
      <c r="AX502" s="14" t="s">
        <v>71</v>
      </c>
      <c r="AY502" s="255" t="s">
        <v>175</v>
      </c>
    </row>
    <row r="503" s="15" customFormat="1">
      <c r="A503" s="15"/>
      <c r="B503" s="256"/>
      <c r="C503" s="257"/>
      <c r="D503" s="230" t="s">
        <v>187</v>
      </c>
      <c r="E503" s="258" t="s">
        <v>19</v>
      </c>
      <c r="F503" s="259" t="s">
        <v>191</v>
      </c>
      <c r="G503" s="257"/>
      <c r="H503" s="260">
        <v>-0.21000000000000199</v>
      </c>
      <c r="I503" s="261"/>
      <c r="J503" s="257"/>
      <c r="K503" s="257"/>
      <c r="L503" s="262"/>
      <c r="M503" s="263"/>
      <c r="N503" s="264"/>
      <c r="O503" s="264"/>
      <c r="P503" s="264"/>
      <c r="Q503" s="264"/>
      <c r="R503" s="264"/>
      <c r="S503" s="264"/>
      <c r="T503" s="265"/>
      <c r="U503" s="15"/>
      <c r="V503" s="15"/>
      <c r="W503" s="15"/>
      <c r="X503" s="15"/>
      <c r="Y503" s="15"/>
      <c r="Z503" s="15"/>
      <c r="AA503" s="15"/>
      <c r="AB503" s="15"/>
      <c r="AC503" s="15"/>
      <c r="AD503" s="15"/>
      <c r="AE503" s="15"/>
      <c r="AT503" s="266" t="s">
        <v>187</v>
      </c>
      <c r="AU503" s="266" t="s">
        <v>80</v>
      </c>
      <c r="AV503" s="15" t="s">
        <v>88</v>
      </c>
      <c r="AW503" s="15" t="s">
        <v>33</v>
      </c>
      <c r="AX503" s="15" t="s">
        <v>71</v>
      </c>
      <c r="AY503" s="266" t="s">
        <v>175</v>
      </c>
    </row>
    <row r="504" s="16" customFormat="1">
      <c r="A504" s="16"/>
      <c r="B504" s="267"/>
      <c r="C504" s="268"/>
      <c r="D504" s="230" t="s">
        <v>187</v>
      </c>
      <c r="E504" s="269" t="s">
        <v>19</v>
      </c>
      <c r="F504" s="270" t="s">
        <v>195</v>
      </c>
      <c r="G504" s="268"/>
      <c r="H504" s="271">
        <v>-0.21000000000000199</v>
      </c>
      <c r="I504" s="272"/>
      <c r="J504" s="268"/>
      <c r="K504" s="268"/>
      <c r="L504" s="273"/>
      <c r="M504" s="274"/>
      <c r="N504" s="275"/>
      <c r="O504" s="275"/>
      <c r="P504" s="275"/>
      <c r="Q504" s="275"/>
      <c r="R504" s="275"/>
      <c r="S504" s="275"/>
      <c r="T504" s="276"/>
      <c r="U504" s="16"/>
      <c r="V504" s="16"/>
      <c r="W504" s="16"/>
      <c r="X504" s="16"/>
      <c r="Y504" s="16"/>
      <c r="Z504" s="16"/>
      <c r="AA504" s="16"/>
      <c r="AB504" s="16"/>
      <c r="AC504" s="16"/>
      <c r="AD504" s="16"/>
      <c r="AE504" s="16"/>
      <c r="AT504" s="277" t="s">
        <v>187</v>
      </c>
      <c r="AU504" s="277" t="s">
        <v>80</v>
      </c>
      <c r="AV504" s="16" t="s">
        <v>183</v>
      </c>
      <c r="AW504" s="16" t="s">
        <v>33</v>
      </c>
      <c r="AX504" s="16" t="s">
        <v>78</v>
      </c>
      <c r="AY504" s="277" t="s">
        <v>175</v>
      </c>
    </row>
    <row r="505" s="2" customFormat="1" ht="16.5" customHeight="1">
      <c r="A505" s="40"/>
      <c r="B505" s="41"/>
      <c r="C505" s="217" t="s">
        <v>920</v>
      </c>
      <c r="D505" s="217" t="s">
        <v>179</v>
      </c>
      <c r="E505" s="218" t="s">
        <v>921</v>
      </c>
      <c r="F505" s="219" t="s">
        <v>922</v>
      </c>
      <c r="G505" s="220" t="s">
        <v>125</v>
      </c>
      <c r="H505" s="221">
        <v>-2.1240000000000001</v>
      </c>
      <c r="I505" s="222"/>
      <c r="J505" s="223">
        <f>ROUND(I505*H505,2)</f>
        <v>0</v>
      </c>
      <c r="K505" s="219" t="s">
        <v>182</v>
      </c>
      <c r="L505" s="46"/>
      <c r="M505" s="224" t="s">
        <v>19</v>
      </c>
      <c r="N505" s="225" t="s">
        <v>42</v>
      </c>
      <c r="O505" s="86"/>
      <c r="P505" s="226">
        <f>O505*H505</f>
        <v>0</v>
      </c>
      <c r="Q505" s="226">
        <v>0.0040400000000000002</v>
      </c>
      <c r="R505" s="226">
        <f>Q505*H505</f>
        <v>-0.0085809600000000003</v>
      </c>
      <c r="S505" s="226">
        <v>0</v>
      </c>
      <c r="T505" s="227">
        <f>S505*H505</f>
        <v>0</v>
      </c>
      <c r="U505" s="40"/>
      <c r="V505" s="40"/>
      <c r="W505" s="40"/>
      <c r="X505" s="40"/>
      <c r="Y505" s="40"/>
      <c r="Z505" s="40"/>
      <c r="AA505" s="40"/>
      <c r="AB505" s="40"/>
      <c r="AC505" s="40"/>
      <c r="AD505" s="40"/>
      <c r="AE505" s="40"/>
      <c r="AR505" s="228" t="s">
        <v>183</v>
      </c>
      <c r="AT505" s="228" t="s">
        <v>179</v>
      </c>
      <c r="AU505" s="228" t="s">
        <v>80</v>
      </c>
      <c r="AY505" s="19" t="s">
        <v>175</v>
      </c>
      <c r="BE505" s="229">
        <f>IF(N505="základní",J505,0)</f>
        <v>0</v>
      </c>
      <c r="BF505" s="229">
        <f>IF(N505="snížená",J505,0)</f>
        <v>0</v>
      </c>
      <c r="BG505" s="229">
        <f>IF(N505="zákl. přenesená",J505,0)</f>
        <v>0</v>
      </c>
      <c r="BH505" s="229">
        <f>IF(N505="sníž. přenesená",J505,0)</f>
        <v>0</v>
      </c>
      <c r="BI505" s="229">
        <f>IF(N505="nulová",J505,0)</f>
        <v>0</v>
      </c>
      <c r="BJ505" s="19" t="s">
        <v>78</v>
      </c>
      <c r="BK505" s="229">
        <f>ROUND(I505*H505,2)</f>
        <v>0</v>
      </c>
      <c r="BL505" s="19" t="s">
        <v>183</v>
      </c>
      <c r="BM505" s="228" t="s">
        <v>923</v>
      </c>
    </row>
    <row r="506" s="2" customFormat="1">
      <c r="A506" s="40"/>
      <c r="B506" s="41"/>
      <c r="C506" s="42"/>
      <c r="D506" s="230" t="s">
        <v>185</v>
      </c>
      <c r="E506" s="42"/>
      <c r="F506" s="231" t="s">
        <v>924</v>
      </c>
      <c r="G506" s="42"/>
      <c r="H506" s="42"/>
      <c r="I506" s="232"/>
      <c r="J506" s="42"/>
      <c r="K506" s="42"/>
      <c r="L506" s="46"/>
      <c r="M506" s="233"/>
      <c r="N506" s="234"/>
      <c r="O506" s="86"/>
      <c r="P506" s="86"/>
      <c r="Q506" s="86"/>
      <c r="R506" s="86"/>
      <c r="S506" s="86"/>
      <c r="T506" s="87"/>
      <c r="U506" s="40"/>
      <c r="V506" s="40"/>
      <c r="W506" s="40"/>
      <c r="X506" s="40"/>
      <c r="Y506" s="40"/>
      <c r="Z506" s="40"/>
      <c r="AA506" s="40"/>
      <c r="AB506" s="40"/>
      <c r="AC506" s="40"/>
      <c r="AD506" s="40"/>
      <c r="AE506" s="40"/>
      <c r="AT506" s="19" t="s">
        <v>185</v>
      </c>
      <c r="AU506" s="19" t="s">
        <v>80</v>
      </c>
    </row>
    <row r="507" s="13" customFormat="1">
      <c r="A507" s="13"/>
      <c r="B507" s="235"/>
      <c r="C507" s="236"/>
      <c r="D507" s="230" t="s">
        <v>187</v>
      </c>
      <c r="E507" s="237" t="s">
        <v>19</v>
      </c>
      <c r="F507" s="238" t="s">
        <v>507</v>
      </c>
      <c r="G507" s="236"/>
      <c r="H507" s="237" t="s">
        <v>19</v>
      </c>
      <c r="I507" s="239"/>
      <c r="J507" s="236"/>
      <c r="K507" s="236"/>
      <c r="L507" s="240"/>
      <c r="M507" s="241"/>
      <c r="N507" s="242"/>
      <c r="O507" s="242"/>
      <c r="P507" s="242"/>
      <c r="Q507" s="242"/>
      <c r="R507" s="242"/>
      <c r="S507" s="242"/>
      <c r="T507" s="243"/>
      <c r="U507" s="13"/>
      <c r="V507" s="13"/>
      <c r="W507" s="13"/>
      <c r="X507" s="13"/>
      <c r="Y507" s="13"/>
      <c r="Z507" s="13"/>
      <c r="AA507" s="13"/>
      <c r="AB507" s="13"/>
      <c r="AC507" s="13"/>
      <c r="AD507" s="13"/>
      <c r="AE507" s="13"/>
      <c r="AT507" s="244" t="s">
        <v>187</v>
      </c>
      <c r="AU507" s="244" t="s">
        <v>80</v>
      </c>
      <c r="AV507" s="13" t="s">
        <v>78</v>
      </c>
      <c r="AW507" s="13" t="s">
        <v>33</v>
      </c>
      <c r="AX507" s="13" t="s">
        <v>71</v>
      </c>
      <c r="AY507" s="244" t="s">
        <v>175</v>
      </c>
    </row>
    <row r="508" s="14" customFormat="1">
      <c r="A508" s="14"/>
      <c r="B508" s="245"/>
      <c r="C508" s="246"/>
      <c r="D508" s="230" t="s">
        <v>187</v>
      </c>
      <c r="E508" s="247" t="s">
        <v>19</v>
      </c>
      <c r="F508" s="248" t="s">
        <v>925</v>
      </c>
      <c r="G508" s="246"/>
      <c r="H508" s="249">
        <v>-2.1240000000000001</v>
      </c>
      <c r="I508" s="250"/>
      <c r="J508" s="246"/>
      <c r="K508" s="246"/>
      <c r="L508" s="251"/>
      <c r="M508" s="252"/>
      <c r="N508" s="253"/>
      <c r="O508" s="253"/>
      <c r="P508" s="253"/>
      <c r="Q508" s="253"/>
      <c r="R508" s="253"/>
      <c r="S508" s="253"/>
      <c r="T508" s="254"/>
      <c r="U508" s="14"/>
      <c r="V508" s="14"/>
      <c r="W508" s="14"/>
      <c r="X508" s="14"/>
      <c r="Y508" s="14"/>
      <c r="Z508" s="14"/>
      <c r="AA508" s="14"/>
      <c r="AB508" s="14"/>
      <c r="AC508" s="14"/>
      <c r="AD508" s="14"/>
      <c r="AE508" s="14"/>
      <c r="AT508" s="255" t="s">
        <v>187</v>
      </c>
      <c r="AU508" s="255" t="s">
        <v>80</v>
      </c>
      <c r="AV508" s="14" t="s">
        <v>80</v>
      </c>
      <c r="AW508" s="14" t="s">
        <v>33</v>
      </c>
      <c r="AX508" s="14" t="s">
        <v>71</v>
      </c>
      <c r="AY508" s="255" t="s">
        <v>175</v>
      </c>
    </row>
    <row r="509" s="15" customFormat="1">
      <c r="A509" s="15"/>
      <c r="B509" s="256"/>
      <c r="C509" s="257"/>
      <c r="D509" s="230" t="s">
        <v>187</v>
      </c>
      <c r="E509" s="258" t="s">
        <v>19</v>
      </c>
      <c r="F509" s="259" t="s">
        <v>194</v>
      </c>
      <c r="G509" s="257"/>
      <c r="H509" s="260">
        <v>-2.1240000000000001</v>
      </c>
      <c r="I509" s="261"/>
      <c r="J509" s="257"/>
      <c r="K509" s="257"/>
      <c r="L509" s="262"/>
      <c r="M509" s="263"/>
      <c r="N509" s="264"/>
      <c r="O509" s="264"/>
      <c r="P509" s="264"/>
      <c r="Q509" s="264"/>
      <c r="R509" s="264"/>
      <c r="S509" s="264"/>
      <c r="T509" s="265"/>
      <c r="U509" s="15"/>
      <c r="V509" s="15"/>
      <c r="W509" s="15"/>
      <c r="X509" s="15"/>
      <c r="Y509" s="15"/>
      <c r="Z509" s="15"/>
      <c r="AA509" s="15"/>
      <c r="AB509" s="15"/>
      <c r="AC509" s="15"/>
      <c r="AD509" s="15"/>
      <c r="AE509" s="15"/>
      <c r="AT509" s="266" t="s">
        <v>187</v>
      </c>
      <c r="AU509" s="266" t="s">
        <v>80</v>
      </c>
      <c r="AV509" s="15" t="s">
        <v>88</v>
      </c>
      <c r="AW509" s="15" t="s">
        <v>33</v>
      </c>
      <c r="AX509" s="15" t="s">
        <v>71</v>
      </c>
      <c r="AY509" s="266" t="s">
        <v>175</v>
      </c>
    </row>
    <row r="510" s="16" customFormat="1">
      <c r="A510" s="16"/>
      <c r="B510" s="267"/>
      <c r="C510" s="268"/>
      <c r="D510" s="230" t="s">
        <v>187</v>
      </c>
      <c r="E510" s="269" t="s">
        <v>19</v>
      </c>
      <c r="F510" s="270" t="s">
        <v>195</v>
      </c>
      <c r="G510" s="268"/>
      <c r="H510" s="271">
        <v>-2.1240000000000001</v>
      </c>
      <c r="I510" s="272"/>
      <c r="J510" s="268"/>
      <c r="K510" s="268"/>
      <c r="L510" s="273"/>
      <c r="M510" s="274"/>
      <c r="N510" s="275"/>
      <c r="O510" s="275"/>
      <c r="P510" s="275"/>
      <c r="Q510" s="275"/>
      <c r="R510" s="275"/>
      <c r="S510" s="275"/>
      <c r="T510" s="276"/>
      <c r="U510" s="16"/>
      <c r="V510" s="16"/>
      <c r="W510" s="16"/>
      <c r="X510" s="16"/>
      <c r="Y510" s="16"/>
      <c r="Z510" s="16"/>
      <c r="AA510" s="16"/>
      <c r="AB510" s="16"/>
      <c r="AC510" s="16"/>
      <c r="AD510" s="16"/>
      <c r="AE510" s="16"/>
      <c r="AT510" s="277" t="s">
        <v>187</v>
      </c>
      <c r="AU510" s="277" t="s">
        <v>80</v>
      </c>
      <c r="AV510" s="16" t="s">
        <v>183</v>
      </c>
      <c r="AW510" s="16" t="s">
        <v>33</v>
      </c>
      <c r="AX510" s="16" t="s">
        <v>78</v>
      </c>
      <c r="AY510" s="277" t="s">
        <v>175</v>
      </c>
    </row>
    <row r="511" s="2" customFormat="1" ht="16.5" customHeight="1">
      <c r="A511" s="40"/>
      <c r="B511" s="41"/>
      <c r="C511" s="217" t="s">
        <v>926</v>
      </c>
      <c r="D511" s="217" t="s">
        <v>179</v>
      </c>
      <c r="E511" s="218" t="s">
        <v>927</v>
      </c>
      <c r="F511" s="219" t="s">
        <v>928</v>
      </c>
      <c r="G511" s="220" t="s">
        <v>268</v>
      </c>
      <c r="H511" s="221">
        <v>-0.017000000000000001</v>
      </c>
      <c r="I511" s="222"/>
      <c r="J511" s="223">
        <f>ROUND(I511*H511,2)</f>
        <v>0</v>
      </c>
      <c r="K511" s="219" t="s">
        <v>182</v>
      </c>
      <c r="L511" s="46"/>
      <c r="M511" s="224" t="s">
        <v>19</v>
      </c>
      <c r="N511" s="225" t="s">
        <v>42</v>
      </c>
      <c r="O511" s="86"/>
      <c r="P511" s="226">
        <f>O511*H511</f>
        <v>0</v>
      </c>
      <c r="Q511" s="226">
        <v>1.06277</v>
      </c>
      <c r="R511" s="226">
        <f>Q511*H511</f>
        <v>-0.018067090000000001</v>
      </c>
      <c r="S511" s="226">
        <v>0</v>
      </c>
      <c r="T511" s="227">
        <f>S511*H511</f>
        <v>0</v>
      </c>
      <c r="U511" s="40"/>
      <c r="V511" s="40"/>
      <c r="W511" s="40"/>
      <c r="X511" s="40"/>
      <c r="Y511" s="40"/>
      <c r="Z511" s="40"/>
      <c r="AA511" s="40"/>
      <c r="AB511" s="40"/>
      <c r="AC511" s="40"/>
      <c r="AD511" s="40"/>
      <c r="AE511" s="40"/>
      <c r="AR511" s="228" t="s">
        <v>183</v>
      </c>
      <c r="AT511" s="228" t="s">
        <v>179</v>
      </c>
      <c r="AU511" s="228" t="s">
        <v>80</v>
      </c>
      <c r="AY511" s="19" t="s">
        <v>175</v>
      </c>
      <c r="BE511" s="229">
        <f>IF(N511="základní",J511,0)</f>
        <v>0</v>
      </c>
      <c r="BF511" s="229">
        <f>IF(N511="snížená",J511,0)</f>
        <v>0</v>
      </c>
      <c r="BG511" s="229">
        <f>IF(N511="zákl. přenesená",J511,0)</f>
        <v>0</v>
      </c>
      <c r="BH511" s="229">
        <f>IF(N511="sníž. přenesená",J511,0)</f>
        <v>0</v>
      </c>
      <c r="BI511" s="229">
        <f>IF(N511="nulová",J511,0)</f>
        <v>0</v>
      </c>
      <c r="BJ511" s="19" t="s">
        <v>78</v>
      </c>
      <c r="BK511" s="229">
        <f>ROUND(I511*H511,2)</f>
        <v>0</v>
      </c>
      <c r="BL511" s="19" t="s">
        <v>183</v>
      </c>
      <c r="BM511" s="228" t="s">
        <v>929</v>
      </c>
    </row>
    <row r="512" s="2" customFormat="1">
      <c r="A512" s="40"/>
      <c r="B512" s="41"/>
      <c r="C512" s="42"/>
      <c r="D512" s="230" t="s">
        <v>185</v>
      </c>
      <c r="E512" s="42"/>
      <c r="F512" s="231" t="s">
        <v>930</v>
      </c>
      <c r="G512" s="42"/>
      <c r="H512" s="42"/>
      <c r="I512" s="232"/>
      <c r="J512" s="42"/>
      <c r="K512" s="42"/>
      <c r="L512" s="46"/>
      <c r="M512" s="233"/>
      <c r="N512" s="234"/>
      <c r="O512" s="86"/>
      <c r="P512" s="86"/>
      <c r="Q512" s="86"/>
      <c r="R512" s="86"/>
      <c r="S512" s="86"/>
      <c r="T512" s="87"/>
      <c r="U512" s="40"/>
      <c r="V512" s="40"/>
      <c r="W512" s="40"/>
      <c r="X512" s="40"/>
      <c r="Y512" s="40"/>
      <c r="Z512" s="40"/>
      <c r="AA512" s="40"/>
      <c r="AB512" s="40"/>
      <c r="AC512" s="40"/>
      <c r="AD512" s="40"/>
      <c r="AE512" s="40"/>
      <c r="AT512" s="19" t="s">
        <v>185</v>
      </c>
      <c r="AU512" s="19" t="s">
        <v>80</v>
      </c>
    </row>
    <row r="513" s="13" customFormat="1">
      <c r="A513" s="13"/>
      <c r="B513" s="235"/>
      <c r="C513" s="236"/>
      <c r="D513" s="230" t="s">
        <v>187</v>
      </c>
      <c r="E513" s="237" t="s">
        <v>19</v>
      </c>
      <c r="F513" s="238" t="s">
        <v>507</v>
      </c>
      <c r="G513" s="236"/>
      <c r="H513" s="237" t="s">
        <v>19</v>
      </c>
      <c r="I513" s="239"/>
      <c r="J513" s="236"/>
      <c r="K513" s="236"/>
      <c r="L513" s="240"/>
      <c r="M513" s="241"/>
      <c r="N513" s="242"/>
      <c r="O513" s="242"/>
      <c r="P513" s="242"/>
      <c r="Q513" s="242"/>
      <c r="R513" s="242"/>
      <c r="S513" s="242"/>
      <c r="T513" s="243"/>
      <c r="U513" s="13"/>
      <c r="V513" s="13"/>
      <c r="W513" s="13"/>
      <c r="X513" s="13"/>
      <c r="Y513" s="13"/>
      <c r="Z513" s="13"/>
      <c r="AA513" s="13"/>
      <c r="AB513" s="13"/>
      <c r="AC513" s="13"/>
      <c r="AD513" s="13"/>
      <c r="AE513" s="13"/>
      <c r="AT513" s="244" t="s">
        <v>187</v>
      </c>
      <c r="AU513" s="244" t="s">
        <v>80</v>
      </c>
      <c r="AV513" s="13" t="s">
        <v>78</v>
      </c>
      <c r="AW513" s="13" t="s">
        <v>33</v>
      </c>
      <c r="AX513" s="13" t="s">
        <v>71</v>
      </c>
      <c r="AY513" s="244" t="s">
        <v>175</v>
      </c>
    </row>
    <row r="514" s="14" customFormat="1">
      <c r="A514" s="14"/>
      <c r="B514" s="245"/>
      <c r="C514" s="246"/>
      <c r="D514" s="230" t="s">
        <v>187</v>
      </c>
      <c r="E514" s="247" t="s">
        <v>19</v>
      </c>
      <c r="F514" s="248" t="s">
        <v>931</v>
      </c>
      <c r="G514" s="246"/>
      <c r="H514" s="249">
        <v>0.42299999999999999</v>
      </c>
      <c r="I514" s="250"/>
      <c r="J514" s="246"/>
      <c r="K514" s="246"/>
      <c r="L514" s="251"/>
      <c r="M514" s="252"/>
      <c r="N514" s="253"/>
      <c r="O514" s="253"/>
      <c r="P514" s="253"/>
      <c r="Q514" s="253"/>
      <c r="R514" s="253"/>
      <c r="S514" s="253"/>
      <c r="T514" s="254"/>
      <c r="U514" s="14"/>
      <c r="V514" s="14"/>
      <c r="W514" s="14"/>
      <c r="X514" s="14"/>
      <c r="Y514" s="14"/>
      <c r="Z514" s="14"/>
      <c r="AA514" s="14"/>
      <c r="AB514" s="14"/>
      <c r="AC514" s="14"/>
      <c r="AD514" s="14"/>
      <c r="AE514" s="14"/>
      <c r="AT514" s="255" t="s">
        <v>187</v>
      </c>
      <c r="AU514" s="255" t="s">
        <v>80</v>
      </c>
      <c r="AV514" s="14" t="s">
        <v>80</v>
      </c>
      <c r="AW514" s="14" t="s">
        <v>33</v>
      </c>
      <c r="AX514" s="14" t="s">
        <v>71</v>
      </c>
      <c r="AY514" s="255" t="s">
        <v>175</v>
      </c>
    </row>
    <row r="515" s="14" customFormat="1">
      <c r="A515" s="14"/>
      <c r="B515" s="245"/>
      <c r="C515" s="246"/>
      <c r="D515" s="230" t="s">
        <v>187</v>
      </c>
      <c r="E515" s="247" t="s">
        <v>19</v>
      </c>
      <c r="F515" s="248" t="s">
        <v>932</v>
      </c>
      <c r="G515" s="246"/>
      <c r="H515" s="249">
        <v>2.169</v>
      </c>
      <c r="I515" s="250"/>
      <c r="J515" s="246"/>
      <c r="K515" s="246"/>
      <c r="L515" s="251"/>
      <c r="M515" s="252"/>
      <c r="N515" s="253"/>
      <c r="O515" s="253"/>
      <c r="P515" s="253"/>
      <c r="Q515" s="253"/>
      <c r="R515" s="253"/>
      <c r="S515" s="253"/>
      <c r="T515" s="254"/>
      <c r="U515" s="14"/>
      <c r="V515" s="14"/>
      <c r="W515" s="14"/>
      <c r="X515" s="14"/>
      <c r="Y515" s="14"/>
      <c r="Z515" s="14"/>
      <c r="AA515" s="14"/>
      <c r="AB515" s="14"/>
      <c r="AC515" s="14"/>
      <c r="AD515" s="14"/>
      <c r="AE515" s="14"/>
      <c r="AT515" s="255" t="s">
        <v>187</v>
      </c>
      <c r="AU515" s="255" t="s">
        <v>80</v>
      </c>
      <c r="AV515" s="14" t="s">
        <v>80</v>
      </c>
      <c r="AW515" s="14" t="s">
        <v>33</v>
      </c>
      <c r="AX515" s="14" t="s">
        <v>71</v>
      </c>
      <c r="AY515" s="255" t="s">
        <v>175</v>
      </c>
    </row>
    <row r="516" s="14" customFormat="1">
      <c r="A516" s="14"/>
      <c r="B516" s="245"/>
      <c r="C516" s="246"/>
      <c r="D516" s="230" t="s">
        <v>187</v>
      </c>
      <c r="E516" s="247" t="s">
        <v>19</v>
      </c>
      <c r="F516" s="248" t="s">
        <v>933</v>
      </c>
      <c r="G516" s="246"/>
      <c r="H516" s="249">
        <v>-0.54100000000000004</v>
      </c>
      <c r="I516" s="250"/>
      <c r="J516" s="246"/>
      <c r="K516" s="246"/>
      <c r="L516" s="251"/>
      <c r="M516" s="252"/>
      <c r="N516" s="253"/>
      <c r="O516" s="253"/>
      <c r="P516" s="253"/>
      <c r="Q516" s="253"/>
      <c r="R516" s="253"/>
      <c r="S516" s="253"/>
      <c r="T516" s="254"/>
      <c r="U516" s="14"/>
      <c r="V516" s="14"/>
      <c r="W516" s="14"/>
      <c r="X516" s="14"/>
      <c r="Y516" s="14"/>
      <c r="Z516" s="14"/>
      <c r="AA516" s="14"/>
      <c r="AB516" s="14"/>
      <c r="AC516" s="14"/>
      <c r="AD516" s="14"/>
      <c r="AE516" s="14"/>
      <c r="AT516" s="255" t="s">
        <v>187</v>
      </c>
      <c r="AU516" s="255" t="s">
        <v>80</v>
      </c>
      <c r="AV516" s="14" t="s">
        <v>80</v>
      </c>
      <c r="AW516" s="14" t="s">
        <v>33</v>
      </c>
      <c r="AX516" s="14" t="s">
        <v>71</v>
      </c>
      <c r="AY516" s="255" t="s">
        <v>175</v>
      </c>
    </row>
    <row r="517" s="14" customFormat="1">
      <c r="A517" s="14"/>
      <c r="B517" s="245"/>
      <c r="C517" s="246"/>
      <c r="D517" s="230" t="s">
        <v>187</v>
      </c>
      <c r="E517" s="247" t="s">
        <v>19</v>
      </c>
      <c r="F517" s="248" t="s">
        <v>934</v>
      </c>
      <c r="G517" s="246"/>
      <c r="H517" s="249">
        <v>-2.7749999999999999</v>
      </c>
      <c r="I517" s="250"/>
      <c r="J517" s="246"/>
      <c r="K517" s="246"/>
      <c r="L517" s="251"/>
      <c r="M517" s="252"/>
      <c r="N517" s="253"/>
      <c r="O517" s="253"/>
      <c r="P517" s="253"/>
      <c r="Q517" s="253"/>
      <c r="R517" s="253"/>
      <c r="S517" s="253"/>
      <c r="T517" s="254"/>
      <c r="U517" s="14"/>
      <c r="V517" s="14"/>
      <c r="W517" s="14"/>
      <c r="X517" s="14"/>
      <c r="Y517" s="14"/>
      <c r="Z517" s="14"/>
      <c r="AA517" s="14"/>
      <c r="AB517" s="14"/>
      <c r="AC517" s="14"/>
      <c r="AD517" s="14"/>
      <c r="AE517" s="14"/>
      <c r="AT517" s="255" t="s">
        <v>187</v>
      </c>
      <c r="AU517" s="255" t="s">
        <v>80</v>
      </c>
      <c r="AV517" s="14" t="s">
        <v>80</v>
      </c>
      <c r="AW517" s="14" t="s">
        <v>33</v>
      </c>
      <c r="AX517" s="14" t="s">
        <v>71</v>
      </c>
      <c r="AY517" s="255" t="s">
        <v>175</v>
      </c>
    </row>
    <row r="518" s="14" customFormat="1">
      <c r="A518" s="14"/>
      <c r="B518" s="245"/>
      <c r="C518" s="246"/>
      <c r="D518" s="230" t="s">
        <v>187</v>
      </c>
      <c r="E518" s="247" t="s">
        <v>19</v>
      </c>
      <c r="F518" s="248" t="s">
        <v>935</v>
      </c>
      <c r="G518" s="246"/>
      <c r="H518" s="249">
        <v>0.17999999999999999</v>
      </c>
      <c r="I518" s="250"/>
      <c r="J518" s="246"/>
      <c r="K518" s="246"/>
      <c r="L518" s="251"/>
      <c r="M518" s="252"/>
      <c r="N518" s="253"/>
      <c r="O518" s="253"/>
      <c r="P518" s="253"/>
      <c r="Q518" s="253"/>
      <c r="R518" s="253"/>
      <c r="S518" s="253"/>
      <c r="T518" s="254"/>
      <c r="U518" s="14"/>
      <c r="V518" s="14"/>
      <c r="W518" s="14"/>
      <c r="X518" s="14"/>
      <c r="Y518" s="14"/>
      <c r="Z518" s="14"/>
      <c r="AA518" s="14"/>
      <c r="AB518" s="14"/>
      <c r="AC518" s="14"/>
      <c r="AD518" s="14"/>
      <c r="AE518" s="14"/>
      <c r="AT518" s="255" t="s">
        <v>187</v>
      </c>
      <c r="AU518" s="255" t="s">
        <v>80</v>
      </c>
      <c r="AV518" s="14" t="s">
        <v>80</v>
      </c>
      <c r="AW518" s="14" t="s">
        <v>33</v>
      </c>
      <c r="AX518" s="14" t="s">
        <v>71</v>
      </c>
      <c r="AY518" s="255" t="s">
        <v>175</v>
      </c>
    </row>
    <row r="519" s="14" customFormat="1">
      <c r="A519" s="14"/>
      <c r="B519" s="245"/>
      <c r="C519" s="246"/>
      <c r="D519" s="230" t="s">
        <v>187</v>
      </c>
      <c r="E519" s="247" t="s">
        <v>19</v>
      </c>
      <c r="F519" s="248" t="s">
        <v>936</v>
      </c>
      <c r="G519" s="246"/>
      <c r="H519" s="249">
        <v>0.92400000000000004</v>
      </c>
      <c r="I519" s="250"/>
      <c r="J519" s="246"/>
      <c r="K519" s="246"/>
      <c r="L519" s="251"/>
      <c r="M519" s="252"/>
      <c r="N519" s="253"/>
      <c r="O519" s="253"/>
      <c r="P519" s="253"/>
      <c r="Q519" s="253"/>
      <c r="R519" s="253"/>
      <c r="S519" s="253"/>
      <c r="T519" s="254"/>
      <c r="U519" s="14"/>
      <c r="V519" s="14"/>
      <c r="W519" s="14"/>
      <c r="X519" s="14"/>
      <c r="Y519" s="14"/>
      <c r="Z519" s="14"/>
      <c r="AA519" s="14"/>
      <c r="AB519" s="14"/>
      <c r="AC519" s="14"/>
      <c r="AD519" s="14"/>
      <c r="AE519" s="14"/>
      <c r="AT519" s="255" t="s">
        <v>187</v>
      </c>
      <c r="AU519" s="255" t="s">
        <v>80</v>
      </c>
      <c r="AV519" s="14" t="s">
        <v>80</v>
      </c>
      <c r="AW519" s="14" t="s">
        <v>33</v>
      </c>
      <c r="AX519" s="14" t="s">
        <v>71</v>
      </c>
      <c r="AY519" s="255" t="s">
        <v>175</v>
      </c>
    </row>
    <row r="520" s="14" customFormat="1">
      <c r="A520" s="14"/>
      <c r="B520" s="245"/>
      <c r="C520" s="246"/>
      <c r="D520" s="230" t="s">
        <v>187</v>
      </c>
      <c r="E520" s="247" t="s">
        <v>19</v>
      </c>
      <c r="F520" s="248" t="s">
        <v>937</v>
      </c>
      <c r="G520" s="246"/>
      <c r="H520" s="249">
        <v>-0.065000000000000002</v>
      </c>
      <c r="I520" s="250"/>
      <c r="J520" s="246"/>
      <c r="K520" s="246"/>
      <c r="L520" s="251"/>
      <c r="M520" s="252"/>
      <c r="N520" s="253"/>
      <c r="O520" s="253"/>
      <c r="P520" s="253"/>
      <c r="Q520" s="253"/>
      <c r="R520" s="253"/>
      <c r="S520" s="253"/>
      <c r="T520" s="254"/>
      <c r="U520" s="14"/>
      <c r="V520" s="14"/>
      <c r="W520" s="14"/>
      <c r="X520" s="14"/>
      <c r="Y520" s="14"/>
      <c r="Z520" s="14"/>
      <c r="AA520" s="14"/>
      <c r="AB520" s="14"/>
      <c r="AC520" s="14"/>
      <c r="AD520" s="14"/>
      <c r="AE520" s="14"/>
      <c r="AT520" s="255" t="s">
        <v>187</v>
      </c>
      <c r="AU520" s="255" t="s">
        <v>80</v>
      </c>
      <c r="AV520" s="14" t="s">
        <v>80</v>
      </c>
      <c r="AW520" s="14" t="s">
        <v>33</v>
      </c>
      <c r="AX520" s="14" t="s">
        <v>71</v>
      </c>
      <c r="AY520" s="255" t="s">
        <v>175</v>
      </c>
    </row>
    <row r="521" s="14" customFormat="1">
      <c r="A521" s="14"/>
      <c r="B521" s="245"/>
      <c r="C521" s="246"/>
      <c r="D521" s="230" t="s">
        <v>187</v>
      </c>
      <c r="E521" s="247" t="s">
        <v>19</v>
      </c>
      <c r="F521" s="248" t="s">
        <v>938</v>
      </c>
      <c r="G521" s="246"/>
      <c r="H521" s="249">
        <v>-0.33200000000000002</v>
      </c>
      <c r="I521" s="250"/>
      <c r="J521" s="246"/>
      <c r="K521" s="246"/>
      <c r="L521" s="251"/>
      <c r="M521" s="252"/>
      <c r="N521" s="253"/>
      <c r="O521" s="253"/>
      <c r="P521" s="253"/>
      <c r="Q521" s="253"/>
      <c r="R521" s="253"/>
      <c r="S521" s="253"/>
      <c r="T521" s="254"/>
      <c r="U521" s="14"/>
      <c r="V521" s="14"/>
      <c r="W521" s="14"/>
      <c r="X521" s="14"/>
      <c r="Y521" s="14"/>
      <c r="Z521" s="14"/>
      <c r="AA521" s="14"/>
      <c r="AB521" s="14"/>
      <c r="AC521" s="14"/>
      <c r="AD521" s="14"/>
      <c r="AE521" s="14"/>
      <c r="AT521" s="255" t="s">
        <v>187</v>
      </c>
      <c r="AU521" s="255" t="s">
        <v>80</v>
      </c>
      <c r="AV521" s="14" t="s">
        <v>80</v>
      </c>
      <c r="AW521" s="14" t="s">
        <v>33</v>
      </c>
      <c r="AX521" s="14" t="s">
        <v>71</v>
      </c>
      <c r="AY521" s="255" t="s">
        <v>175</v>
      </c>
    </row>
    <row r="522" s="15" customFormat="1">
      <c r="A522" s="15"/>
      <c r="B522" s="256"/>
      <c r="C522" s="257"/>
      <c r="D522" s="230" t="s">
        <v>187</v>
      </c>
      <c r="E522" s="258" t="s">
        <v>19</v>
      </c>
      <c r="F522" s="259" t="s">
        <v>194</v>
      </c>
      <c r="G522" s="257"/>
      <c r="H522" s="260">
        <v>-0.0169999999999998</v>
      </c>
      <c r="I522" s="261"/>
      <c r="J522" s="257"/>
      <c r="K522" s="257"/>
      <c r="L522" s="262"/>
      <c r="M522" s="263"/>
      <c r="N522" s="264"/>
      <c r="O522" s="264"/>
      <c r="P522" s="264"/>
      <c r="Q522" s="264"/>
      <c r="R522" s="264"/>
      <c r="S522" s="264"/>
      <c r="T522" s="265"/>
      <c r="U522" s="15"/>
      <c r="V522" s="15"/>
      <c r="W522" s="15"/>
      <c r="X522" s="15"/>
      <c r="Y522" s="15"/>
      <c r="Z522" s="15"/>
      <c r="AA522" s="15"/>
      <c r="AB522" s="15"/>
      <c r="AC522" s="15"/>
      <c r="AD522" s="15"/>
      <c r="AE522" s="15"/>
      <c r="AT522" s="266" t="s">
        <v>187</v>
      </c>
      <c r="AU522" s="266" t="s">
        <v>80</v>
      </c>
      <c r="AV522" s="15" t="s">
        <v>88</v>
      </c>
      <c r="AW522" s="15" t="s">
        <v>33</v>
      </c>
      <c r="AX522" s="15" t="s">
        <v>71</v>
      </c>
      <c r="AY522" s="266" t="s">
        <v>175</v>
      </c>
    </row>
    <row r="523" s="16" customFormat="1">
      <c r="A523" s="16"/>
      <c r="B523" s="267"/>
      <c r="C523" s="268"/>
      <c r="D523" s="230" t="s">
        <v>187</v>
      </c>
      <c r="E523" s="269" t="s">
        <v>19</v>
      </c>
      <c r="F523" s="270" t="s">
        <v>195</v>
      </c>
      <c r="G523" s="268"/>
      <c r="H523" s="271">
        <v>-0.0169999999999998</v>
      </c>
      <c r="I523" s="272"/>
      <c r="J523" s="268"/>
      <c r="K523" s="268"/>
      <c r="L523" s="273"/>
      <c r="M523" s="274"/>
      <c r="N523" s="275"/>
      <c r="O523" s="275"/>
      <c r="P523" s="275"/>
      <c r="Q523" s="275"/>
      <c r="R523" s="275"/>
      <c r="S523" s="275"/>
      <c r="T523" s="276"/>
      <c r="U523" s="16"/>
      <c r="V523" s="16"/>
      <c r="W523" s="16"/>
      <c r="X523" s="16"/>
      <c r="Y523" s="16"/>
      <c r="Z523" s="16"/>
      <c r="AA523" s="16"/>
      <c r="AB523" s="16"/>
      <c r="AC523" s="16"/>
      <c r="AD523" s="16"/>
      <c r="AE523" s="16"/>
      <c r="AT523" s="277" t="s">
        <v>187</v>
      </c>
      <c r="AU523" s="277" t="s">
        <v>80</v>
      </c>
      <c r="AV523" s="16" t="s">
        <v>183</v>
      </c>
      <c r="AW523" s="16" t="s">
        <v>33</v>
      </c>
      <c r="AX523" s="16" t="s">
        <v>78</v>
      </c>
      <c r="AY523" s="277" t="s">
        <v>175</v>
      </c>
    </row>
    <row r="524" s="2" customFormat="1" ht="16.5" customHeight="1">
      <c r="A524" s="40"/>
      <c r="B524" s="41"/>
      <c r="C524" s="217" t="s">
        <v>939</v>
      </c>
      <c r="D524" s="217" t="s">
        <v>179</v>
      </c>
      <c r="E524" s="218" t="s">
        <v>940</v>
      </c>
      <c r="F524" s="219" t="s">
        <v>941</v>
      </c>
      <c r="G524" s="220" t="s">
        <v>122</v>
      </c>
      <c r="H524" s="221">
        <v>-336.83999999999997</v>
      </c>
      <c r="I524" s="222"/>
      <c r="J524" s="223">
        <f>ROUND(I524*H524,2)</f>
        <v>0</v>
      </c>
      <c r="K524" s="219" t="s">
        <v>182</v>
      </c>
      <c r="L524" s="46"/>
      <c r="M524" s="224" t="s">
        <v>19</v>
      </c>
      <c r="N524" s="225" t="s">
        <v>42</v>
      </c>
      <c r="O524" s="86"/>
      <c r="P524" s="226">
        <f>O524*H524</f>
        <v>0</v>
      </c>
      <c r="Q524" s="226">
        <v>0.11550000000000001</v>
      </c>
      <c r="R524" s="226">
        <f>Q524*H524</f>
        <v>-38.90502</v>
      </c>
      <c r="S524" s="226">
        <v>0</v>
      </c>
      <c r="T524" s="227">
        <f>S524*H524</f>
        <v>0</v>
      </c>
      <c r="U524" s="40"/>
      <c r="V524" s="40"/>
      <c r="W524" s="40"/>
      <c r="X524" s="40"/>
      <c r="Y524" s="40"/>
      <c r="Z524" s="40"/>
      <c r="AA524" s="40"/>
      <c r="AB524" s="40"/>
      <c r="AC524" s="40"/>
      <c r="AD524" s="40"/>
      <c r="AE524" s="40"/>
      <c r="AR524" s="228" t="s">
        <v>183</v>
      </c>
      <c r="AT524" s="228" t="s">
        <v>179</v>
      </c>
      <c r="AU524" s="228" t="s">
        <v>80</v>
      </c>
      <c r="AY524" s="19" t="s">
        <v>175</v>
      </c>
      <c r="BE524" s="229">
        <f>IF(N524="základní",J524,0)</f>
        <v>0</v>
      </c>
      <c r="BF524" s="229">
        <f>IF(N524="snížená",J524,0)</f>
        <v>0</v>
      </c>
      <c r="BG524" s="229">
        <f>IF(N524="zákl. přenesená",J524,0)</f>
        <v>0</v>
      </c>
      <c r="BH524" s="229">
        <f>IF(N524="sníž. přenesená",J524,0)</f>
        <v>0</v>
      </c>
      <c r="BI524" s="229">
        <f>IF(N524="nulová",J524,0)</f>
        <v>0</v>
      </c>
      <c r="BJ524" s="19" t="s">
        <v>78</v>
      </c>
      <c r="BK524" s="229">
        <f>ROUND(I524*H524,2)</f>
        <v>0</v>
      </c>
      <c r="BL524" s="19" t="s">
        <v>183</v>
      </c>
      <c r="BM524" s="228" t="s">
        <v>942</v>
      </c>
    </row>
    <row r="525" s="2" customFormat="1">
      <c r="A525" s="40"/>
      <c r="B525" s="41"/>
      <c r="C525" s="42"/>
      <c r="D525" s="230" t="s">
        <v>185</v>
      </c>
      <c r="E525" s="42"/>
      <c r="F525" s="231" t="s">
        <v>943</v>
      </c>
      <c r="G525" s="42"/>
      <c r="H525" s="42"/>
      <c r="I525" s="232"/>
      <c r="J525" s="42"/>
      <c r="K525" s="42"/>
      <c r="L525" s="46"/>
      <c r="M525" s="233"/>
      <c r="N525" s="234"/>
      <c r="O525" s="86"/>
      <c r="P525" s="86"/>
      <c r="Q525" s="86"/>
      <c r="R525" s="86"/>
      <c r="S525" s="86"/>
      <c r="T525" s="87"/>
      <c r="U525" s="40"/>
      <c r="V525" s="40"/>
      <c r="W525" s="40"/>
      <c r="X525" s="40"/>
      <c r="Y525" s="40"/>
      <c r="Z525" s="40"/>
      <c r="AA525" s="40"/>
      <c r="AB525" s="40"/>
      <c r="AC525" s="40"/>
      <c r="AD525" s="40"/>
      <c r="AE525" s="40"/>
      <c r="AT525" s="19" t="s">
        <v>185</v>
      </c>
      <c r="AU525" s="19" t="s">
        <v>80</v>
      </c>
    </row>
    <row r="526" s="2" customFormat="1">
      <c r="A526" s="40"/>
      <c r="B526" s="41"/>
      <c r="C526" s="42"/>
      <c r="D526" s="230" t="s">
        <v>237</v>
      </c>
      <c r="E526" s="42"/>
      <c r="F526" s="278" t="s">
        <v>944</v>
      </c>
      <c r="G526" s="42"/>
      <c r="H526" s="42"/>
      <c r="I526" s="232"/>
      <c r="J526" s="42"/>
      <c r="K526" s="42"/>
      <c r="L526" s="46"/>
      <c r="M526" s="233"/>
      <c r="N526" s="234"/>
      <c r="O526" s="86"/>
      <c r="P526" s="86"/>
      <c r="Q526" s="86"/>
      <c r="R526" s="86"/>
      <c r="S526" s="86"/>
      <c r="T526" s="87"/>
      <c r="U526" s="40"/>
      <c r="V526" s="40"/>
      <c r="W526" s="40"/>
      <c r="X526" s="40"/>
      <c r="Y526" s="40"/>
      <c r="Z526" s="40"/>
      <c r="AA526" s="40"/>
      <c r="AB526" s="40"/>
      <c r="AC526" s="40"/>
      <c r="AD526" s="40"/>
      <c r="AE526" s="40"/>
      <c r="AT526" s="19" t="s">
        <v>237</v>
      </c>
      <c r="AU526" s="19" t="s">
        <v>80</v>
      </c>
    </row>
    <row r="527" s="14" customFormat="1">
      <c r="A527" s="14"/>
      <c r="B527" s="245"/>
      <c r="C527" s="246"/>
      <c r="D527" s="230" t="s">
        <v>187</v>
      </c>
      <c r="E527" s="247" t="s">
        <v>19</v>
      </c>
      <c r="F527" s="248" t="s">
        <v>945</v>
      </c>
      <c r="G527" s="246"/>
      <c r="H527" s="249">
        <v>-336.83999999999997</v>
      </c>
      <c r="I527" s="250"/>
      <c r="J527" s="246"/>
      <c r="K527" s="246"/>
      <c r="L527" s="251"/>
      <c r="M527" s="252"/>
      <c r="N527" s="253"/>
      <c r="O527" s="253"/>
      <c r="P527" s="253"/>
      <c r="Q527" s="253"/>
      <c r="R527" s="253"/>
      <c r="S527" s="253"/>
      <c r="T527" s="254"/>
      <c r="U527" s="14"/>
      <c r="V527" s="14"/>
      <c r="W527" s="14"/>
      <c r="X527" s="14"/>
      <c r="Y527" s="14"/>
      <c r="Z527" s="14"/>
      <c r="AA527" s="14"/>
      <c r="AB527" s="14"/>
      <c r="AC527" s="14"/>
      <c r="AD527" s="14"/>
      <c r="AE527" s="14"/>
      <c r="AT527" s="255" t="s">
        <v>187</v>
      </c>
      <c r="AU527" s="255" t="s">
        <v>80</v>
      </c>
      <c r="AV527" s="14" t="s">
        <v>80</v>
      </c>
      <c r="AW527" s="14" t="s">
        <v>33</v>
      </c>
      <c r="AX527" s="14" t="s">
        <v>71</v>
      </c>
      <c r="AY527" s="255" t="s">
        <v>175</v>
      </c>
    </row>
    <row r="528" s="16" customFormat="1">
      <c r="A528" s="16"/>
      <c r="B528" s="267"/>
      <c r="C528" s="268"/>
      <c r="D528" s="230" t="s">
        <v>187</v>
      </c>
      <c r="E528" s="269" t="s">
        <v>19</v>
      </c>
      <c r="F528" s="270" t="s">
        <v>195</v>
      </c>
      <c r="G528" s="268"/>
      <c r="H528" s="271">
        <v>-336.83999999999997</v>
      </c>
      <c r="I528" s="272"/>
      <c r="J528" s="268"/>
      <c r="K528" s="268"/>
      <c r="L528" s="273"/>
      <c r="M528" s="274"/>
      <c r="N528" s="275"/>
      <c r="O528" s="275"/>
      <c r="P528" s="275"/>
      <c r="Q528" s="275"/>
      <c r="R528" s="275"/>
      <c r="S528" s="275"/>
      <c r="T528" s="276"/>
      <c r="U528" s="16"/>
      <c r="V528" s="16"/>
      <c r="W528" s="16"/>
      <c r="X528" s="16"/>
      <c r="Y528" s="16"/>
      <c r="Z528" s="16"/>
      <c r="AA528" s="16"/>
      <c r="AB528" s="16"/>
      <c r="AC528" s="16"/>
      <c r="AD528" s="16"/>
      <c r="AE528" s="16"/>
      <c r="AT528" s="277" t="s">
        <v>187</v>
      </c>
      <c r="AU528" s="277" t="s">
        <v>80</v>
      </c>
      <c r="AV528" s="16" t="s">
        <v>183</v>
      </c>
      <c r="AW528" s="16" t="s">
        <v>33</v>
      </c>
      <c r="AX528" s="16" t="s">
        <v>78</v>
      </c>
      <c r="AY528" s="277" t="s">
        <v>175</v>
      </c>
    </row>
    <row r="529" s="2" customFormat="1" ht="16.5" customHeight="1">
      <c r="A529" s="40"/>
      <c r="B529" s="41"/>
      <c r="C529" s="217" t="s">
        <v>323</v>
      </c>
      <c r="D529" s="217" t="s">
        <v>179</v>
      </c>
      <c r="E529" s="218" t="s">
        <v>946</v>
      </c>
      <c r="F529" s="219" t="s">
        <v>947</v>
      </c>
      <c r="G529" s="220" t="s">
        <v>122</v>
      </c>
      <c r="H529" s="221">
        <v>-35.399999999999999</v>
      </c>
      <c r="I529" s="222"/>
      <c r="J529" s="223">
        <f>ROUND(I529*H529,2)</f>
        <v>0</v>
      </c>
      <c r="K529" s="219" t="s">
        <v>182</v>
      </c>
      <c r="L529" s="46"/>
      <c r="M529" s="224" t="s">
        <v>19</v>
      </c>
      <c r="N529" s="225" t="s">
        <v>42</v>
      </c>
      <c r="O529" s="86"/>
      <c r="P529" s="226">
        <f>O529*H529</f>
        <v>0</v>
      </c>
      <c r="Q529" s="226">
        <v>0.1386</v>
      </c>
      <c r="R529" s="226">
        <f>Q529*H529</f>
        <v>-4.9064399999999999</v>
      </c>
      <c r="S529" s="226">
        <v>0</v>
      </c>
      <c r="T529" s="227">
        <f>S529*H529</f>
        <v>0</v>
      </c>
      <c r="U529" s="40"/>
      <c r="V529" s="40"/>
      <c r="W529" s="40"/>
      <c r="X529" s="40"/>
      <c r="Y529" s="40"/>
      <c r="Z529" s="40"/>
      <c r="AA529" s="40"/>
      <c r="AB529" s="40"/>
      <c r="AC529" s="40"/>
      <c r="AD529" s="40"/>
      <c r="AE529" s="40"/>
      <c r="AR529" s="228" t="s">
        <v>183</v>
      </c>
      <c r="AT529" s="228" t="s">
        <v>179</v>
      </c>
      <c r="AU529" s="228" t="s">
        <v>80</v>
      </c>
      <c r="AY529" s="19" t="s">
        <v>175</v>
      </c>
      <c r="BE529" s="229">
        <f>IF(N529="základní",J529,0)</f>
        <v>0</v>
      </c>
      <c r="BF529" s="229">
        <f>IF(N529="snížená",J529,0)</f>
        <v>0</v>
      </c>
      <c r="BG529" s="229">
        <f>IF(N529="zákl. přenesená",J529,0)</f>
        <v>0</v>
      </c>
      <c r="BH529" s="229">
        <f>IF(N529="sníž. přenesená",J529,0)</f>
        <v>0</v>
      </c>
      <c r="BI529" s="229">
        <f>IF(N529="nulová",J529,0)</f>
        <v>0</v>
      </c>
      <c r="BJ529" s="19" t="s">
        <v>78</v>
      </c>
      <c r="BK529" s="229">
        <f>ROUND(I529*H529,2)</f>
        <v>0</v>
      </c>
      <c r="BL529" s="19" t="s">
        <v>183</v>
      </c>
      <c r="BM529" s="228" t="s">
        <v>948</v>
      </c>
    </row>
    <row r="530" s="2" customFormat="1">
      <c r="A530" s="40"/>
      <c r="B530" s="41"/>
      <c r="C530" s="42"/>
      <c r="D530" s="230" t="s">
        <v>185</v>
      </c>
      <c r="E530" s="42"/>
      <c r="F530" s="231" t="s">
        <v>949</v>
      </c>
      <c r="G530" s="42"/>
      <c r="H530" s="42"/>
      <c r="I530" s="232"/>
      <c r="J530" s="42"/>
      <c r="K530" s="42"/>
      <c r="L530" s="46"/>
      <c r="M530" s="233"/>
      <c r="N530" s="234"/>
      <c r="O530" s="86"/>
      <c r="P530" s="86"/>
      <c r="Q530" s="86"/>
      <c r="R530" s="86"/>
      <c r="S530" s="86"/>
      <c r="T530" s="87"/>
      <c r="U530" s="40"/>
      <c r="V530" s="40"/>
      <c r="W530" s="40"/>
      <c r="X530" s="40"/>
      <c r="Y530" s="40"/>
      <c r="Z530" s="40"/>
      <c r="AA530" s="40"/>
      <c r="AB530" s="40"/>
      <c r="AC530" s="40"/>
      <c r="AD530" s="40"/>
      <c r="AE530" s="40"/>
      <c r="AT530" s="19" t="s">
        <v>185</v>
      </c>
      <c r="AU530" s="19" t="s">
        <v>80</v>
      </c>
    </row>
    <row r="531" s="2" customFormat="1">
      <c r="A531" s="40"/>
      <c r="B531" s="41"/>
      <c r="C531" s="42"/>
      <c r="D531" s="230" t="s">
        <v>237</v>
      </c>
      <c r="E531" s="42"/>
      <c r="F531" s="278" t="s">
        <v>944</v>
      </c>
      <c r="G531" s="42"/>
      <c r="H531" s="42"/>
      <c r="I531" s="232"/>
      <c r="J531" s="42"/>
      <c r="K531" s="42"/>
      <c r="L531" s="46"/>
      <c r="M531" s="233"/>
      <c r="N531" s="234"/>
      <c r="O531" s="86"/>
      <c r="P531" s="86"/>
      <c r="Q531" s="86"/>
      <c r="R531" s="86"/>
      <c r="S531" s="86"/>
      <c r="T531" s="87"/>
      <c r="U531" s="40"/>
      <c r="V531" s="40"/>
      <c r="W531" s="40"/>
      <c r="X531" s="40"/>
      <c r="Y531" s="40"/>
      <c r="Z531" s="40"/>
      <c r="AA531" s="40"/>
      <c r="AB531" s="40"/>
      <c r="AC531" s="40"/>
      <c r="AD531" s="40"/>
      <c r="AE531" s="40"/>
      <c r="AT531" s="19" t="s">
        <v>237</v>
      </c>
      <c r="AU531" s="19" t="s">
        <v>80</v>
      </c>
    </row>
    <row r="532" s="13" customFormat="1">
      <c r="A532" s="13"/>
      <c r="B532" s="235"/>
      <c r="C532" s="236"/>
      <c r="D532" s="230" t="s">
        <v>187</v>
      </c>
      <c r="E532" s="237" t="s">
        <v>19</v>
      </c>
      <c r="F532" s="238" t="s">
        <v>507</v>
      </c>
      <c r="G532" s="236"/>
      <c r="H532" s="237" t="s">
        <v>19</v>
      </c>
      <c r="I532" s="239"/>
      <c r="J532" s="236"/>
      <c r="K532" s="236"/>
      <c r="L532" s="240"/>
      <c r="M532" s="241"/>
      <c r="N532" s="242"/>
      <c r="O532" s="242"/>
      <c r="P532" s="242"/>
      <c r="Q532" s="242"/>
      <c r="R532" s="242"/>
      <c r="S532" s="242"/>
      <c r="T532" s="243"/>
      <c r="U532" s="13"/>
      <c r="V532" s="13"/>
      <c r="W532" s="13"/>
      <c r="X532" s="13"/>
      <c r="Y532" s="13"/>
      <c r="Z532" s="13"/>
      <c r="AA532" s="13"/>
      <c r="AB532" s="13"/>
      <c r="AC532" s="13"/>
      <c r="AD532" s="13"/>
      <c r="AE532" s="13"/>
      <c r="AT532" s="244" t="s">
        <v>187</v>
      </c>
      <c r="AU532" s="244" t="s">
        <v>80</v>
      </c>
      <c r="AV532" s="13" t="s">
        <v>78</v>
      </c>
      <c r="AW532" s="13" t="s">
        <v>33</v>
      </c>
      <c r="AX532" s="13" t="s">
        <v>71</v>
      </c>
      <c r="AY532" s="244" t="s">
        <v>175</v>
      </c>
    </row>
    <row r="533" s="14" customFormat="1">
      <c r="A533" s="14"/>
      <c r="B533" s="245"/>
      <c r="C533" s="246"/>
      <c r="D533" s="230" t="s">
        <v>187</v>
      </c>
      <c r="E533" s="247" t="s">
        <v>19</v>
      </c>
      <c r="F533" s="248" t="s">
        <v>950</v>
      </c>
      <c r="G533" s="246"/>
      <c r="H533" s="249">
        <v>-35.399999999999999</v>
      </c>
      <c r="I533" s="250"/>
      <c r="J533" s="246"/>
      <c r="K533" s="246"/>
      <c r="L533" s="251"/>
      <c r="M533" s="252"/>
      <c r="N533" s="253"/>
      <c r="O533" s="253"/>
      <c r="P533" s="253"/>
      <c r="Q533" s="253"/>
      <c r="R533" s="253"/>
      <c r="S533" s="253"/>
      <c r="T533" s="254"/>
      <c r="U533" s="14"/>
      <c r="V533" s="14"/>
      <c r="W533" s="14"/>
      <c r="X533" s="14"/>
      <c r="Y533" s="14"/>
      <c r="Z533" s="14"/>
      <c r="AA533" s="14"/>
      <c r="AB533" s="14"/>
      <c r="AC533" s="14"/>
      <c r="AD533" s="14"/>
      <c r="AE533" s="14"/>
      <c r="AT533" s="255" t="s">
        <v>187</v>
      </c>
      <c r="AU533" s="255" t="s">
        <v>80</v>
      </c>
      <c r="AV533" s="14" t="s">
        <v>80</v>
      </c>
      <c r="AW533" s="14" t="s">
        <v>33</v>
      </c>
      <c r="AX533" s="14" t="s">
        <v>71</v>
      </c>
      <c r="AY533" s="255" t="s">
        <v>175</v>
      </c>
    </row>
    <row r="534" s="15" customFormat="1">
      <c r="A534" s="15"/>
      <c r="B534" s="256"/>
      <c r="C534" s="257"/>
      <c r="D534" s="230" t="s">
        <v>187</v>
      </c>
      <c r="E534" s="258" t="s">
        <v>19</v>
      </c>
      <c r="F534" s="259" t="s">
        <v>191</v>
      </c>
      <c r="G534" s="257"/>
      <c r="H534" s="260">
        <v>-35.399999999999999</v>
      </c>
      <c r="I534" s="261"/>
      <c r="J534" s="257"/>
      <c r="K534" s="257"/>
      <c r="L534" s="262"/>
      <c r="M534" s="263"/>
      <c r="N534" s="264"/>
      <c r="O534" s="264"/>
      <c r="P534" s="264"/>
      <c r="Q534" s="264"/>
      <c r="R534" s="264"/>
      <c r="S534" s="264"/>
      <c r="T534" s="265"/>
      <c r="U534" s="15"/>
      <c r="V534" s="15"/>
      <c r="W534" s="15"/>
      <c r="X534" s="15"/>
      <c r="Y534" s="15"/>
      <c r="Z534" s="15"/>
      <c r="AA534" s="15"/>
      <c r="AB534" s="15"/>
      <c r="AC534" s="15"/>
      <c r="AD534" s="15"/>
      <c r="AE534" s="15"/>
      <c r="AT534" s="266" t="s">
        <v>187</v>
      </c>
      <c r="AU534" s="266" t="s">
        <v>80</v>
      </c>
      <c r="AV534" s="15" t="s">
        <v>88</v>
      </c>
      <c r="AW534" s="15" t="s">
        <v>33</v>
      </c>
      <c r="AX534" s="15" t="s">
        <v>71</v>
      </c>
      <c r="AY534" s="266" t="s">
        <v>175</v>
      </c>
    </row>
    <row r="535" s="16" customFormat="1">
      <c r="A535" s="16"/>
      <c r="B535" s="267"/>
      <c r="C535" s="268"/>
      <c r="D535" s="230" t="s">
        <v>187</v>
      </c>
      <c r="E535" s="269" t="s">
        <v>19</v>
      </c>
      <c r="F535" s="270" t="s">
        <v>195</v>
      </c>
      <c r="G535" s="268"/>
      <c r="H535" s="271">
        <v>-35.399999999999999</v>
      </c>
      <c r="I535" s="272"/>
      <c r="J535" s="268"/>
      <c r="K535" s="268"/>
      <c r="L535" s="273"/>
      <c r="M535" s="274"/>
      <c r="N535" s="275"/>
      <c r="O535" s="275"/>
      <c r="P535" s="275"/>
      <c r="Q535" s="275"/>
      <c r="R535" s="275"/>
      <c r="S535" s="275"/>
      <c r="T535" s="276"/>
      <c r="U535" s="16"/>
      <c r="V535" s="16"/>
      <c r="W535" s="16"/>
      <c r="X535" s="16"/>
      <c r="Y535" s="16"/>
      <c r="Z535" s="16"/>
      <c r="AA535" s="16"/>
      <c r="AB535" s="16"/>
      <c r="AC535" s="16"/>
      <c r="AD535" s="16"/>
      <c r="AE535" s="16"/>
      <c r="AT535" s="277" t="s">
        <v>187</v>
      </c>
      <c r="AU535" s="277" t="s">
        <v>80</v>
      </c>
      <c r="AV535" s="16" t="s">
        <v>183</v>
      </c>
      <c r="AW535" s="16" t="s">
        <v>33</v>
      </c>
      <c r="AX535" s="16" t="s">
        <v>78</v>
      </c>
      <c r="AY535" s="277" t="s">
        <v>175</v>
      </c>
    </row>
    <row r="536" s="2" customFormat="1" ht="16.5" customHeight="1">
      <c r="A536" s="40"/>
      <c r="B536" s="41"/>
      <c r="C536" s="217" t="s">
        <v>335</v>
      </c>
      <c r="D536" s="217" t="s">
        <v>179</v>
      </c>
      <c r="E536" s="218" t="s">
        <v>951</v>
      </c>
      <c r="F536" s="219" t="s">
        <v>952</v>
      </c>
      <c r="G536" s="220" t="s">
        <v>122</v>
      </c>
      <c r="H536" s="221">
        <v>1354.973</v>
      </c>
      <c r="I536" s="222"/>
      <c r="J536" s="223">
        <f>ROUND(I536*H536,2)</f>
        <v>0</v>
      </c>
      <c r="K536" s="219" t="s">
        <v>182</v>
      </c>
      <c r="L536" s="46"/>
      <c r="M536" s="224" t="s">
        <v>19</v>
      </c>
      <c r="N536" s="225" t="s">
        <v>42</v>
      </c>
      <c r="O536" s="86"/>
      <c r="P536" s="226">
        <f>O536*H536</f>
        <v>0</v>
      </c>
      <c r="Q536" s="226">
        <v>0.16170000000000001</v>
      </c>
      <c r="R536" s="226">
        <f>Q536*H536</f>
        <v>219.09913410000002</v>
      </c>
      <c r="S536" s="226">
        <v>0</v>
      </c>
      <c r="T536" s="227">
        <f>S536*H536</f>
        <v>0</v>
      </c>
      <c r="U536" s="40"/>
      <c r="V536" s="40"/>
      <c r="W536" s="40"/>
      <c r="X536" s="40"/>
      <c r="Y536" s="40"/>
      <c r="Z536" s="40"/>
      <c r="AA536" s="40"/>
      <c r="AB536" s="40"/>
      <c r="AC536" s="40"/>
      <c r="AD536" s="40"/>
      <c r="AE536" s="40"/>
      <c r="AR536" s="228" t="s">
        <v>183</v>
      </c>
      <c r="AT536" s="228" t="s">
        <v>179</v>
      </c>
      <c r="AU536" s="228" t="s">
        <v>80</v>
      </c>
      <c r="AY536" s="19" t="s">
        <v>175</v>
      </c>
      <c r="BE536" s="229">
        <f>IF(N536="základní",J536,0)</f>
        <v>0</v>
      </c>
      <c r="BF536" s="229">
        <f>IF(N536="snížená",J536,0)</f>
        <v>0</v>
      </c>
      <c r="BG536" s="229">
        <f>IF(N536="zákl. přenesená",J536,0)</f>
        <v>0</v>
      </c>
      <c r="BH536" s="229">
        <f>IF(N536="sníž. přenesená",J536,0)</f>
        <v>0</v>
      </c>
      <c r="BI536" s="229">
        <f>IF(N536="nulová",J536,0)</f>
        <v>0</v>
      </c>
      <c r="BJ536" s="19" t="s">
        <v>78</v>
      </c>
      <c r="BK536" s="229">
        <f>ROUND(I536*H536,2)</f>
        <v>0</v>
      </c>
      <c r="BL536" s="19" t="s">
        <v>183</v>
      </c>
      <c r="BM536" s="228" t="s">
        <v>953</v>
      </c>
    </row>
    <row r="537" s="2" customFormat="1">
      <c r="A537" s="40"/>
      <c r="B537" s="41"/>
      <c r="C537" s="42"/>
      <c r="D537" s="230" t="s">
        <v>185</v>
      </c>
      <c r="E537" s="42"/>
      <c r="F537" s="231" t="s">
        <v>954</v>
      </c>
      <c r="G537" s="42"/>
      <c r="H537" s="42"/>
      <c r="I537" s="232"/>
      <c r="J537" s="42"/>
      <c r="K537" s="42"/>
      <c r="L537" s="46"/>
      <c r="M537" s="233"/>
      <c r="N537" s="234"/>
      <c r="O537" s="86"/>
      <c r="P537" s="86"/>
      <c r="Q537" s="86"/>
      <c r="R537" s="86"/>
      <c r="S537" s="86"/>
      <c r="T537" s="87"/>
      <c r="U537" s="40"/>
      <c r="V537" s="40"/>
      <c r="W537" s="40"/>
      <c r="X537" s="40"/>
      <c r="Y537" s="40"/>
      <c r="Z537" s="40"/>
      <c r="AA537" s="40"/>
      <c r="AB537" s="40"/>
      <c r="AC537" s="40"/>
      <c r="AD537" s="40"/>
      <c r="AE537" s="40"/>
      <c r="AT537" s="19" t="s">
        <v>185</v>
      </c>
      <c r="AU537" s="19" t="s">
        <v>80</v>
      </c>
    </row>
    <row r="538" s="2" customFormat="1">
      <c r="A538" s="40"/>
      <c r="B538" s="41"/>
      <c r="C538" s="42"/>
      <c r="D538" s="230" t="s">
        <v>237</v>
      </c>
      <c r="E538" s="42"/>
      <c r="F538" s="278" t="s">
        <v>955</v>
      </c>
      <c r="G538" s="42"/>
      <c r="H538" s="42"/>
      <c r="I538" s="232"/>
      <c r="J538" s="42"/>
      <c r="K538" s="42"/>
      <c r="L538" s="46"/>
      <c r="M538" s="233"/>
      <c r="N538" s="234"/>
      <c r="O538" s="86"/>
      <c r="P538" s="86"/>
      <c r="Q538" s="86"/>
      <c r="R538" s="86"/>
      <c r="S538" s="86"/>
      <c r="T538" s="87"/>
      <c r="U538" s="40"/>
      <c r="V538" s="40"/>
      <c r="W538" s="40"/>
      <c r="X538" s="40"/>
      <c r="Y538" s="40"/>
      <c r="Z538" s="40"/>
      <c r="AA538" s="40"/>
      <c r="AB538" s="40"/>
      <c r="AC538" s="40"/>
      <c r="AD538" s="40"/>
      <c r="AE538" s="40"/>
      <c r="AT538" s="19" t="s">
        <v>237</v>
      </c>
      <c r="AU538" s="19" t="s">
        <v>80</v>
      </c>
    </row>
    <row r="539" s="13" customFormat="1">
      <c r="A539" s="13"/>
      <c r="B539" s="235"/>
      <c r="C539" s="236"/>
      <c r="D539" s="230" t="s">
        <v>187</v>
      </c>
      <c r="E539" s="237" t="s">
        <v>19</v>
      </c>
      <c r="F539" s="238" t="s">
        <v>956</v>
      </c>
      <c r="G539" s="236"/>
      <c r="H539" s="237" t="s">
        <v>19</v>
      </c>
      <c r="I539" s="239"/>
      <c r="J539" s="236"/>
      <c r="K539" s="236"/>
      <c r="L539" s="240"/>
      <c r="M539" s="241"/>
      <c r="N539" s="242"/>
      <c r="O539" s="242"/>
      <c r="P539" s="242"/>
      <c r="Q539" s="242"/>
      <c r="R539" s="242"/>
      <c r="S539" s="242"/>
      <c r="T539" s="243"/>
      <c r="U539" s="13"/>
      <c r="V539" s="13"/>
      <c r="W539" s="13"/>
      <c r="X539" s="13"/>
      <c r="Y539" s="13"/>
      <c r="Z539" s="13"/>
      <c r="AA539" s="13"/>
      <c r="AB539" s="13"/>
      <c r="AC539" s="13"/>
      <c r="AD539" s="13"/>
      <c r="AE539" s="13"/>
      <c r="AT539" s="244" t="s">
        <v>187</v>
      </c>
      <c r="AU539" s="244" t="s">
        <v>80</v>
      </c>
      <c r="AV539" s="13" t="s">
        <v>78</v>
      </c>
      <c r="AW539" s="13" t="s">
        <v>33</v>
      </c>
      <c r="AX539" s="13" t="s">
        <v>71</v>
      </c>
      <c r="AY539" s="244" t="s">
        <v>175</v>
      </c>
    </row>
    <row r="540" s="14" customFormat="1">
      <c r="A540" s="14"/>
      <c r="B540" s="245"/>
      <c r="C540" s="246"/>
      <c r="D540" s="230" t="s">
        <v>187</v>
      </c>
      <c r="E540" s="247" t="s">
        <v>19</v>
      </c>
      <c r="F540" s="248" t="s">
        <v>957</v>
      </c>
      <c r="G540" s="246"/>
      <c r="H540" s="249">
        <v>-73.977000000000004</v>
      </c>
      <c r="I540" s="250"/>
      <c r="J540" s="246"/>
      <c r="K540" s="246"/>
      <c r="L540" s="251"/>
      <c r="M540" s="252"/>
      <c r="N540" s="253"/>
      <c r="O540" s="253"/>
      <c r="P540" s="253"/>
      <c r="Q540" s="253"/>
      <c r="R540" s="253"/>
      <c r="S540" s="253"/>
      <c r="T540" s="254"/>
      <c r="U540" s="14"/>
      <c r="V540" s="14"/>
      <c r="W540" s="14"/>
      <c r="X540" s="14"/>
      <c r="Y540" s="14"/>
      <c r="Z540" s="14"/>
      <c r="AA540" s="14"/>
      <c r="AB540" s="14"/>
      <c r="AC540" s="14"/>
      <c r="AD540" s="14"/>
      <c r="AE540" s="14"/>
      <c r="AT540" s="255" t="s">
        <v>187</v>
      </c>
      <c r="AU540" s="255" t="s">
        <v>80</v>
      </c>
      <c r="AV540" s="14" t="s">
        <v>80</v>
      </c>
      <c r="AW540" s="14" t="s">
        <v>33</v>
      </c>
      <c r="AX540" s="14" t="s">
        <v>71</v>
      </c>
      <c r="AY540" s="255" t="s">
        <v>175</v>
      </c>
    </row>
    <row r="541" s="14" customFormat="1">
      <c r="A541" s="14"/>
      <c r="B541" s="245"/>
      <c r="C541" s="246"/>
      <c r="D541" s="230" t="s">
        <v>187</v>
      </c>
      <c r="E541" s="247" t="s">
        <v>19</v>
      </c>
      <c r="F541" s="248" t="s">
        <v>958</v>
      </c>
      <c r="G541" s="246"/>
      <c r="H541" s="249">
        <v>1056.81</v>
      </c>
      <c r="I541" s="250"/>
      <c r="J541" s="246"/>
      <c r="K541" s="246"/>
      <c r="L541" s="251"/>
      <c r="M541" s="252"/>
      <c r="N541" s="253"/>
      <c r="O541" s="253"/>
      <c r="P541" s="253"/>
      <c r="Q541" s="253"/>
      <c r="R541" s="253"/>
      <c r="S541" s="253"/>
      <c r="T541" s="254"/>
      <c r="U541" s="14"/>
      <c r="V541" s="14"/>
      <c r="W541" s="14"/>
      <c r="X541" s="14"/>
      <c r="Y541" s="14"/>
      <c r="Z541" s="14"/>
      <c r="AA541" s="14"/>
      <c r="AB541" s="14"/>
      <c r="AC541" s="14"/>
      <c r="AD541" s="14"/>
      <c r="AE541" s="14"/>
      <c r="AT541" s="255" t="s">
        <v>187</v>
      </c>
      <c r="AU541" s="255" t="s">
        <v>80</v>
      </c>
      <c r="AV541" s="14" t="s">
        <v>80</v>
      </c>
      <c r="AW541" s="14" t="s">
        <v>33</v>
      </c>
      <c r="AX541" s="14" t="s">
        <v>71</v>
      </c>
      <c r="AY541" s="255" t="s">
        <v>175</v>
      </c>
    </row>
    <row r="542" s="15" customFormat="1">
      <c r="A542" s="15"/>
      <c r="B542" s="256"/>
      <c r="C542" s="257"/>
      <c r="D542" s="230" t="s">
        <v>187</v>
      </c>
      <c r="E542" s="258" t="s">
        <v>19</v>
      </c>
      <c r="F542" s="259" t="s">
        <v>191</v>
      </c>
      <c r="G542" s="257"/>
      <c r="H542" s="260">
        <v>982.83299999999997</v>
      </c>
      <c r="I542" s="261"/>
      <c r="J542" s="257"/>
      <c r="K542" s="257"/>
      <c r="L542" s="262"/>
      <c r="M542" s="263"/>
      <c r="N542" s="264"/>
      <c r="O542" s="264"/>
      <c r="P542" s="264"/>
      <c r="Q542" s="264"/>
      <c r="R542" s="264"/>
      <c r="S542" s="264"/>
      <c r="T542" s="265"/>
      <c r="U542" s="15"/>
      <c r="V542" s="15"/>
      <c r="W542" s="15"/>
      <c r="X542" s="15"/>
      <c r="Y542" s="15"/>
      <c r="Z542" s="15"/>
      <c r="AA542" s="15"/>
      <c r="AB542" s="15"/>
      <c r="AC542" s="15"/>
      <c r="AD542" s="15"/>
      <c r="AE542" s="15"/>
      <c r="AT542" s="266" t="s">
        <v>187</v>
      </c>
      <c r="AU542" s="266" t="s">
        <v>80</v>
      </c>
      <c r="AV542" s="15" t="s">
        <v>88</v>
      </c>
      <c r="AW542" s="15" t="s">
        <v>33</v>
      </c>
      <c r="AX542" s="15" t="s">
        <v>71</v>
      </c>
      <c r="AY542" s="266" t="s">
        <v>175</v>
      </c>
    </row>
    <row r="543" s="13" customFormat="1">
      <c r="A543" s="13"/>
      <c r="B543" s="235"/>
      <c r="C543" s="236"/>
      <c r="D543" s="230" t="s">
        <v>187</v>
      </c>
      <c r="E543" s="237" t="s">
        <v>19</v>
      </c>
      <c r="F543" s="238" t="s">
        <v>520</v>
      </c>
      <c r="G543" s="236"/>
      <c r="H543" s="237" t="s">
        <v>19</v>
      </c>
      <c r="I543" s="239"/>
      <c r="J543" s="236"/>
      <c r="K543" s="236"/>
      <c r="L543" s="240"/>
      <c r="M543" s="241"/>
      <c r="N543" s="242"/>
      <c r="O543" s="242"/>
      <c r="P543" s="242"/>
      <c r="Q543" s="242"/>
      <c r="R543" s="242"/>
      <c r="S543" s="242"/>
      <c r="T543" s="243"/>
      <c r="U543" s="13"/>
      <c r="V543" s="13"/>
      <c r="W543" s="13"/>
      <c r="X543" s="13"/>
      <c r="Y543" s="13"/>
      <c r="Z543" s="13"/>
      <c r="AA543" s="13"/>
      <c r="AB543" s="13"/>
      <c r="AC543" s="13"/>
      <c r="AD543" s="13"/>
      <c r="AE543" s="13"/>
      <c r="AT543" s="244" t="s">
        <v>187</v>
      </c>
      <c r="AU543" s="244" t="s">
        <v>80</v>
      </c>
      <c r="AV543" s="13" t="s">
        <v>78</v>
      </c>
      <c r="AW543" s="13" t="s">
        <v>33</v>
      </c>
      <c r="AX543" s="13" t="s">
        <v>71</v>
      </c>
      <c r="AY543" s="244" t="s">
        <v>175</v>
      </c>
    </row>
    <row r="544" s="14" customFormat="1">
      <c r="A544" s="14"/>
      <c r="B544" s="245"/>
      <c r="C544" s="246"/>
      <c r="D544" s="230" t="s">
        <v>187</v>
      </c>
      <c r="E544" s="247" t="s">
        <v>19</v>
      </c>
      <c r="F544" s="248" t="s">
        <v>959</v>
      </c>
      <c r="G544" s="246"/>
      <c r="H544" s="249">
        <v>336.83999999999997</v>
      </c>
      <c r="I544" s="250"/>
      <c r="J544" s="246"/>
      <c r="K544" s="246"/>
      <c r="L544" s="251"/>
      <c r="M544" s="252"/>
      <c r="N544" s="253"/>
      <c r="O544" s="253"/>
      <c r="P544" s="253"/>
      <c r="Q544" s="253"/>
      <c r="R544" s="253"/>
      <c r="S544" s="253"/>
      <c r="T544" s="254"/>
      <c r="U544" s="14"/>
      <c r="V544" s="14"/>
      <c r="W544" s="14"/>
      <c r="X544" s="14"/>
      <c r="Y544" s="14"/>
      <c r="Z544" s="14"/>
      <c r="AA544" s="14"/>
      <c r="AB544" s="14"/>
      <c r="AC544" s="14"/>
      <c r="AD544" s="14"/>
      <c r="AE544" s="14"/>
      <c r="AT544" s="255" t="s">
        <v>187</v>
      </c>
      <c r="AU544" s="255" t="s">
        <v>80</v>
      </c>
      <c r="AV544" s="14" t="s">
        <v>80</v>
      </c>
      <c r="AW544" s="14" t="s">
        <v>33</v>
      </c>
      <c r="AX544" s="14" t="s">
        <v>71</v>
      </c>
      <c r="AY544" s="255" t="s">
        <v>175</v>
      </c>
    </row>
    <row r="545" s="14" customFormat="1">
      <c r="A545" s="14"/>
      <c r="B545" s="245"/>
      <c r="C545" s="246"/>
      <c r="D545" s="230" t="s">
        <v>187</v>
      </c>
      <c r="E545" s="247" t="s">
        <v>19</v>
      </c>
      <c r="F545" s="248" t="s">
        <v>960</v>
      </c>
      <c r="G545" s="246"/>
      <c r="H545" s="249">
        <v>36</v>
      </c>
      <c r="I545" s="250"/>
      <c r="J545" s="246"/>
      <c r="K545" s="246"/>
      <c r="L545" s="251"/>
      <c r="M545" s="252"/>
      <c r="N545" s="253"/>
      <c r="O545" s="253"/>
      <c r="P545" s="253"/>
      <c r="Q545" s="253"/>
      <c r="R545" s="253"/>
      <c r="S545" s="253"/>
      <c r="T545" s="254"/>
      <c r="U545" s="14"/>
      <c r="V545" s="14"/>
      <c r="W545" s="14"/>
      <c r="X545" s="14"/>
      <c r="Y545" s="14"/>
      <c r="Z545" s="14"/>
      <c r="AA545" s="14"/>
      <c r="AB545" s="14"/>
      <c r="AC545" s="14"/>
      <c r="AD545" s="14"/>
      <c r="AE545" s="14"/>
      <c r="AT545" s="255" t="s">
        <v>187</v>
      </c>
      <c r="AU545" s="255" t="s">
        <v>80</v>
      </c>
      <c r="AV545" s="14" t="s">
        <v>80</v>
      </c>
      <c r="AW545" s="14" t="s">
        <v>33</v>
      </c>
      <c r="AX545" s="14" t="s">
        <v>71</v>
      </c>
      <c r="AY545" s="255" t="s">
        <v>175</v>
      </c>
    </row>
    <row r="546" s="14" customFormat="1">
      <c r="A546" s="14"/>
      <c r="B546" s="245"/>
      <c r="C546" s="246"/>
      <c r="D546" s="230" t="s">
        <v>187</v>
      </c>
      <c r="E546" s="247" t="s">
        <v>19</v>
      </c>
      <c r="F546" s="248" t="s">
        <v>398</v>
      </c>
      <c r="G546" s="246"/>
      <c r="H546" s="249">
        <v>109.8</v>
      </c>
      <c r="I546" s="250"/>
      <c r="J546" s="246"/>
      <c r="K546" s="246"/>
      <c r="L546" s="251"/>
      <c r="M546" s="252"/>
      <c r="N546" s="253"/>
      <c r="O546" s="253"/>
      <c r="P546" s="253"/>
      <c r="Q546" s="253"/>
      <c r="R546" s="253"/>
      <c r="S546" s="253"/>
      <c r="T546" s="254"/>
      <c r="U546" s="14"/>
      <c r="V546" s="14"/>
      <c r="W546" s="14"/>
      <c r="X546" s="14"/>
      <c r="Y546" s="14"/>
      <c r="Z546" s="14"/>
      <c r="AA546" s="14"/>
      <c r="AB546" s="14"/>
      <c r="AC546" s="14"/>
      <c r="AD546" s="14"/>
      <c r="AE546" s="14"/>
      <c r="AT546" s="255" t="s">
        <v>187</v>
      </c>
      <c r="AU546" s="255" t="s">
        <v>80</v>
      </c>
      <c r="AV546" s="14" t="s">
        <v>80</v>
      </c>
      <c r="AW546" s="14" t="s">
        <v>33</v>
      </c>
      <c r="AX546" s="14" t="s">
        <v>71</v>
      </c>
      <c r="AY546" s="255" t="s">
        <v>175</v>
      </c>
    </row>
    <row r="547" s="14" customFormat="1">
      <c r="A547" s="14"/>
      <c r="B547" s="245"/>
      <c r="C547" s="246"/>
      <c r="D547" s="230" t="s">
        <v>187</v>
      </c>
      <c r="E547" s="247" t="s">
        <v>19</v>
      </c>
      <c r="F547" s="248" t="s">
        <v>422</v>
      </c>
      <c r="G547" s="246"/>
      <c r="H547" s="249">
        <v>-140.5</v>
      </c>
      <c r="I547" s="250"/>
      <c r="J547" s="246"/>
      <c r="K547" s="246"/>
      <c r="L547" s="251"/>
      <c r="M547" s="252"/>
      <c r="N547" s="253"/>
      <c r="O547" s="253"/>
      <c r="P547" s="253"/>
      <c r="Q547" s="253"/>
      <c r="R547" s="253"/>
      <c r="S547" s="253"/>
      <c r="T547" s="254"/>
      <c r="U547" s="14"/>
      <c r="V547" s="14"/>
      <c r="W547" s="14"/>
      <c r="X547" s="14"/>
      <c r="Y547" s="14"/>
      <c r="Z547" s="14"/>
      <c r="AA547" s="14"/>
      <c r="AB547" s="14"/>
      <c r="AC547" s="14"/>
      <c r="AD547" s="14"/>
      <c r="AE547" s="14"/>
      <c r="AT547" s="255" t="s">
        <v>187</v>
      </c>
      <c r="AU547" s="255" t="s">
        <v>80</v>
      </c>
      <c r="AV547" s="14" t="s">
        <v>80</v>
      </c>
      <c r="AW547" s="14" t="s">
        <v>33</v>
      </c>
      <c r="AX547" s="14" t="s">
        <v>71</v>
      </c>
      <c r="AY547" s="255" t="s">
        <v>175</v>
      </c>
    </row>
    <row r="548" s="14" customFormat="1">
      <c r="A548" s="14"/>
      <c r="B548" s="245"/>
      <c r="C548" s="246"/>
      <c r="D548" s="230" t="s">
        <v>187</v>
      </c>
      <c r="E548" s="247" t="s">
        <v>19</v>
      </c>
      <c r="F548" s="248" t="s">
        <v>425</v>
      </c>
      <c r="G548" s="246"/>
      <c r="H548" s="249">
        <v>46.799999999999997</v>
      </c>
      <c r="I548" s="250"/>
      <c r="J548" s="246"/>
      <c r="K548" s="246"/>
      <c r="L548" s="251"/>
      <c r="M548" s="252"/>
      <c r="N548" s="253"/>
      <c r="O548" s="253"/>
      <c r="P548" s="253"/>
      <c r="Q548" s="253"/>
      <c r="R548" s="253"/>
      <c r="S548" s="253"/>
      <c r="T548" s="254"/>
      <c r="U548" s="14"/>
      <c r="V548" s="14"/>
      <c r="W548" s="14"/>
      <c r="X548" s="14"/>
      <c r="Y548" s="14"/>
      <c r="Z548" s="14"/>
      <c r="AA548" s="14"/>
      <c r="AB548" s="14"/>
      <c r="AC548" s="14"/>
      <c r="AD548" s="14"/>
      <c r="AE548" s="14"/>
      <c r="AT548" s="255" t="s">
        <v>187</v>
      </c>
      <c r="AU548" s="255" t="s">
        <v>80</v>
      </c>
      <c r="AV548" s="14" t="s">
        <v>80</v>
      </c>
      <c r="AW548" s="14" t="s">
        <v>33</v>
      </c>
      <c r="AX548" s="14" t="s">
        <v>71</v>
      </c>
      <c r="AY548" s="255" t="s">
        <v>175</v>
      </c>
    </row>
    <row r="549" s="14" customFormat="1">
      <c r="A549" s="14"/>
      <c r="B549" s="245"/>
      <c r="C549" s="246"/>
      <c r="D549" s="230" t="s">
        <v>187</v>
      </c>
      <c r="E549" s="247" t="s">
        <v>19</v>
      </c>
      <c r="F549" s="248" t="s">
        <v>432</v>
      </c>
      <c r="G549" s="246"/>
      <c r="H549" s="249">
        <v>-16.800000000000001</v>
      </c>
      <c r="I549" s="250"/>
      <c r="J549" s="246"/>
      <c r="K549" s="246"/>
      <c r="L549" s="251"/>
      <c r="M549" s="252"/>
      <c r="N549" s="253"/>
      <c r="O549" s="253"/>
      <c r="P549" s="253"/>
      <c r="Q549" s="253"/>
      <c r="R549" s="253"/>
      <c r="S549" s="253"/>
      <c r="T549" s="254"/>
      <c r="U549" s="14"/>
      <c r="V549" s="14"/>
      <c r="W549" s="14"/>
      <c r="X549" s="14"/>
      <c r="Y549" s="14"/>
      <c r="Z549" s="14"/>
      <c r="AA549" s="14"/>
      <c r="AB549" s="14"/>
      <c r="AC549" s="14"/>
      <c r="AD549" s="14"/>
      <c r="AE549" s="14"/>
      <c r="AT549" s="255" t="s">
        <v>187</v>
      </c>
      <c r="AU549" s="255" t="s">
        <v>80</v>
      </c>
      <c r="AV549" s="14" t="s">
        <v>80</v>
      </c>
      <c r="AW549" s="14" t="s">
        <v>33</v>
      </c>
      <c r="AX549" s="14" t="s">
        <v>71</v>
      </c>
      <c r="AY549" s="255" t="s">
        <v>175</v>
      </c>
    </row>
    <row r="550" s="15" customFormat="1">
      <c r="A550" s="15"/>
      <c r="B550" s="256"/>
      <c r="C550" s="257"/>
      <c r="D550" s="230" t="s">
        <v>187</v>
      </c>
      <c r="E550" s="258" t="s">
        <v>19</v>
      </c>
      <c r="F550" s="259" t="s">
        <v>194</v>
      </c>
      <c r="G550" s="257"/>
      <c r="H550" s="260">
        <v>372.13999999999999</v>
      </c>
      <c r="I550" s="261"/>
      <c r="J550" s="257"/>
      <c r="K550" s="257"/>
      <c r="L550" s="262"/>
      <c r="M550" s="263"/>
      <c r="N550" s="264"/>
      <c r="O550" s="264"/>
      <c r="P550" s="264"/>
      <c r="Q550" s="264"/>
      <c r="R550" s="264"/>
      <c r="S550" s="264"/>
      <c r="T550" s="265"/>
      <c r="U550" s="15"/>
      <c r="V550" s="15"/>
      <c r="W550" s="15"/>
      <c r="X550" s="15"/>
      <c r="Y550" s="15"/>
      <c r="Z550" s="15"/>
      <c r="AA550" s="15"/>
      <c r="AB550" s="15"/>
      <c r="AC550" s="15"/>
      <c r="AD550" s="15"/>
      <c r="AE550" s="15"/>
      <c r="AT550" s="266" t="s">
        <v>187</v>
      </c>
      <c r="AU550" s="266" t="s">
        <v>80</v>
      </c>
      <c r="AV550" s="15" t="s">
        <v>88</v>
      </c>
      <c r="AW550" s="15" t="s">
        <v>33</v>
      </c>
      <c r="AX550" s="15" t="s">
        <v>71</v>
      </c>
      <c r="AY550" s="266" t="s">
        <v>175</v>
      </c>
    </row>
    <row r="551" s="16" customFormat="1">
      <c r="A551" s="16"/>
      <c r="B551" s="267"/>
      <c r="C551" s="268"/>
      <c r="D551" s="230" t="s">
        <v>187</v>
      </c>
      <c r="E551" s="269" t="s">
        <v>19</v>
      </c>
      <c r="F551" s="270" t="s">
        <v>195</v>
      </c>
      <c r="G551" s="268"/>
      <c r="H551" s="271">
        <v>1354.973</v>
      </c>
      <c r="I551" s="272"/>
      <c r="J551" s="268"/>
      <c r="K551" s="268"/>
      <c r="L551" s="273"/>
      <c r="M551" s="274"/>
      <c r="N551" s="275"/>
      <c r="O551" s="275"/>
      <c r="P551" s="275"/>
      <c r="Q551" s="275"/>
      <c r="R551" s="275"/>
      <c r="S551" s="275"/>
      <c r="T551" s="276"/>
      <c r="U551" s="16"/>
      <c r="V551" s="16"/>
      <c r="W551" s="16"/>
      <c r="X551" s="16"/>
      <c r="Y551" s="16"/>
      <c r="Z551" s="16"/>
      <c r="AA551" s="16"/>
      <c r="AB551" s="16"/>
      <c r="AC551" s="16"/>
      <c r="AD551" s="16"/>
      <c r="AE551" s="16"/>
      <c r="AT551" s="277" t="s">
        <v>187</v>
      </c>
      <c r="AU551" s="277" t="s">
        <v>80</v>
      </c>
      <c r="AV551" s="16" t="s">
        <v>183</v>
      </c>
      <c r="AW551" s="16" t="s">
        <v>33</v>
      </c>
      <c r="AX551" s="16" t="s">
        <v>78</v>
      </c>
      <c r="AY551" s="277" t="s">
        <v>175</v>
      </c>
    </row>
    <row r="552" s="2" customFormat="1" ht="16.5" customHeight="1">
      <c r="A552" s="40"/>
      <c r="B552" s="41"/>
      <c r="C552" s="217" t="s">
        <v>961</v>
      </c>
      <c r="D552" s="217" t="s">
        <v>179</v>
      </c>
      <c r="E552" s="218" t="s">
        <v>962</v>
      </c>
      <c r="F552" s="219" t="s">
        <v>963</v>
      </c>
      <c r="G552" s="220" t="s">
        <v>125</v>
      </c>
      <c r="H552" s="221">
        <v>3.8029999999999999</v>
      </c>
      <c r="I552" s="222"/>
      <c r="J552" s="223">
        <f>ROUND(I552*H552,2)</f>
        <v>0</v>
      </c>
      <c r="K552" s="219" t="s">
        <v>182</v>
      </c>
      <c r="L552" s="46"/>
      <c r="M552" s="224" t="s">
        <v>19</v>
      </c>
      <c r="N552" s="225" t="s">
        <v>42</v>
      </c>
      <c r="O552" s="86"/>
      <c r="P552" s="226">
        <f>O552*H552</f>
        <v>0</v>
      </c>
      <c r="Q552" s="226">
        <v>1.7</v>
      </c>
      <c r="R552" s="226">
        <f>Q552*H552</f>
        <v>6.4650999999999996</v>
      </c>
      <c r="S552" s="226">
        <v>0</v>
      </c>
      <c r="T552" s="227">
        <f>S552*H552</f>
        <v>0</v>
      </c>
      <c r="U552" s="40"/>
      <c r="V552" s="40"/>
      <c r="W552" s="40"/>
      <c r="X552" s="40"/>
      <c r="Y552" s="40"/>
      <c r="Z552" s="40"/>
      <c r="AA552" s="40"/>
      <c r="AB552" s="40"/>
      <c r="AC552" s="40"/>
      <c r="AD552" s="40"/>
      <c r="AE552" s="40"/>
      <c r="AR552" s="228" t="s">
        <v>183</v>
      </c>
      <c r="AT552" s="228" t="s">
        <v>179</v>
      </c>
      <c r="AU552" s="228" t="s">
        <v>80</v>
      </c>
      <c r="AY552" s="19" t="s">
        <v>175</v>
      </c>
      <c r="BE552" s="229">
        <f>IF(N552="základní",J552,0)</f>
        <v>0</v>
      </c>
      <c r="BF552" s="229">
        <f>IF(N552="snížená",J552,0)</f>
        <v>0</v>
      </c>
      <c r="BG552" s="229">
        <f>IF(N552="zákl. přenesená",J552,0)</f>
        <v>0</v>
      </c>
      <c r="BH552" s="229">
        <f>IF(N552="sníž. přenesená",J552,0)</f>
        <v>0</v>
      </c>
      <c r="BI552" s="229">
        <f>IF(N552="nulová",J552,0)</f>
        <v>0</v>
      </c>
      <c r="BJ552" s="19" t="s">
        <v>78</v>
      </c>
      <c r="BK552" s="229">
        <f>ROUND(I552*H552,2)</f>
        <v>0</v>
      </c>
      <c r="BL552" s="19" t="s">
        <v>183</v>
      </c>
      <c r="BM552" s="228" t="s">
        <v>964</v>
      </c>
    </row>
    <row r="553" s="2" customFormat="1">
      <c r="A553" s="40"/>
      <c r="B553" s="41"/>
      <c r="C553" s="42"/>
      <c r="D553" s="230" t="s">
        <v>185</v>
      </c>
      <c r="E553" s="42"/>
      <c r="F553" s="231" t="s">
        <v>965</v>
      </c>
      <c r="G553" s="42"/>
      <c r="H553" s="42"/>
      <c r="I553" s="232"/>
      <c r="J553" s="42"/>
      <c r="K553" s="42"/>
      <c r="L553" s="46"/>
      <c r="M553" s="233"/>
      <c r="N553" s="234"/>
      <c r="O553" s="86"/>
      <c r="P553" s="86"/>
      <c r="Q553" s="86"/>
      <c r="R553" s="86"/>
      <c r="S553" s="86"/>
      <c r="T553" s="87"/>
      <c r="U553" s="40"/>
      <c r="V553" s="40"/>
      <c r="W553" s="40"/>
      <c r="X553" s="40"/>
      <c r="Y553" s="40"/>
      <c r="Z553" s="40"/>
      <c r="AA553" s="40"/>
      <c r="AB553" s="40"/>
      <c r="AC553" s="40"/>
      <c r="AD553" s="40"/>
      <c r="AE553" s="40"/>
      <c r="AT553" s="19" t="s">
        <v>185</v>
      </c>
      <c r="AU553" s="19" t="s">
        <v>80</v>
      </c>
    </row>
    <row r="554" s="13" customFormat="1">
      <c r="A554" s="13"/>
      <c r="B554" s="235"/>
      <c r="C554" s="236"/>
      <c r="D554" s="230" t="s">
        <v>187</v>
      </c>
      <c r="E554" s="237" t="s">
        <v>19</v>
      </c>
      <c r="F554" s="238" t="s">
        <v>201</v>
      </c>
      <c r="G554" s="236"/>
      <c r="H554" s="237" t="s">
        <v>19</v>
      </c>
      <c r="I554" s="239"/>
      <c r="J554" s="236"/>
      <c r="K554" s="236"/>
      <c r="L554" s="240"/>
      <c r="M554" s="241"/>
      <c r="N554" s="242"/>
      <c r="O554" s="242"/>
      <c r="P554" s="242"/>
      <c r="Q554" s="242"/>
      <c r="R554" s="242"/>
      <c r="S554" s="242"/>
      <c r="T554" s="243"/>
      <c r="U554" s="13"/>
      <c r="V554" s="13"/>
      <c r="W554" s="13"/>
      <c r="X554" s="13"/>
      <c r="Y554" s="13"/>
      <c r="Z554" s="13"/>
      <c r="AA554" s="13"/>
      <c r="AB554" s="13"/>
      <c r="AC554" s="13"/>
      <c r="AD554" s="13"/>
      <c r="AE554" s="13"/>
      <c r="AT554" s="244" t="s">
        <v>187</v>
      </c>
      <c r="AU554" s="244" t="s">
        <v>80</v>
      </c>
      <c r="AV554" s="13" t="s">
        <v>78</v>
      </c>
      <c r="AW554" s="13" t="s">
        <v>33</v>
      </c>
      <c r="AX554" s="13" t="s">
        <v>71</v>
      </c>
      <c r="AY554" s="244" t="s">
        <v>175</v>
      </c>
    </row>
    <row r="555" s="14" customFormat="1">
      <c r="A555" s="14"/>
      <c r="B555" s="245"/>
      <c r="C555" s="246"/>
      <c r="D555" s="230" t="s">
        <v>187</v>
      </c>
      <c r="E555" s="247" t="s">
        <v>19</v>
      </c>
      <c r="F555" s="248" t="s">
        <v>966</v>
      </c>
      <c r="G555" s="246"/>
      <c r="H555" s="249">
        <v>3.8029999999999999</v>
      </c>
      <c r="I555" s="250"/>
      <c r="J555" s="246"/>
      <c r="K555" s="246"/>
      <c r="L555" s="251"/>
      <c r="M555" s="252"/>
      <c r="N555" s="253"/>
      <c r="O555" s="253"/>
      <c r="P555" s="253"/>
      <c r="Q555" s="253"/>
      <c r="R555" s="253"/>
      <c r="S555" s="253"/>
      <c r="T555" s="254"/>
      <c r="U555" s="14"/>
      <c r="V555" s="14"/>
      <c r="W555" s="14"/>
      <c r="X555" s="14"/>
      <c r="Y555" s="14"/>
      <c r="Z555" s="14"/>
      <c r="AA555" s="14"/>
      <c r="AB555" s="14"/>
      <c r="AC555" s="14"/>
      <c r="AD555" s="14"/>
      <c r="AE555" s="14"/>
      <c r="AT555" s="255" t="s">
        <v>187</v>
      </c>
      <c r="AU555" s="255" t="s">
        <v>80</v>
      </c>
      <c r="AV555" s="14" t="s">
        <v>80</v>
      </c>
      <c r="AW555" s="14" t="s">
        <v>33</v>
      </c>
      <c r="AX555" s="14" t="s">
        <v>71</v>
      </c>
      <c r="AY555" s="255" t="s">
        <v>175</v>
      </c>
    </row>
    <row r="556" s="15" customFormat="1">
      <c r="A556" s="15"/>
      <c r="B556" s="256"/>
      <c r="C556" s="257"/>
      <c r="D556" s="230" t="s">
        <v>187</v>
      </c>
      <c r="E556" s="258" t="s">
        <v>464</v>
      </c>
      <c r="F556" s="259" t="s">
        <v>194</v>
      </c>
      <c r="G556" s="257"/>
      <c r="H556" s="260">
        <v>3.8029999999999999</v>
      </c>
      <c r="I556" s="261"/>
      <c r="J556" s="257"/>
      <c r="K556" s="257"/>
      <c r="L556" s="262"/>
      <c r="M556" s="263"/>
      <c r="N556" s="264"/>
      <c r="O556" s="264"/>
      <c r="P556" s="264"/>
      <c r="Q556" s="264"/>
      <c r="R556" s="264"/>
      <c r="S556" s="264"/>
      <c r="T556" s="265"/>
      <c r="U556" s="15"/>
      <c r="V556" s="15"/>
      <c r="W556" s="15"/>
      <c r="X556" s="15"/>
      <c r="Y556" s="15"/>
      <c r="Z556" s="15"/>
      <c r="AA556" s="15"/>
      <c r="AB556" s="15"/>
      <c r="AC556" s="15"/>
      <c r="AD556" s="15"/>
      <c r="AE556" s="15"/>
      <c r="AT556" s="266" t="s">
        <v>187</v>
      </c>
      <c r="AU556" s="266" t="s">
        <v>80</v>
      </c>
      <c r="AV556" s="15" t="s">
        <v>88</v>
      </c>
      <c r="AW556" s="15" t="s">
        <v>33</v>
      </c>
      <c r="AX556" s="15" t="s">
        <v>71</v>
      </c>
      <c r="AY556" s="266" t="s">
        <v>175</v>
      </c>
    </row>
    <row r="557" s="16" customFormat="1">
      <c r="A557" s="16"/>
      <c r="B557" s="267"/>
      <c r="C557" s="268"/>
      <c r="D557" s="230" t="s">
        <v>187</v>
      </c>
      <c r="E557" s="269" t="s">
        <v>19</v>
      </c>
      <c r="F557" s="270" t="s">
        <v>195</v>
      </c>
      <c r="G557" s="268"/>
      <c r="H557" s="271">
        <v>3.8029999999999999</v>
      </c>
      <c r="I557" s="272"/>
      <c r="J557" s="268"/>
      <c r="K557" s="268"/>
      <c r="L557" s="273"/>
      <c r="M557" s="274"/>
      <c r="N557" s="275"/>
      <c r="O557" s="275"/>
      <c r="P557" s="275"/>
      <c r="Q557" s="275"/>
      <c r="R557" s="275"/>
      <c r="S557" s="275"/>
      <c r="T557" s="276"/>
      <c r="U557" s="16"/>
      <c r="V557" s="16"/>
      <c r="W557" s="16"/>
      <c r="X557" s="16"/>
      <c r="Y557" s="16"/>
      <c r="Z557" s="16"/>
      <c r="AA557" s="16"/>
      <c r="AB557" s="16"/>
      <c r="AC557" s="16"/>
      <c r="AD557" s="16"/>
      <c r="AE557" s="16"/>
      <c r="AT557" s="277" t="s">
        <v>187</v>
      </c>
      <c r="AU557" s="277" t="s">
        <v>80</v>
      </c>
      <c r="AV557" s="16" t="s">
        <v>183</v>
      </c>
      <c r="AW557" s="16" t="s">
        <v>33</v>
      </c>
      <c r="AX557" s="16" t="s">
        <v>78</v>
      </c>
      <c r="AY557" s="277" t="s">
        <v>175</v>
      </c>
    </row>
    <row r="558" s="2" customFormat="1" ht="16.5" customHeight="1">
      <c r="A558" s="40"/>
      <c r="B558" s="41"/>
      <c r="C558" s="217" t="s">
        <v>967</v>
      </c>
      <c r="D558" s="217" t="s">
        <v>179</v>
      </c>
      <c r="E558" s="218" t="s">
        <v>968</v>
      </c>
      <c r="F558" s="219" t="s">
        <v>969</v>
      </c>
      <c r="G558" s="220" t="s">
        <v>125</v>
      </c>
      <c r="H558" s="221">
        <v>3.8029999999999999</v>
      </c>
      <c r="I558" s="222"/>
      <c r="J558" s="223">
        <f>ROUND(I558*H558,2)</f>
        <v>0</v>
      </c>
      <c r="K558" s="219" t="s">
        <v>512</v>
      </c>
      <c r="L558" s="46"/>
      <c r="M558" s="224" t="s">
        <v>19</v>
      </c>
      <c r="N558" s="225" t="s">
        <v>42</v>
      </c>
      <c r="O558" s="86"/>
      <c r="P558" s="226">
        <f>O558*H558</f>
        <v>0</v>
      </c>
      <c r="Q558" s="226">
        <v>1.7</v>
      </c>
      <c r="R558" s="226">
        <f>Q558*H558</f>
        <v>6.4650999999999996</v>
      </c>
      <c r="S558" s="226">
        <v>0</v>
      </c>
      <c r="T558" s="227">
        <f>S558*H558</f>
        <v>0</v>
      </c>
      <c r="U558" s="40"/>
      <c r="V558" s="40"/>
      <c r="W558" s="40"/>
      <c r="X558" s="40"/>
      <c r="Y558" s="40"/>
      <c r="Z558" s="40"/>
      <c r="AA558" s="40"/>
      <c r="AB558" s="40"/>
      <c r="AC558" s="40"/>
      <c r="AD558" s="40"/>
      <c r="AE558" s="40"/>
      <c r="AR558" s="228" t="s">
        <v>183</v>
      </c>
      <c r="AT558" s="228" t="s">
        <v>179</v>
      </c>
      <c r="AU558" s="228" t="s">
        <v>80</v>
      </c>
      <c r="AY558" s="19" t="s">
        <v>175</v>
      </c>
      <c r="BE558" s="229">
        <f>IF(N558="základní",J558,0)</f>
        <v>0</v>
      </c>
      <c r="BF558" s="229">
        <f>IF(N558="snížená",J558,0)</f>
        <v>0</v>
      </c>
      <c r="BG558" s="229">
        <f>IF(N558="zákl. přenesená",J558,0)</f>
        <v>0</v>
      </c>
      <c r="BH558" s="229">
        <f>IF(N558="sníž. přenesená",J558,0)</f>
        <v>0</v>
      </c>
      <c r="BI558" s="229">
        <f>IF(N558="nulová",J558,0)</f>
        <v>0</v>
      </c>
      <c r="BJ558" s="19" t="s">
        <v>78</v>
      </c>
      <c r="BK558" s="229">
        <f>ROUND(I558*H558,2)</f>
        <v>0</v>
      </c>
      <c r="BL558" s="19" t="s">
        <v>183</v>
      </c>
      <c r="BM558" s="228" t="s">
        <v>970</v>
      </c>
    </row>
    <row r="559" s="2" customFormat="1">
      <c r="A559" s="40"/>
      <c r="B559" s="41"/>
      <c r="C559" s="42"/>
      <c r="D559" s="230" t="s">
        <v>185</v>
      </c>
      <c r="E559" s="42"/>
      <c r="F559" s="231" t="s">
        <v>969</v>
      </c>
      <c r="G559" s="42"/>
      <c r="H559" s="42"/>
      <c r="I559" s="232"/>
      <c r="J559" s="42"/>
      <c r="K559" s="42"/>
      <c r="L559" s="46"/>
      <c r="M559" s="233"/>
      <c r="N559" s="234"/>
      <c r="O559" s="86"/>
      <c r="P559" s="86"/>
      <c r="Q559" s="86"/>
      <c r="R559" s="86"/>
      <c r="S559" s="86"/>
      <c r="T559" s="87"/>
      <c r="U559" s="40"/>
      <c r="V559" s="40"/>
      <c r="W559" s="40"/>
      <c r="X559" s="40"/>
      <c r="Y559" s="40"/>
      <c r="Z559" s="40"/>
      <c r="AA559" s="40"/>
      <c r="AB559" s="40"/>
      <c r="AC559" s="40"/>
      <c r="AD559" s="40"/>
      <c r="AE559" s="40"/>
      <c r="AT559" s="19" t="s">
        <v>185</v>
      </c>
      <c r="AU559" s="19" t="s">
        <v>80</v>
      </c>
    </row>
    <row r="560" s="13" customFormat="1">
      <c r="A560" s="13"/>
      <c r="B560" s="235"/>
      <c r="C560" s="236"/>
      <c r="D560" s="230" t="s">
        <v>187</v>
      </c>
      <c r="E560" s="237" t="s">
        <v>19</v>
      </c>
      <c r="F560" s="238" t="s">
        <v>201</v>
      </c>
      <c r="G560" s="236"/>
      <c r="H560" s="237" t="s">
        <v>19</v>
      </c>
      <c r="I560" s="239"/>
      <c r="J560" s="236"/>
      <c r="K560" s="236"/>
      <c r="L560" s="240"/>
      <c r="M560" s="241"/>
      <c r="N560" s="242"/>
      <c r="O560" s="242"/>
      <c r="P560" s="242"/>
      <c r="Q560" s="242"/>
      <c r="R560" s="242"/>
      <c r="S560" s="242"/>
      <c r="T560" s="243"/>
      <c r="U560" s="13"/>
      <c r="V560" s="13"/>
      <c r="W560" s="13"/>
      <c r="X560" s="13"/>
      <c r="Y560" s="13"/>
      <c r="Z560" s="13"/>
      <c r="AA560" s="13"/>
      <c r="AB560" s="13"/>
      <c r="AC560" s="13"/>
      <c r="AD560" s="13"/>
      <c r="AE560" s="13"/>
      <c r="AT560" s="244" t="s">
        <v>187</v>
      </c>
      <c r="AU560" s="244" t="s">
        <v>80</v>
      </c>
      <c r="AV560" s="13" t="s">
        <v>78</v>
      </c>
      <c r="AW560" s="13" t="s">
        <v>33</v>
      </c>
      <c r="AX560" s="13" t="s">
        <v>71</v>
      </c>
      <c r="AY560" s="244" t="s">
        <v>175</v>
      </c>
    </row>
    <row r="561" s="14" customFormat="1">
      <c r="A561" s="14"/>
      <c r="B561" s="245"/>
      <c r="C561" s="246"/>
      <c r="D561" s="230" t="s">
        <v>187</v>
      </c>
      <c r="E561" s="247" t="s">
        <v>19</v>
      </c>
      <c r="F561" s="248" t="s">
        <v>971</v>
      </c>
      <c r="G561" s="246"/>
      <c r="H561" s="249">
        <v>3.8029999999999999</v>
      </c>
      <c r="I561" s="250"/>
      <c r="J561" s="246"/>
      <c r="K561" s="246"/>
      <c r="L561" s="251"/>
      <c r="M561" s="252"/>
      <c r="N561" s="253"/>
      <c r="O561" s="253"/>
      <c r="P561" s="253"/>
      <c r="Q561" s="253"/>
      <c r="R561" s="253"/>
      <c r="S561" s="253"/>
      <c r="T561" s="254"/>
      <c r="U561" s="14"/>
      <c r="V561" s="14"/>
      <c r="W561" s="14"/>
      <c r="X561" s="14"/>
      <c r="Y561" s="14"/>
      <c r="Z561" s="14"/>
      <c r="AA561" s="14"/>
      <c r="AB561" s="14"/>
      <c r="AC561" s="14"/>
      <c r="AD561" s="14"/>
      <c r="AE561" s="14"/>
      <c r="AT561" s="255" t="s">
        <v>187</v>
      </c>
      <c r="AU561" s="255" t="s">
        <v>80</v>
      </c>
      <c r="AV561" s="14" t="s">
        <v>80</v>
      </c>
      <c r="AW561" s="14" t="s">
        <v>33</v>
      </c>
      <c r="AX561" s="14" t="s">
        <v>71</v>
      </c>
      <c r="AY561" s="255" t="s">
        <v>175</v>
      </c>
    </row>
    <row r="562" s="15" customFormat="1">
      <c r="A562" s="15"/>
      <c r="B562" s="256"/>
      <c r="C562" s="257"/>
      <c r="D562" s="230" t="s">
        <v>187</v>
      </c>
      <c r="E562" s="258" t="s">
        <v>19</v>
      </c>
      <c r="F562" s="259" t="s">
        <v>194</v>
      </c>
      <c r="G562" s="257"/>
      <c r="H562" s="260">
        <v>3.8029999999999999</v>
      </c>
      <c r="I562" s="261"/>
      <c r="J562" s="257"/>
      <c r="K562" s="257"/>
      <c r="L562" s="262"/>
      <c r="M562" s="263"/>
      <c r="N562" s="264"/>
      <c r="O562" s="264"/>
      <c r="P562" s="264"/>
      <c r="Q562" s="264"/>
      <c r="R562" s="264"/>
      <c r="S562" s="264"/>
      <c r="T562" s="265"/>
      <c r="U562" s="15"/>
      <c r="V562" s="15"/>
      <c r="W562" s="15"/>
      <c r="X562" s="15"/>
      <c r="Y562" s="15"/>
      <c r="Z562" s="15"/>
      <c r="AA562" s="15"/>
      <c r="AB562" s="15"/>
      <c r="AC562" s="15"/>
      <c r="AD562" s="15"/>
      <c r="AE562" s="15"/>
      <c r="AT562" s="266" t="s">
        <v>187</v>
      </c>
      <c r="AU562" s="266" t="s">
        <v>80</v>
      </c>
      <c r="AV562" s="15" t="s">
        <v>88</v>
      </c>
      <c r="AW562" s="15" t="s">
        <v>33</v>
      </c>
      <c r="AX562" s="15" t="s">
        <v>71</v>
      </c>
      <c r="AY562" s="266" t="s">
        <v>175</v>
      </c>
    </row>
    <row r="563" s="16" customFormat="1">
      <c r="A563" s="16"/>
      <c r="B563" s="267"/>
      <c r="C563" s="268"/>
      <c r="D563" s="230" t="s">
        <v>187</v>
      </c>
      <c r="E563" s="269" t="s">
        <v>19</v>
      </c>
      <c r="F563" s="270" t="s">
        <v>195</v>
      </c>
      <c r="G563" s="268"/>
      <c r="H563" s="271">
        <v>3.8029999999999999</v>
      </c>
      <c r="I563" s="272"/>
      <c r="J563" s="268"/>
      <c r="K563" s="268"/>
      <c r="L563" s="273"/>
      <c r="M563" s="274"/>
      <c r="N563" s="275"/>
      <c r="O563" s="275"/>
      <c r="P563" s="275"/>
      <c r="Q563" s="275"/>
      <c r="R563" s="275"/>
      <c r="S563" s="275"/>
      <c r="T563" s="276"/>
      <c r="U563" s="16"/>
      <c r="V563" s="16"/>
      <c r="W563" s="16"/>
      <c r="X563" s="16"/>
      <c r="Y563" s="16"/>
      <c r="Z563" s="16"/>
      <c r="AA563" s="16"/>
      <c r="AB563" s="16"/>
      <c r="AC563" s="16"/>
      <c r="AD563" s="16"/>
      <c r="AE563" s="16"/>
      <c r="AT563" s="277" t="s">
        <v>187</v>
      </c>
      <c r="AU563" s="277" t="s">
        <v>80</v>
      </c>
      <c r="AV563" s="16" t="s">
        <v>183</v>
      </c>
      <c r="AW563" s="16" t="s">
        <v>33</v>
      </c>
      <c r="AX563" s="16" t="s">
        <v>78</v>
      </c>
      <c r="AY563" s="277" t="s">
        <v>175</v>
      </c>
    </row>
    <row r="564" s="12" customFormat="1" ht="22.8" customHeight="1">
      <c r="A564" s="12"/>
      <c r="B564" s="201"/>
      <c r="C564" s="202"/>
      <c r="D564" s="203" t="s">
        <v>70</v>
      </c>
      <c r="E564" s="215" t="s">
        <v>176</v>
      </c>
      <c r="F564" s="215" t="s">
        <v>177</v>
      </c>
      <c r="G564" s="202"/>
      <c r="H564" s="202"/>
      <c r="I564" s="205"/>
      <c r="J564" s="216">
        <f>BK564</f>
        <v>0</v>
      </c>
      <c r="K564" s="202"/>
      <c r="L564" s="207"/>
      <c r="M564" s="208"/>
      <c r="N564" s="209"/>
      <c r="O564" s="209"/>
      <c r="P564" s="210">
        <f>SUM(P565:P685)</f>
        <v>0</v>
      </c>
      <c r="Q564" s="209"/>
      <c r="R564" s="210">
        <f>SUM(R565:R685)</f>
        <v>0.71321099999999993</v>
      </c>
      <c r="S564" s="209"/>
      <c r="T564" s="211">
        <f>SUM(T565:T685)</f>
        <v>3.8817000000000004</v>
      </c>
      <c r="U564" s="12"/>
      <c r="V564" s="12"/>
      <c r="W564" s="12"/>
      <c r="X564" s="12"/>
      <c r="Y564" s="12"/>
      <c r="Z564" s="12"/>
      <c r="AA564" s="12"/>
      <c r="AB564" s="12"/>
      <c r="AC564" s="12"/>
      <c r="AD564" s="12"/>
      <c r="AE564" s="12"/>
      <c r="AR564" s="212" t="s">
        <v>78</v>
      </c>
      <c r="AT564" s="213" t="s">
        <v>70</v>
      </c>
      <c r="AU564" s="213" t="s">
        <v>78</v>
      </c>
      <c r="AY564" s="212" t="s">
        <v>175</v>
      </c>
      <c r="BK564" s="214">
        <f>SUM(BK565:BK685)</f>
        <v>0</v>
      </c>
    </row>
    <row r="565" s="2" customFormat="1" ht="16.5" customHeight="1">
      <c r="A565" s="40"/>
      <c r="B565" s="41"/>
      <c r="C565" s="217" t="s">
        <v>972</v>
      </c>
      <c r="D565" s="217" t="s">
        <v>179</v>
      </c>
      <c r="E565" s="218" t="s">
        <v>973</v>
      </c>
      <c r="F565" s="219" t="s">
        <v>974</v>
      </c>
      <c r="G565" s="220" t="s">
        <v>319</v>
      </c>
      <c r="H565" s="221">
        <v>1</v>
      </c>
      <c r="I565" s="222"/>
      <c r="J565" s="223">
        <f>ROUND(I565*H565,2)</f>
        <v>0</v>
      </c>
      <c r="K565" s="219" t="s">
        <v>182</v>
      </c>
      <c r="L565" s="46"/>
      <c r="M565" s="224" t="s">
        <v>19</v>
      </c>
      <c r="N565" s="225" t="s">
        <v>42</v>
      </c>
      <c r="O565" s="86"/>
      <c r="P565" s="226">
        <f>O565*H565</f>
        <v>0</v>
      </c>
      <c r="Q565" s="226">
        <v>0</v>
      </c>
      <c r="R565" s="226">
        <f>Q565*H565</f>
        <v>0</v>
      </c>
      <c r="S565" s="226">
        <v>0</v>
      </c>
      <c r="T565" s="227">
        <f>S565*H565</f>
        <v>0</v>
      </c>
      <c r="U565" s="40"/>
      <c r="V565" s="40"/>
      <c r="W565" s="40"/>
      <c r="X565" s="40"/>
      <c r="Y565" s="40"/>
      <c r="Z565" s="40"/>
      <c r="AA565" s="40"/>
      <c r="AB565" s="40"/>
      <c r="AC565" s="40"/>
      <c r="AD565" s="40"/>
      <c r="AE565" s="40"/>
      <c r="AR565" s="228" t="s">
        <v>183</v>
      </c>
      <c r="AT565" s="228" t="s">
        <v>179</v>
      </c>
      <c r="AU565" s="228" t="s">
        <v>80</v>
      </c>
      <c r="AY565" s="19" t="s">
        <v>175</v>
      </c>
      <c r="BE565" s="229">
        <f>IF(N565="základní",J565,0)</f>
        <v>0</v>
      </c>
      <c r="BF565" s="229">
        <f>IF(N565="snížená",J565,0)</f>
        <v>0</v>
      </c>
      <c r="BG565" s="229">
        <f>IF(N565="zákl. přenesená",J565,0)</f>
        <v>0</v>
      </c>
      <c r="BH565" s="229">
        <f>IF(N565="sníž. přenesená",J565,0)</f>
        <v>0</v>
      </c>
      <c r="BI565" s="229">
        <f>IF(N565="nulová",J565,0)</f>
        <v>0</v>
      </c>
      <c r="BJ565" s="19" t="s">
        <v>78</v>
      </c>
      <c r="BK565" s="229">
        <f>ROUND(I565*H565,2)</f>
        <v>0</v>
      </c>
      <c r="BL565" s="19" t="s">
        <v>183</v>
      </c>
      <c r="BM565" s="228" t="s">
        <v>975</v>
      </c>
    </row>
    <row r="566" s="2" customFormat="1">
      <c r="A566" s="40"/>
      <c r="B566" s="41"/>
      <c r="C566" s="42"/>
      <c r="D566" s="230" t="s">
        <v>185</v>
      </c>
      <c r="E566" s="42"/>
      <c r="F566" s="231" t="s">
        <v>976</v>
      </c>
      <c r="G566" s="42"/>
      <c r="H566" s="42"/>
      <c r="I566" s="232"/>
      <c r="J566" s="42"/>
      <c r="K566" s="42"/>
      <c r="L566" s="46"/>
      <c r="M566" s="233"/>
      <c r="N566" s="234"/>
      <c r="O566" s="86"/>
      <c r="P566" s="86"/>
      <c r="Q566" s="86"/>
      <c r="R566" s="86"/>
      <c r="S566" s="86"/>
      <c r="T566" s="87"/>
      <c r="U566" s="40"/>
      <c r="V566" s="40"/>
      <c r="W566" s="40"/>
      <c r="X566" s="40"/>
      <c r="Y566" s="40"/>
      <c r="Z566" s="40"/>
      <c r="AA566" s="40"/>
      <c r="AB566" s="40"/>
      <c r="AC566" s="40"/>
      <c r="AD566" s="40"/>
      <c r="AE566" s="40"/>
      <c r="AT566" s="19" t="s">
        <v>185</v>
      </c>
      <c r="AU566" s="19" t="s">
        <v>80</v>
      </c>
    </row>
    <row r="567" s="13" customFormat="1">
      <c r="A567" s="13"/>
      <c r="B567" s="235"/>
      <c r="C567" s="236"/>
      <c r="D567" s="230" t="s">
        <v>187</v>
      </c>
      <c r="E567" s="237" t="s">
        <v>19</v>
      </c>
      <c r="F567" s="238" t="s">
        <v>271</v>
      </c>
      <c r="G567" s="236"/>
      <c r="H567" s="237" t="s">
        <v>19</v>
      </c>
      <c r="I567" s="239"/>
      <c r="J567" s="236"/>
      <c r="K567" s="236"/>
      <c r="L567" s="240"/>
      <c r="M567" s="241"/>
      <c r="N567" s="242"/>
      <c r="O567" s="242"/>
      <c r="P567" s="242"/>
      <c r="Q567" s="242"/>
      <c r="R567" s="242"/>
      <c r="S567" s="242"/>
      <c r="T567" s="243"/>
      <c r="U567" s="13"/>
      <c r="V567" s="13"/>
      <c r="W567" s="13"/>
      <c r="X567" s="13"/>
      <c r="Y567" s="13"/>
      <c r="Z567" s="13"/>
      <c r="AA567" s="13"/>
      <c r="AB567" s="13"/>
      <c r="AC567" s="13"/>
      <c r="AD567" s="13"/>
      <c r="AE567" s="13"/>
      <c r="AT567" s="244" t="s">
        <v>187</v>
      </c>
      <c r="AU567" s="244" t="s">
        <v>80</v>
      </c>
      <c r="AV567" s="13" t="s">
        <v>78</v>
      </c>
      <c r="AW567" s="13" t="s">
        <v>33</v>
      </c>
      <c r="AX567" s="13" t="s">
        <v>71</v>
      </c>
      <c r="AY567" s="244" t="s">
        <v>175</v>
      </c>
    </row>
    <row r="568" s="14" customFormat="1">
      <c r="A568" s="14"/>
      <c r="B568" s="245"/>
      <c r="C568" s="246"/>
      <c r="D568" s="230" t="s">
        <v>187</v>
      </c>
      <c r="E568" s="247" t="s">
        <v>19</v>
      </c>
      <c r="F568" s="248" t="s">
        <v>977</v>
      </c>
      <c r="G568" s="246"/>
      <c r="H568" s="249">
        <v>1</v>
      </c>
      <c r="I568" s="250"/>
      <c r="J568" s="246"/>
      <c r="K568" s="246"/>
      <c r="L568" s="251"/>
      <c r="M568" s="252"/>
      <c r="N568" s="253"/>
      <c r="O568" s="253"/>
      <c r="P568" s="253"/>
      <c r="Q568" s="253"/>
      <c r="R568" s="253"/>
      <c r="S568" s="253"/>
      <c r="T568" s="254"/>
      <c r="U568" s="14"/>
      <c r="V568" s="14"/>
      <c r="W568" s="14"/>
      <c r="X568" s="14"/>
      <c r="Y568" s="14"/>
      <c r="Z568" s="14"/>
      <c r="AA568" s="14"/>
      <c r="AB568" s="14"/>
      <c r="AC568" s="14"/>
      <c r="AD568" s="14"/>
      <c r="AE568" s="14"/>
      <c r="AT568" s="255" t="s">
        <v>187</v>
      </c>
      <c r="AU568" s="255" t="s">
        <v>80</v>
      </c>
      <c r="AV568" s="14" t="s">
        <v>80</v>
      </c>
      <c r="AW568" s="14" t="s">
        <v>33</v>
      </c>
      <c r="AX568" s="14" t="s">
        <v>71</v>
      </c>
      <c r="AY568" s="255" t="s">
        <v>175</v>
      </c>
    </row>
    <row r="569" s="15" customFormat="1">
      <c r="A569" s="15"/>
      <c r="B569" s="256"/>
      <c r="C569" s="257"/>
      <c r="D569" s="230" t="s">
        <v>187</v>
      </c>
      <c r="E569" s="258" t="s">
        <v>19</v>
      </c>
      <c r="F569" s="259" t="s">
        <v>194</v>
      </c>
      <c r="G569" s="257"/>
      <c r="H569" s="260">
        <v>1</v>
      </c>
      <c r="I569" s="261"/>
      <c r="J569" s="257"/>
      <c r="K569" s="257"/>
      <c r="L569" s="262"/>
      <c r="M569" s="263"/>
      <c r="N569" s="264"/>
      <c r="O569" s="264"/>
      <c r="P569" s="264"/>
      <c r="Q569" s="264"/>
      <c r="R569" s="264"/>
      <c r="S569" s="264"/>
      <c r="T569" s="265"/>
      <c r="U569" s="15"/>
      <c r="V569" s="15"/>
      <c r="W569" s="15"/>
      <c r="X569" s="15"/>
      <c r="Y569" s="15"/>
      <c r="Z569" s="15"/>
      <c r="AA569" s="15"/>
      <c r="AB569" s="15"/>
      <c r="AC569" s="15"/>
      <c r="AD569" s="15"/>
      <c r="AE569" s="15"/>
      <c r="AT569" s="266" t="s">
        <v>187</v>
      </c>
      <c r="AU569" s="266" t="s">
        <v>80</v>
      </c>
      <c r="AV569" s="15" t="s">
        <v>88</v>
      </c>
      <c r="AW569" s="15" t="s">
        <v>33</v>
      </c>
      <c r="AX569" s="15" t="s">
        <v>71</v>
      </c>
      <c r="AY569" s="266" t="s">
        <v>175</v>
      </c>
    </row>
    <row r="570" s="16" customFormat="1">
      <c r="A570" s="16"/>
      <c r="B570" s="267"/>
      <c r="C570" s="268"/>
      <c r="D570" s="230" t="s">
        <v>187</v>
      </c>
      <c r="E570" s="269" t="s">
        <v>19</v>
      </c>
      <c r="F570" s="270" t="s">
        <v>195</v>
      </c>
      <c r="G570" s="268"/>
      <c r="H570" s="271">
        <v>1</v>
      </c>
      <c r="I570" s="272"/>
      <c r="J570" s="268"/>
      <c r="K570" s="268"/>
      <c r="L570" s="273"/>
      <c r="M570" s="274"/>
      <c r="N570" s="275"/>
      <c r="O570" s="275"/>
      <c r="P570" s="275"/>
      <c r="Q570" s="275"/>
      <c r="R570" s="275"/>
      <c r="S570" s="275"/>
      <c r="T570" s="276"/>
      <c r="U570" s="16"/>
      <c r="V570" s="16"/>
      <c r="W570" s="16"/>
      <c r="X570" s="16"/>
      <c r="Y570" s="16"/>
      <c r="Z570" s="16"/>
      <c r="AA570" s="16"/>
      <c r="AB570" s="16"/>
      <c r="AC570" s="16"/>
      <c r="AD570" s="16"/>
      <c r="AE570" s="16"/>
      <c r="AT570" s="277" t="s">
        <v>187</v>
      </c>
      <c r="AU570" s="277" t="s">
        <v>80</v>
      </c>
      <c r="AV570" s="16" t="s">
        <v>183</v>
      </c>
      <c r="AW570" s="16" t="s">
        <v>33</v>
      </c>
      <c r="AX570" s="16" t="s">
        <v>78</v>
      </c>
      <c r="AY570" s="277" t="s">
        <v>175</v>
      </c>
    </row>
    <row r="571" s="2" customFormat="1" ht="16.5" customHeight="1">
      <c r="A571" s="40"/>
      <c r="B571" s="41"/>
      <c r="C571" s="217" t="s">
        <v>978</v>
      </c>
      <c r="D571" s="217" t="s">
        <v>179</v>
      </c>
      <c r="E571" s="218" t="s">
        <v>979</v>
      </c>
      <c r="F571" s="219" t="s">
        <v>980</v>
      </c>
      <c r="G571" s="220" t="s">
        <v>319</v>
      </c>
      <c r="H571" s="221">
        <v>1</v>
      </c>
      <c r="I571" s="222"/>
      <c r="J571" s="223">
        <f>ROUND(I571*H571,2)</f>
        <v>0</v>
      </c>
      <c r="K571" s="219" t="s">
        <v>182</v>
      </c>
      <c r="L571" s="46"/>
      <c r="M571" s="224" t="s">
        <v>19</v>
      </c>
      <c r="N571" s="225" t="s">
        <v>42</v>
      </c>
      <c r="O571" s="86"/>
      <c r="P571" s="226">
        <f>O571*H571</f>
        <v>0</v>
      </c>
      <c r="Q571" s="226">
        <v>0</v>
      </c>
      <c r="R571" s="226">
        <f>Q571*H571</f>
        <v>0</v>
      </c>
      <c r="S571" s="226">
        <v>0</v>
      </c>
      <c r="T571" s="227">
        <f>S571*H571</f>
        <v>0</v>
      </c>
      <c r="U571" s="40"/>
      <c r="V571" s="40"/>
      <c r="W571" s="40"/>
      <c r="X571" s="40"/>
      <c r="Y571" s="40"/>
      <c r="Z571" s="40"/>
      <c r="AA571" s="40"/>
      <c r="AB571" s="40"/>
      <c r="AC571" s="40"/>
      <c r="AD571" s="40"/>
      <c r="AE571" s="40"/>
      <c r="AR571" s="228" t="s">
        <v>183</v>
      </c>
      <c r="AT571" s="228" t="s">
        <v>179</v>
      </c>
      <c r="AU571" s="228" t="s">
        <v>80</v>
      </c>
      <c r="AY571" s="19" t="s">
        <v>175</v>
      </c>
      <c r="BE571" s="229">
        <f>IF(N571="základní",J571,0)</f>
        <v>0</v>
      </c>
      <c r="BF571" s="229">
        <f>IF(N571="snížená",J571,0)</f>
        <v>0</v>
      </c>
      <c r="BG571" s="229">
        <f>IF(N571="zákl. přenesená",J571,0)</f>
        <v>0</v>
      </c>
      <c r="BH571" s="229">
        <f>IF(N571="sníž. přenesená",J571,0)</f>
        <v>0</v>
      </c>
      <c r="BI571" s="229">
        <f>IF(N571="nulová",J571,0)</f>
        <v>0</v>
      </c>
      <c r="BJ571" s="19" t="s">
        <v>78</v>
      </c>
      <c r="BK571" s="229">
        <f>ROUND(I571*H571,2)</f>
        <v>0</v>
      </c>
      <c r="BL571" s="19" t="s">
        <v>183</v>
      </c>
      <c r="BM571" s="228" t="s">
        <v>981</v>
      </c>
    </row>
    <row r="572" s="2" customFormat="1">
      <c r="A572" s="40"/>
      <c r="B572" s="41"/>
      <c r="C572" s="42"/>
      <c r="D572" s="230" t="s">
        <v>185</v>
      </c>
      <c r="E572" s="42"/>
      <c r="F572" s="231" t="s">
        <v>982</v>
      </c>
      <c r="G572" s="42"/>
      <c r="H572" s="42"/>
      <c r="I572" s="232"/>
      <c r="J572" s="42"/>
      <c r="K572" s="42"/>
      <c r="L572" s="46"/>
      <c r="M572" s="233"/>
      <c r="N572" s="234"/>
      <c r="O572" s="86"/>
      <c r="P572" s="86"/>
      <c r="Q572" s="86"/>
      <c r="R572" s="86"/>
      <c r="S572" s="86"/>
      <c r="T572" s="87"/>
      <c r="U572" s="40"/>
      <c r="V572" s="40"/>
      <c r="W572" s="40"/>
      <c r="X572" s="40"/>
      <c r="Y572" s="40"/>
      <c r="Z572" s="40"/>
      <c r="AA572" s="40"/>
      <c r="AB572" s="40"/>
      <c r="AC572" s="40"/>
      <c r="AD572" s="40"/>
      <c r="AE572" s="40"/>
      <c r="AT572" s="19" t="s">
        <v>185</v>
      </c>
      <c r="AU572" s="19" t="s">
        <v>80</v>
      </c>
    </row>
    <row r="573" s="2" customFormat="1" ht="16.5" customHeight="1">
      <c r="A573" s="40"/>
      <c r="B573" s="41"/>
      <c r="C573" s="217" t="s">
        <v>983</v>
      </c>
      <c r="D573" s="217" t="s">
        <v>179</v>
      </c>
      <c r="E573" s="218" t="s">
        <v>984</v>
      </c>
      <c r="F573" s="219" t="s">
        <v>985</v>
      </c>
      <c r="G573" s="220" t="s">
        <v>986</v>
      </c>
      <c r="H573" s="221">
        <v>-1</v>
      </c>
      <c r="I573" s="222"/>
      <c r="J573" s="223">
        <f>ROUND(I573*H573,2)</f>
        <v>0</v>
      </c>
      <c r="K573" s="219" t="s">
        <v>512</v>
      </c>
      <c r="L573" s="46"/>
      <c r="M573" s="224" t="s">
        <v>19</v>
      </c>
      <c r="N573" s="225" t="s">
        <v>42</v>
      </c>
      <c r="O573" s="86"/>
      <c r="P573" s="226">
        <f>O573*H573</f>
        <v>0</v>
      </c>
      <c r="Q573" s="226">
        <v>0.012149999999999999</v>
      </c>
      <c r="R573" s="226">
        <f>Q573*H573</f>
        <v>-0.012149999999999999</v>
      </c>
      <c r="S573" s="226">
        <v>0</v>
      </c>
      <c r="T573" s="227">
        <f>S573*H573</f>
        <v>0</v>
      </c>
      <c r="U573" s="40"/>
      <c r="V573" s="40"/>
      <c r="W573" s="40"/>
      <c r="X573" s="40"/>
      <c r="Y573" s="40"/>
      <c r="Z573" s="40"/>
      <c r="AA573" s="40"/>
      <c r="AB573" s="40"/>
      <c r="AC573" s="40"/>
      <c r="AD573" s="40"/>
      <c r="AE573" s="40"/>
      <c r="AR573" s="228" t="s">
        <v>183</v>
      </c>
      <c r="AT573" s="228" t="s">
        <v>179</v>
      </c>
      <c r="AU573" s="228" t="s">
        <v>80</v>
      </c>
      <c r="AY573" s="19" t="s">
        <v>175</v>
      </c>
      <c r="BE573" s="229">
        <f>IF(N573="základní",J573,0)</f>
        <v>0</v>
      </c>
      <c r="BF573" s="229">
        <f>IF(N573="snížená",J573,0)</f>
        <v>0</v>
      </c>
      <c r="BG573" s="229">
        <f>IF(N573="zákl. přenesená",J573,0)</f>
        <v>0</v>
      </c>
      <c r="BH573" s="229">
        <f>IF(N573="sníž. přenesená",J573,0)</f>
        <v>0</v>
      </c>
      <c r="BI573" s="229">
        <f>IF(N573="nulová",J573,0)</f>
        <v>0</v>
      </c>
      <c r="BJ573" s="19" t="s">
        <v>78</v>
      </c>
      <c r="BK573" s="229">
        <f>ROUND(I573*H573,2)</f>
        <v>0</v>
      </c>
      <c r="BL573" s="19" t="s">
        <v>183</v>
      </c>
      <c r="BM573" s="228" t="s">
        <v>987</v>
      </c>
    </row>
    <row r="574" s="2" customFormat="1">
      <c r="A574" s="40"/>
      <c r="B574" s="41"/>
      <c r="C574" s="42"/>
      <c r="D574" s="230" t="s">
        <v>185</v>
      </c>
      <c r="E574" s="42"/>
      <c r="F574" s="231" t="s">
        <v>985</v>
      </c>
      <c r="G574" s="42"/>
      <c r="H574" s="42"/>
      <c r="I574" s="232"/>
      <c r="J574" s="42"/>
      <c r="K574" s="42"/>
      <c r="L574" s="46"/>
      <c r="M574" s="233"/>
      <c r="N574" s="234"/>
      <c r="O574" s="86"/>
      <c r="P574" s="86"/>
      <c r="Q574" s="86"/>
      <c r="R574" s="86"/>
      <c r="S574" s="86"/>
      <c r="T574" s="87"/>
      <c r="U574" s="40"/>
      <c r="V574" s="40"/>
      <c r="W574" s="40"/>
      <c r="X574" s="40"/>
      <c r="Y574" s="40"/>
      <c r="Z574" s="40"/>
      <c r="AA574" s="40"/>
      <c r="AB574" s="40"/>
      <c r="AC574" s="40"/>
      <c r="AD574" s="40"/>
      <c r="AE574" s="40"/>
      <c r="AT574" s="19" t="s">
        <v>185</v>
      </c>
      <c r="AU574" s="19" t="s">
        <v>80</v>
      </c>
    </row>
    <row r="575" s="14" customFormat="1">
      <c r="A575" s="14"/>
      <c r="B575" s="245"/>
      <c r="C575" s="246"/>
      <c r="D575" s="230" t="s">
        <v>187</v>
      </c>
      <c r="E575" s="247" t="s">
        <v>19</v>
      </c>
      <c r="F575" s="248" t="s">
        <v>988</v>
      </c>
      <c r="G575" s="246"/>
      <c r="H575" s="249">
        <v>-2</v>
      </c>
      <c r="I575" s="250"/>
      <c r="J575" s="246"/>
      <c r="K575" s="246"/>
      <c r="L575" s="251"/>
      <c r="M575" s="252"/>
      <c r="N575" s="253"/>
      <c r="O575" s="253"/>
      <c r="P575" s="253"/>
      <c r="Q575" s="253"/>
      <c r="R575" s="253"/>
      <c r="S575" s="253"/>
      <c r="T575" s="254"/>
      <c r="U575" s="14"/>
      <c r="V575" s="14"/>
      <c r="W575" s="14"/>
      <c r="X575" s="14"/>
      <c r="Y575" s="14"/>
      <c r="Z575" s="14"/>
      <c r="AA575" s="14"/>
      <c r="AB575" s="14"/>
      <c r="AC575" s="14"/>
      <c r="AD575" s="14"/>
      <c r="AE575" s="14"/>
      <c r="AT575" s="255" t="s">
        <v>187</v>
      </c>
      <c r="AU575" s="255" t="s">
        <v>80</v>
      </c>
      <c r="AV575" s="14" t="s">
        <v>80</v>
      </c>
      <c r="AW575" s="14" t="s">
        <v>33</v>
      </c>
      <c r="AX575" s="14" t="s">
        <v>71</v>
      </c>
      <c r="AY575" s="255" t="s">
        <v>175</v>
      </c>
    </row>
    <row r="576" s="14" customFormat="1">
      <c r="A576" s="14"/>
      <c r="B576" s="245"/>
      <c r="C576" s="246"/>
      <c r="D576" s="230" t="s">
        <v>187</v>
      </c>
      <c r="E576" s="247" t="s">
        <v>19</v>
      </c>
      <c r="F576" s="248" t="s">
        <v>989</v>
      </c>
      <c r="G576" s="246"/>
      <c r="H576" s="249">
        <v>1</v>
      </c>
      <c r="I576" s="250"/>
      <c r="J576" s="246"/>
      <c r="K576" s="246"/>
      <c r="L576" s="251"/>
      <c r="M576" s="252"/>
      <c r="N576" s="253"/>
      <c r="O576" s="253"/>
      <c r="P576" s="253"/>
      <c r="Q576" s="253"/>
      <c r="R576" s="253"/>
      <c r="S576" s="253"/>
      <c r="T576" s="254"/>
      <c r="U576" s="14"/>
      <c r="V576" s="14"/>
      <c r="W576" s="14"/>
      <c r="X576" s="14"/>
      <c r="Y576" s="14"/>
      <c r="Z576" s="14"/>
      <c r="AA576" s="14"/>
      <c r="AB576" s="14"/>
      <c r="AC576" s="14"/>
      <c r="AD576" s="14"/>
      <c r="AE576" s="14"/>
      <c r="AT576" s="255" t="s">
        <v>187</v>
      </c>
      <c r="AU576" s="255" t="s">
        <v>80</v>
      </c>
      <c r="AV576" s="14" t="s">
        <v>80</v>
      </c>
      <c r="AW576" s="14" t="s">
        <v>33</v>
      </c>
      <c r="AX576" s="14" t="s">
        <v>71</v>
      </c>
      <c r="AY576" s="255" t="s">
        <v>175</v>
      </c>
    </row>
    <row r="577" s="16" customFormat="1">
      <c r="A577" s="16"/>
      <c r="B577" s="267"/>
      <c r="C577" s="268"/>
      <c r="D577" s="230" t="s">
        <v>187</v>
      </c>
      <c r="E577" s="269" t="s">
        <v>19</v>
      </c>
      <c r="F577" s="270" t="s">
        <v>195</v>
      </c>
      <c r="G577" s="268"/>
      <c r="H577" s="271">
        <v>-1</v>
      </c>
      <c r="I577" s="272"/>
      <c r="J577" s="268"/>
      <c r="K577" s="268"/>
      <c r="L577" s="273"/>
      <c r="M577" s="274"/>
      <c r="N577" s="275"/>
      <c r="O577" s="275"/>
      <c r="P577" s="275"/>
      <c r="Q577" s="275"/>
      <c r="R577" s="275"/>
      <c r="S577" s="275"/>
      <c r="T577" s="276"/>
      <c r="U577" s="16"/>
      <c r="V577" s="16"/>
      <c r="W577" s="16"/>
      <c r="X577" s="16"/>
      <c r="Y577" s="16"/>
      <c r="Z577" s="16"/>
      <c r="AA577" s="16"/>
      <c r="AB577" s="16"/>
      <c r="AC577" s="16"/>
      <c r="AD577" s="16"/>
      <c r="AE577" s="16"/>
      <c r="AT577" s="277" t="s">
        <v>187</v>
      </c>
      <c r="AU577" s="277" t="s">
        <v>80</v>
      </c>
      <c r="AV577" s="16" t="s">
        <v>183</v>
      </c>
      <c r="AW577" s="16" t="s">
        <v>33</v>
      </c>
      <c r="AX577" s="16" t="s">
        <v>78</v>
      </c>
      <c r="AY577" s="277" t="s">
        <v>175</v>
      </c>
    </row>
    <row r="578" s="2" customFormat="1">
      <c r="A578" s="40"/>
      <c r="B578" s="41"/>
      <c r="C578" s="217" t="s">
        <v>990</v>
      </c>
      <c r="D578" s="217" t="s">
        <v>179</v>
      </c>
      <c r="E578" s="218" t="s">
        <v>991</v>
      </c>
      <c r="F578" s="219" t="s">
        <v>992</v>
      </c>
      <c r="G578" s="220" t="s">
        <v>986</v>
      </c>
      <c r="H578" s="221">
        <v>1</v>
      </c>
      <c r="I578" s="222"/>
      <c r="J578" s="223">
        <f>ROUND(I578*H578,2)</f>
        <v>0</v>
      </c>
      <c r="K578" s="219" t="s">
        <v>512</v>
      </c>
      <c r="L578" s="46"/>
      <c r="M578" s="224" t="s">
        <v>19</v>
      </c>
      <c r="N578" s="225" t="s">
        <v>42</v>
      </c>
      <c r="O578" s="86"/>
      <c r="P578" s="226">
        <f>O578*H578</f>
        <v>0</v>
      </c>
      <c r="Q578" s="226">
        <v>0.012149999999999999</v>
      </c>
      <c r="R578" s="226">
        <f>Q578*H578</f>
        <v>0.012149999999999999</v>
      </c>
      <c r="S578" s="226">
        <v>0</v>
      </c>
      <c r="T578" s="227">
        <f>S578*H578</f>
        <v>0</v>
      </c>
      <c r="U578" s="40"/>
      <c r="V578" s="40"/>
      <c r="W578" s="40"/>
      <c r="X578" s="40"/>
      <c r="Y578" s="40"/>
      <c r="Z578" s="40"/>
      <c r="AA578" s="40"/>
      <c r="AB578" s="40"/>
      <c r="AC578" s="40"/>
      <c r="AD578" s="40"/>
      <c r="AE578" s="40"/>
      <c r="AR578" s="228" t="s">
        <v>183</v>
      </c>
      <c r="AT578" s="228" t="s">
        <v>179</v>
      </c>
      <c r="AU578" s="228" t="s">
        <v>80</v>
      </c>
      <c r="AY578" s="19" t="s">
        <v>175</v>
      </c>
      <c r="BE578" s="229">
        <f>IF(N578="základní",J578,0)</f>
        <v>0</v>
      </c>
      <c r="BF578" s="229">
        <f>IF(N578="snížená",J578,0)</f>
        <v>0</v>
      </c>
      <c r="BG578" s="229">
        <f>IF(N578="zákl. přenesená",J578,0)</f>
        <v>0</v>
      </c>
      <c r="BH578" s="229">
        <f>IF(N578="sníž. přenesená",J578,0)</f>
        <v>0</v>
      </c>
      <c r="BI578" s="229">
        <f>IF(N578="nulová",J578,0)</f>
        <v>0</v>
      </c>
      <c r="BJ578" s="19" t="s">
        <v>78</v>
      </c>
      <c r="BK578" s="229">
        <f>ROUND(I578*H578,2)</f>
        <v>0</v>
      </c>
      <c r="BL578" s="19" t="s">
        <v>183</v>
      </c>
      <c r="BM578" s="228" t="s">
        <v>993</v>
      </c>
    </row>
    <row r="579" s="2" customFormat="1">
      <c r="A579" s="40"/>
      <c r="B579" s="41"/>
      <c r="C579" s="42"/>
      <c r="D579" s="230" t="s">
        <v>185</v>
      </c>
      <c r="E579" s="42"/>
      <c r="F579" s="231" t="s">
        <v>994</v>
      </c>
      <c r="G579" s="42"/>
      <c r="H579" s="42"/>
      <c r="I579" s="232"/>
      <c r="J579" s="42"/>
      <c r="K579" s="42"/>
      <c r="L579" s="46"/>
      <c r="M579" s="233"/>
      <c r="N579" s="234"/>
      <c r="O579" s="86"/>
      <c r="P579" s="86"/>
      <c r="Q579" s="86"/>
      <c r="R579" s="86"/>
      <c r="S579" s="86"/>
      <c r="T579" s="87"/>
      <c r="U579" s="40"/>
      <c r="V579" s="40"/>
      <c r="W579" s="40"/>
      <c r="X579" s="40"/>
      <c r="Y579" s="40"/>
      <c r="Z579" s="40"/>
      <c r="AA579" s="40"/>
      <c r="AB579" s="40"/>
      <c r="AC579" s="40"/>
      <c r="AD579" s="40"/>
      <c r="AE579" s="40"/>
      <c r="AT579" s="19" t="s">
        <v>185</v>
      </c>
      <c r="AU579" s="19" t="s">
        <v>80</v>
      </c>
    </row>
    <row r="580" s="14" customFormat="1">
      <c r="A580" s="14"/>
      <c r="B580" s="245"/>
      <c r="C580" s="246"/>
      <c r="D580" s="230" t="s">
        <v>187</v>
      </c>
      <c r="E580" s="247" t="s">
        <v>19</v>
      </c>
      <c r="F580" s="248" t="s">
        <v>995</v>
      </c>
      <c r="G580" s="246"/>
      <c r="H580" s="249">
        <v>0</v>
      </c>
      <c r="I580" s="250"/>
      <c r="J580" s="246"/>
      <c r="K580" s="246"/>
      <c r="L580" s="251"/>
      <c r="M580" s="252"/>
      <c r="N580" s="253"/>
      <c r="O580" s="253"/>
      <c r="P580" s="253"/>
      <c r="Q580" s="253"/>
      <c r="R580" s="253"/>
      <c r="S580" s="253"/>
      <c r="T580" s="254"/>
      <c r="U580" s="14"/>
      <c r="V580" s="14"/>
      <c r="W580" s="14"/>
      <c r="X580" s="14"/>
      <c r="Y580" s="14"/>
      <c r="Z580" s="14"/>
      <c r="AA580" s="14"/>
      <c r="AB580" s="14"/>
      <c r="AC580" s="14"/>
      <c r="AD580" s="14"/>
      <c r="AE580" s="14"/>
      <c r="AT580" s="255" t="s">
        <v>187</v>
      </c>
      <c r="AU580" s="255" t="s">
        <v>80</v>
      </c>
      <c r="AV580" s="14" t="s">
        <v>80</v>
      </c>
      <c r="AW580" s="14" t="s">
        <v>33</v>
      </c>
      <c r="AX580" s="14" t="s">
        <v>71</v>
      </c>
      <c r="AY580" s="255" t="s">
        <v>175</v>
      </c>
    </row>
    <row r="581" s="14" customFormat="1">
      <c r="A581" s="14"/>
      <c r="B581" s="245"/>
      <c r="C581" s="246"/>
      <c r="D581" s="230" t="s">
        <v>187</v>
      </c>
      <c r="E581" s="247" t="s">
        <v>19</v>
      </c>
      <c r="F581" s="248" t="s">
        <v>989</v>
      </c>
      <c r="G581" s="246"/>
      <c r="H581" s="249">
        <v>1</v>
      </c>
      <c r="I581" s="250"/>
      <c r="J581" s="246"/>
      <c r="K581" s="246"/>
      <c r="L581" s="251"/>
      <c r="M581" s="252"/>
      <c r="N581" s="253"/>
      <c r="O581" s="253"/>
      <c r="P581" s="253"/>
      <c r="Q581" s="253"/>
      <c r="R581" s="253"/>
      <c r="S581" s="253"/>
      <c r="T581" s="254"/>
      <c r="U581" s="14"/>
      <c r="V581" s="14"/>
      <c r="W581" s="14"/>
      <c r="X581" s="14"/>
      <c r="Y581" s="14"/>
      <c r="Z581" s="14"/>
      <c r="AA581" s="14"/>
      <c r="AB581" s="14"/>
      <c r="AC581" s="14"/>
      <c r="AD581" s="14"/>
      <c r="AE581" s="14"/>
      <c r="AT581" s="255" t="s">
        <v>187</v>
      </c>
      <c r="AU581" s="255" t="s">
        <v>80</v>
      </c>
      <c r="AV581" s="14" t="s">
        <v>80</v>
      </c>
      <c r="AW581" s="14" t="s">
        <v>33</v>
      </c>
      <c r="AX581" s="14" t="s">
        <v>71</v>
      </c>
      <c r="AY581" s="255" t="s">
        <v>175</v>
      </c>
    </row>
    <row r="582" s="16" customFormat="1">
      <c r="A582" s="16"/>
      <c r="B582" s="267"/>
      <c r="C582" s="268"/>
      <c r="D582" s="230" t="s">
        <v>187</v>
      </c>
      <c r="E582" s="269" t="s">
        <v>19</v>
      </c>
      <c r="F582" s="270" t="s">
        <v>195</v>
      </c>
      <c r="G582" s="268"/>
      <c r="H582" s="271">
        <v>1</v>
      </c>
      <c r="I582" s="272"/>
      <c r="J582" s="268"/>
      <c r="K582" s="268"/>
      <c r="L582" s="273"/>
      <c r="M582" s="274"/>
      <c r="N582" s="275"/>
      <c r="O582" s="275"/>
      <c r="P582" s="275"/>
      <c r="Q582" s="275"/>
      <c r="R582" s="275"/>
      <c r="S582" s="275"/>
      <c r="T582" s="276"/>
      <c r="U582" s="16"/>
      <c r="V582" s="16"/>
      <c r="W582" s="16"/>
      <c r="X582" s="16"/>
      <c r="Y582" s="16"/>
      <c r="Z582" s="16"/>
      <c r="AA582" s="16"/>
      <c r="AB582" s="16"/>
      <c r="AC582" s="16"/>
      <c r="AD582" s="16"/>
      <c r="AE582" s="16"/>
      <c r="AT582" s="277" t="s">
        <v>187</v>
      </c>
      <c r="AU582" s="277" t="s">
        <v>80</v>
      </c>
      <c r="AV582" s="16" t="s">
        <v>183</v>
      </c>
      <c r="AW582" s="16" t="s">
        <v>33</v>
      </c>
      <c r="AX582" s="16" t="s">
        <v>78</v>
      </c>
      <c r="AY582" s="277" t="s">
        <v>175</v>
      </c>
    </row>
    <row r="583" s="2" customFormat="1">
      <c r="A583" s="40"/>
      <c r="B583" s="41"/>
      <c r="C583" s="217" t="s">
        <v>996</v>
      </c>
      <c r="D583" s="217" t="s">
        <v>179</v>
      </c>
      <c r="E583" s="218" t="s">
        <v>997</v>
      </c>
      <c r="F583" s="219" t="s">
        <v>998</v>
      </c>
      <c r="G583" s="220" t="s">
        <v>986</v>
      </c>
      <c r="H583" s="221">
        <v>1</v>
      </c>
      <c r="I583" s="222"/>
      <c r="J583" s="223">
        <f>ROUND(I583*H583,2)</f>
        <v>0</v>
      </c>
      <c r="K583" s="219" t="s">
        <v>512</v>
      </c>
      <c r="L583" s="46"/>
      <c r="M583" s="224" t="s">
        <v>19</v>
      </c>
      <c r="N583" s="225" t="s">
        <v>42</v>
      </c>
      <c r="O583" s="86"/>
      <c r="P583" s="226">
        <f>O583*H583</f>
        <v>0</v>
      </c>
      <c r="Q583" s="226">
        <v>0.012149999999999999</v>
      </c>
      <c r="R583" s="226">
        <f>Q583*H583</f>
        <v>0.012149999999999999</v>
      </c>
      <c r="S583" s="226">
        <v>0</v>
      </c>
      <c r="T583" s="227">
        <f>S583*H583</f>
        <v>0</v>
      </c>
      <c r="U583" s="40"/>
      <c r="V583" s="40"/>
      <c r="W583" s="40"/>
      <c r="X583" s="40"/>
      <c r="Y583" s="40"/>
      <c r="Z583" s="40"/>
      <c r="AA583" s="40"/>
      <c r="AB583" s="40"/>
      <c r="AC583" s="40"/>
      <c r="AD583" s="40"/>
      <c r="AE583" s="40"/>
      <c r="AR583" s="228" t="s">
        <v>183</v>
      </c>
      <c r="AT583" s="228" t="s">
        <v>179</v>
      </c>
      <c r="AU583" s="228" t="s">
        <v>80</v>
      </c>
      <c r="AY583" s="19" t="s">
        <v>175</v>
      </c>
      <c r="BE583" s="229">
        <f>IF(N583="základní",J583,0)</f>
        <v>0</v>
      </c>
      <c r="BF583" s="229">
        <f>IF(N583="snížená",J583,0)</f>
        <v>0</v>
      </c>
      <c r="BG583" s="229">
        <f>IF(N583="zákl. přenesená",J583,0)</f>
        <v>0</v>
      </c>
      <c r="BH583" s="229">
        <f>IF(N583="sníž. přenesená",J583,0)</f>
        <v>0</v>
      </c>
      <c r="BI583" s="229">
        <f>IF(N583="nulová",J583,0)</f>
        <v>0</v>
      </c>
      <c r="BJ583" s="19" t="s">
        <v>78</v>
      </c>
      <c r="BK583" s="229">
        <f>ROUND(I583*H583,2)</f>
        <v>0</v>
      </c>
      <c r="BL583" s="19" t="s">
        <v>183</v>
      </c>
      <c r="BM583" s="228" t="s">
        <v>999</v>
      </c>
    </row>
    <row r="584" s="2" customFormat="1">
      <c r="A584" s="40"/>
      <c r="B584" s="41"/>
      <c r="C584" s="42"/>
      <c r="D584" s="230" t="s">
        <v>185</v>
      </c>
      <c r="E584" s="42"/>
      <c r="F584" s="231" t="s">
        <v>1000</v>
      </c>
      <c r="G584" s="42"/>
      <c r="H584" s="42"/>
      <c r="I584" s="232"/>
      <c r="J584" s="42"/>
      <c r="K584" s="42"/>
      <c r="L584" s="46"/>
      <c r="M584" s="233"/>
      <c r="N584" s="234"/>
      <c r="O584" s="86"/>
      <c r="P584" s="86"/>
      <c r="Q584" s="86"/>
      <c r="R584" s="86"/>
      <c r="S584" s="86"/>
      <c r="T584" s="87"/>
      <c r="U584" s="40"/>
      <c r="V584" s="40"/>
      <c r="W584" s="40"/>
      <c r="X584" s="40"/>
      <c r="Y584" s="40"/>
      <c r="Z584" s="40"/>
      <c r="AA584" s="40"/>
      <c r="AB584" s="40"/>
      <c r="AC584" s="40"/>
      <c r="AD584" s="40"/>
      <c r="AE584" s="40"/>
      <c r="AT584" s="19" t="s">
        <v>185</v>
      </c>
      <c r="AU584" s="19" t="s">
        <v>80</v>
      </c>
    </row>
    <row r="585" s="14" customFormat="1">
      <c r="A585" s="14"/>
      <c r="B585" s="245"/>
      <c r="C585" s="246"/>
      <c r="D585" s="230" t="s">
        <v>187</v>
      </c>
      <c r="E585" s="247" t="s">
        <v>19</v>
      </c>
      <c r="F585" s="248" t="s">
        <v>995</v>
      </c>
      <c r="G585" s="246"/>
      <c r="H585" s="249">
        <v>0</v>
      </c>
      <c r="I585" s="250"/>
      <c r="J585" s="246"/>
      <c r="K585" s="246"/>
      <c r="L585" s="251"/>
      <c r="M585" s="252"/>
      <c r="N585" s="253"/>
      <c r="O585" s="253"/>
      <c r="P585" s="253"/>
      <c r="Q585" s="253"/>
      <c r="R585" s="253"/>
      <c r="S585" s="253"/>
      <c r="T585" s="254"/>
      <c r="U585" s="14"/>
      <c r="V585" s="14"/>
      <c r="W585" s="14"/>
      <c r="X585" s="14"/>
      <c r="Y585" s="14"/>
      <c r="Z585" s="14"/>
      <c r="AA585" s="14"/>
      <c r="AB585" s="14"/>
      <c r="AC585" s="14"/>
      <c r="AD585" s="14"/>
      <c r="AE585" s="14"/>
      <c r="AT585" s="255" t="s">
        <v>187</v>
      </c>
      <c r="AU585" s="255" t="s">
        <v>80</v>
      </c>
      <c r="AV585" s="14" t="s">
        <v>80</v>
      </c>
      <c r="AW585" s="14" t="s">
        <v>33</v>
      </c>
      <c r="AX585" s="14" t="s">
        <v>71</v>
      </c>
      <c r="AY585" s="255" t="s">
        <v>175</v>
      </c>
    </row>
    <row r="586" s="14" customFormat="1">
      <c r="A586" s="14"/>
      <c r="B586" s="245"/>
      <c r="C586" s="246"/>
      <c r="D586" s="230" t="s">
        <v>187</v>
      </c>
      <c r="E586" s="247" t="s">
        <v>19</v>
      </c>
      <c r="F586" s="248" t="s">
        <v>989</v>
      </c>
      <c r="G586" s="246"/>
      <c r="H586" s="249">
        <v>1</v>
      </c>
      <c r="I586" s="250"/>
      <c r="J586" s="246"/>
      <c r="K586" s="246"/>
      <c r="L586" s="251"/>
      <c r="M586" s="252"/>
      <c r="N586" s="253"/>
      <c r="O586" s="253"/>
      <c r="P586" s="253"/>
      <c r="Q586" s="253"/>
      <c r="R586" s="253"/>
      <c r="S586" s="253"/>
      <c r="T586" s="254"/>
      <c r="U586" s="14"/>
      <c r="V586" s="14"/>
      <c r="W586" s="14"/>
      <c r="X586" s="14"/>
      <c r="Y586" s="14"/>
      <c r="Z586" s="14"/>
      <c r="AA586" s="14"/>
      <c r="AB586" s="14"/>
      <c r="AC586" s="14"/>
      <c r="AD586" s="14"/>
      <c r="AE586" s="14"/>
      <c r="AT586" s="255" t="s">
        <v>187</v>
      </c>
      <c r="AU586" s="255" t="s">
        <v>80</v>
      </c>
      <c r="AV586" s="14" t="s">
        <v>80</v>
      </c>
      <c r="AW586" s="14" t="s">
        <v>33</v>
      </c>
      <c r="AX586" s="14" t="s">
        <v>71</v>
      </c>
      <c r="AY586" s="255" t="s">
        <v>175</v>
      </c>
    </row>
    <row r="587" s="16" customFormat="1">
      <c r="A587" s="16"/>
      <c r="B587" s="267"/>
      <c r="C587" s="268"/>
      <c r="D587" s="230" t="s">
        <v>187</v>
      </c>
      <c r="E587" s="269" t="s">
        <v>19</v>
      </c>
      <c r="F587" s="270" t="s">
        <v>195</v>
      </c>
      <c r="G587" s="268"/>
      <c r="H587" s="271">
        <v>1</v>
      </c>
      <c r="I587" s="272"/>
      <c r="J587" s="268"/>
      <c r="K587" s="268"/>
      <c r="L587" s="273"/>
      <c r="M587" s="274"/>
      <c r="N587" s="275"/>
      <c r="O587" s="275"/>
      <c r="P587" s="275"/>
      <c r="Q587" s="275"/>
      <c r="R587" s="275"/>
      <c r="S587" s="275"/>
      <c r="T587" s="276"/>
      <c r="U587" s="16"/>
      <c r="V587" s="16"/>
      <c r="W587" s="16"/>
      <c r="X587" s="16"/>
      <c r="Y587" s="16"/>
      <c r="Z587" s="16"/>
      <c r="AA587" s="16"/>
      <c r="AB587" s="16"/>
      <c r="AC587" s="16"/>
      <c r="AD587" s="16"/>
      <c r="AE587" s="16"/>
      <c r="AT587" s="277" t="s">
        <v>187</v>
      </c>
      <c r="AU587" s="277" t="s">
        <v>80</v>
      </c>
      <c r="AV587" s="16" t="s">
        <v>183</v>
      </c>
      <c r="AW587" s="16" t="s">
        <v>33</v>
      </c>
      <c r="AX587" s="16" t="s">
        <v>78</v>
      </c>
      <c r="AY587" s="277" t="s">
        <v>175</v>
      </c>
    </row>
    <row r="588" s="2" customFormat="1" ht="16.5" customHeight="1">
      <c r="A588" s="40"/>
      <c r="B588" s="41"/>
      <c r="C588" s="217" t="s">
        <v>1001</v>
      </c>
      <c r="D588" s="217" t="s">
        <v>179</v>
      </c>
      <c r="E588" s="218" t="s">
        <v>1002</v>
      </c>
      <c r="F588" s="219" t="s">
        <v>1003</v>
      </c>
      <c r="G588" s="220" t="s">
        <v>986</v>
      </c>
      <c r="H588" s="221">
        <v>-6</v>
      </c>
      <c r="I588" s="222"/>
      <c r="J588" s="223">
        <f>ROUND(I588*H588,2)</f>
        <v>0</v>
      </c>
      <c r="K588" s="219" t="s">
        <v>512</v>
      </c>
      <c r="L588" s="46"/>
      <c r="M588" s="224" t="s">
        <v>19</v>
      </c>
      <c r="N588" s="225" t="s">
        <v>42</v>
      </c>
      <c r="O588" s="86"/>
      <c r="P588" s="226">
        <f>O588*H588</f>
        <v>0</v>
      </c>
      <c r="Q588" s="226">
        <v>0</v>
      </c>
      <c r="R588" s="226">
        <f>Q588*H588</f>
        <v>0</v>
      </c>
      <c r="S588" s="226">
        <v>0</v>
      </c>
      <c r="T588" s="227">
        <f>S588*H588</f>
        <v>0</v>
      </c>
      <c r="U588" s="40"/>
      <c r="V588" s="40"/>
      <c r="W588" s="40"/>
      <c r="X588" s="40"/>
      <c r="Y588" s="40"/>
      <c r="Z588" s="40"/>
      <c r="AA588" s="40"/>
      <c r="AB588" s="40"/>
      <c r="AC588" s="40"/>
      <c r="AD588" s="40"/>
      <c r="AE588" s="40"/>
      <c r="AR588" s="228" t="s">
        <v>183</v>
      </c>
      <c r="AT588" s="228" t="s">
        <v>179</v>
      </c>
      <c r="AU588" s="228" t="s">
        <v>80</v>
      </c>
      <c r="AY588" s="19" t="s">
        <v>175</v>
      </c>
      <c r="BE588" s="229">
        <f>IF(N588="základní",J588,0)</f>
        <v>0</v>
      </c>
      <c r="BF588" s="229">
        <f>IF(N588="snížená",J588,0)</f>
        <v>0</v>
      </c>
      <c r="BG588" s="229">
        <f>IF(N588="zákl. přenesená",J588,0)</f>
        <v>0</v>
      </c>
      <c r="BH588" s="229">
        <f>IF(N588="sníž. přenesená",J588,0)</f>
        <v>0</v>
      </c>
      <c r="BI588" s="229">
        <f>IF(N588="nulová",J588,0)</f>
        <v>0</v>
      </c>
      <c r="BJ588" s="19" t="s">
        <v>78</v>
      </c>
      <c r="BK588" s="229">
        <f>ROUND(I588*H588,2)</f>
        <v>0</v>
      </c>
      <c r="BL588" s="19" t="s">
        <v>183</v>
      </c>
      <c r="BM588" s="228" t="s">
        <v>1004</v>
      </c>
    </row>
    <row r="589" s="2" customFormat="1">
      <c r="A589" s="40"/>
      <c r="B589" s="41"/>
      <c r="C589" s="42"/>
      <c r="D589" s="230" t="s">
        <v>185</v>
      </c>
      <c r="E589" s="42"/>
      <c r="F589" s="231" t="s">
        <v>1003</v>
      </c>
      <c r="G589" s="42"/>
      <c r="H589" s="42"/>
      <c r="I589" s="232"/>
      <c r="J589" s="42"/>
      <c r="K589" s="42"/>
      <c r="L589" s="46"/>
      <c r="M589" s="233"/>
      <c r="N589" s="234"/>
      <c r="O589" s="86"/>
      <c r="P589" s="86"/>
      <c r="Q589" s="86"/>
      <c r="R589" s="86"/>
      <c r="S589" s="86"/>
      <c r="T589" s="87"/>
      <c r="U589" s="40"/>
      <c r="V589" s="40"/>
      <c r="W589" s="40"/>
      <c r="X589" s="40"/>
      <c r="Y589" s="40"/>
      <c r="Z589" s="40"/>
      <c r="AA589" s="40"/>
      <c r="AB589" s="40"/>
      <c r="AC589" s="40"/>
      <c r="AD589" s="40"/>
      <c r="AE589" s="40"/>
      <c r="AT589" s="19" t="s">
        <v>185</v>
      </c>
      <c r="AU589" s="19" t="s">
        <v>80</v>
      </c>
    </row>
    <row r="590" s="2" customFormat="1">
      <c r="A590" s="40"/>
      <c r="B590" s="41"/>
      <c r="C590" s="42"/>
      <c r="D590" s="230" t="s">
        <v>237</v>
      </c>
      <c r="E590" s="42"/>
      <c r="F590" s="278" t="s">
        <v>1005</v>
      </c>
      <c r="G590" s="42"/>
      <c r="H590" s="42"/>
      <c r="I590" s="232"/>
      <c r="J590" s="42"/>
      <c r="K590" s="42"/>
      <c r="L590" s="46"/>
      <c r="M590" s="233"/>
      <c r="N590" s="234"/>
      <c r="O590" s="86"/>
      <c r="P590" s="86"/>
      <c r="Q590" s="86"/>
      <c r="R590" s="86"/>
      <c r="S590" s="86"/>
      <c r="T590" s="87"/>
      <c r="U590" s="40"/>
      <c r="V590" s="40"/>
      <c r="W590" s="40"/>
      <c r="X590" s="40"/>
      <c r="Y590" s="40"/>
      <c r="Z590" s="40"/>
      <c r="AA590" s="40"/>
      <c r="AB590" s="40"/>
      <c r="AC590" s="40"/>
      <c r="AD590" s="40"/>
      <c r="AE590" s="40"/>
      <c r="AT590" s="19" t="s">
        <v>237</v>
      </c>
      <c r="AU590" s="19" t="s">
        <v>80</v>
      </c>
    </row>
    <row r="591" s="14" customFormat="1">
      <c r="A591" s="14"/>
      <c r="B591" s="245"/>
      <c r="C591" s="246"/>
      <c r="D591" s="230" t="s">
        <v>187</v>
      </c>
      <c r="E591" s="247" t="s">
        <v>19</v>
      </c>
      <c r="F591" s="248" t="s">
        <v>1006</v>
      </c>
      <c r="G591" s="246"/>
      <c r="H591" s="249">
        <v>-17</v>
      </c>
      <c r="I591" s="250"/>
      <c r="J591" s="246"/>
      <c r="K591" s="246"/>
      <c r="L591" s="251"/>
      <c r="M591" s="252"/>
      <c r="N591" s="253"/>
      <c r="O591" s="253"/>
      <c r="P591" s="253"/>
      <c r="Q591" s="253"/>
      <c r="R591" s="253"/>
      <c r="S591" s="253"/>
      <c r="T591" s="254"/>
      <c r="U591" s="14"/>
      <c r="V591" s="14"/>
      <c r="W591" s="14"/>
      <c r="X591" s="14"/>
      <c r="Y591" s="14"/>
      <c r="Z591" s="14"/>
      <c r="AA591" s="14"/>
      <c r="AB591" s="14"/>
      <c r="AC591" s="14"/>
      <c r="AD591" s="14"/>
      <c r="AE591" s="14"/>
      <c r="AT591" s="255" t="s">
        <v>187</v>
      </c>
      <c r="AU591" s="255" t="s">
        <v>80</v>
      </c>
      <c r="AV591" s="14" t="s">
        <v>80</v>
      </c>
      <c r="AW591" s="14" t="s">
        <v>33</v>
      </c>
      <c r="AX591" s="14" t="s">
        <v>71</v>
      </c>
      <c r="AY591" s="255" t="s">
        <v>175</v>
      </c>
    </row>
    <row r="592" s="14" customFormat="1">
      <c r="A592" s="14"/>
      <c r="B592" s="245"/>
      <c r="C592" s="246"/>
      <c r="D592" s="230" t="s">
        <v>187</v>
      </c>
      <c r="E592" s="247" t="s">
        <v>19</v>
      </c>
      <c r="F592" s="248" t="s">
        <v>1007</v>
      </c>
      <c r="G592" s="246"/>
      <c r="H592" s="249">
        <v>11</v>
      </c>
      <c r="I592" s="250"/>
      <c r="J592" s="246"/>
      <c r="K592" s="246"/>
      <c r="L592" s="251"/>
      <c r="M592" s="252"/>
      <c r="N592" s="253"/>
      <c r="O592" s="253"/>
      <c r="P592" s="253"/>
      <c r="Q592" s="253"/>
      <c r="R592" s="253"/>
      <c r="S592" s="253"/>
      <c r="T592" s="254"/>
      <c r="U592" s="14"/>
      <c r="V592" s="14"/>
      <c r="W592" s="14"/>
      <c r="X592" s="14"/>
      <c r="Y592" s="14"/>
      <c r="Z592" s="14"/>
      <c r="AA592" s="14"/>
      <c r="AB592" s="14"/>
      <c r="AC592" s="14"/>
      <c r="AD592" s="14"/>
      <c r="AE592" s="14"/>
      <c r="AT592" s="255" t="s">
        <v>187</v>
      </c>
      <c r="AU592" s="255" t="s">
        <v>80</v>
      </c>
      <c r="AV592" s="14" t="s">
        <v>80</v>
      </c>
      <c r="AW592" s="14" t="s">
        <v>33</v>
      </c>
      <c r="AX592" s="14" t="s">
        <v>71</v>
      </c>
      <c r="AY592" s="255" t="s">
        <v>175</v>
      </c>
    </row>
    <row r="593" s="16" customFormat="1">
      <c r="A593" s="16"/>
      <c r="B593" s="267"/>
      <c r="C593" s="268"/>
      <c r="D593" s="230" t="s">
        <v>187</v>
      </c>
      <c r="E593" s="269" t="s">
        <v>19</v>
      </c>
      <c r="F593" s="270" t="s">
        <v>195</v>
      </c>
      <c r="G593" s="268"/>
      <c r="H593" s="271">
        <v>-6</v>
      </c>
      <c r="I593" s="272"/>
      <c r="J593" s="268"/>
      <c r="K593" s="268"/>
      <c r="L593" s="273"/>
      <c r="M593" s="274"/>
      <c r="N593" s="275"/>
      <c r="O593" s="275"/>
      <c r="P593" s="275"/>
      <c r="Q593" s="275"/>
      <c r="R593" s="275"/>
      <c r="S593" s="275"/>
      <c r="T593" s="276"/>
      <c r="U593" s="16"/>
      <c r="V593" s="16"/>
      <c r="W593" s="16"/>
      <c r="X593" s="16"/>
      <c r="Y593" s="16"/>
      <c r="Z593" s="16"/>
      <c r="AA593" s="16"/>
      <c r="AB593" s="16"/>
      <c r="AC593" s="16"/>
      <c r="AD593" s="16"/>
      <c r="AE593" s="16"/>
      <c r="AT593" s="277" t="s">
        <v>187</v>
      </c>
      <c r="AU593" s="277" t="s">
        <v>80</v>
      </c>
      <c r="AV593" s="16" t="s">
        <v>183</v>
      </c>
      <c r="AW593" s="16" t="s">
        <v>33</v>
      </c>
      <c r="AX593" s="16" t="s">
        <v>78</v>
      </c>
      <c r="AY593" s="277" t="s">
        <v>175</v>
      </c>
    </row>
    <row r="594" s="2" customFormat="1" ht="21.75" customHeight="1">
      <c r="A594" s="40"/>
      <c r="B594" s="41"/>
      <c r="C594" s="217" t="s">
        <v>1008</v>
      </c>
      <c r="D594" s="217" t="s">
        <v>179</v>
      </c>
      <c r="E594" s="218" t="s">
        <v>1009</v>
      </c>
      <c r="F594" s="219" t="s">
        <v>1010</v>
      </c>
      <c r="G594" s="220" t="s">
        <v>986</v>
      </c>
      <c r="H594" s="221">
        <v>-1</v>
      </c>
      <c r="I594" s="222"/>
      <c r="J594" s="223">
        <f>ROUND(I594*H594,2)</f>
        <v>0</v>
      </c>
      <c r="K594" s="219" t="s">
        <v>512</v>
      </c>
      <c r="L594" s="46"/>
      <c r="M594" s="224" t="s">
        <v>19</v>
      </c>
      <c r="N594" s="225" t="s">
        <v>42</v>
      </c>
      <c r="O594" s="86"/>
      <c r="P594" s="226">
        <f>O594*H594</f>
        <v>0</v>
      </c>
      <c r="Q594" s="226">
        <v>0</v>
      </c>
      <c r="R594" s="226">
        <f>Q594*H594</f>
        <v>0</v>
      </c>
      <c r="S594" s="226">
        <v>0</v>
      </c>
      <c r="T594" s="227">
        <f>S594*H594</f>
        <v>0</v>
      </c>
      <c r="U594" s="40"/>
      <c r="V594" s="40"/>
      <c r="W594" s="40"/>
      <c r="X594" s="40"/>
      <c r="Y594" s="40"/>
      <c r="Z594" s="40"/>
      <c r="AA594" s="40"/>
      <c r="AB594" s="40"/>
      <c r="AC594" s="40"/>
      <c r="AD594" s="40"/>
      <c r="AE594" s="40"/>
      <c r="AR594" s="228" t="s">
        <v>183</v>
      </c>
      <c r="AT594" s="228" t="s">
        <v>179</v>
      </c>
      <c r="AU594" s="228" t="s">
        <v>80</v>
      </c>
      <c r="AY594" s="19" t="s">
        <v>175</v>
      </c>
      <c r="BE594" s="229">
        <f>IF(N594="základní",J594,0)</f>
        <v>0</v>
      </c>
      <c r="BF594" s="229">
        <f>IF(N594="snížená",J594,0)</f>
        <v>0</v>
      </c>
      <c r="BG594" s="229">
        <f>IF(N594="zákl. přenesená",J594,0)</f>
        <v>0</v>
      </c>
      <c r="BH594" s="229">
        <f>IF(N594="sníž. přenesená",J594,0)</f>
        <v>0</v>
      </c>
      <c r="BI594" s="229">
        <f>IF(N594="nulová",J594,0)</f>
        <v>0</v>
      </c>
      <c r="BJ594" s="19" t="s">
        <v>78</v>
      </c>
      <c r="BK594" s="229">
        <f>ROUND(I594*H594,2)</f>
        <v>0</v>
      </c>
      <c r="BL594" s="19" t="s">
        <v>183</v>
      </c>
      <c r="BM594" s="228" t="s">
        <v>1011</v>
      </c>
    </row>
    <row r="595" s="2" customFormat="1">
      <c r="A595" s="40"/>
      <c r="B595" s="41"/>
      <c r="C595" s="42"/>
      <c r="D595" s="230" t="s">
        <v>185</v>
      </c>
      <c r="E595" s="42"/>
      <c r="F595" s="231" t="s">
        <v>1010</v>
      </c>
      <c r="G595" s="42"/>
      <c r="H595" s="42"/>
      <c r="I595" s="232"/>
      <c r="J595" s="42"/>
      <c r="K595" s="42"/>
      <c r="L595" s="46"/>
      <c r="M595" s="233"/>
      <c r="N595" s="234"/>
      <c r="O595" s="86"/>
      <c r="P595" s="86"/>
      <c r="Q595" s="86"/>
      <c r="R595" s="86"/>
      <c r="S595" s="86"/>
      <c r="T595" s="87"/>
      <c r="U595" s="40"/>
      <c r="V595" s="40"/>
      <c r="W595" s="40"/>
      <c r="X595" s="40"/>
      <c r="Y595" s="40"/>
      <c r="Z595" s="40"/>
      <c r="AA595" s="40"/>
      <c r="AB595" s="40"/>
      <c r="AC595" s="40"/>
      <c r="AD595" s="40"/>
      <c r="AE595" s="40"/>
      <c r="AT595" s="19" t="s">
        <v>185</v>
      </c>
      <c r="AU595" s="19" t="s">
        <v>80</v>
      </c>
    </row>
    <row r="596" s="2" customFormat="1">
      <c r="A596" s="40"/>
      <c r="B596" s="41"/>
      <c r="C596" s="42"/>
      <c r="D596" s="230" t="s">
        <v>237</v>
      </c>
      <c r="E596" s="42"/>
      <c r="F596" s="278" t="s">
        <v>1012</v>
      </c>
      <c r="G596" s="42"/>
      <c r="H596" s="42"/>
      <c r="I596" s="232"/>
      <c r="J596" s="42"/>
      <c r="K596" s="42"/>
      <c r="L596" s="46"/>
      <c r="M596" s="233"/>
      <c r="N596" s="234"/>
      <c r="O596" s="86"/>
      <c r="P596" s="86"/>
      <c r="Q596" s="86"/>
      <c r="R596" s="86"/>
      <c r="S596" s="86"/>
      <c r="T596" s="87"/>
      <c r="U596" s="40"/>
      <c r="V596" s="40"/>
      <c r="W596" s="40"/>
      <c r="X596" s="40"/>
      <c r="Y596" s="40"/>
      <c r="Z596" s="40"/>
      <c r="AA596" s="40"/>
      <c r="AB596" s="40"/>
      <c r="AC596" s="40"/>
      <c r="AD596" s="40"/>
      <c r="AE596" s="40"/>
      <c r="AT596" s="19" t="s">
        <v>237</v>
      </c>
      <c r="AU596" s="19" t="s">
        <v>80</v>
      </c>
    </row>
    <row r="597" s="14" customFormat="1">
      <c r="A597" s="14"/>
      <c r="B597" s="245"/>
      <c r="C597" s="246"/>
      <c r="D597" s="230" t="s">
        <v>187</v>
      </c>
      <c r="E597" s="247" t="s">
        <v>19</v>
      </c>
      <c r="F597" s="248" t="s">
        <v>1013</v>
      </c>
      <c r="G597" s="246"/>
      <c r="H597" s="249">
        <v>-1</v>
      </c>
      <c r="I597" s="250"/>
      <c r="J597" s="246"/>
      <c r="K597" s="246"/>
      <c r="L597" s="251"/>
      <c r="M597" s="252"/>
      <c r="N597" s="253"/>
      <c r="O597" s="253"/>
      <c r="P597" s="253"/>
      <c r="Q597" s="253"/>
      <c r="R597" s="253"/>
      <c r="S597" s="253"/>
      <c r="T597" s="254"/>
      <c r="U597" s="14"/>
      <c r="V597" s="14"/>
      <c r="W597" s="14"/>
      <c r="X597" s="14"/>
      <c r="Y597" s="14"/>
      <c r="Z597" s="14"/>
      <c r="AA597" s="14"/>
      <c r="AB597" s="14"/>
      <c r="AC597" s="14"/>
      <c r="AD597" s="14"/>
      <c r="AE597" s="14"/>
      <c r="AT597" s="255" t="s">
        <v>187</v>
      </c>
      <c r="AU597" s="255" t="s">
        <v>80</v>
      </c>
      <c r="AV597" s="14" t="s">
        <v>80</v>
      </c>
      <c r="AW597" s="14" t="s">
        <v>33</v>
      </c>
      <c r="AX597" s="14" t="s">
        <v>71</v>
      </c>
      <c r="AY597" s="255" t="s">
        <v>175</v>
      </c>
    </row>
    <row r="598" s="14" customFormat="1">
      <c r="A598" s="14"/>
      <c r="B598" s="245"/>
      <c r="C598" s="246"/>
      <c r="D598" s="230" t="s">
        <v>187</v>
      </c>
      <c r="E598" s="247" t="s">
        <v>19</v>
      </c>
      <c r="F598" s="248" t="s">
        <v>1014</v>
      </c>
      <c r="G598" s="246"/>
      <c r="H598" s="249">
        <v>0</v>
      </c>
      <c r="I598" s="250"/>
      <c r="J598" s="246"/>
      <c r="K598" s="246"/>
      <c r="L598" s="251"/>
      <c r="M598" s="252"/>
      <c r="N598" s="253"/>
      <c r="O598" s="253"/>
      <c r="P598" s="253"/>
      <c r="Q598" s="253"/>
      <c r="R598" s="253"/>
      <c r="S598" s="253"/>
      <c r="T598" s="254"/>
      <c r="U598" s="14"/>
      <c r="V598" s="14"/>
      <c r="W598" s="14"/>
      <c r="X598" s="14"/>
      <c r="Y598" s="14"/>
      <c r="Z598" s="14"/>
      <c r="AA598" s="14"/>
      <c r="AB598" s="14"/>
      <c r="AC598" s="14"/>
      <c r="AD598" s="14"/>
      <c r="AE598" s="14"/>
      <c r="AT598" s="255" t="s">
        <v>187</v>
      </c>
      <c r="AU598" s="255" t="s">
        <v>80</v>
      </c>
      <c r="AV598" s="14" t="s">
        <v>80</v>
      </c>
      <c r="AW598" s="14" t="s">
        <v>33</v>
      </c>
      <c r="AX598" s="14" t="s">
        <v>71</v>
      </c>
      <c r="AY598" s="255" t="s">
        <v>175</v>
      </c>
    </row>
    <row r="599" s="16" customFormat="1">
      <c r="A599" s="16"/>
      <c r="B599" s="267"/>
      <c r="C599" s="268"/>
      <c r="D599" s="230" t="s">
        <v>187</v>
      </c>
      <c r="E599" s="269" t="s">
        <v>19</v>
      </c>
      <c r="F599" s="270" t="s">
        <v>195</v>
      </c>
      <c r="G599" s="268"/>
      <c r="H599" s="271">
        <v>-1</v>
      </c>
      <c r="I599" s="272"/>
      <c r="J599" s="268"/>
      <c r="K599" s="268"/>
      <c r="L599" s="273"/>
      <c r="M599" s="274"/>
      <c r="N599" s="275"/>
      <c r="O599" s="275"/>
      <c r="P599" s="275"/>
      <c r="Q599" s="275"/>
      <c r="R599" s="275"/>
      <c r="S599" s="275"/>
      <c r="T599" s="276"/>
      <c r="U599" s="16"/>
      <c r="V599" s="16"/>
      <c r="W599" s="16"/>
      <c r="X599" s="16"/>
      <c r="Y599" s="16"/>
      <c r="Z599" s="16"/>
      <c r="AA599" s="16"/>
      <c r="AB599" s="16"/>
      <c r="AC599" s="16"/>
      <c r="AD599" s="16"/>
      <c r="AE599" s="16"/>
      <c r="AT599" s="277" t="s">
        <v>187</v>
      </c>
      <c r="AU599" s="277" t="s">
        <v>80</v>
      </c>
      <c r="AV599" s="16" t="s">
        <v>183</v>
      </c>
      <c r="AW599" s="16" t="s">
        <v>33</v>
      </c>
      <c r="AX599" s="16" t="s">
        <v>78</v>
      </c>
      <c r="AY599" s="277" t="s">
        <v>175</v>
      </c>
    </row>
    <row r="600" s="2" customFormat="1">
      <c r="A600" s="40"/>
      <c r="B600" s="41"/>
      <c r="C600" s="217" t="s">
        <v>1015</v>
      </c>
      <c r="D600" s="217" t="s">
        <v>179</v>
      </c>
      <c r="E600" s="218" t="s">
        <v>1016</v>
      </c>
      <c r="F600" s="219" t="s">
        <v>1017</v>
      </c>
      <c r="G600" s="220" t="s">
        <v>986</v>
      </c>
      <c r="H600" s="221">
        <v>2</v>
      </c>
      <c r="I600" s="222"/>
      <c r="J600" s="223">
        <f>ROUND(I600*H600,2)</f>
        <v>0</v>
      </c>
      <c r="K600" s="219" t="s">
        <v>512</v>
      </c>
      <c r="L600" s="46"/>
      <c r="M600" s="224" t="s">
        <v>19</v>
      </c>
      <c r="N600" s="225" t="s">
        <v>42</v>
      </c>
      <c r="O600" s="86"/>
      <c r="P600" s="226">
        <f>O600*H600</f>
        <v>0</v>
      </c>
      <c r="Q600" s="226">
        <v>0</v>
      </c>
      <c r="R600" s="226">
        <f>Q600*H600</f>
        <v>0</v>
      </c>
      <c r="S600" s="226">
        <v>0</v>
      </c>
      <c r="T600" s="227">
        <f>S600*H600</f>
        <v>0</v>
      </c>
      <c r="U600" s="40"/>
      <c r="V600" s="40"/>
      <c r="W600" s="40"/>
      <c r="X600" s="40"/>
      <c r="Y600" s="40"/>
      <c r="Z600" s="40"/>
      <c r="AA600" s="40"/>
      <c r="AB600" s="40"/>
      <c r="AC600" s="40"/>
      <c r="AD600" s="40"/>
      <c r="AE600" s="40"/>
      <c r="AR600" s="228" t="s">
        <v>183</v>
      </c>
      <c r="AT600" s="228" t="s">
        <v>179</v>
      </c>
      <c r="AU600" s="228" t="s">
        <v>80</v>
      </c>
      <c r="AY600" s="19" t="s">
        <v>175</v>
      </c>
      <c r="BE600" s="229">
        <f>IF(N600="základní",J600,0)</f>
        <v>0</v>
      </c>
      <c r="BF600" s="229">
        <f>IF(N600="snížená",J600,0)</f>
        <v>0</v>
      </c>
      <c r="BG600" s="229">
        <f>IF(N600="zákl. přenesená",J600,0)</f>
        <v>0</v>
      </c>
      <c r="BH600" s="229">
        <f>IF(N600="sníž. přenesená",J600,0)</f>
        <v>0</v>
      </c>
      <c r="BI600" s="229">
        <f>IF(N600="nulová",J600,0)</f>
        <v>0</v>
      </c>
      <c r="BJ600" s="19" t="s">
        <v>78</v>
      </c>
      <c r="BK600" s="229">
        <f>ROUND(I600*H600,2)</f>
        <v>0</v>
      </c>
      <c r="BL600" s="19" t="s">
        <v>183</v>
      </c>
      <c r="BM600" s="228" t="s">
        <v>1018</v>
      </c>
    </row>
    <row r="601" s="2" customFormat="1">
      <c r="A601" s="40"/>
      <c r="B601" s="41"/>
      <c r="C601" s="42"/>
      <c r="D601" s="230" t="s">
        <v>185</v>
      </c>
      <c r="E601" s="42"/>
      <c r="F601" s="231" t="s">
        <v>1019</v>
      </c>
      <c r="G601" s="42"/>
      <c r="H601" s="42"/>
      <c r="I601" s="232"/>
      <c r="J601" s="42"/>
      <c r="K601" s="42"/>
      <c r="L601" s="46"/>
      <c r="M601" s="233"/>
      <c r="N601" s="234"/>
      <c r="O601" s="86"/>
      <c r="P601" s="86"/>
      <c r="Q601" s="86"/>
      <c r="R601" s="86"/>
      <c r="S601" s="86"/>
      <c r="T601" s="87"/>
      <c r="U601" s="40"/>
      <c r="V601" s="40"/>
      <c r="W601" s="40"/>
      <c r="X601" s="40"/>
      <c r="Y601" s="40"/>
      <c r="Z601" s="40"/>
      <c r="AA601" s="40"/>
      <c r="AB601" s="40"/>
      <c r="AC601" s="40"/>
      <c r="AD601" s="40"/>
      <c r="AE601" s="40"/>
      <c r="AT601" s="19" t="s">
        <v>185</v>
      </c>
      <c r="AU601" s="19" t="s">
        <v>80</v>
      </c>
    </row>
    <row r="602" s="2" customFormat="1">
      <c r="A602" s="40"/>
      <c r="B602" s="41"/>
      <c r="C602" s="42"/>
      <c r="D602" s="230" t="s">
        <v>237</v>
      </c>
      <c r="E602" s="42"/>
      <c r="F602" s="278" t="s">
        <v>1020</v>
      </c>
      <c r="G602" s="42"/>
      <c r="H602" s="42"/>
      <c r="I602" s="232"/>
      <c r="J602" s="42"/>
      <c r="K602" s="42"/>
      <c r="L602" s="46"/>
      <c r="M602" s="233"/>
      <c r="N602" s="234"/>
      <c r="O602" s="86"/>
      <c r="P602" s="86"/>
      <c r="Q602" s="86"/>
      <c r="R602" s="86"/>
      <c r="S602" s="86"/>
      <c r="T602" s="87"/>
      <c r="U602" s="40"/>
      <c r="V602" s="40"/>
      <c r="W602" s="40"/>
      <c r="X602" s="40"/>
      <c r="Y602" s="40"/>
      <c r="Z602" s="40"/>
      <c r="AA602" s="40"/>
      <c r="AB602" s="40"/>
      <c r="AC602" s="40"/>
      <c r="AD602" s="40"/>
      <c r="AE602" s="40"/>
      <c r="AT602" s="19" t="s">
        <v>237</v>
      </c>
      <c r="AU602" s="19" t="s">
        <v>80</v>
      </c>
    </row>
    <row r="603" s="14" customFormat="1">
      <c r="A603" s="14"/>
      <c r="B603" s="245"/>
      <c r="C603" s="246"/>
      <c r="D603" s="230" t="s">
        <v>187</v>
      </c>
      <c r="E603" s="247" t="s">
        <v>19</v>
      </c>
      <c r="F603" s="248" t="s">
        <v>995</v>
      </c>
      <c r="G603" s="246"/>
      <c r="H603" s="249">
        <v>0</v>
      </c>
      <c r="I603" s="250"/>
      <c r="J603" s="246"/>
      <c r="K603" s="246"/>
      <c r="L603" s="251"/>
      <c r="M603" s="252"/>
      <c r="N603" s="253"/>
      <c r="O603" s="253"/>
      <c r="P603" s="253"/>
      <c r="Q603" s="253"/>
      <c r="R603" s="253"/>
      <c r="S603" s="253"/>
      <c r="T603" s="254"/>
      <c r="U603" s="14"/>
      <c r="V603" s="14"/>
      <c r="W603" s="14"/>
      <c r="X603" s="14"/>
      <c r="Y603" s="14"/>
      <c r="Z603" s="14"/>
      <c r="AA603" s="14"/>
      <c r="AB603" s="14"/>
      <c r="AC603" s="14"/>
      <c r="AD603" s="14"/>
      <c r="AE603" s="14"/>
      <c r="AT603" s="255" t="s">
        <v>187</v>
      </c>
      <c r="AU603" s="255" t="s">
        <v>80</v>
      </c>
      <c r="AV603" s="14" t="s">
        <v>80</v>
      </c>
      <c r="AW603" s="14" t="s">
        <v>33</v>
      </c>
      <c r="AX603" s="14" t="s">
        <v>71</v>
      </c>
      <c r="AY603" s="255" t="s">
        <v>175</v>
      </c>
    </row>
    <row r="604" s="14" customFormat="1">
      <c r="A604" s="14"/>
      <c r="B604" s="245"/>
      <c r="C604" s="246"/>
      <c r="D604" s="230" t="s">
        <v>187</v>
      </c>
      <c r="E604" s="247" t="s">
        <v>19</v>
      </c>
      <c r="F604" s="248" t="s">
        <v>1021</v>
      </c>
      <c r="G604" s="246"/>
      <c r="H604" s="249">
        <v>2</v>
      </c>
      <c r="I604" s="250"/>
      <c r="J604" s="246"/>
      <c r="K604" s="246"/>
      <c r="L604" s="251"/>
      <c r="M604" s="252"/>
      <c r="N604" s="253"/>
      <c r="O604" s="253"/>
      <c r="P604" s="253"/>
      <c r="Q604" s="253"/>
      <c r="R604" s="253"/>
      <c r="S604" s="253"/>
      <c r="T604" s="254"/>
      <c r="U604" s="14"/>
      <c r="V604" s="14"/>
      <c r="W604" s="14"/>
      <c r="X604" s="14"/>
      <c r="Y604" s="14"/>
      <c r="Z604" s="14"/>
      <c r="AA604" s="14"/>
      <c r="AB604" s="14"/>
      <c r="AC604" s="14"/>
      <c r="AD604" s="14"/>
      <c r="AE604" s="14"/>
      <c r="AT604" s="255" t="s">
        <v>187</v>
      </c>
      <c r="AU604" s="255" t="s">
        <v>80</v>
      </c>
      <c r="AV604" s="14" t="s">
        <v>80</v>
      </c>
      <c r="AW604" s="14" t="s">
        <v>33</v>
      </c>
      <c r="AX604" s="14" t="s">
        <v>71</v>
      </c>
      <c r="AY604" s="255" t="s">
        <v>175</v>
      </c>
    </row>
    <row r="605" s="16" customFormat="1">
      <c r="A605" s="16"/>
      <c r="B605" s="267"/>
      <c r="C605" s="268"/>
      <c r="D605" s="230" t="s">
        <v>187</v>
      </c>
      <c r="E605" s="269" t="s">
        <v>19</v>
      </c>
      <c r="F605" s="270" t="s">
        <v>195</v>
      </c>
      <c r="G605" s="268"/>
      <c r="H605" s="271">
        <v>2</v>
      </c>
      <c r="I605" s="272"/>
      <c r="J605" s="268"/>
      <c r="K605" s="268"/>
      <c r="L605" s="273"/>
      <c r="M605" s="274"/>
      <c r="N605" s="275"/>
      <c r="O605" s="275"/>
      <c r="P605" s="275"/>
      <c r="Q605" s="275"/>
      <c r="R605" s="275"/>
      <c r="S605" s="275"/>
      <c r="T605" s="276"/>
      <c r="U605" s="16"/>
      <c r="V605" s="16"/>
      <c r="W605" s="16"/>
      <c r="X605" s="16"/>
      <c r="Y605" s="16"/>
      <c r="Z605" s="16"/>
      <c r="AA605" s="16"/>
      <c r="AB605" s="16"/>
      <c r="AC605" s="16"/>
      <c r="AD605" s="16"/>
      <c r="AE605" s="16"/>
      <c r="AT605" s="277" t="s">
        <v>187</v>
      </c>
      <c r="AU605" s="277" t="s">
        <v>80</v>
      </c>
      <c r="AV605" s="16" t="s">
        <v>183</v>
      </c>
      <c r="AW605" s="16" t="s">
        <v>33</v>
      </c>
      <c r="AX605" s="16" t="s">
        <v>78</v>
      </c>
      <c r="AY605" s="277" t="s">
        <v>175</v>
      </c>
    </row>
    <row r="606" s="2" customFormat="1" ht="21.75" customHeight="1">
      <c r="A606" s="40"/>
      <c r="B606" s="41"/>
      <c r="C606" s="217" t="s">
        <v>1022</v>
      </c>
      <c r="D606" s="217" t="s">
        <v>179</v>
      </c>
      <c r="E606" s="218" t="s">
        <v>1023</v>
      </c>
      <c r="F606" s="219" t="s">
        <v>1024</v>
      </c>
      <c r="G606" s="220" t="s">
        <v>986</v>
      </c>
      <c r="H606" s="221">
        <v>-2</v>
      </c>
      <c r="I606" s="222"/>
      <c r="J606" s="223">
        <f>ROUND(I606*H606,2)</f>
        <v>0</v>
      </c>
      <c r="K606" s="219" t="s">
        <v>512</v>
      </c>
      <c r="L606" s="46"/>
      <c r="M606" s="224" t="s">
        <v>19</v>
      </c>
      <c r="N606" s="225" t="s">
        <v>42</v>
      </c>
      <c r="O606" s="86"/>
      <c r="P606" s="226">
        <f>O606*H606</f>
        <v>0</v>
      </c>
      <c r="Q606" s="226">
        <v>0</v>
      </c>
      <c r="R606" s="226">
        <f>Q606*H606</f>
        <v>0</v>
      </c>
      <c r="S606" s="226">
        <v>0</v>
      </c>
      <c r="T606" s="227">
        <f>S606*H606</f>
        <v>0</v>
      </c>
      <c r="U606" s="40"/>
      <c r="V606" s="40"/>
      <c r="W606" s="40"/>
      <c r="X606" s="40"/>
      <c r="Y606" s="40"/>
      <c r="Z606" s="40"/>
      <c r="AA606" s="40"/>
      <c r="AB606" s="40"/>
      <c r="AC606" s="40"/>
      <c r="AD606" s="40"/>
      <c r="AE606" s="40"/>
      <c r="AR606" s="228" t="s">
        <v>183</v>
      </c>
      <c r="AT606" s="228" t="s">
        <v>179</v>
      </c>
      <c r="AU606" s="228" t="s">
        <v>80</v>
      </c>
      <c r="AY606" s="19" t="s">
        <v>175</v>
      </c>
      <c r="BE606" s="229">
        <f>IF(N606="základní",J606,0)</f>
        <v>0</v>
      </c>
      <c r="BF606" s="229">
        <f>IF(N606="snížená",J606,0)</f>
        <v>0</v>
      </c>
      <c r="BG606" s="229">
        <f>IF(N606="zákl. přenesená",J606,0)</f>
        <v>0</v>
      </c>
      <c r="BH606" s="229">
        <f>IF(N606="sníž. přenesená",J606,0)</f>
        <v>0</v>
      </c>
      <c r="BI606" s="229">
        <f>IF(N606="nulová",J606,0)</f>
        <v>0</v>
      </c>
      <c r="BJ606" s="19" t="s">
        <v>78</v>
      </c>
      <c r="BK606" s="229">
        <f>ROUND(I606*H606,2)</f>
        <v>0</v>
      </c>
      <c r="BL606" s="19" t="s">
        <v>183</v>
      </c>
      <c r="BM606" s="228" t="s">
        <v>1025</v>
      </c>
    </row>
    <row r="607" s="2" customFormat="1">
      <c r="A607" s="40"/>
      <c r="B607" s="41"/>
      <c r="C607" s="42"/>
      <c r="D607" s="230" t="s">
        <v>185</v>
      </c>
      <c r="E607" s="42"/>
      <c r="F607" s="231" t="s">
        <v>1024</v>
      </c>
      <c r="G607" s="42"/>
      <c r="H607" s="42"/>
      <c r="I607" s="232"/>
      <c r="J607" s="42"/>
      <c r="K607" s="42"/>
      <c r="L607" s="46"/>
      <c r="M607" s="233"/>
      <c r="N607" s="234"/>
      <c r="O607" s="86"/>
      <c r="P607" s="86"/>
      <c r="Q607" s="86"/>
      <c r="R607" s="86"/>
      <c r="S607" s="86"/>
      <c r="T607" s="87"/>
      <c r="U607" s="40"/>
      <c r="V607" s="40"/>
      <c r="W607" s="40"/>
      <c r="X607" s="40"/>
      <c r="Y607" s="40"/>
      <c r="Z607" s="40"/>
      <c r="AA607" s="40"/>
      <c r="AB607" s="40"/>
      <c r="AC607" s="40"/>
      <c r="AD607" s="40"/>
      <c r="AE607" s="40"/>
      <c r="AT607" s="19" t="s">
        <v>185</v>
      </c>
      <c r="AU607" s="19" t="s">
        <v>80</v>
      </c>
    </row>
    <row r="608" s="2" customFormat="1">
      <c r="A608" s="40"/>
      <c r="B608" s="41"/>
      <c r="C608" s="42"/>
      <c r="D608" s="230" t="s">
        <v>237</v>
      </c>
      <c r="E608" s="42"/>
      <c r="F608" s="278" t="s">
        <v>1026</v>
      </c>
      <c r="G608" s="42"/>
      <c r="H608" s="42"/>
      <c r="I608" s="232"/>
      <c r="J608" s="42"/>
      <c r="K608" s="42"/>
      <c r="L608" s="46"/>
      <c r="M608" s="233"/>
      <c r="N608" s="234"/>
      <c r="O608" s="86"/>
      <c r="P608" s="86"/>
      <c r="Q608" s="86"/>
      <c r="R608" s="86"/>
      <c r="S608" s="86"/>
      <c r="T608" s="87"/>
      <c r="U608" s="40"/>
      <c r="V608" s="40"/>
      <c r="W608" s="40"/>
      <c r="X608" s="40"/>
      <c r="Y608" s="40"/>
      <c r="Z608" s="40"/>
      <c r="AA608" s="40"/>
      <c r="AB608" s="40"/>
      <c r="AC608" s="40"/>
      <c r="AD608" s="40"/>
      <c r="AE608" s="40"/>
      <c r="AT608" s="19" t="s">
        <v>237</v>
      </c>
      <c r="AU608" s="19" t="s">
        <v>80</v>
      </c>
    </row>
    <row r="609" s="14" customFormat="1">
      <c r="A609" s="14"/>
      <c r="B609" s="245"/>
      <c r="C609" s="246"/>
      <c r="D609" s="230" t="s">
        <v>187</v>
      </c>
      <c r="E609" s="247" t="s">
        <v>19</v>
      </c>
      <c r="F609" s="248" t="s">
        <v>988</v>
      </c>
      <c r="G609" s="246"/>
      <c r="H609" s="249">
        <v>-2</v>
      </c>
      <c r="I609" s="250"/>
      <c r="J609" s="246"/>
      <c r="K609" s="246"/>
      <c r="L609" s="251"/>
      <c r="M609" s="252"/>
      <c r="N609" s="253"/>
      <c r="O609" s="253"/>
      <c r="P609" s="253"/>
      <c r="Q609" s="253"/>
      <c r="R609" s="253"/>
      <c r="S609" s="253"/>
      <c r="T609" s="254"/>
      <c r="U609" s="14"/>
      <c r="V609" s="14"/>
      <c r="W609" s="14"/>
      <c r="X609" s="14"/>
      <c r="Y609" s="14"/>
      <c r="Z609" s="14"/>
      <c r="AA609" s="14"/>
      <c r="AB609" s="14"/>
      <c r="AC609" s="14"/>
      <c r="AD609" s="14"/>
      <c r="AE609" s="14"/>
      <c r="AT609" s="255" t="s">
        <v>187</v>
      </c>
      <c r="AU609" s="255" t="s">
        <v>80</v>
      </c>
      <c r="AV609" s="14" t="s">
        <v>80</v>
      </c>
      <c r="AW609" s="14" t="s">
        <v>33</v>
      </c>
      <c r="AX609" s="14" t="s">
        <v>71</v>
      </c>
      <c r="AY609" s="255" t="s">
        <v>175</v>
      </c>
    </row>
    <row r="610" s="14" customFormat="1">
      <c r="A610" s="14"/>
      <c r="B610" s="245"/>
      <c r="C610" s="246"/>
      <c r="D610" s="230" t="s">
        <v>187</v>
      </c>
      <c r="E610" s="247" t="s">
        <v>19</v>
      </c>
      <c r="F610" s="248" t="s">
        <v>1014</v>
      </c>
      <c r="G610" s="246"/>
      <c r="H610" s="249">
        <v>0</v>
      </c>
      <c r="I610" s="250"/>
      <c r="J610" s="246"/>
      <c r="K610" s="246"/>
      <c r="L610" s="251"/>
      <c r="M610" s="252"/>
      <c r="N610" s="253"/>
      <c r="O610" s="253"/>
      <c r="P610" s="253"/>
      <c r="Q610" s="253"/>
      <c r="R610" s="253"/>
      <c r="S610" s="253"/>
      <c r="T610" s="254"/>
      <c r="U610" s="14"/>
      <c r="V610" s="14"/>
      <c r="W610" s="14"/>
      <c r="X610" s="14"/>
      <c r="Y610" s="14"/>
      <c r="Z610" s="14"/>
      <c r="AA610" s="14"/>
      <c r="AB610" s="14"/>
      <c r="AC610" s="14"/>
      <c r="AD610" s="14"/>
      <c r="AE610" s="14"/>
      <c r="AT610" s="255" t="s">
        <v>187</v>
      </c>
      <c r="AU610" s="255" t="s">
        <v>80</v>
      </c>
      <c r="AV610" s="14" t="s">
        <v>80</v>
      </c>
      <c r="AW610" s="14" t="s">
        <v>33</v>
      </c>
      <c r="AX610" s="14" t="s">
        <v>71</v>
      </c>
      <c r="AY610" s="255" t="s">
        <v>175</v>
      </c>
    </row>
    <row r="611" s="16" customFormat="1">
      <c r="A611" s="16"/>
      <c r="B611" s="267"/>
      <c r="C611" s="268"/>
      <c r="D611" s="230" t="s">
        <v>187</v>
      </c>
      <c r="E611" s="269" t="s">
        <v>19</v>
      </c>
      <c r="F611" s="270" t="s">
        <v>195</v>
      </c>
      <c r="G611" s="268"/>
      <c r="H611" s="271">
        <v>-2</v>
      </c>
      <c r="I611" s="272"/>
      <c r="J611" s="268"/>
      <c r="K611" s="268"/>
      <c r="L611" s="273"/>
      <c r="M611" s="274"/>
      <c r="N611" s="275"/>
      <c r="O611" s="275"/>
      <c r="P611" s="275"/>
      <c r="Q611" s="275"/>
      <c r="R611" s="275"/>
      <c r="S611" s="275"/>
      <c r="T611" s="276"/>
      <c r="U611" s="16"/>
      <c r="V611" s="16"/>
      <c r="W611" s="16"/>
      <c r="X611" s="16"/>
      <c r="Y611" s="16"/>
      <c r="Z611" s="16"/>
      <c r="AA611" s="16"/>
      <c r="AB611" s="16"/>
      <c r="AC611" s="16"/>
      <c r="AD611" s="16"/>
      <c r="AE611" s="16"/>
      <c r="AT611" s="277" t="s">
        <v>187</v>
      </c>
      <c r="AU611" s="277" t="s">
        <v>80</v>
      </c>
      <c r="AV611" s="16" t="s">
        <v>183</v>
      </c>
      <c r="AW611" s="16" t="s">
        <v>33</v>
      </c>
      <c r="AX611" s="16" t="s">
        <v>78</v>
      </c>
      <c r="AY611" s="277" t="s">
        <v>175</v>
      </c>
    </row>
    <row r="612" s="2" customFormat="1">
      <c r="A612" s="40"/>
      <c r="B612" s="41"/>
      <c r="C612" s="217" t="s">
        <v>1027</v>
      </c>
      <c r="D612" s="217" t="s">
        <v>179</v>
      </c>
      <c r="E612" s="218" t="s">
        <v>1028</v>
      </c>
      <c r="F612" s="219" t="s">
        <v>1029</v>
      </c>
      <c r="G612" s="220" t="s">
        <v>986</v>
      </c>
      <c r="H612" s="221">
        <v>2</v>
      </c>
      <c r="I612" s="222"/>
      <c r="J612" s="223">
        <f>ROUND(I612*H612,2)</f>
        <v>0</v>
      </c>
      <c r="K612" s="219" t="s">
        <v>512</v>
      </c>
      <c r="L612" s="46"/>
      <c r="M612" s="224" t="s">
        <v>19</v>
      </c>
      <c r="N612" s="225" t="s">
        <v>42</v>
      </c>
      <c r="O612" s="86"/>
      <c r="P612" s="226">
        <f>O612*H612</f>
        <v>0</v>
      </c>
      <c r="Q612" s="226">
        <v>0</v>
      </c>
      <c r="R612" s="226">
        <f>Q612*H612</f>
        <v>0</v>
      </c>
      <c r="S612" s="226">
        <v>0</v>
      </c>
      <c r="T612" s="227">
        <f>S612*H612</f>
        <v>0</v>
      </c>
      <c r="U612" s="40"/>
      <c r="V612" s="40"/>
      <c r="W612" s="40"/>
      <c r="X612" s="40"/>
      <c r="Y612" s="40"/>
      <c r="Z612" s="40"/>
      <c r="AA612" s="40"/>
      <c r="AB612" s="40"/>
      <c r="AC612" s="40"/>
      <c r="AD612" s="40"/>
      <c r="AE612" s="40"/>
      <c r="AR612" s="228" t="s">
        <v>183</v>
      </c>
      <c r="AT612" s="228" t="s">
        <v>179</v>
      </c>
      <c r="AU612" s="228" t="s">
        <v>80</v>
      </c>
      <c r="AY612" s="19" t="s">
        <v>175</v>
      </c>
      <c r="BE612" s="229">
        <f>IF(N612="základní",J612,0)</f>
        <v>0</v>
      </c>
      <c r="BF612" s="229">
        <f>IF(N612="snížená",J612,0)</f>
        <v>0</v>
      </c>
      <c r="BG612" s="229">
        <f>IF(N612="zákl. přenesená",J612,0)</f>
        <v>0</v>
      </c>
      <c r="BH612" s="229">
        <f>IF(N612="sníž. přenesená",J612,0)</f>
        <v>0</v>
      </c>
      <c r="BI612" s="229">
        <f>IF(N612="nulová",J612,0)</f>
        <v>0</v>
      </c>
      <c r="BJ612" s="19" t="s">
        <v>78</v>
      </c>
      <c r="BK612" s="229">
        <f>ROUND(I612*H612,2)</f>
        <v>0</v>
      </c>
      <c r="BL612" s="19" t="s">
        <v>183</v>
      </c>
      <c r="BM612" s="228" t="s">
        <v>1030</v>
      </c>
    </row>
    <row r="613" s="2" customFormat="1">
      <c r="A613" s="40"/>
      <c r="B613" s="41"/>
      <c r="C613" s="42"/>
      <c r="D613" s="230" t="s">
        <v>185</v>
      </c>
      <c r="E613" s="42"/>
      <c r="F613" s="231" t="s">
        <v>1029</v>
      </c>
      <c r="G613" s="42"/>
      <c r="H613" s="42"/>
      <c r="I613" s="232"/>
      <c r="J613" s="42"/>
      <c r="K613" s="42"/>
      <c r="L613" s="46"/>
      <c r="M613" s="233"/>
      <c r="N613" s="234"/>
      <c r="O613" s="86"/>
      <c r="P613" s="86"/>
      <c r="Q613" s="86"/>
      <c r="R613" s="86"/>
      <c r="S613" s="86"/>
      <c r="T613" s="87"/>
      <c r="U613" s="40"/>
      <c r="V613" s="40"/>
      <c r="W613" s="40"/>
      <c r="X613" s="40"/>
      <c r="Y613" s="40"/>
      <c r="Z613" s="40"/>
      <c r="AA613" s="40"/>
      <c r="AB613" s="40"/>
      <c r="AC613" s="40"/>
      <c r="AD613" s="40"/>
      <c r="AE613" s="40"/>
      <c r="AT613" s="19" t="s">
        <v>185</v>
      </c>
      <c r="AU613" s="19" t="s">
        <v>80</v>
      </c>
    </row>
    <row r="614" s="2" customFormat="1">
      <c r="A614" s="40"/>
      <c r="B614" s="41"/>
      <c r="C614" s="42"/>
      <c r="D614" s="230" t="s">
        <v>237</v>
      </c>
      <c r="E614" s="42"/>
      <c r="F614" s="278" t="s">
        <v>1031</v>
      </c>
      <c r="G614" s="42"/>
      <c r="H614" s="42"/>
      <c r="I614" s="232"/>
      <c r="J614" s="42"/>
      <c r="K614" s="42"/>
      <c r="L614" s="46"/>
      <c r="M614" s="233"/>
      <c r="N614" s="234"/>
      <c r="O614" s="86"/>
      <c r="P614" s="86"/>
      <c r="Q614" s="86"/>
      <c r="R614" s="86"/>
      <c r="S614" s="86"/>
      <c r="T614" s="87"/>
      <c r="U614" s="40"/>
      <c r="V614" s="40"/>
      <c r="W614" s="40"/>
      <c r="X614" s="40"/>
      <c r="Y614" s="40"/>
      <c r="Z614" s="40"/>
      <c r="AA614" s="40"/>
      <c r="AB614" s="40"/>
      <c r="AC614" s="40"/>
      <c r="AD614" s="40"/>
      <c r="AE614" s="40"/>
      <c r="AT614" s="19" t="s">
        <v>237</v>
      </c>
      <c r="AU614" s="19" t="s">
        <v>80</v>
      </c>
    </row>
    <row r="615" s="14" customFormat="1">
      <c r="A615" s="14"/>
      <c r="B615" s="245"/>
      <c r="C615" s="246"/>
      <c r="D615" s="230" t="s">
        <v>187</v>
      </c>
      <c r="E615" s="247" t="s">
        <v>19</v>
      </c>
      <c r="F615" s="248" t="s">
        <v>995</v>
      </c>
      <c r="G615" s="246"/>
      <c r="H615" s="249">
        <v>0</v>
      </c>
      <c r="I615" s="250"/>
      <c r="J615" s="246"/>
      <c r="K615" s="246"/>
      <c r="L615" s="251"/>
      <c r="M615" s="252"/>
      <c r="N615" s="253"/>
      <c r="O615" s="253"/>
      <c r="P615" s="253"/>
      <c r="Q615" s="253"/>
      <c r="R615" s="253"/>
      <c r="S615" s="253"/>
      <c r="T615" s="254"/>
      <c r="U615" s="14"/>
      <c r="V615" s="14"/>
      <c r="W615" s="14"/>
      <c r="X615" s="14"/>
      <c r="Y615" s="14"/>
      <c r="Z615" s="14"/>
      <c r="AA615" s="14"/>
      <c r="AB615" s="14"/>
      <c r="AC615" s="14"/>
      <c r="AD615" s="14"/>
      <c r="AE615" s="14"/>
      <c r="AT615" s="255" t="s">
        <v>187</v>
      </c>
      <c r="AU615" s="255" t="s">
        <v>80</v>
      </c>
      <c r="AV615" s="14" t="s">
        <v>80</v>
      </c>
      <c r="AW615" s="14" t="s">
        <v>33</v>
      </c>
      <c r="AX615" s="14" t="s">
        <v>71</v>
      </c>
      <c r="AY615" s="255" t="s">
        <v>175</v>
      </c>
    </row>
    <row r="616" s="14" customFormat="1">
      <c r="A616" s="14"/>
      <c r="B616" s="245"/>
      <c r="C616" s="246"/>
      <c r="D616" s="230" t="s">
        <v>187</v>
      </c>
      <c r="E616" s="247" t="s">
        <v>19</v>
      </c>
      <c r="F616" s="248" t="s">
        <v>1021</v>
      </c>
      <c r="G616" s="246"/>
      <c r="H616" s="249">
        <v>2</v>
      </c>
      <c r="I616" s="250"/>
      <c r="J616" s="246"/>
      <c r="K616" s="246"/>
      <c r="L616" s="251"/>
      <c r="M616" s="252"/>
      <c r="N616" s="253"/>
      <c r="O616" s="253"/>
      <c r="P616" s="253"/>
      <c r="Q616" s="253"/>
      <c r="R616" s="253"/>
      <c r="S616" s="253"/>
      <c r="T616" s="254"/>
      <c r="U616" s="14"/>
      <c r="V616" s="14"/>
      <c r="W616" s="14"/>
      <c r="X616" s="14"/>
      <c r="Y616" s="14"/>
      <c r="Z616" s="14"/>
      <c r="AA616" s="14"/>
      <c r="AB616" s="14"/>
      <c r="AC616" s="14"/>
      <c r="AD616" s="14"/>
      <c r="AE616" s="14"/>
      <c r="AT616" s="255" t="s">
        <v>187</v>
      </c>
      <c r="AU616" s="255" t="s">
        <v>80</v>
      </c>
      <c r="AV616" s="14" t="s">
        <v>80</v>
      </c>
      <c r="AW616" s="14" t="s">
        <v>33</v>
      </c>
      <c r="AX616" s="14" t="s">
        <v>71</v>
      </c>
      <c r="AY616" s="255" t="s">
        <v>175</v>
      </c>
    </row>
    <row r="617" s="16" customFormat="1">
      <c r="A617" s="16"/>
      <c r="B617" s="267"/>
      <c r="C617" s="268"/>
      <c r="D617" s="230" t="s">
        <v>187</v>
      </c>
      <c r="E617" s="269" t="s">
        <v>19</v>
      </c>
      <c r="F617" s="270" t="s">
        <v>195</v>
      </c>
      <c r="G617" s="268"/>
      <c r="H617" s="271">
        <v>2</v>
      </c>
      <c r="I617" s="272"/>
      <c r="J617" s="268"/>
      <c r="K617" s="268"/>
      <c r="L617" s="273"/>
      <c r="M617" s="274"/>
      <c r="N617" s="275"/>
      <c r="O617" s="275"/>
      <c r="P617" s="275"/>
      <c r="Q617" s="275"/>
      <c r="R617" s="275"/>
      <c r="S617" s="275"/>
      <c r="T617" s="276"/>
      <c r="U617" s="16"/>
      <c r="V617" s="16"/>
      <c r="W617" s="16"/>
      <c r="X617" s="16"/>
      <c r="Y617" s="16"/>
      <c r="Z617" s="16"/>
      <c r="AA617" s="16"/>
      <c r="AB617" s="16"/>
      <c r="AC617" s="16"/>
      <c r="AD617" s="16"/>
      <c r="AE617" s="16"/>
      <c r="AT617" s="277" t="s">
        <v>187</v>
      </c>
      <c r="AU617" s="277" t="s">
        <v>80</v>
      </c>
      <c r="AV617" s="16" t="s">
        <v>183</v>
      </c>
      <c r="AW617" s="16" t="s">
        <v>33</v>
      </c>
      <c r="AX617" s="16" t="s">
        <v>78</v>
      </c>
      <c r="AY617" s="277" t="s">
        <v>175</v>
      </c>
    </row>
    <row r="618" s="2" customFormat="1">
      <c r="A618" s="40"/>
      <c r="B618" s="41"/>
      <c r="C618" s="217" t="s">
        <v>1032</v>
      </c>
      <c r="D618" s="217" t="s">
        <v>179</v>
      </c>
      <c r="E618" s="218" t="s">
        <v>1033</v>
      </c>
      <c r="F618" s="219" t="s">
        <v>1034</v>
      </c>
      <c r="G618" s="220" t="s">
        <v>986</v>
      </c>
      <c r="H618" s="221">
        <v>-24</v>
      </c>
      <c r="I618" s="222"/>
      <c r="J618" s="223">
        <f>ROUND(I618*H618,2)</f>
        <v>0</v>
      </c>
      <c r="K618" s="219" t="s">
        <v>512</v>
      </c>
      <c r="L618" s="46"/>
      <c r="M618" s="224" t="s">
        <v>19</v>
      </c>
      <c r="N618" s="225" t="s">
        <v>42</v>
      </c>
      <c r="O618" s="86"/>
      <c r="P618" s="226">
        <f>O618*H618</f>
        <v>0</v>
      </c>
      <c r="Q618" s="226">
        <v>0</v>
      </c>
      <c r="R618" s="226">
        <f>Q618*H618</f>
        <v>0</v>
      </c>
      <c r="S618" s="226">
        <v>0</v>
      </c>
      <c r="T618" s="227">
        <f>S618*H618</f>
        <v>0</v>
      </c>
      <c r="U618" s="40"/>
      <c r="V618" s="40"/>
      <c r="W618" s="40"/>
      <c r="X618" s="40"/>
      <c r="Y618" s="40"/>
      <c r="Z618" s="40"/>
      <c r="AA618" s="40"/>
      <c r="AB618" s="40"/>
      <c r="AC618" s="40"/>
      <c r="AD618" s="40"/>
      <c r="AE618" s="40"/>
      <c r="AR618" s="228" t="s">
        <v>183</v>
      </c>
      <c r="AT618" s="228" t="s">
        <v>179</v>
      </c>
      <c r="AU618" s="228" t="s">
        <v>80</v>
      </c>
      <c r="AY618" s="19" t="s">
        <v>175</v>
      </c>
      <c r="BE618" s="229">
        <f>IF(N618="základní",J618,0)</f>
        <v>0</v>
      </c>
      <c r="BF618" s="229">
        <f>IF(N618="snížená",J618,0)</f>
        <v>0</v>
      </c>
      <c r="BG618" s="229">
        <f>IF(N618="zákl. přenesená",J618,0)</f>
        <v>0</v>
      </c>
      <c r="BH618" s="229">
        <f>IF(N618="sníž. přenesená",J618,0)</f>
        <v>0</v>
      </c>
      <c r="BI618" s="229">
        <f>IF(N618="nulová",J618,0)</f>
        <v>0</v>
      </c>
      <c r="BJ618" s="19" t="s">
        <v>78</v>
      </c>
      <c r="BK618" s="229">
        <f>ROUND(I618*H618,2)</f>
        <v>0</v>
      </c>
      <c r="BL618" s="19" t="s">
        <v>183</v>
      </c>
      <c r="BM618" s="228" t="s">
        <v>1035</v>
      </c>
    </row>
    <row r="619" s="2" customFormat="1">
      <c r="A619" s="40"/>
      <c r="B619" s="41"/>
      <c r="C619" s="42"/>
      <c r="D619" s="230" t="s">
        <v>185</v>
      </c>
      <c r="E619" s="42"/>
      <c r="F619" s="231" t="s">
        <v>1034</v>
      </c>
      <c r="G619" s="42"/>
      <c r="H619" s="42"/>
      <c r="I619" s="232"/>
      <c r="J619" s="42"/>
      <c r="K619" s="42"/>
      <c r="L619" s="46"/>
      <c r="M619" s="233"/>
      <c r="N619" s="234"/>
      <c r="O619" s="86"/>
      <c r="P619" s="86"/>
      <c r="Q619" s="86"/>
      <c r="R619" s="86"/>
      <c r="S619" s="86"/>
      <c r="T619" s="87"/>
      <c r="U619" s="40"/>
      <c r="V619" s="40"/>
      <c r="W619" s="40"/>
      <c r="X619" s="40"/>
      <c r="Y619" s="40"/>
      <c r="Z619" s="40"/>
      <c r="AA619" s="40"/>
      <c r="AB619" s="40"/>
      <c r="AC619" s="40"/>
      <c r="AD619" s="40"/>
      <c r="AE619" s="40"/>
      <c r="AT619" s="19" t="s">
        <v>185</v>
      </c>
      <c r="AU619" s="19" t="s">
        <v>80</v>
      </c>
    </row>
    <row r="620" s="14" customFormat="1">
      <c r="A620" s="14"/>
      <c r="B620" s="245"/>
      <c r="C620" s="246"/>
      <c r="D620" s="230" t="s">
        <v>187</v>
      </c>
      <c r="E620" s="247" t="s">
        <v>19</v>
      </c>
      <c r="F620" s="248" t="s">
        <v>1036</v>
      </c>
      <c r="G620" s="246"/>
      <c r="H620" s="249">
        <v>-24</v>
      </c>
      <c r="I620" s="250"/>
      <c r="J620" s="246"/>
      <c r="K620" s="246"/>
      <c r="L620" s="251"/>
      <c r="M620" s="252"/>
      <c r="N620" s="253"/>
      <c r="O620" s="253"/>
      <c r="P620" s="253"/>
      <c r="Q620" s="253"/>
      <c r="R620" s="253"/>
      <c r="S620" s="253"/>
      <c r="T620" s="254"/>
      <c r="U620" s="14"/>
      <c r="V620" s="14"/>
      <c r="W620" s="14"/>
      <c r="X620" s="14"/>
      <c r="Y620" s="14"/>
      <c r="Z620" s="14"/>
      <c r="AA620" s="14"/>
      <c r="AB620" s="14"/>
      <c r="AC620" s="14"/>
      <c r="AD620" s="14"/>
      <c r="AE620" s="14"/>
      <c r="AT620" s="255" t="s">
        <v>187</v>
      </c>
      <c r="AU620" s="255" t="s">
        <v>80</v>
      </c>
      <c r="AV620" s="14" t="s">
        <v>80</v>
      </c>
      <c r="AW620" s="14" t="s">
        <v>33</v>
      </c>
      <c r="AX620" s="14" t="s">
        <v>78</v>
      </c>
      <c r="AY620" s="255" t="s">
        <v>175</v>
      </c>
    </row>
    <row r="621" s="2" customFormat="1">
      <c r="A621" s="40"/>
      <c r="B621" s="41"/>
      <c r="C621" s="217" t="s">
        <v>1037</v>
      </c>
      <c r="D621" s="217" t="s">
        <v>179</v>
      </c>
      <c r="E621" s="218" t="s">
        <v>1038</v>
      </c>
      <c r="F621" s="219" t="s">
        <v>1039</v>
      </c>
      <c r="G621" s="220" t="s">
        <v>986</v>
      </c>
      <c r="H621" s="221">
        <v>12</v>
      </c>
      <c r="I621" s="222"/>
      <c r="J621" s="223">
        <f>ROUND(I621*H621,2)</f>
        <v>0</v>
      </c>
      <c r="K621" s="219" t="s">
        <v>512</v>
      </c>
      <c r="L621" s="46"/>
      <c r="M621" s="224" t="s">
        <v>19</v>
      </c>
      <c r="N621" s="225" t="s">
        <v>42</v>
      </c>
      <c r="O621" s="86"/>
      <c r="P621" s="226">
        <f>O621*H621</f>
        <v>0</v>
      </c>
      <c r="Q621" s="226">
        <v>0</v>
      </c>
      <c r="R621" s="226">
        <f>Q621*H621</f>
        <v>0</v>
      </c>
      <c r="S621" s="226">
        <v>0</v>
      </c>
      <c r="T621" s="227">
        <f>S621*H621</f>
        <v>0</v>
      </c>
      <c r="U621" s="40"/>
      <c r="V621" s="40"/>
      <c r="W621" s="40"/>
      <c r="X621" s="40"/>
      <c r="Y621" s="40"/>
      <c r="Z621" s="40"/>
      <c r="AA621" s="40"/>
      <c r="AB621" s="40"/>
      <c r="AC621" s="40"/>
      <c r="AD621" s="40"/>
      <c r="AE621" s="40"/>
      <c r="AR621" s="228" t="s">
        <v>183</v>
      </c>
      <c r="AT621" s="228" t="s">
        <v>179</v>
      </c>
      <c r="AU621" s="228" t="s">
        <v>80</v>
      </c>
      <c r="AY621" s="19" t="s">
        <v>175</v>
      </c>
      <c r="BE621" s="229">
        <f>IF(N621="základní",J621,0)</f>
        <v>0</v>
      </c>
      <c r="BF621" s="229">
        <f>IF(N621="snížená",J621,0)</f>
        <v>0</v>
      </c>
      <c r="BG621" s="229">
        <f>IF(N621="zákl. přenesená",J621,0)</f>
        <v>0</v>
      </c>
      <c r="BH621" s="229">
        <f>IF(N621="sníž. přenesená",J621,0)</f>
        <v>0</v>
      </c>
      <c r="BI621" s="229">
        <f>IF(N621="nulová",J621,0)</f>
        <v>0</v>
      </c>
      <c r="BJ621" s="19" t="s">
        <v>78</v>
      </c>
      <c r="BK621" s="229">
        <f>ROUND(I621*H621,2)</f>
        <v>0</v>
      </c>
      <c r="BL621" s="19" t="s">
        <v>183</v>
      </c>
      <c r="BM621" s="228" t="s">
        <v>1040</v>
      </c>
    </row>
    <row r="622" s="2" customFormat="1">
      <c r="A622" s="40"/>
      <c r="B622" s="41"/>
      <c r="C622" s="42"/>
      <c r="D622" s="230" t="s">
        <v>185</v>
      </c>
      <c r="E622" s="42"/>
      <c r="F622" s="231" t="s">
        <v>1039</v>
      </c>
      <c r="G622" s="42"/>
      <c r="H622" s="42"/>
      <c r="I622" s="232"/>
      <c r="J622" s="42"/>
      <c r="K622" s="42"/>
      <c r="L622" s="46"/>
      <c r="M622" s="233"/>
      <c r="N622" s="234"/>
      <c r="O622" s="86"/>
      <c r="P622" s="86"/>
      <c r="Q622" s="86"/>
      <c r="R622" s="86"/>
      <c r="S622" s="86"/>
      <c r="T622" s="87"/>
      <c r="U622" s="40"/>
      <c r="V622" s="40"/>
      <c r="W622" s="40"/>
      <c r="X622" s="40"/>
      <c r="Y622" s="40"/>
      <c r="Z622" s="40"/>
      <c r="AA622" s="40"/>
      <c r="AB622" s="40"/>
      <c r="AC622" s="40"/>
      <c r="AD622" s="40"/>
      <c r="AE622" s="40"/>
      <c r="AT622" s="19" t="s">
        <v>185</v>
      </c>
      <c r="AU622" s="19" t="s">
        <v>80</v>
      </c>
    </row>
    <row r="623" s="14" customFormat="1">
      <c r="A623" s="14"/>
      <c r="B623" s="245"/>
      <c r="C623" s="246"/>
      <c r="D623" s="230" t="s">
        <v>187</v>
      </c>
      <c r="E623" s="247" t="s">
        <v>19</v>
      </c>
      <c r="F623" s="248" t="s">
        <v>1041</v>
      </c>
      <c r="G623" s="246"/>
      <c r="H623" s="249">
        <v>12</v>
      </c>
      <c r="I623" s="250"/>
      <c r="J623" s="246"/>
      <c r="K623" s="246"/>
      <c r="L623" s="251"/>
      <c r="M623" s="252"/>
      <c r="N623" s="253"/>
      <c r="O623" s="253"/>
      <c r="P623" s="253"/>
      <c r="Q623" s="253"/>
      <c r="R623" s="253"/>
      <c r="S623" s="253"/>
      <c r="T623" s="254"/>
      <c r="U623" s="14"/>
      <c r="V623" s="14"/>
      <c r="W623" s="14"/>
      <c r="X623" s="14"/>
      <c r="Y623" s="14"/>
      <c r="Z623" s="14"/>
      <c r="AA623" s="14"/>
      <c r="AB623" s="14"/>
      <c r="AC623" s="14"/>
      <c r="AD623" s="14"/>
      <c r="AE623" s="14"/>
      <c r="AT623" s="255" t="s">
        <v>187</v>
      </c>
      <c r="AU623" s="255" t="s">
        <v>80</v>
      </c>
      <c r="AV623" s="14" t="s">
        <v>80</v>
      </c>
      <c r="AW623" s="14" t="s">
        <v>33</v>
      </c>
      <c r="AX623" s="14" t="s">
        <v>78</v>
      </c>
      <c r="AY623" s="255" t="s">
        <v>175</v>
      </c>
    </row>
    <row r="624" s="2" customFormat="1" ht="16.5" customHeight="1">
      <c r="A624" s="40"/>
      <c r="B624" s="41"/>
      <c r="C624" s="217" t="s">
        <v>1042</v>
      </c>
      <c r="D624" s="217" t="s">
        <v>179</v>
      </c>
      <c r="E624" s="218" t="s">
        <v>1043</v>
      </c>
      <c r="F624" s="219" t="s">
        <v>1044</v>
      </c>
      <c r="G624" s="220" t="s">
        <v>986</v>
      </c>
      <c r="H624" s="221">
        <v>-1</v>
      </c>
      <c r="I624" s="222"/>
      <c r="J624" s="223">
        <f>ROUND(I624*H624,2)</f>
        <v>0</v>
      </c>
      <c r="K624" s="219" t="s">
        <v>512</v>
      </c>
      <c r="L624" s="46"/>
      <c r="M624" s="224" t="s">
        <v>19</v>
      </c>
      <c r="N624" s="225" t="s">
        <v>42</v>
      </c>
      <c r="O624" s="86"/>
      <c r="P624" s="226">
        <f>O624*H624</f>
        <v>0</v>
      </c>
      <c r="Q624" s="226">
        <v>0</v>
      </c>
      <c r="R624" s="226">
        <f>Q624*H624</f>
        <v>0</v>
      </c>
      <c r="S624" s="226">
        <v>0</v>
      </c>
      <c r="T624" s="227">
        <f>S624*H624</f>
        <v>0</v>
      </c>
      <c r="U624" s="40"/>
      <c r="V624" s="40"/>
      <c r="W624" s="40"/>
      <c r="X624" s="40"/>
      <c r="Y624" s="40"/>
      <c r="Z624" s="40"/>
      <c r="AA624" s="40"/>
      <c r="AB624" s="40"/>
      <c r="AC624" s="40"/>
      <c r="AD624" s="40"/>
      <c r="AE624" s="40"/>
      <c r="AR624" s="228" t="s">
        <v>183</v>
      </c>
      <c r="AT624" s="228" t="s">
        <v>179</v>
      </c>
      <c r="AU624" s="228" t="s">
        <v>80</v>
      </c>
      <c r="AY624" s="19" t="s">
        <v>175</v>
      </c>
      <c r="BE624" s="229">
        <f>IF(N624="základní",J624,0)</f>
        <v>0</v>
      </c>
      <c r="BF624" s="229">
        <f>IF(N624="snížená",J624,0)</f>
        <v>0</v>
      </c>
      <c r="BG624" s="229">
        <f>IF(N624="zákl. přenesená",J624,0)</f>
        <v>0</v>
      </c>
      <c r="BH624" s="229">
        <f>IF(N624="sníž. přenesená",J624,0)</f>
        <v>0</v>
      </c>
      <c r="BI624" s="229">
        <f>IF(N624="nulová",J624,0)</f>
        <v>0</v>
      </c>
      <c r="BJ624" s="19" t="s">
        <v>78</v>
      </c>
      <c r="BK624" s="229">
        <f>ROUND(I624*H624,2)</f>
        <v>0</v>
      </c>
      <c r="BL624" s="19" t="s">
        <v>183</v>
      </c>
      <c r="BM624" s="228" t="s">
        <v>1045</v>
      </c>
    </row>
    <row r="625" s="2" customFormat="1">
      <c r="A625" s="40"/>
      <c r="B625" s="41"/>
      <c r="C625" s="42"/>
      <c r="D625" s="230" t="s">
        <v>185</v>
      </c>
      <c r="E625" s="42"/>
      <c r="F625" s="231" t="s">
        <v>1044</v>
      </c>
      <c r="G625" s="42"/>
      <c r="H625" s="42"/>
      <c r="I625" s="232"/>
      <c r="J625" s="42"/>
      <c r="K625" s="42"/>
      <c r="L625" s="46"/>
      <c r="M625" s="233"/>
      <c r="N625" s="234"/>
      <c r="O625" s="86"/>
      <c r="P625" s="86"/>
      <c r="Q625" s="86"/>
      <c r="R625" s="86"/>
      <c r="S625" s="86"/>
      <c r="T625" s="87"/>
      <c r="U625" s="40"/>
      <c r="V625" s="40"/>
      <c r="W625" s="40"/>
      <c r="X625" s="40"/>
      <c r="Y625" s="40"/>
      <c r="Z625" s="40"/>
      <c r="AA625" s="40"/>
      <c r="AB625" s="40"/>
      <c r="AC625" s="40"/>
      <c r="AD625" s="40"/>
      <c r="AE625" s="40"/>
      <c r="AT625" s="19" t="s">
        <v>185</v>
      </c>
      <c r="AU625" s="19" t="s">
        <v>80</v>
      </c>
    </row>
    <row r="626" s="14" customFormat="1">
      <c r="A626" s="14"/>
      <c r="B626" s="245"/>
      <c r="C626" s="246"/>
      <c r="D626" s="230" t="s">
        <v>187</v>
      </c>
      <c r="E626" s="247" t="s">
        <v>19</v>
      </c>
      <c r="F626" s="248" t="s">
        <v>1013</v>
      </c>
      <c r="G626" s="246"/>
      <c r="H626" s="249">
        <v>-1</v>
      </c>
      <c r="I626" s="250"/>
      <c r="J626" s="246"/>
      <c r="K626" s="246"/>
      <c r="L626" s="251"/>
      <c r="M626" s="252"/>
      <c r="N626" s="253"/>
      <c r="O626" s="253"/>
      <c r="P626" s="253"/>
      <c r="Q626" s="253"/>
      <c r="R626" s="253"/>
      <c r="S626" s="253"/>
      <c r="T626" s="254"/>
      <c r="U626" s="14"/>
      <c r="V626" s="14"/>
      <c r="W626" s="14"/>
      <c r="X626" s="14"/>
      <c r="Y626" s="14"/>
      <c r="Z626" s="14"/>
      <c r="AA626" s="14"/>
      <c r="AB626" s="14"/>
      <c r="AC626" s="14"/>
      <c r="AD626" s="14"/>
      <c r="AE626" s="14"/>
      <c r="AT626" s="255" t="s">
        <v>187</v>
      </c>
      <c r="AU626" s="255" t="s">
        <v>80</v>
      </c>
      <c r="AV626" s="14" t="s">
        <v>80</v>
      </c>
      <c r="AW626" s="14" t="s">
        <v>33</v>
      </c>
      <c r="AX626" s="14" t="s">
        <v>71</v>
      </c>
      <c r="AY626" s="255" t="s">
        <v>175</v>
      </c>
    </row>
    <row r="627" s="14" customFormat="1">
      <c r="A627" s="14"/>
      <c r="B627" s="245"/>
      <c r="C627" s="246"/>
      <c r="D627" s="230" t="s">
        <v>187</v>
      </c>
      <c r="E627" s="247" t="s">
        <v>19</v>
      </c>
      <c r="F627" s="248" t="s">
        <v>1014</v>
      </c>
      <c r="G627" s="246"/>
      <c r="H627" s="249">
        <v>0</v>
      </c>
      <c r="I627" s="250"/>
      <c r="J627" s="246"/>
      <c r="K627" s="246"/>
      <c r="L627" s="251"/>
      <c r="M627" s="252"/>
      <c r="N627" s="253"/>
      <c r="O627" s="253"/>
      <c r="P627" s="253"/>
      <c r="Q627" s="253"/>
      <c r="R627" s="253"/>
      <c r="S627" s="253"/>
      <c r="T627" s="254"/>
      <c r="U627" s="14"/>
      <c r="V627" s="14"/>
      <c r="W627" s="14"/>
      <c r="X627" s="14"/>
      <c r="Y627" s="14"/>
      <c r="Z627" s="14"/>
      <c r="AA627" s="14"/>
      <c r="AB627" s="14"/>
      <c r="AC627" s="14"/>
      <c r="AD627" s="14"/>
      <c r="AE627" s="14"/>
      <c r="AT627" s="255" t="s">
        <v>187</v>
      </c>
      <c r="AU627" s="255" t="s">
        <v>80</v>
      </c>
      <c r="AV627" s="14" t="s">
        <v>80</v>
      </c>
      <c r="AW627" s="14" t="s">
        <v>33</v>
      </c>
      <c r="AX627" s="14" t="s">
        <v>71</v>
      </c>
      <c r="AY627" s="255" t="s">
        <v>175</v>
      </c>
    </row>
    <row r="628" s="16" customFormat="1">
      <c r="A628" s="16"/>
      <c r="B628" s="267"/>
      <c r="C628" s="268"/>
      <c r="D628" s="230" t="s">
        <v>187</v>
      </c>
      <c r="E628" s="269" t="s">
        <v>19</v>
      </c>
      <c r="F628" s="270" t="s">
        <v>195</v>
      </c>
      <c r="G628" s="268"/>
      <c r="H628" s="271">
        <v>-1</v>
      </c>
      <c r="I628" s="272"/>
      <c r="J628" s="268"/>
      <c r="K628" s="268"/>
      <c r="L628" s="273"/>
      <c r="M628" s="274"/>
      <c r="N628" s="275"/>
      <c r="O628" s="275"/>
      <c r="P628" s="275"/>
      <c r="Q628" s="275"/>
      <c r="R628" s="275"/>
      <c r="S628" s="275"/>
      <c r="T628" s="276"/>
      <c r="U628" s="16"/>
      <c r="V628" s="16"/>
      <c r="W628" s="16"/>
      <c r="X628" s="16"/>
      <c r="Y628" s="16"/>
      <c r="Z628" s="16"/>
      <c r="AA628" s="16"/>
      <c r="AB628" s="16"/>
      <c r="AC628" s="16"/>
      <c r="AD628" s="16"/>
      <c r="AE628" s="16"/>
      <c r="AT628" s="277" t="s">
        <v>187</v>
      </c>
      <c r="AU628" s="277" t="s">
        <v>80</v>
      </c>
      <c r="AV628" s="16" t="s">
        <v>183</v>
      </c>
      <c r="AW628" s="16" t="s">
        <v>33</v>
      </c>
      <c r="AX628" s="16" t="s">
        <v>78</v>
      </c>
      <c r="AY628" s="277" t="s">
        <v>175</v>
      </c>
    </row>
    <row r="629" s="2" customFormat="1" ht="21.75" customHeight="1">
      <c r="A629" s="40"/>
      <c r="B629" s="41"/>
      <c r="C629" s="217" t="s">
        <v>1046</v>
      </c>
      <c r="D629" s="217" t="s">
        <v>179</v>
      </c>
      <c r="E629" s="218" t="s">
        <v>1047</v>
      </c>
      <c r="F629" s="219" t="s">
        <v>1048</v>
      </c>
      <c r="G629" s="220" t="s">
        <v>986</v>
      </c>
      <c r="H629" s="221">
        <v>1</v>
      </c>
      <c r="I629" s="222"/>
      <c r="J629" s="223">
        <f>ROUND(I629*H629,2)</f>
        <v>0</v>
      </c>
      <c r="K629" s="219" t="s">
        <v>512</v>
      </c>
      <c r="L629" s="46"/>
      <c r="M629" s="224" t="s">
        <v>19</v>
      </c>
      <c r="N629" s="225" t="s">
        <v>42</v>
      </c>
      <c r="O629" s="86"/>
      <c r="P629" s="226">
        <f>O629*H629</f>
        <v>0</v>
      </c>
      <c r="Q629" s="226">
        <v>0</v>
      </c>
      <c r="R629" s="226">
        <f>Q629*H629</f>
        <v>0</v>
      </c>
      <c r="S629" s="226">
        <v>0</v>
      </c>
      <c r="T629" s="227">
        <f>S629*H629</f>
        <v>0</v>
      </c>
      <c r="U629" s="40"/>
      <c r="V629" s="40"/>
      <c r="W629" s="40"/>
      <c r="X629" s="40"/>
      <c r="Y629" s="40"/>
      <c r="Z629" s="40"/>
      <c r="AA629" s="40"/>
      <c r="AB629" s="40"/>
      <c r="AC629" s="40"/>
      <c r="AD629" s="40"/>
      <c r="AE629" s="40"/>
      <c r="AR629" s="228" t="s">
        <v>183</v>
      </c>
      <c r="AT629" s="228" t="s">
        <v>179</v>
      </c>
      <c r="AU629" s="228" t="s">
        <v>80</v>
      </c>
      <c r="AY629" s="19" t="s">
        <v>175</v>
      </c>
      <c r="BE629" s="229">
        <f>IF(N629="základní",J629,0)</f>
        <v>0</v>
      </c>
      <c r="BF629" s="229">
        <f>IF(N629="snížená",J629,0)</f>
        <v>0</v>
      </c>
      <c r="BG629" s="229">
        <f>IF(N629="zákl. přenesená",J629,0)</f>
        <v>0</v>
      </c>
      <c r="BH629" s="229">
        <f>IF(N629="sníž. přenesená",J629,0)</f>
        <v>0</v>
      </c>
      <c r="BI629" s="229">
        <f>IF(N629="nulová",J629,0)</f>
        <v>0</v>
      </c>
      <c r="BJ629" s="19" t="s">
        <v>78</v>
      </c>
      <c r="BK629" s="229">
        <f>ROUND(I629*H629,2)</f>
        <v>0</v>
      </c>
      <c r="BL629" s="19" t="s">
        <v>183</v>
      </c>
      <c r="BM629" s="228" t="s">
        <v>1049</v>
      </c>
    </row>
    <row r="630" s="2" customFormat="1">
      <c r="A630" s="40"/>
      <c r="B630" s="41"/>
      <c r="C630" s="42"/>
      <c r="D630" s="230" t="s">
        <v>185</v>
      </c>
      <c r="E630" s="42"/>
      <c r="F630" s="231" t="s">
        <v>1048</v>
      </c>
      <c r="G630" s="42"/>
      <c r="H630" s="42"/>
      <c r="I630" s="232"/>
      <c r="J630" s="42"/>
      <c r="K630" s="42"/>
      <c r="L630" s="46"/>
      <c r="M630" s="233"/>
      <c r="N630" s="234"/>
      <c r="O630" s="86"/>
      <c r="P630" s="86"/>
      <c r="Q630" s="86"/>
      <c r="R630" s="86"/>
      <c r="S630" s="86"/>
      <c r="T630" s="87"/>
      <c r="U630" s="40"/>
      <c r="V630" s="40"/>
      <c r="W630" s="40"/>
      <c r="X630" s="40"/>
      <c r="Y630" s="40"/>
      <c r="Z630" s="40"/>
      <c r="AA630" s="40"/>
      <c r="AB630" s="40"/>
      <c r="AC630" s="40"/>
      <c r="AD630" s="40"/>
      <c r="AE630" s="40"/>
      <c r="AT630" s="19" t="s">
        <v>185</v>
      </c>
      <c r="AU630" s="19" t="s">
        <v>80</v>
      </c>
    </row>
    <row r="631" s="2" customFormat="1">
      <c r="A631" s="40"/>
      <c r="B631" s="41"/>
      <c r="C631" s="42"/>
      <c r="D631" s="230" t="s">
        <v>237</v>
      </c>
      <c r="E631" s="42"/>
      <c r="F631" s="278" t="s">
        <v>1050</v>
      </c>
      <c r="G631" s="42"/>
      <c r="H631" s="42"/>
      <c r="I631" s="232"/>
      <c r="J631" s="42"/>
      <c r="K631" s="42"/>
      <c r="L631" s="46"/>
      <c r="M631" s="233"/>
      <c r="N631" s="234"/>
      <c r="O631" s="86"/>
      <c r="P631" s="86"/>
      <c r="Q631" s="86"/>
      <c r="R631" s="86"/>
      <c r="S631" s="86"/>
      <c r="T631" s="87"/>
      <c r="U631" s="40"/>
      <c r="V631" s="40"/>
      <c r="W631" s="40"/>
      <c r="X631" s="40"/>
      <c r="Y631" s="40"/>
      <c r="Z631" s="40"/>
      <c r="AA631" s="40"/>
      <c r="AB631" s="40"/>
      <c r="AC631" s="40"/>
      <c r="AD631" s="40"/>
      <c r="AE631" s="40"/>
      <c r="AT631" s="19" t="s">
        <v>237</v>
      </c>
      <c r="AU631" s="19" t="s">
        <v>80</v>
      </c>
    </row>
    <row r="632" s="14" customFormat="1">
      <c r="A632" s="14"/>
      <c r="B632" s="245"/>
      <c r="C632" s="246"/>
      <c r="D632" s="230" t="s">
        <v>187</v>
      </c>
      <c r="E632" s="247" t="s">
        <v>19</v>
      </c>
      <c r="F632" s="248" t="s">
        <v>995</v>
      </c>
      <c r="G632" s="246"/>
      <c r="H632" s="249">
        <v>0</v>
      </c>
      <c r="I632" s="250"/>
      <c r="J632" s="246"/>
      <c r="K632" s="246"/>
      <c r="L632" s="251"/>
      <c r="M632" s="252"/>
      <c r="N632" s="253"/>
      <c r="O632" s="253"/>
      <c r="P632" s="253"/>
      <c r="Q632" s="253"/>
      <c r="R632" s="253"/>
      <c r="S632" s="253"/>
      <c r="T632" s="254"/>
      <c r="U632" s="14"/>
      <c r="V632" s="14"/>
      <c r="W632" s="14"/>
      <c r="X632" s="14"/>
      <c r="Y632" s="14"/>
      <c r="Z632" s="14"/>
      <c r="AA632" s="14"/>
      <c r="AB632" s="14"/>
      <c r="AC632" s="14"/>
      <c r="AD632" s="14"/>
      <c r="AE632" s="14"/>
      <c r="AT632" s="255" t="s">
        <v>187</v>
      </c>
      <c r="AU632" s="255" t="s">
        <v>80</v>
      </c>
      <c r="AV632" s="14" t="s">
        <v>80</v>
      </c>
      <c r="AW632" s="14" t="s">
        <v>33</v>
      </c>
      <c r="AX632" s="14" t="s">
        <v>71</v>
      </c>
      <c r="AY632" s="255" t="s">
        <v>175</v>
      </c>
    </row>
    <row r="633" s="14" customFormat="1">
      <c r="A633" s="14"/>
      <c r="B633" s="245"/>
      <c r="C633" s="246"/>
      <c r="D633" s="230" t="s">
        <v>187</v>
      </c>
      <c r="E633" s="247" t="s">
        <v>19</v>
      </c>
      <c r="F633" s="248" t="s">
        <v>989</v>
      </c>
      <c r="G633" s="246"/>
      <c r="H633" s="249">
        <v>1</v>
      </c>
      <c r="I633" s="250"/>
      <c r="J633" s="246"/>
      <c r="K633" s="246"/>
      <c r="L633" s="251"/>
      <c r="M633" s="252"/>
      <c r="N633" s="253"/>
      <c r="O633" s="253"/>
      <c r="P633" s="253"/>
      <c r="Q633" s="253"/>
      <c r="R633" s="253"/>
      <c r="S633" s="253"/>
      <c r="T633" s="254"/>
      <c r="U633" s="14"/>
      <c r="V633" s="14"/>
      <c r="W633" s="14"/>
      <c r="X633" s="14"/>
      <c r="Y633" s="14"/>
      <c r="Z633" s="14"/>
      <c r="AA633" s="14"/>
      <c r="AB633" s="14"/>
      <c r="AC633" s="14"/>
      <c r="AD633" s="14"/>
      <c r="AE633" s="14"/>
      <c r="AT633" s="255" t="s">
        <v>187</v>
      </c>
      <c r="AU633" s="255" t="s">
        <v>80</v>
      </c>
      <c r="AV633" s="14" t="s">
        <v>80</v>
      </c>
      <c r="AW633" s="14" t="s">
        <v>33</v>
      </c>
      <c r="AX633" s="14" t="s">
        <v>71</v>
      </c>
      <c r="AY633" s="255" t="s">
        <v>175</v>
      </c>
    </row>
    <row r="634" s="16" customFormat="1">
      <c r="A634" s="16"/>
      <c r="B634" s="267"/>
      <c r="C634" s="268"/>
      <c r="D634" s="230" t="s">
        <v>187</v>
      </c>
      <c r="E634" s="269" t="s">
        <v>19</v>
      </c>
      <c r="F634" s="270" t="s">
        <v>195</v>
      </c>
      <c r="G634" s="268"/>
      <c r="H634" s="271">
        <v>1</v>
      </c>
      <c r="I634" s="272"/>
      <c r="J634" s="268"/>
      <c r="K634" s="268"/>
      <c r="L634" s="273"/>
      <c r="M634" s="274"/>
      <c r="N634" s="275"/>
      <c r="O634" s="275"/>
      <c r="P634" s="275"/>
      <c r="Q634" s="275"/>
      <c r="R634" s="275"/>
      <c r="S634" s="275"/>
      <c r="T634" s="276"/>
      <c r="U634" s="16"/>
      <c r="V634" s="16"/>
      <c r="W634" s="16"/>
      <c r="X634" s="16"/>
      <c r="Y634" s="16"/>
      <c r="Z634" s="16"/>
      <c r="AA634" s="16"/>
      <c r="AB634" s="16"/>
      <c r="AC634" s="16"/>
      <c r="AD634" s="16"/>
      <c r="AE634" s="16"/>
      <c r="AT634" s="277" t="s">
        <v>187</v>
      </c>
      <c r="AU634" s="277" t="s">
        <v>80</v>
      </c>
      <c r="AV634" s="16" t="s">
        <v>183</v>
      </c>
      <c r="AW634" s="16" t="s">
        <v>33</v>
      </c>
      <c r="AX634" s="16" t="s">
        <v>78</v>
      </c>
      <c r="AY634" s="277" t="s">
        <v>175</v>
      </c>
    </row>
    <row r="635" s="2" customFormat="1" ht="21.75" customHeight="1">
      <c r="A635" s="40"/>
      <c r="B635" s="41"/>
      <c r="C635" s="217" t="s">
        <v>1051</v>
      </c>
      <c r="D635" s="217" t="s">
        <v>179</v>
      </c>
      <c r="E635" s="218" t="s">
        <v>1052</v>
      </c>
      <c r="F635" s="219" t="s">
        <v>1053</v>
      </c>
      <c r="G635" s="220" t="s">
        <v>986</v>
      </c>
      <c r="H635" s="221">
        <v>-1</v>
      </c>
      <c r="I635" s="222"/>
      <c r="J635" s="223">
        <f>ROUND(I635*H635,2)</f>
        <v>0</v>
      </c>
      <c r="K635" s="219" t="s">
        <v>512</v>
      </c>
      <c r="L635" s="46"/>
      <c r="M635" s="224" t="s">
        <v>19</v>
      </c>
      <c r="N635" s="225" t="s">
        <v>42</v>
      </c>
      <c r="O635" s="86"/>
      <c r="P635" s="226">
        <f>O635*H635</f>
        <v>0</v>
      </c>
      <c r="Q635" s="226">
        <v>0</v>
      </c>
      <c r="R635" s="226">
        <f>Q635*H635</f>
        <v>0</v>
      </c>
      <c r="S635" s="226">
        <v>0</v>
      </c>
      <c r="T635" s="227">
        <f>S635*H635</f>
        <v>0</v>
      </c>
      <c r="U635" s="40"/>
      <c r="V635" s="40"/>
      <c r="W635" s="40"/>
      <c r="X635" s="40"/>
      <c r="Y635" s="40"/>
      <c r="Z635" s="40"/>
      <c r="AA635" s="40"/>
      <c r="AB635" s="40"/>
      <c r="AC635" s="40"/>
      <c r="AD635" s="40"/>
      <c r="AE635" s="40"/>
      <c r="AR635" s="228" t="s">
        <v>183</v>
      </c>
      <c r="AT635" s="228" t="s">
        <v>179</v>
      </c>
      <c r="AU635" s="228" t="s">
        <v>80</v>
      </c>
      <c r="AY635" s="19" t="s">
        <v>175</v>
      </c>
      <c r="BE635" s="229">
        <f>IF(N635="základní",J635,0)</f>
        <v>0</v>
      </c>
      <c r="BF635" s="229">
        <f>IF(N635="snížená",J635,0)</f>
        <v>0</v>
      </c>
      <c r="BG635" s="229">
        <f>IF(N635="zákl. přenesená",J635,0)</f>
        <v>0</v>
      </c>
      <c r="BH635" s="229">
        <f>IF(N635="sníž. přenesená",J635,0)</f>
        <v>0</v>
      </c>
      <c r="BI635" s="229">
        <f>IF(N635="nulová",J635,0)</f>
        <v>0</v>
      </c>
      <c r="BJ635" s="19" t="s">
        <v>78</v>
      </c>
      <c r="BK635" s="229">
        <f>ROUND(I635*H635,2)</f>
        <v>0</v>
      </c>
      <c r="BL635" s="19" t="s">
        <v>183</v>
      </c>
      <c r="BM635" s="228" t="s">
        <v>1054</v>
      </c>
    </row>
    <row r="636" s="2" customFormat="1">
      <c r="A636" s="40"/>
      <c r="B636" s="41"/>
      <c r="C636" s="42"/>
      <c r="D636" s="230" t="s">
        <v>185</v>
      </c>
      <c r="E636" s="42"/>
      <c r="F636" s="231" t="s">
        <v>1053</v>
      </c>
      <c r="G636" s="42"/>
      <c r="H636" s="42"/>
      <c r="I636" s="232"/>
      <c r="J636" s="42"/>
      <c r="K636" s="42"/>
      <c r="L636" s="46"/>
      <c r="M636" s="233"/>
      <c r="N636" s="234"/>
      <c r="O636" s="86"/>
      <c r="P636" s="86"/>
      <c r="Q636" s="86"/>
      <c r="R636" s="86"/>
      <c r="S636" s="86"/>
      <c r="T636" s="87"/>
      <c r="U636" s="40"/>
      <c r="V636" s="40"/>
      <c r="W636" s="40"/>
      <c r="X636" s="40"/>
      <c r="Y636" s="40"/>
      <c r="Z636" s="40"/>
      <c r="AA636" s="40"/>
      <c r="AB636" s="40"/>
      <c r="AC636" s="40"/>
      <c r="AD636" s="40"/>
      <c r="AE636" s="40"/>
      <c r="AT636" s="19" t="s">
        <v>185</v>
      </c>
      <c r="AU636" s="19" t="s">
        <v>80</v>
      </c>
    </row>
    <row r="637" s="14" customFormat="1">
      <c r="A637" s="14"/>
      <c r="B637" s="245"/>
      <c r="C637" s="246"/>
      <c r="D637" s="230" t="s">
        <v>187</v>
      </c>
      <c r="E637" s="247" t="s">
        <v>19</v>
      </c>
      <c r="F637" s="248" t="s">
        <v>1013</v>
      </c>
      <c r="G637" s="246"/>
      <c r="H637" s="249">
        <v>-1</v>
      </c>
      <c r="I637" s="250"/>
      <c r="J637" s="246"/>
      <c r="K637" s="246"/>
      <c r="L637" s="251"/>
      <c r="M637" s="252"/>
      <c r="N637" s="253"/>
      <c r="O637" s="253"/>
      <c r="P637" s="253"/>
      <c r="Q637" s="253"/>
      <c r="R637" s="253"/>
      <c r="S637" s="253"/>
      <c r="T637" s="254"/>
      <c r="U637" s="14"/>
      <c r="V637" s="14"/>
      <c r="W637" s="14"/>
      <c r="X637" s="14"/>
      <c r="Y637" s="14"/>
      <c r="Z637" s="14"/>
      <c r="AA637" s="14"/>
      <c r="AB637" s="14"/>
      <c r="AC637" s="14"/>
      <c r="AD637" s="14"/>
      <c r="AE637" s="14"/>
      <c r="AT637" s="255" t="s">
        <v>187</v>
      </c>
      <c r="AU637" s="255" t="s">
        <v>80</v>
      </c>
      <c r="AV637" s="14" t="s">
        <v>80</v>
      </c>
      <c r="AW637" s="14" t="s">
        <v>33</v>
      </c>
      <c r="AX637" s="14" t="s">
        <v>71</v>
      </c>
      <c r="AY637" s="255" t="s">
        <v>175</v>
      </c>
    </row>
    <row r="638" s="14" customFormat="1">
      <c r="A638" s="14"/>
      <c r="B638" s="245"/>
      <c r="C638" s="246"/>
      <c r="D638" s="230" t="s">
        <v>187</v>
      </c>
      <c r="E638" s="247" t="s">
        <v>19</v>
      </c>
      <c r="F638" s="248" t="s">
        <v>1014</v>
      </c>
      <c r="G638" s="246"/>
      <c r="H638" s="249">
        <v>0</v>
      </c>
      <c r="I638" s="250"/>
      <c r="J638" s="246"/>
      <c r="K638" s="246"/>
      <c r="L638" s="251"/>
      <c r="M638" s="252"/>
      <c r="N638" s="253"/>
      <c r="O638" s="253"/>
      <c r="P638" s="253"/>
      <c r="Q638" s="253"/>
      <c r="R638" s="253"/>
      <c r="S638" s="253"/>
      <c r="T638" s="254"/>
      <c r="U638" s="14"/>
      <c r="V638" s="14"/>
      <c r="W638" s="14"/>
      <c r="X638" s="14"/>
      <c r="Y638" s="14"/>
      <c r="Z638" s="14"/>
      <c r="AA638" s="14"/>
      <c r="AB638" s="14"/>
      <c r="AC638" s="14"/>
      <c r="AD638" s="14"/>
      <c r="AE638" s="14"/>
      <c r="AT638" s="255" t="s">
        <v>187</v>
      </c>
      <c r="AU638" s="255" t="s">
        <v>80</v>
      </c>
      <c r="AV638" s="14" t="s">
        <v>80</v>
      </c>
      <c r="AW638" s="14" t="s">
        <v>33</v>
      </c>
      <c r="AX638" s="14" t="s">
        <v>71</v>
      </c>
      <c r="AY638" s="255" t="s">
        <v>175</v>
      </c>
    </row>
    <row r="639" s="16" customFormat="1">
      <c r="A639" s="16"/>
      <c r="B639" s="267"/>
      <c r="C639" s="268"/>
      <c r="D639" s="230" t="s">
        <v>187</v>
      </c>
      <c r="E639" s="269" t="s">
        <v>19</v>
      </c>
      <c r="F639" s="270" t="s">
        <v>195</v>
      </c>
      <c r="G639" s="268"/>
      <c r="H639" s="271">
        <v>-1</v>
      </c>
      <c r="I639" s="272"/>
      <c r="J639" s="268"/>
      <c r="K639" s="268"/>
      <c r="L639" s="273"/>
      <c r="M639" s="274"/>
      <c r="N639" s="275"/>
      <c r="O639" s="275"/>
      <c r="P639" s="275"/>
      <c r="Q639" s="275"/>
      <c r="R639" s="275"/>
      <c r="S639" s="275"/>
      <c r="T639" s="276"/>
      <c r="U639" s="16"/>
      <c r="V639" s="16"/>
      <c r="W639" s="16"/>
      <c r="X639" s="16"/>
      <c r="Y639" s="16"/>
      <c r="Z639" s="16"/>
      <c r="AA639" s="16"/>
      <c r="AB639" s="16"/>
      <c r="AC639" s="16"/>
      <c r="AD639" s="16"/>
      <c r="AE639" s="16"/>
      <c r="AT639" s="277" t="s">
        <v>187</v>
      </c>
      <c r="AU639" s="277" t="s">
        <v>80</v>
      </c>
      <c r="AV639" s="16" t="s">
        <v>183</v>
      </c>
      <c r="AW639" s="16" t="s">
        <v>33</v>
      </c>
      <c r="AX639" s="16" t="s">
        <v>78</v>
      </c>
      <c r="AY639" s="277" t="s">
        <v>175</v>
      </c>
    </row>
    <row r="640" s="2" customFormat="1">
      <c r="A640" s="40"/>
      <c r="B640" s="41"/>
      <c r="C640" s="217" t="s">
        <v>1055</v>
      </c>
      <c r="D640" s="217" t="s">
        <v>179</v>
      </c>
      <c r="E640" s="218" t="s">
        <v>1056</v>
      </c>
      <c r="F640" s="219" t="s">
        <v>1057</v>
      </c>
      <c r="G640" s="220" t="s">
        <v>986</v>
      </c>
      <c r="H640" s="221">
        <v>1</v>
      </c>
      <c r="I640" s="222"/>
      <c r="J640" s="223">
        <f>ROUND(I640*H640,2)</f>
        <v>0</v>
      </c>
      <c r="K640" s="219" t="s">
        <v>512</v>
      </c>
      <c r="L640" s="46"/>
      <c r="M640" s="224" t="s">
        <v>19</v>
      </c>
      <c r="N640" s="225" t="s">
        <v>42</v>
      </c>
      <c r="O640" s="86"/>
      <c r="P640" s="226">
        <f>O640*H640</f>
        <v>0</v>
      </c>
      <c r="Q640" s="226">
        <v>0</v>
      </c>
      <c r="R640" s="226">
        <f>Q640*H640</f>
        <v>0</v>
      </c>
      <c r="S640" s="226">
        <v>0</v>
      </c>
      <c r="T640" s="227">
        <f>S640*H640</f>
        <v>0</v>
      </c>
      <c r="U640" s="40"/>
      <c r="V640" s="40"/>
      <c r="W640" s="40"/>
      <c r="X640" s="40"/>
      <c r="Y640" s="40"/>
      <c r="Z640" s="40"/>
      <c r="AA640" s="40"/>
      <c r="AB640" s="40"/>
      <c r="AC640" s="40"/>
      <c r="AD640" s="40"/>
      <c r="AE640" s="40"/>
      <c r="AR640" s="228" t="s">
        <v>183</v>
      </c>
      <c r="AT640" s="228" t="s">
        <v>179</v>
      </c>
      <c r="AU640" s="228" t="s">
        <v>80</v>
      </c>
      <c r="AY640" s="19" t="s">
        <v>175</v>
      </c>
      <c r="BE640" s="229">
        <f>IF(N640="základní",J640,0)</f>
        <v>0</v>
      </c>
      <c r="BF640" s="229">
        <f>IF(N640="snížená",J640,0)</f>
        <v>0</v>
      </c>
      <c r="BG640" s="229">
        <f>IF(N640="zákl. přenesená",J640,0)</f>
        <v>0</v>
      </c>
      <c r="BH640" s="229">
        <f>IF(N640="sníž. přenesená",J640,0)</f>
        <v>0</v>
      </c>
      <c r="BI640" s="229">
        <f>IF(N640="nulová",J640,0)</f>
        <v>0</v>
      </c>
      <c r="BJ640" s="19" t="s">
        <v>78</v>
      </c>
      <c r="BK640" s="229">
        <f>ROUND(I640*H640,2)</f>
        <v>0</v>
      </c>
      <c r="BL640" s="19" t="s">
        <v>183</v>
      </c>
      <c r="BM640" s="228" t="s">
        <v>1058</v>
      </c>
    </row>
    <row r="641" s="2" customFormat="1">
      <c r="A641" s="40"/>
      <c r="B641" s="41"/>
      <c r="C641" s="42"/>
      <c r="D641" s="230" t="s">
        <v>185</v>
      </c>
      <c r="E641" s="42"/>
      <c r="F641" s="231" t="s">
        <v>1057</v>
      </c>
      <c r="G641" s="42"/>
      <c r="H641" s="42"/>
      <c r="I641" s="232"/>
      <c r="J641" s="42"/>
      <c r="K641" s="42"/>
      <c r="L641" s="46"/>
      <c r="M641" s="233"/>
      <c r="N641" s="234"/>
      <c r="O641" s="86"/>
      <c r="P641" s="86"/>
      <c r="Q641" s="86"/>
      <c r="R641" s="86"/>
      <c r="S641" s="86"/>
      <c r="T641" s="87"/>
      <c r="U641" s="40"/>
      <c r="V641" s="40"/>
      <c r="W641" s="40"/>
      <c r="X641" s="40"/>
      <c r="Y641" s="40"/>
      <c r="Z641" s="40"/>
      <c r="AA641" s="40"/>
      <c r="AB641" s="40"/>
      <c r="AC641" s="40"/>
      <c r="AD641" s="40"/>
      <c r="AE641" s="40"/>
      <c r="AT641" s="19" t="s">
        <v>185</v>
      </c>
      <c r="AU641" s="19" t="s">
        <v>80</v>
      </c>
    </row>
    <row r="642" s="14" customFormat="1">
      <c r="A642" s="14"/>
      <c r="B642" s="245"/>
      <c r="C642" s="246"/>
      <c r="D642" s="230" t="s">
        <v>187</v>
      </c>
      <c r="E642" s="247" t="s">
        <v>19</v>
      </c>
      <c r="F642" s="248" t="s">
        <v>995</v>
      </c>
      <c r="G642" s="246"/>
      <c r="H642" s="249">
        <v>0</v>
      </c>
      <c r="I642" s="250"/>
      <c r="J642" s="246"/>
      <c r="K642" s="246"/>
      <c r="L642" s="251"/>
      <c r="M642" s="252"/>
      <c r="N642" s="253"/>
      <c r="O642" s="253"/>
      <c r="P642" s="253"/>
      <c r="Q642" s="253"/>
      <c r="R642" s="253"/>
      <c r="S642" s="253"/>
      <c r="T642" s="254"/>
      <c r="U642" s="14"/>
      <c r="V642" s="14"/>
      <c r="W642" s="14"/>
      <c r="X642" s="14"/>
      <c r="Y642" s="14"/>
      <c r="Z642" s="14"/>
      <c r="AA642" s="14"/>
      <c r="AB642" s="14"/>
      <c r="AC642" s="14"/>
      <c r="AD642" s="14"/>
      <c r="AE642" s="14"/>
      <c r="AT642" s="255" t="s">
        <v>187</v>
      </c>
      <c r="AU642" s="255" t="s">
        <v>80</v>
      </c>
      <c r="AV642" s="14" t="s">
        <v>80</v>
      </c>
      <c r="AW642" s="14" t="s">
        <v>33</v>
      </c>
      <c r="AX642" s="14" t="s">
        <v>71</v>
      </c>
      <c r="AY642" s="255" t="s">
        <v>175</v>
      </c>
    </row>
    <row r="643" s="14" customFormat="1">
      <c r="A643" s="14"/>
      <c r="B643" s="245"/>
      <c r="C643" s="246"/>
      <c r="D643" s="230" t="s">
        <v>187</v>
      </c>
      <c r="E643" s="247" t="s">
        <v>19</v>
      </c>
      <c r="F643" s="248" t="s">
        <v>989</v>
      </c>
      <c r="G643" s="246"/>
      <c r="H643" s="249">
        <v>1</v>
      </c>
      <c r="I643" s="250"/>
      <c r="J643" s="246"/>
      <c r="K643" s="246"/>
      <c r="L643" s="251"/>
      <c r="M643" s="252"/>
      <c r="N643" s="253"/>
      <c r="O643" s="253"/>
      <c r="P643" s="253"/>
      <c r="Q643" s="253"/>
      <c r="R643" s="253"/>
      <c r="S643" s="253"/>
      <c r="T643" s="254"/>
      <c r="U643" s="14"/>
      <c r="V643" s="14"/>
      <c r="W643" s="14"/>
      <c r="X643" s="14"/>
      <c r="Y643" s="14"/>
      <c r="Z643" s="14"/>
      <c r="AA643" s="14"/>
      <c r="AB643" s="14"/>
      <c r="AC643" s="14"/>
      <c r="AD643" s="14"/>
      <c r="AE643" s="14"/>
      <c r="AT643" s="255" t="s">
        <v>187</v>
      </c>
      <c r="AU643" s="255" t="s">
        <v>80</v>
      </c>
      <c r="AV643" s="14" t="s">
        <v>80</v>
      </c>
      <c r="AW643" s="14" t="s">
        <v>33</v>
      </c>
      <c r="AX643" s="14" t="s">
        <v>71</v>
      </c>
      <c r="AY643" s="255" t="s">
        <v>175</v>
      </c>
    </row>
    <row r="644" s="16" customFormat="1">
      <c r="A644" s="16"/>
      <c r="B644" s="267"/>
      <c r="C644" s="268"/>
      <c r="D644" s="230" t="s">
        <v>187</v>
      </c>
      <c r="E644" s="269" t="s">
        <v>19</v>
      </c>
      <c r="F644" s="270" t="s">
        <v>195</v>
      </c>
      <c r="G644" s="268"/>
      <c r="H644" s="271">
        <v>1</v>
      </c>
      <c r="I644" s="272"/>
      <c r="J644" s="268"/>
      <c r="K644" s="268"/>
      <c r="L644" s="273"/>
      <c r="M644" s="274"/>
      <c r="N644" s="275"/>
      <c r="O644" s="275"/>
      <c r="P644" s="275"/>
      <c r="Q644" s="275"/>
      <c r="R644" s="275"/>
      <c r="S644" s="275"/>
      <c r="T644" s="276"/>
      <c r="U644" s="16"/>
      <c r="V644" s="16"/>
      <c r="W644" s="16"/>
      <c r="X644" s="16"/>
      <c r="Y644" s="16"/>
      <c r="Z644" s="16"/>
      <c r="AA644" s="16"/>
      <c r="AB644" s="16"/>
      <c r="AC644" s="16"/>
      <c r="AD644" s="16"/>
      <c r="AE644" s="16"/>
      <c r="AT644" s="277" t="s">
        <v>187</v>
      </c>
      <c r="AU644" s="277" t="s">
        <v>80</v>
      </c>
      <c r="AV644" s="16" t="s">
        <v>183</v>
      </c>
      <c r="AW644" s="16" t="s">
        <v>33</v>
      </c>
      <c r="AX644" s="16" t="s">
        <v>78</v>
      </c>
      <c r="AY644" s="277" t="s">
        <v>175</v>
      </c>
    </row>
    <row r="645" s="2" customFormat="1" ht="16.5" customHeight="1">
      <c r="A645" s="40"/>
      <c r="B645" s="41"/>
      <c r="C645" s="217" t="s">
        <v>1059</v>
      </c>
      <c r="D645" s="217" t="s">
        <v>179</v>
      </c>
      <c r="E645" s="218" t="s">
        <v>1060</v>
      </c>
      <c r="F645" s="219" t="s">
        <v>1061</v>
      </c>
      <c r="G645" s="220" t="s">
        <v>986</v>
      </c>
      <c r="H645" s="221">
        <v>-1</v>
      </c>
      <c r="I645" s="222"/>
      <c r="J645" s="223">
        <f>ROUND(I645*H645,2)</f>
        <v>0</v>
      </c>
      <c r="K645" s="219" t="s">
        <v>512</v>
      </c>
      <c r="L645" s="46"/>
      <c r="M645" s="224" t="s">
        <v>19</v>
      </c>
      <c r="N645" s="225" t="s">
        <v>42</v>
      </c>
      <c r="O645" s="86"/>
      <c r="P645" s="226">
        <f>O645*H645</f>
        <v>0</v>
      </c>
      <c r="Q645" s="226">
        <v>0.14999999999999999</v>
      </c>
      <c r="R645" s="226">
        <f>Q645*H645</f>
        <v>-0.14999999999999999</v>
      </c>
      <c r="S645" s="226">
        <v>0</v>
      </c>
      <c r="T645" s="227">
        <f>S645*H645</f>
        <v>0</v>
      </c>
      <c r="U645" s="40"/>
      <c r="V645" s="40"/>
      <c r="W645" s="40"/>
      <c r="X645" s="40"/>
      <c r="Y645" s="40"/>
      <c r="Z645" s="40"/>
      <c r="AA645" s="40"/>
      <c r="AB645" s="40"/>
      <c r="AC645" s="40"/>
      <c r="AD645" s="40"/>
      <c r="AE645" s="40"/>
      <c r="AR645" s="228" t="s">
        <v>183</v>
      </c>
      <c r="AT645" s="228" t="s">
        <v>179</v>
      </c>
      <c r="AU645" s="228" t="s">
        <v>80</v>
      </c>
      <c r="AY645" s="19" t="s">
        <v>175</v>
      </c>
      <c r="BE645" s="229">
        <f>IF(N645="základní",J645,0)</f>
        <v>0</v>
      </c>
      <c r="BF645" s="229">
        <f>IF(N645="snížená",J645,0)</f>
        <v>0</v>
      </c>
      <c r="BG645" s="229">
        <f>IF(N645="zákl. přenesená",J645,0)</f>
        <v>0</v>
      </c>
      <c r="BH645" s="229">
        <f>IF(N645="sníž. přenesená",J645,0)</f>
        <v>0</v>
      </c>
      <c r="BI645" s="229">
        <f>IF(N645="nulová",J645,0)</f>
        <v>0</v>
      </c>
      <c r="BJ645" s="19" t="s">
        <v>78</v>
      </c>
      <c r="BK645" s="229">
        <f>ROUND(I645*H645,2)</f>
        <v>0</v>
      </c>
      <c r="BL645" s="19" t="s">
        <v>183</v>
      </c>
      <c r="BM645" s="228" t="s">
        <v>1062</v>
      </c>
    </row>
    <row r="646" s="2" customFormat="1">
      <c r="A646" s="40"/>
      <c r="B646" s="41"/>
      <c r="C646" s="42"/>
      <c r="D646" s="230" t="s">
        <v>185</v>
      </c>
      <c r="E646" s="42"/>
      <c r="F646" s="231" t="s">
        <v>1061</v>
      </c>
      <c r="G646" s="42"/>
      <c r="H646" s="42"/>
      <c r="I646" s="232"/>
      <c r="J646" s="42"/>
      <c r="K646" s="42"/>
      <c r="L646" s="46"/>
      <c r="M646" s="233"/>
      <c r="N646" s="234"/>
      <c r="O646" s="86"/>
      <c r="P646" s="86"/>
      <c r="Q646" s="86"/>
      <c r="R646" s="86"/>
      <c r="S646" s="86"/>
      <c r="T646" s="87"/>
      <c r="U646" s="40"/>
      <c r="V646" s="40"/>
      <c r="W646" s="40"/>
      <c r="X646" s="40"/>
      <c r="Y646" s="40"/>
      <c r="Z646" s="40"/>
      <c r="AA646" s="40"/>
      <c r="AB646" s="40"/>
      <c r="AC646" s="40"/>
      <c r="AD646" s="40"/>
      <c r="AE646" s="40"/>
      <c r="AT646" s="19" t="s">
        <v>185</v>
      </c>
      <c r="AU646" s="19" t="s">
        <v>80</v>
      </c>
    </row>
    <row r="647" s="14" customFormat="1">
      <c r="A647" s="14"/>
      <c r="B647" s="245"/>
      <c r="C647" s="246"/>
      <c r="D647" s="230" t="s">
        <v>187</v>
      </c>
      <c r="E647" s="247" t="s">
        <v>19</v>
      </c>
      <c r="F647" s="248" t="s">
        <v>1013</v>
      </c>
      <c r="G647" s="246"/>
      <c r="H647" s="249">
        <v>-1</v>
      </c>
      <c r="I647" s="250"/>
      <c r="J647" s="246"/>
      <c r="K647" s="246"/>
      <c r="L647" s="251"/>
      <c r="M647" s="252"/>
      <c r="N647" s="253"/>
      <c r="O647" s="253"/>
      <c r="P647" s="253"/>
      <c r="Q647" s="253"/>
      <c r="R647" s="253"/>
      <c r="S647" s="253"/>
      <c r="T647" s="254"/>
      <c r="U647" s="14"/>
      <c r="V647" s="14"/>
      <c r="W647" s="14"/>
      <c r="X647" s="14"/>
      <c r="Y647" s="14"/>
      <c r="Z647" s="14"/>
      <c r="AA647" s="14"/>
      <c r="AB647" s="14"/>
      <c r="AC647" s="14"/>
      <c r="AD647" s="14"/>
      <c r="AE647" s="14"/>
      <c r="AT647" s="255" t="s">
        <v>187</v>
      </c>
      <c r="AU647" s="255" t="s">
        <v>80</v>
      </c>
      <c r="AV647" s="14" t="s">
        <v>80</v>
      </c>
      <c r="AW647" s="14" t="s">
        <v>33</v>
      </c>
      <c r="AX647" s="14" t="s">
        <v>71</v>
      </c>
      <c r="AY647" s="255" t="s">
        <v>175</v>
      </c>
    </row>
    <row r="648" s="14" customFormat="1">
      <c r="A648" s="14"/>
      <c r="B648" s="245"/>
      <c r="C648" s="246"/>
      <c r="D648" s="230" t="s">
        <v>187</v>
      </c>
      <c r="E648" s="247" t="s">
        <v>19</v>
      </c>
      <c r="F648" s="248" t="s">
        <v>1014</v>
      </c>
      <c r="G648" s="246"/>
      <c r="H648" s="249">
        <v>0</v>
      </c>
      <c r="I648" s="250"/>
      <c r="J648" s="246"/>
      <c r="K648" s="246"/>
      <c r="L648" s="251"/>
      <c r="M648" s="252"/>
      <c r="N648" s="253"/>
      <c r="O648" s="253"/>
      <c r="P648" s="253"/>
      <c r="Q648" s="253"/>
      <c r="R648" s="253"/>
      <c r="S648" s="253"/>
      <c r="T648" s="254"/>
      <c r="U648" s="14"/>
      <c r="V648" s="14"/>
      <c r="W648" s="14"/>
      <c r="X648" s="14"/>
      <c r="Y648" s="14"/>
      <c r="Z648" s="14"/>
      <c r="AA648" s="14"/>
      <c r="AB648" s="14"/>
      <c r="AC648" s="14"/>
      <c r="AD648" s="14"/>
      <c r="AE648" s="14"/>
      <c r="AT648" s="255" t="s">
        <v>187</v>
      </c>
      <c r="AU648" s="255" t="s">
        <v>80</v>
      </c>
      <c r="AV648" s="14" t="s">
        <v>80</v>
      </c>
      <c r="AW648" s="14" t="s">
        <v>33</v>
      </c>
      <c r="AX648" s="14" t="s">
        <v>71</v>
      </c>
      <c r="AY648" s="255" t="s">
        <v>175</v>
      </c>
    </row>
    <row r="649" s="16" customFormat="1">
      <c r="A649" s="16"/>
      <c r="B649" s="267"/>
      <c r="C649" s="268"/>
      <c r="D649" s="230" t="s">
        <v>187</v>
      </c>
      <c r="E649" s="269" t="s">
        <v>19</v>
      </c>
      <c r="F649" s="270" t="s">
        <v>195</v>
      </c>
      <c r="G649" s="268"/>
      <c r="H649" s="271">
        <v>-1</v>
      </c>
      <c r="I649" s="272"/>
      <c r="J649" s="268"/>
      <c r="K649" s="268"/>
      <c r="L649" s="273"/>
      <c r="M649" s="274"/>
      <c r="N649" s="275"/>
      <c r="O649" s="275"/>
      <c r="P649" s="275"/>
      <c r="Q649" s="275"/>
      <c r="R649" s="275"/>
      <c r="S649" s="275"/>
      <c r="T649" s="276"/>
      <c r="U649" s="16"/>
      <c r="V649" s="16"/>
      <c r="W649" s="16"/>
      <c r="X649" s="16"/>
      <c r="Y649" s="16"/>
      <c r="Z649" s="16"/>
      <c r="AA649" s="16"/>
      <c r="AB649" s="16"/>
      <c r="AC649" s="16"/>
      <c r="AD649" s="16"/>
      <c r="AE649" s="16"/>
      <c r="AT649" s="277" t="s">
        <v>187</v>
      </c>
      <c r="AU649" s="277" t="s">
        <v>80</v>
      </c>
      <c r="AV649" s="16" t="s">
        <v>183</v>
      </c>
      <c r="AW649" s="16" t="s">
        <v>33</v>
      </c>
      <c r="AX649" s="16" t="s">
        <v>78</v>
      </c>
      <c r="AY649" s="277" t="s">
        <v>175</v>
      </c>
    </row>
    <row r="650" s="2" customFormat="1" ht="16.5" customHeight="1">
      <c r="A650" s="40"/>
      <c r="B650" s="41"/>
      <c r="C650" s="217" t="s">
        <v>1063</v>
      </c>
      <c r="D650" s="217" t="s">
        <v>179</v>
      </c>
      <c r="E650" s="218" t="s">
        <v>1064</v>
      </c>
      <c r="F650" s="219" t="s">
        <v>1061</v>
      </c>
      <c r="G650" s="220" t="s">
        <v>986</v>
      </c>
      <c r="H650" s="221">
        <v>1</v>
      </c>
      <c r="I650" s="222"/>
      <c r="J650" s="223">
        <f>ROUND(I650*H650,2)</f>
        <v>0</v>
      </c>
      <c r="K650" s="219" t="s">
        <v>512</v>
      </c>
      <c r="L650" s="46"/>
      <c r="M650" s="224" t="s">
        <v>19</v>
      </c>
      <c r="N650" s="225" t="s">
        <v>42</v>
      </c>
      <c r="O650" s="86"/>
      <c r="P650" s="226">
        <f>O650*H650</f>
        <v>0</v>
      </c>
      <c r="Q650" s="226">
        <v>0.14999999999999999</v>
      </c>
      <c r="R650" s="226">
        <f>Q650*H650</f>
        <v>0.14999999999999999</v>
      </c>
      <c r="S650" s="226">
        <v>0</v>
      </c>
      <c r="T650" s="227">
        <f>S650*H650</f>
        <v>0</v>
      </c>
      <c r="U650" s="40"/>
      <c r="V650" s="40"/>
      <c r="W650" s="40"/>
      <c r="X650" s="40"/>
      <c r="Y650" s="40"/>
      <c r="Z650" s="40"/>
      <c r="AA650" s="40"/>
      <c r="AB650" s="40"/>
      <c r="AC650" s="40"/>
      <c r="AD650" s="40"/>
      <c r="AE650" s="40"/>
      <c r="AR650" s="228" t="s">
        <v>183</v>
      </c>
      <c r="AT650" s="228" t="s">
        <v>179</v>
      </c>
      <c r="AU650" s="228" t="s">
        <v>80</v>
      </c>
      <c r="AY650" s="19" t="s">
        <v>175</v>
      </c>
      <c r="BE650" s="229">
        <f>IF(N650="základní",J650,0)</f>
        <v>0</v>
      </c>
      <c r="BF650" s="229">
        <f>IF(N650="snížená",J650,0)</f>
        <v>0</v>
      </c>
      <c r="BG650" s="229">
        <f>IF(N650="zákl. přenesená",J650,0)</f>
        <v>0</v>
      </c>
      <c r="BH650" s="229">
        <f>IF(N650="sníž. přenesená",J650,0)</f>
        <v>0</v>
      </c>
      <c r="BI650" s="229">
        <f>IF(N650="nulová",J650,0)</f>
        <v>0</v>
      </c>
      <c r="BJ650" s="19" t="s">
        <v>78</v>
      </c>
      <c r="BK650" s="229">
        <f>ROUND(I650*H650,2)</f>
        <v>0</v>
      </c>
      <c r="BL650" s="19" t="s">
        <v>183</v>
      </c>
      <c r="BM650" s="228" t="s">
        <v>1065</v>
      </c>
    </row>
    <row r="651" s="2" customFormat="1">
      <c r="A651" s="40"/>
      <c r="B651" s="41"/>
      <c r="C651" s="42"/>
      <c r="D651" s="230" t="s">
        <v>185</v>
      </c>
      <c r="E651" s="42"/>
      <c r="F651" s="231" t="s">
        <v>1061</v>
      </c>
      <c r="G651" s="42"/>
      <c r="H651" s="42"/>
      <c r="I651" s="232"/>
      <c r="J651" s="42"/>
      <c r="K651" s="42"/>
      <c r="L651" s="46"/>
      <c r="M651" s="233"/>
      <c r="N651" s="234"/>
      <c r="O651" s="86"/>
      <c r="P651" s="86"/>
      <c r="Q651" s="86"/>
      <c r="R651" s="86"/>
      <c r="S651" s="86"/>
      <c r="T651" s="87"/>
      <c r="U651" s="40"/>
      <c r="V651" s="40"/>
      <c r="W651" s="40"/>
      <c r="X651" s="40"/>
      <c r="Y651" s="40"/>
      <c r="Z651" s="40"/>
      <c r="AA651" s="40"/>
      <c r="AB651" s="40"/>
      <c r="AC651" s="40"/>
      <c r="AD651" s="40"/>
      <c r="AE651" s="40"/>
      <c r="AT651" s="19" t="s">
        <v>185</v>
      </c>
      <c r="AU651" s="19" t="s">
        <v>80</v>
      </c>
    </row>
    <row r="652" s="2" customFormat="1">
      <c r="A652" s="40"/>
      <c r="B652" s="41"/>
      <c r="C652" s="42"/>
      <c r="D652" s="230" t="s">
        <v>237</v>
      </c>
      <c r="E652" s="42"/>
      <c r="F652" s="278" t="s">
        <v>1066</v>
      </c>
      <c r="G652" s="42"/>
      <c r="H652" s="42"/>
      <c r="I652" s="232"/>
      <c r="J652" s="42"/>
      <c r="K652" s="42"/>
      <c r="L652" s="46"/>
      <c r="M652" s="233"/>
      <c r="N652" s="234"/>
      <c r="O652" s="86"/>
      <c r="P652" s="86"/>
      <c r="Q652" s="86"/>
      <c r="R652" s="86"/>
      <c r="S652" s="86"/>
      <c r="T652" s="87"/>
      <c r="U652" s="40"/>
      <c r="V652" s="40"/>
      <c r="W652" s="40"/>
      <c r="X652" s="40"/>
      <c r="Y652" s="40"/>
      <c r="Z652" s="40"/>
      <c r="AA652" s="40"/>
      <c r="AB652" s="40"/>
      <c r="AC652" s="40"/>
      <c r="AD652" s="40"/>
      <c r="AE652" s="40"/>
      <c r="AT652" s="19" t="s">
        <v>237</v>
      </c>
      <c r="AU652" s="19" t="s">
        <v>80</v>
      </c>
    </row>
    <row r="653" s="14" customFormat="1">
      <c r="A653" s="14"/>
      <c r="B653" s="245"/>
      <c r="C653" s="246"/>
      <c r="D653" s="230" t="s">
        <v>187</v>
      </c>
      <c r="E653" s="247" t="s">
        <v>19</v>
      </c>
      <c r="F653" s="248" t="s">
        <v>995</v>
      </c>
      <c r="G653" s="246"/>
      <c r="H653" s="249">
        <v>0</v>
      </c>
      <c r="I653" s="250"/>
      <c r="J653" s="246"/>
      <c r="K653" s="246"/>
      <c r="L653" s="251"/>
      <c r="M653" s="252"/>
      <c r="N653" s="253"/>
      <c r="O653" s="253"/>
      <c r="P653" s="253"/>
      <c r="Q653" s="253"/>
      <c r="R653" s="253"/>
      <c r="S653" s="253"/>
      <c r="T653" s="254"/>
      <c r="U653" s="14"/>
      <c r="V653" s="14"/>
      <c r="W653" s="14"/>
      <c r="X653" s="14"/>
      <c r="Y653" s="14"/>
      <c r="Z653" s="14"/>
      <c r="AA653" s="14"/>
      <c r="AB653" s="14"/>
      <c r="AC653" s="14"/>
      <c r="AD653" s="14"/>
      <c r="AE653" s="14"/>
      <c r="AT653" s="255" t="s">
        <v>187</v>
      </c>
      <c r="AU653" s="255" t="s">
        <v>80</v>
      </c>
      <c r="AV653" s="14" t="s">
        <v>80</v>
      </c>
      <c r="AW653" s="14" t="s">
        <v>33</v>
      </c>
      <c r="AX653" s="14" t="s">
        <v>71</v>
      </c>
      <c r="AY653" s="255" t="s">
        <v>175</v>
      </c>
    </row>
    <row r="654" s="14" customFormat="1">
      <c r="A654" s="14"/>
      <c r="B654" s="245"/>
      <c r="C654" s="246"/>
      <c r="D654" s="230" t="s">
        <v>187</v>
      </c>
      <c r="E654" s="247" t="s">
        <v>19</v>
      </c>
      <c r="F654" s="248" t="s">
        <v>989</v>
      </c>
      <c r="G654" s="246"/>
      <c r="H654" s="249">
        <v>1</v>
      </c>
      <c r="I654" s="250"/>
      <c r="J654" s="246"/>
      <c r="K654" s="246"/>
      <c r="L654" s="251"/>
      <c r="M654" s="252"/>
      <c r="N654" s="253"/>
      <c r="O654" s="253"/>
      <c r="P654" s="253"/>
      <c r="Q654" s="253"/>
      <c r="R654" s="253"/>
      <c r="S654" s="253"/>
      <c r="T654" s="254"/>
      <c r="U654" s="14"/>
      <c r="V654" s="14"/>
      <c r="W654" s="14"/>
      <c r="X654" s="14"/>
      <c r="Y654" s="14"/>
      <c r="Z654" s="14"/>
      <c r="AA654" s="14"/>
      <c r="AB654" s="14"/>
      <c r="AC654" s="14"/>
      <c r="AD654" s="14"/>
      <c r="AE654" s="14"/>
      <c r="AT654" s="255" t="s">
        <v>187</v>
      </c>
      <c r="AU654" s="255" t="s">
        <v>80</v>
      </c>
      <c r="AV654" s="14" t="s">
        <v>80</v>
      </c>
      <c r="AW654" s="14" t="s">
        <v>33</v>
      </c>
      <c r="AX654" s="14" t="s">
        <v>71</v>
      </c>
      <c r="AY654" s="255" t="s">
        <v>175</v>
      </c>
    </row>
    <row r="655" s="16" customFormat="1">
      <c r="A655" s="16"/>
      <c r="B655" s="267"/>
      <c r="C655" s="268"/>
      <c r="D655" s="230" t="s">
        <v>187</v>
      </c>
      <c r="E655" s="269" t="s">
        <v>19</v>
      </c>
      <c r="F655" s="270" t="s">
        <v>195</v>
      </c>
      <c r="G655" s="268"/>
      <c r="H655" s="271">
        <v>1</v>
      </c>
      <c r="I655" s="272"/>
      <c r="J655" s="268"/>
      <c r="K655" s="268"/>
      <c r="L655" s="273"/>
      <c r="M655" s="274"/>
      <c r="N655" s="275"/>
      <c r="O655" s="275"/>
      <c r="P655" s="275"/>
      <c r="Q655" s="275"/>
      <c r="R655" s="275"/>
      <c r="S655" s="275"/>
      <c r="T655" s="276"/>
      <c r="U655" s="16"/>
      <c r="V655" s="16"/>
      <c r="W655" s="16"/>
      <c r="X655" s="16"/>
      <c r="Y655" s="16"/>
      <c r="Z655" s="16"/>
      <c r="AA655" s="16"/>
      <c r="AB655" s="16"/>
      <c r="AC655" s="16"/>
      <c r="AD655" s="16"/>
      <c r="AE655" s="16"/>
      <c r="AT655" s="277" t="s">
        <v>187</v>
      </c>
      <c r="AU655" s="277" t="s">
        <v>80</v>
      </c>
      <c r="AV655" s="16" t="s">
        <v>183</v>
      </c>
      <c r="AW655" s="16" t="s">
        <v>33</v>
      </c>
      <c r="AX655" s="16" t="s">
        <v>78</v>
      </c>
      <c r="AY655" s="277" t="s">
        <v>175</v>
      </c>
    </row>
    <row r="656" s="2" customFormat="1">
      <c r="A656" s="40"/>
      <c r="B656" s="41"/>
      <c r="C656" s="217" t="s">
        <v>1067</v>
      </c>
      <c r="D656" s="217" t="s">
        <v>179</v>
      </c>
      <c r="E656" s="218" t="s">
        <v>1068</v>
      </c>
      <c r="F656" s="219" t="s">
        <v>1069</v>
      </c>
      <c r="G656" s="220" t="s">
        <v>986</v>
      </c>
      <c r="H656" s="221">
        <v>2</v>
      </c>
      <c r="I656" s="222"/>
      <c r="J656" s="223">
        <f>ROUND(I656*H656,2)</f>
        <v>0</v>
      </c>
      <c r="K656" s="219" t="s">
        <v>512</v>
      </c>
      <c r="L656" s="46"/>
      <c r="M656" s="224" t="s">
        <v>19</v>
      </c>
      <c r="N656" s="225" t="s">
        <v>42</v>
      </c>
      <c r="O656" s="86"/>
      <c r="P656" s="226">
        <f>O656*H656</f>
        <v>0</v>
      </c>
      <c r="Q656" s="226">
        <v>0.14999999999999999</v>
      </c>
      <c r="R656" s="226">
        <f>Q656*H656</f>
        <v>0.29999999999999999</v>
      </c>
      <c r="S656" s="226">
        <v>0</v>
      </c>
      <c r="T656" s="227">
        <f>S656*H656</f>
        <v>0</v>
      </c>
      <c r="U656" s="40"/>
      <c r="V656" s="40"/>
      <c r="W656" s="40"/>
      <c r="X656" s="40"/>
      <c r="Y656" s="40"/>
      <c r="Z656" s="40"/>
      <c r="AA656" s="40"/>
      <c r="AB656" s="40"/>
      <c r="AC656" s="40"/>
      <c r="AD656" s="40"/>
      <c r="AE656" s="40"/>
      <c r="AR656" s="228" t="s">
        <v>183</v>
      </c>
      <c r="AT656" s="228" t="s">
        <v>179</v>
      </c>
      <c r="AU656" s="228" t="s">
        <v>80</v>
      </c>
      <c r="AY656" s="19" t="s">
        <v>175</v>
      </c>
      <c r="BE656" s="229">
        <f>IF(N656="základní",J656,0)</f>
        <v>0</v>
      </c>
      <c r="BF656" s="229">
        <f>IF(N656="snížená",J656,0)</f>
        <v>0</v>
      </c>
      <c r="BG656" s="229">
        <f>IF(N656="zákl. přenesená",J656,0)</f>
        <v>0</v>
      </c>
      <c r="BH656" s="229">
        <f>IF(N656="sníž. přenesená",J656,0)</f>
        <v>0</v>
      </c>
      <c r="BI656" s="229">
        <f>IF(N656="nulová",J656,0)</f>
        <v>0</v>
      </c>
      <c r="BJ656" s="19" t="s">
        <v>78</v>
      </c>
      <c r="BK656" s="229">
        <f>ROUND(I656*H656,2)</f>
        <v>0</v>
      </c>
      <c r="BL656" s="19" t="s">
        <v>183</v>
      </c>
      <c r="BM656" s="228" t="s">
        <v>1070</v>
      </c>
    </row>
    <row r="657" s="2" customFormat="1">
      <c r="A657" s="40"/>
      <c r="B657" s="41"/>
      <c r="C657" s="42"/>
      <c r="D657" s="230" t="s">
        <v>185</v>
      </c>
      <c r="E657" s="42"/>
      <c r="F657" s="231" t="s">
        <v>1071</v>
      </c>
      <c r="G657" s="42"/>
      <c r="H657" s="42"/>
      <c r="I657" s="232"/>
      <c r="J657" s="42"/>
      <c r="K657" s="42"/>
      <c r="L657" s="46"/>
      <c r="M657" s="233"/>
      <c r="N657" s="234"/>
      <c r="O657" s="86"/>
      <c r="P657" s="86"/>
      <c r="Q657" s="86"/>
      <c r="R657" s="86"/>
      <c r="S657" s="86"/>
      <c r="T657" s="87"/>
      <c r="U657" s="40"/>
      <c r="V657" s="40"/>
      <c r="W657" s="40"/>
      <c r="X657" s="40"/>
      <c r="Y657" s="40"/>
      <c r="Z657" s="40"/>
      <c r="AA657" s="40"/>
      <c r="AB657" s="40"/>
      <c r="AC657" s="40"/>
      <c r="AD657" s="40"/>
      <c r="AE657" s="40"/>
      <c r="AT657" s="19" t="s">
        <v>185</v>
      </c>
      <c r="AU657" s="19" t="s">
        <v>80</v>
      </c>
    </row>
    <row r="658" s="2" customFormat="1">
      <c r="A658" s="40"/>
      <c r="B658" s="41"/>
      <c r="C658" s="42"/>
      <c r="D658" s="230" t="s">
        <v>237</v>
      </c>
      <c r="E658" s="42"/>
      <c r="F658" s="278" t="s">
        <v>1072</v>
      </c>
      <c r="G658" s="42"/>
      <c r="H658" s="42"/>
      <c r="I658" s="232"/>
      <c r="J658" s="42"/>
      <c r="K658" s="42"/>
      <c r="L658" s="46"/>
      <c r="M658" s="233"/>
      <c r="N658" s="234"/>
      <c r="O658" s="86"/>
      <c r="P658" s="86"/>
      <c r="Q658" s="86"/>
      <c r="R658" s="86"/>
      <c r="S658" s="86"/>
      <c r="T658" s="87"/>
      <c r="U658" s="40"/>
      <c r="V658" s="40"/>
      <c r="W658" s="40"/>
      <c r="X658" s="40"/>
      <c r="Y658" s="40"/>
      <c r="Z658" s="40"/>
      <c r="AA658" s="40"/>
      <c r="AB658" s="40"/>
      <c r="AC658" s="40"/>
      <c r="AD658" s="40"/>
      <c r="AE658" s="40"/>
      <c r="AT658" s="19" t="s">
        <v>237</v>
      </c>
      <c r="AU658" s="19" t="s">
        <v>80</v>
      </c>
    </row>
    <row r="659" s="14" customFormat="1">
      <c r="A659" s="14"/>
      <c r="B659" s="245"/>
      <c r="C659" s="246"/>
      <c r="D659" s="230" t="s">
        <v>187</v>
      </c>
      <c r="E659" s="247" t="s">
        <v>19</v>
      </c>
      <c r="F659" s="248" t="s">
        <v>995</v>
      </c>
      <c r="G659" s="246"/>
      <c r="H659" s="249">
        <v>0</v>
      </c>
      <c r="I659" s="250"/>
      <c r="J659" s="246"/>
      <c r="K659" s="246"/>
      <c r="L659" s="251"/>
      <c r="M659" s="252"/>
      <c r="N659" s="253"/>
      <c r="O659" s="253"/>
      <c r="P659" s="253"/>
      <c r="Q659" s="253"/>
      <c r="R659" s="253"/>
      <c r="S659" s="253"/>
      <c r="T659" s="254"/>
      <c r="U659" s="14"/>
      <c r="V659" s="14"/>
      <c r="W659" s="14"/>
      <c r="X659" s="14"/>
      <c r="Y659" s="14"/>
      <c r="Z659" s="14"/>
      <c r="AA659" s="14"/>
      <c r="AB659" s="14"/>
      <c r="AC659" s="14"/>
      <c r="AD659" s="14"/>
      <c r="AE659" s="14"/>
      <c r="AT659" s="255" t="s">
        <v>187</v>
      </c>
      <c r="AU659" s="255" t="s">
        <v>80</v>
      </c>
      <c r="AV659" s="14" t="s">
        <v>80</v>
      </c>
      <c r="AW659" s="14" t="s">
        <v>33</v>
      </c>
      <c r="AX659" s="14" t="s">
        <v>71</v>
      </c>
      <c r="AY659" s="255" t="s">
        <v>175</v>
      </c>
    </row>
    <row r="660" s="14" customFormat="1">
      <c r="A660" s="14"/>
      <c r="B660" s="245"/>
      <c r="C660" s="246"/>
      <c r="D660" s="230" t="s">
        <v>187</v>
      </c>
      <c r="E660" s="247" t="s">
        <v>19</v>
      </c>
      <c r="F660" s="248" t="s">
        <v>1021</v>
      </c>
      <c r="G660" s="246"/>
      <c r="H660" s="249">
        <v>2</v>
      </c>
      <c r="I660" s="250"/>
      <c r="J660" s="246"/>
      <c r="K660" s="246"/>
      <c r="L660" s="251"/>
      <c r="M660" s="252"/>
      <c r="N660" s="253"/>
      <c r="O660" s="253"/>
      <c r="P660" s="253"/>
      <c r="Q660" s="253"/>
      <c r="R660" s="253"/>
      <c r="S660" s="253"/>
      <c r="T660" s="254"/>
      <c r="U660" s="14"/>
      <c r="V660" s="14"/>
      <c r="W660" s="14"/>
      <c r="X660" s="14"/>
      <c r="Y660" s="14"/>
      <c r="Z660" s="14"/>
      <c r="AA660" s="14"/>
      <c r="AB660" s="14"/>
      <c r="AC660" s="14"/>
      <c r="AD660" s="14"/>
      <c r="AE660" s="14"/>
      <c r="AT660" s="255" t="s">
        <v>187</v>
      </c>
      <c r="AU660" s="255" t="s">
        <v>80</v>
      </c>
      <c r="AV660" s="14" t="s">
        <v>80</v>
      </c>
      <c r="AW660" s="14" t="s">
        <v>33</v>
      </c>
      <c r="AX660" s="14" t="s">
        <v>71</v>
      </c>
      <c r="AY660" s="255" t="s">
        <v>175</v>
      </c>
    </row>
    <row r="661" s="16" customFormat="1">
      <c r="A661" s="16"/>
      <c r="B661" s="267"/>
      <c r="C661" s="268"/>
      <c r="D661" s="230" t="s">
        <v>187</v>
      </c>
      <c r="E661" s="269" t="s">
        <v>19</v>
      </c>
      <c r="F661" s="270" t="s">
        <v>195</v>
      </c>
      <c r="G661" s="268"/>
      <c r="H661" s="271">
        <v>2</v>
      </c>
      <c r="I661" s="272"/>
      <c r="J661" s="268"/>
      <c r="K661" s="268"/>
      <c r="L661" s="273"/>
      <c r="M661" s="274"/>
      <c r="N661" s="275"/>
      <c r="O661" s="275"/>
      <c r="P661" s="275"/>
      <c r="Q661" s="275"/>
      <c r="R661" s="275"/>
      <c r="S661" s="275"/>
      <c r="T661" s="276"/>
      <c r="U661" s="16"/>
      <c r="V661" s="16"/>
      <c r="W661" s="16"/>
      <c r="X661" s="16"/>
      <c r="Y661" s="16"/>
      <c r="Z661" s="16"/>
      <c r="AA661" s="16"/>
      <c r="AB661" s="16"/>
      <c r="AC661" s="16"/>
      <c r="AD661" s="16"/>
      <c r="AE661" s="16"/>
      <c r="AT661" s="277" t="s">
        <v>187</v>
      </c>
      <c r="AU661" s="277" t="s">
        <v>80</v>
      </c>
      <c r="AV661" s="16" t="s">
        <v>183</v>
      </c>
      <c r="AW661" s="16" t="s">
        <v>33</v>
      </c>
      <c r="AX661" s="16" t="s">
        <v>78</v>
      </c>
      <c r="AY661" s="277" t="s">
        <v>175</v>
      </c>
    </row>
    <row r="662" s="2" customFormat="1" ht="16.5" customHeight="1">
      <c r="A662" s="40"/>
      <c r="B662" s="41"/>
      <c r="C662" s="217" t="s">
        <v>1073</v>
      </c>
      <c r="D662" s="217" t="s">
        <v>179</v>
      </c>
      <c r="E662" s="218" t="s">
        <v>1074</v>
      </c>
      <c r="F662" s="219" t="s">
        <v>1075</v>
      </c>
      <c r="G662" s="220" t="s">
        <v>986</v>
      </c>
      <c r="H662" s="221">
        <v>2</v>
      </c>
      <c r="I662" s="222"/>
      <c r="J662" s="223">
        <f>ROUND(I662*H662,2)</f>
        <v>0</v>
      </c>
      <c r="K662" s="219" t="s">
        <v>512</v>
      </c>
      <c r="L662" s="46"/>
      <c r="M662" s="224" t="s">
        <v>19</v>
      </c>
      <c r="N662" s="225" t="s">
        <v>42</v>
      </c>
      <c r="O662" s="86"/>
      <c r="P662" s="226">
        <f>O662*H662</f>
        <v>0</v>
      </c>
      <c r="Q662" s="226">
        <v>0.14999999999999999</v>
      </c>
      <c r="R662" s="226">
        <f>Q662*H662</f>
        <v>0.29999999999999999</v>
      </c>
      <c r="S662" s="226">
        <v>0</v>
      </c>
      <c r="T662" s="227">
        <f>S662*H662</f>
        <v>0</v>
      </c>
      <c r="U662" s="40"/>
      <c r="V662" s="40"/>
      <c r="W662" s="40"/>
      <c r="X662" s="40"/>
      <c r="Y662" s="40"/>
      <c r="Z662" s="40"/>
      <c r="AA662" s="40"/>
      <c r="AB662" s="40"/>
      <c r="AC662" s="40"/>
      <c r="AD662" s="40"/>
      <c r="AE662" s="40"/>
      <c r="AR662" s="228" t="s">
        <v>183</v>
      </c>
      <c r="AT662" s="228" t="s">
        <v>179</v>
      </c>
      <c r="AU662" s="228" t="s">
        <v>80</v>
      </c>
      <c r="AY662" s="19" t="s">
        <v>175</v>
      </c>
      <c r="BE662" s="229">
        <f>IF(N662="základní",J662,0)</f>
        <v>0</v>
      </c>
      <c r="BF662" s="229">
        <f>IF(N662="snížená",J662,0)</f>
        <v>0</v>
      </c>
      <c r="BG662" s="229">
        <f>IF(N662="zákl. přenesená",J662,0)</f>
        <v>0</v>
      </c>
      <c r="BH662" s="229">
        <f>IF(N662="sníž. přenesená",J662,0)</f>
        <v>0</v>
      </c>
      <c r="BI662" s="229">
        <f>IF(N662="nulová",J662,0)</f>
        <v>0</v>
      </c>
      <c r="BJ662" s="19" t="s">
        <v>78</v>
      </c>
      <c r="BK662" s="229">
        <f>ROUND(I662*H662,2)</f>
        <v>0</v>
      </c>
      <c r="BL662" s="19" t="s">
        <v>183</v>
      </c>
      <c r="BM662" s="228" t="s">
        <v>1076</v>
      </c>
    </row>
    <row r="663" s="2" customFormat="1">
      <c r="A663" s="40"/>
      <c r="B663" s="41"/>
      <c r="C663" s="42"/>
      <c r="D663" s="230" t="s">
        <v>185</v>
      </c>
      <c r="E663" s="42"/>
      <c r="F663" s="231" t="s">
        <v>1077</v>
      </c>
      <c r="G663" s="42"/>
      <c r="H663" s="42"/>
      <c r="I663" s="232"/>
      <c r="J663" s="42"/>
      <c r="K663" s="42"/>
      <c r="L663" s="46"/>
      <c r="M663" s="233"/>
      <c r="N663" s="234"/>
      <c r="O663" s="86"/>
      <c r="P663" s="86"/>
      <c r="Q663" s="86"/>
      <c r="R663" s="86"/>
      <c r="S663" s="86"/>
      <c r="T663" s="87"/>
      <c r="U663" s="40"/>
      <c r="V663" s="40"/>
      <c r="W663" s="40"/>
      <c r="X663" s="40"/>
      <c r="Y663" s="40"/>
      <c r="Z663" s="40"/>
      <c r="AA663" s="40"/>
      <c r="AB663" s="40"/>
      <c r="AC663" s="40"/>
      <c r="AD663" s="40"/>
      <c r="AE663" s="40"/>
      <c r="AT663" s="19" t="s">
        <v>185</v>
      </c>
      <c r="AU663" s="19" t="s">
        <v>80</v>
      </c>
    </row>
    <row r="664" s="2" customFormat="1">
      <c r="A664" s="40"/>
      <c r="B664" s="41"/>
      <c r="C664" s="42"/>
      <c r="D664" s="230" t="s">
        <v>237</v>
      </c>
      <c r="E664" s="42"/>
      <c r="F664" s="278" t="s">
        <v>1078</v>
      </c>
      <c r="G664" s="42"/>
      <c r="H664" s="42"/>
      <c r="I664" s="232"/>
      <c r="J664" s="42"/>
      <c r="K664" s="42"/>
      <c r="L664" s="46"/>
      <c r="M664" s="233"/>
      <c r="N664" s="234"/>
      <c r="O664" s="86"/>
      <c r="P664" s="86"/>
      <c r="Q664" s="86"/>
      <c r="R664" s="86"/>
      <c r="S664" s="86"/>
      <c r="T664" s="87"/>
      <c r="U664" s="40"/>
      <c r="V664" s="40"/>
      <c r="W664" s="40"/>
      <c r="X664" s="40"/>
      <c r="Y664" s="40"/>
      <c r="Z664" s="40"/>
      <c r="AA664" s="40"/>
      <c r="AB664" s="40"/>
      <c r="AC664" s="40"/>
      <c r="AD664" s="40"/>
      <c r="AE664" s="40"/>
      <c r="AT664" s="19" t="s">
        <v>237</v>
      </c>
      <c r="AU664" s="19" t="s">
        <v>80</v>
      </c>
    </row>
    <row r="665" s="14" customFormat="1">
      <c r="A665" s="14"/>
      <c r="B665" s="245"/>
      <c r="C665" s="246"/>
      <c r="D665" s="230" t="s">
        <v>187</v>
      </c>
      <c r="E665" s="247" t="s">
        <v>19</v>
      </c>
      <c r="F665" s="248" t="s">
        <v>995</v>
      </c>
      <c r="G665" s="246"/>
      <c r="H665" s="249">
        <v>0</v>
      </c>
      <c r="I665" s="250"/>
      <c r="J665" s="246"/>
      <c r="K665" s="246"/>
      <c r="L665" s="251"/>
      <c r="M665" s="252"/>
      <c r="N665" s="253"/>
      <c r="O665" s="253"/>
      <c r="P665" s="253"/>
      <c r="Q665" s="253"/>
      <c r="R665" s="253"/>
      <c r="S665" s="253"/>
      <c r="T665" s="254"/>
      <c r="U665" s="14"/>
      <c r="V665" s="14"/>
      <c r="W665" s="14"/>
      <c r="X665" s="14"/>
      <c r="Y665" s="14"/>
      <c r="Z665" s="14"/>
      <c r="AA665" s="14"/>
      <c r="AB665" s="14"/>
      <c r="AC665" s="14"/>
      <c r="AD665" s="14"/>
      <c r="AE665" s="14"/>
      <c r="AT665" s="255" t="s">
        <v>187</v>
      </c>
      <c r="AU665" s="255" t="s">
        <v>80</v>
      </c>
      <c r="AV665" s="14" t="s">
        <v>80</v>
      </c>
      <c r="AW665" s="14" t="s">
        <v>33</v>
      </c>
      <c r="AX665" s="14" t="s">
        <v>71</v>
      </c>
      <c r="AY665" s="255" t="s">
        <v>175</v>
      </c>
    </row>
    <row r="666" s="14" customFormat="1">
      <c r="A666" s="14"/>
      <c r="B666" s="245"/>
      <c r="C666" s="246"/>
      <c r="D666" s="230" t="s">
        <v>187</v>
      </c>
      <c r="E666" s="247" t="s">
        <v>19</v>
      </c>
      <c r="F666" s="248" t="s">
        <v>1021</v>
      </c>
      <c r="G666" s="246"/>
      <c r="H666" s="249">
        <v>2</v>
      </c>
      <c r="I666" s="250"/>
      <c r="J666" s="246"/>
      <c r="K666" s="246"/>
      <c r="L666" s="251"/>
      <c r="M666" s="252"/>
      <c r="N666" s="253"/>
      <c r="O666" s="253"/>
      <c r="P666" s="253"/>
      <c r="Q666" s="253"/>
      <c r="R666" s="253"/>
      <c r="S666" s="253"/>
      <c r="T666" s="254"/>
      <c r="U666" s="14"/>
      <c r="V666" s="14"/>
      <c r="W666" s="14"/>
      <c r="X666" s="14"/>
      <c r="Y666" s="14"/>
      <c r="Z666" s="14"/>
      <c r="AA666" s="14"/>
      <c r="AB666" s="14"/>
      <c r="AC666" s="14"/>
      <c r="AD666" s="14"/>
      <c r="AE666" s="14"/>
      <c r="AT666" s="255" t="s">
        <v>187</v>
      </c>
      <c r="AU666" s="255" t="s">
        <v>80</v>
      </c>
      <c r="AV666" s="14" t="s">
        <v>80</v>
      </c>
      <c r="AW666" s="14" t="s">
        <v>33</v>
      </c>
      <c r="AX666" s="14" t="s">
        <v>71</v>
      </c>
      <c r="AY666" s="255" t="s">
        <v>175</v>
      </c>
    </row>
    <row r="667" s="16" customFormat="1">
      <c r="A667" s="16"/>
      <c r="B667" s="267"/>
      <c r="C667" s="268"/>
      <c r="D667" s="230" t="s">
        <v>187</v>
      </c>
      <c r="E667" s="269" t="s">
        <v>19</v>
      </c>
      <c r="F667" s="270" t="s">
        <v>195</v>
      </c>
      <c r="G667" s="268"/>
      <c r="H667" s="271">
        <v>2</v>
      </c>
      <c r="I667" s="272"/>
      <c r="J667" s="268"/>
      <c r="K667" s="268"/>
      <c r="L667" s="273"/>
      <c r="M667" s="274"/>
      <c r="N667" s="275"/>
      <c r="O667" s="275"/>
      <c r="P667" s="275"/>
      <c r="Q667" s="275"/>
      <c r="R667" s="275"/>
      <c r="S667" s="275"/>
      <c r="T667" s="276"/>
      <c r="U667" s="16"/>
      <c r="V667" s="16"/>
      <c r="W667" s="16"/>
      <c r="X667" s="16"/>
      <c r="Y667" s="16"/>
      <c r="Z667" s="16"/>
      <c r="AA667" s="16"/>
      <c r="AB667" s="16"/>
      <c r="AC667" s="16"/>
      <c r="AD667" s="16"/>
      <c r="AE667" s="16"/>
      <c r="AT667" s="277" t="s">
        <v>187</v>
      </c>
      <c r="AU667" s="277" t="s">
        <v>80</v>
      </c>
      <c r="AV667" s="16" t="s">
        <v>183</v>
      </c>
      <c r="AW667" s="16" t="s">
        <v>33</v>
      </c>
      <c r="AX667" s="16" t="s">
        <v>78</v>
      </c>
      <c r="AY667" s="277" t="s">
        <v>175</v>
      </c>
    </row>
    <row r="668" s="2" customFormat="1" ht="16.5" customHeight="1">
      <c r="A668" s="40"/>
      <c r="B668" s="41"/>
      <c r="C668" s="217" t="s">
        <v>1079</v>
      </c>
      <c r="D668" s="217" t="s">
        <v>179</v>
      </c>
      <c r="E668" s="218" t="s">
        <v>1080</v>
      </c>
      <c r="F668" s="219" t="s">
        <v>1081</v>
      </c>
      <c r="G668" s="220" t="s">
        <v>135</v>
      </c>
      <c r="H668" s="221">
        <v>17.100000000000001</v>
      </c>
      <c r="I668" s="222"/>
      <c r="J668" s="223">
        <f>ROUND(I668*H668,2)</f>
        <v>0</v>
      </c>
      <c r="K668" s="219" t="s">
        <v>182</v>
      </c>
      <c r="L668" s="46"/>
      <c r="M668" s="224" t="s">
        <v>19</v>
      </c>
      <c r="N668" s="225" t="s">
        <v>42</v>
      </c>
      <c r="O668" s="86"/>
      <c r="P668" s="226">
        <f>O668*H668</f>
        <v>0</v>
      </c>
      <c r="Q668" s="226">
        <v>0.00282</v>
      </c>
      <c r="R668" s="226">
        <f>Q668*H668</f>
        <v>0.048222000000000001</v>
      </c>
      <c r="S668" s="226">
        <v>0.10100000000000001</v>
      </c>
      <c r="T668" s="227">
        <f>S668*H668</f>
        <v>1.7271000000000003</v>
      </c>
      <c r="U668" s="40"/>
      <c r="V668" s="40"/>
      <c r="W668" s="40"/>
      <c r="X668" s="40"/>
      <c r="Y668" s="40"/>
      <c r="Z668" s="40"/>
      <c r="AA668" s="40"/>
      <c r="AB668" s="40"/>
      <c r="AC668" s="40"/>
      <c r="AD668" s="40"/>
      <c r="AE668" s="40"/>
      <c r="AR668" s="228" t="s">
        <v>183</v>
      </c>
      <c r="AT668" s="228" t="s">
        <v>179</v>
      </c>
      <c r="AU668" s="228" t="s">
        <v>80</v>
      </c>
      <c r="AY668" s="19" t="s">
        <v>175</v>
      </c>
      <c r="BE668" s="229">
        <f>IF(N668="základní",J668,0)</f>
        <v>0</v>
      </c>
      <c r="BF668" s="229">
        <f>IF(N668="snížená",J668,0)</f>
        <v>0</v>
      </c>
      <c r="BG668" s="229">
        <f>IF(N668="zákl. přenesená",J668,0)</f>
        <v>0</v>
      </c>
      <c r="BH668" s="229">
        <f>IF(N668="sníž. přenesená",J668,0)</f>
        <v>0</v>
      </c>
      <c r="BI668" s="229">
        <f>IF(N668="nulová",J668,0)</f>
        <v>0</v>
      </c>
      <c r="BJ668" s="19" t="s">
        <v>78</v>
      </c>
      <c r="BK668" s="229">
        <f>ROUND(I668*H668,2)</f>
        <v>0</v>
      </c>
      <c r="BL668" s="19" t="s">
        <v>183</v>
      </c>
      <c r="BM668" s="228" t="s">
        <v>1082</v>
      </c>
    </row>
    <row r="669" s="2" customFormat="1">
      <c r="A669" s="40"/>
      <c r="B669" s="41"/>
      <c r="C669" s="42"/>
      <c r="D669" s="230" t="s">
        <v>185</v>
      </c>
      <c r="E669" s="42"/>
      <c r="F669" s="231" t="s">
        <v>1083</v>
      </c>
      <c r="G669" s="42"/>
      <c r="H669" s="42"/>
      <c r="I669" s="232"/>
      <c r="J669" s="42"/>
      <c r="K669" s="42"/>
      <c r="L669" s="46"/>
      <c r="M669" s="233"/>
      <c r="N669" s="234"/>
      <c r="O669" s="86"/>
      <c r="P669" s="86"/>
      <c r="Q669" s="86"/>
      <c r="R669" s="86"/>
      <c r="S669" s="86"/>
      <c r="T669" s="87"/>
      <c r="U669" s="40"/>
      <c r="V669" s="40"/>
      <c r="W669" s="40"/>
      <c r="X669" s="40"/>
      <c r="Y669" s="40"/>
      <c r="Z669" s="40"/>
      <c r="AA669" s="40"/>
      <c r="AB669" s="40"/>
      <c r="AC669" s="40"/>
      <c r="AD669" s="40"/>
      <c r="AE669" s="40"/>
      <c r="AT669" s="19" t="s">
        <v>185</v>
      </c>
      <c r="AU669" s="19" t="s">
        <v>80</v>
      </c>
    </row>
    <row r="670" s="13" customFormat="1">
      <c r="A670" s="13"/>
      <c r="B670" s="235"/>
      <c r="C670" s="236"/>
      <c r="D670" s="230" t="s">
        <v>187</v>
      </c>
      <c r="E670" s="237" t="s">
        <v>19</v>
      </c>
      <c r="F670" s="238" t="s">
        <v>201</v>
      </c>
      <c r="G670" s="236"/>
      <c r="H670" s="237" t="s">
        <v>19</v>
      </c>
      <c r="I670" s="239"/>
      <c r="J670" s="236"/>
      <c r="K670" s="236"/>
      <c r="L670" s="240"/>
      <c r="M670" s="241"/>
      <c r="N670" s="242"/>
      <c r="O670" s="242"/>
      <c r="P670" s="242"/>
      <c r="Q670" s="242"/>
      <c r="R670" s="242"/>
      <c r="S670" s="242"/>
      <c r="T670" s="243"/>
      <c r="U670" s="13"/>
      <c r="V670" s="13"/>
      <c r="W670" s="13"/>
      <c r="X670" s="13"/>
      <c r="Y670" s="13"/>
      <c r="Z670" s="13"/>
      <c r="AA670" s="13"/>
      <c r="AB670" s="13"/>
      <c r="AC670" s="13"/>
      <c r="AD670" s="13"/>
      <c r="AE670" s="13"/>
      <c r="AT670" s="244" t="s">
        <v>187</v>
      </c>
      <c r="AU670" s="244" t="s">
        <v>80</v>
      </c>
      <c r="AV670" s="13" t="s">
        <v>78</v>
      </c>
      <c r="AW670" s="13" t="s">
        <v>33</v>
      </c>
      <c r="AX670" s="13" t="s">
        <v>71</v>
      </c>
      <c r="AY670" s="244" t="s">
        <v>175</v>
      </c>
    </row>
    <row r="671" s="14" customFormat="1">
      <c r="A671" s="14"/>
      <c r="B671" s="245"/>
      <c r="C671" s="246"/>
      <c r="D671" s="230" t="s">
        <v>187</v>
      </c>
      <c r="E671" s="247" t="s">
        <v>19</v>
      </c>
      <c r="F671" s="248" t="s">
        <v>1084</v>
      </c>
      <c r="G671" s="246"/>
      <c r="H671" s="249">
        <v>3.8999999999999999</v>
      </c>
      <c r="I671" s="250"/>
      <c r="J671" s="246"/>
      <c r="K671" s="246"/>
      <c r="L671" s="251"/>
      <c r="M671" s="252"/>
      <c r="N671" s="253"/>
      <c r="O671" s="253"/>
      <c r="P671" s="253"/>
      <c r="Q671" s="253"/>
      <c r="R671" s="253"/>
      <c r="S671" s="253"/>
      <c r="T671" s="254"/>
      <c r="U671" s="14"/>
      <c r="V671" s="14"/>
      <c r="W671" s="14"/>
      <c r="X671" s="14"/>
      <c r="Y671" s="14"/>
      <c r="Z671" s="14"/>
      <c r="AA671" s="14"/>
      <c r="AB671" s="14"/>
      <c r="AC671" s="14"/>
      <c r="AD671" s="14"/>
      <c r="AE671" s="14"/>
      <c r="AT671" s="255" t="s">
        <v>187</v>
      </c>
      <c r="AU671" s="255" t="s">
        <v>80</v>
      </c>
      <c r="AV671" s="14" t="s">
        <v>80</v>
      </c>
      <c r="AW671" s="14" t="s">
        <v>33</v>
      </c>
      <c r="AX671" s="14" t="s">
        <v>71</v>
      </c>
      <c r="AY671" s="255" t="s">
        <v>175</v>
      </c>
    </row>
    <row r="672" s="14" customFormat="1">
      <c r="A672" s="14"/>
      <c r="B672" s="245"/>
      <c r="C672" s="246"/>
      <c r="D672" s="230" t="s">
        <v>187</v>
      </c>
      <c r="E672" s="247" t="s">
        <v>19</v>
      </c>
      <c r="F672" s="248" t="s">
        <v>1085</v>
      </c>
      <c r="G672" s="246"/>
      <c r="H672" s="249">
        <v>3.2999999999999998</v>
      </c>
      <c r="I672" s="250"/>
      <c r="J672" s="246"/>
      <c r="K672" s="246"/>
      <c r="L672" s="251"/>
      <c r="M672" s="252"/>
      <c r="N672" s="253"/>
      <c r="O672" s="253"/>
      <c r="P672" s="253"/>
      <c r="Q672" s="253"/>
      <c r="R672" s="253"/>
      <c r="S672" s="253"/>
      <c r="T672" s="254"/>
      <c r="U672" s="14"/>
      <c r="V672" s="14"/>
      <c r="W672" s="14"/>
      <c r="X672" s="14"/>
      <c r="Y672" s="14"/>
      <c r="Z672" s="14"/>
      <c r="AA672" s="14"/>
      <c r="AB672" s="14"/>
      <c r="AC672" s="14"/>
      <c r="AD672" s="14"/>
      <c r="AE672" s="14"/>
      <c r="AT672" s="255" t="s">
        <v>187</v>
      </c>
      <c r="AU672" s="255" t="s">
        <v>80</v>
      </c>
      <c r="AV672" s="14" t="s">
        <v>80</v>
      </c>
      <c r="AW672" s="14" t="s">
        <v>33</v>
      </c>
      <c r="AX672" s="14" t="s">
        <v>71</v>
      </c>
      <c r="AY672" s="255" t="s">
        <v>175</v>
      </c>
    </row>
    <row r="673" s="14" customFormat="1">
      <c r="A673" s="14"/>
      <c r="B673" s="245"/>
      <c r="C673" s="246"/>
      <c r="D673" s="230" t="s">
        <v>187</v>
      </c>
      <c r="E673" s="247" t="s">
        <v>19</v>
      </c>
      <c r="F673" s="248" t="s">
        <v>1086</v>
      </c>
      <c r="G673" s="246"/>
      <c r="H673" s="249">
        <v>3.2999999999999998</v>
      </c>
      <c r="I673" s="250"/>
      <c r="J673" s="246"/>
      <c r="K673" s="246"/>
      <c r="L673" s="251"/>
      <c r="M673" s="252"/>
      <c r="N673" s="253"/>
      <c r="O673" s="253"/>
      <c r="P673" s="253"/>
      <c r="Q673" s="253"/>
      <c r="R673" s="253"/>
      <c r="S673" s="253"/>
      <c r="T673" s="254"/>
      <c r="U673" s="14"/>
      <c r="V673" s="14"/>
      <c r="W673" s="14"/>
      <c r="X673" s="14"/>
      <c r="Y673" s="14"/>
      <c r="Z673" s="14"/>
      <c r="AA673" s="14"/>
      <c r="AB673" s="14"/>
      <c r="AC673" s="14"/>
      <c r="AD673" s="14"/>
      <c r="AE673" s="14"/>
      <c r="AT673" s="255" t="s">
        <v>187</v>
      </c>
      <c r="AU673" s="255" t="s">
        <v>80</v>
      </c>
      <c r="AV673" s="14" t="s">
        <v>80</v>
      </c>
      <c r="AW673" s="14" t="s">
        <v>33</v>
      </c>
      <c r="AX673" s="14" t="s">
        <v>71</v>
      </c>
      <c r="AY673" s="255" t="s">
        <v>175</v>
      </c>
    </row>
    <row r="674" s="14" customFormat="1">
      <c r="A674" s="14"/>
      <c r="B674" s="245"/>
      <c r="C674" s="246"/>
      <c r="D674" s="230" t="s">
        <v>187</v>
      </c>
      <c r="E674" s="247" t="s">
        <v>19</v>
      </c>
      <c r="F674" s="248" t="s">
        <v>1087</v>
      </c>
      <c r="G674" s="246"/>
      <c r="H674" s="249">
        <v>3.2999999999999998</v>
      </c>
      <c r="I674" s="250"/>
      <c r="J674" s="246"/>
      <c r="K674" s="246"/>
      <c r="L674" s="251"/>
      <c r="M674" s="252"/>
      <c r="N674" s="253"/>
      <c r="O674" s="253"/>
      <c r="P674" s="253"/>
      <c r="Q674" s="253"/>
      <c r="R674" s="253"/>
      <c r="S674" s="253"/>
      <c r="T674" s="254"/>
      <c r="U674" s="14"/>
      <c r="V674" s="14"/>
      <c r="W674" s="14"/>
      <c r="X674" s="14"/>
      <c r="Y674" s="14"/>
      <c r="Z674" s="14"/>
      <c r="AA674" s="14"/>
      <c r="AB674" s="14"/>
      <c r="AC674" s="14"/>
      <c r="AD674" s="14"/>
      <c r="AE674" s="14"/>
      <c r="AT674" s="255" t="s">
        <v>187</v>
      </c>
      <c r="AU674" s="255" t="s">
        <v>80</v>
      </c>
      <c r="AV674" s="14" t="s">
        <v>80</v>
      </c>
      <c r="AW674" s="14" t="s">
        <v>33</v>
      </c>
      <c r="AX674" s="14" t="s">
        <v>71</v>
      </c>
      <c r="AY674" s="255" t="s">
        <v>175</v>
      </c>
    </row>
    <row r="675" s="14" customFormat="1">
      <c r="A675" s="14"/>
      <c r="B675" s="245"/>
      <c r="C675" s="246"/>
      <c r="D675" s="230" t="s">
        <v>187</v>
      </c>
      <c r="E675" s="247" t="s">
        <v>19</v>
      </c>
      <c r="F675" s="248" t="s">
        <v>1088</v>
      </c>
      <c r="G675" s="246"/>
      <c r="H675" s="249">
        <v>3.2999999999999998</v>
      </c>
      <c r="I675" s="250"/>
      <c r="J675" s="246"/>
      <c r="K675" s="246"/>
      <c r="L675" s="251"/>
      <c r="M675" s="252"/>
      <c r="N675" s="253"/>
      <c r="O675" s="253"/>
      <c r="P675" s="253"/>
      <c r="Q675" s="253"/>
      <c r="R675" s="253"/>
      <c r="S675" s="253"/>
      <c r="T675" s="254"/>
      <c r="U675" s="14"/>
      <c r="V675" s="14"/>
      <c r="W675" s="14"/>
      <c r="X675" s="14"/>
      <c r="Y675" s="14"/>
      <c r="Z675" s="14"/>
      <c r="AA675" s="14"/>
      <c r="AB675" s="14"/>
      <c r="AC675" s="14"/>
      <c r="AD675" s="14"/>
      <c r="AE675" s="14"/>
      <c r="AT675" s="255" t="s">
        <v>187</v>
      </c>
      <c r="AU675" s="255" t="s">
        <v>80</v>
      </c>
      <c r="AV675" s="14" t="s">
        <v>80</v>
      </c>
      <c r="AW675" s="14" t="s">
        <v>33</v>
      </c>
      <c r="AX675" s="14" t="s">
        <v>71</v>
      </c>
      <c r="AY675" s="255" t="s">
        <v>175</v>
      </c>
    </row>
    <row r="676" s="16" customFormat="1">
      <c r="A676" s="16"/>
      <c r="B676" s="267"/>
      <c r="C676" s="268"/>
      <c r="D676" s="230" t="s">
        <v>187</v>
      </c>
      <c r="E676" s="269" t="s">
        <v>479</v>
      </c>
      <c r="F676" s="270" t="s">
        <v>195</v>
      </c>
      <c r="G676" s="268"/>
      <c r="H676" s="271">
        <v>17.100000000000001</v>
      </c>
      <c r="I676" s="272"/>
      <c r="J676" s="268"/>
      <c r="K676" s="268"/>
      <c r="L676" s="273"/>
      <c r="M676" s="274"/>
      <c r="N676" s="275"/>
      <c r="O676" s="275"/>
      <c r="P676" s="275"/>
      <c r="Q676" s="275"/>
      <c r="R676" s="275"/>
      <c r="S676" s="275"/>
      <c r="T676" s="276"/>
      <c r="U676" s="16"/>
      <c r="V676" s="16"/>
      <c r="W676" s="16"/>
      <c r="X676" s="16"/>
      <c r="Y676" s="16"/>
      <c r="Z676" s="16"/>
      <c r="AA676" s="16"/>
      <c r="AB676" s="16"/>
      <c r="AC676" s="16"/>
      <c r="AD676" s="16"/>
      <c r="AE676" s="16"/>
      <c r="AT676" s="277" t="s">
        <v>187</v>
      </c>
      <c r="AU676" s="277" t="s">
        <v>80</v>
      </c>
      <c r="AV676" s="16" t="s">
        <v>183</v>
      </c>
      <c r="AW676" s="16" t="s">
        <v>33</v>
      </c>
      <c r="AX676" s="16" t="s">
        <v>78</v>
      </c>
      <c r="AY676" s="277" t="s">
        <v>175</v>
      </c>
    </row>
    <row r="677" s="2" customFormat="1" ht="16.5" customHeight="1">
      <c r="A677" s="40"/>
      <c r="B677" s="41"/>
      <c r="C677" s="217" t="s">
        <v>1089</v>
      </c>
      <c r="D677" s="217" t="s">
        <v>179</v>
      </c>
      <c r="E677" s="218" t="s">
        <v>1090</v>
      </c>
      <c r="F677" s="219" t="s">
        <v>1091</v>
      </c>
      <c r="G677" s="220" t="s">
        <v>135</v>
      </c>
      <c r="H677" s="221">
        <v>17.100000000000001</v>
      </c>
      <c r="I677" s="222"/>
      <c r="J677" s="223">
        <f>ROUND(I677*H677,2)</f>
        <v>0</v>
      </c>
      <c r="K677" s="219" t="s">
        <v>182</v>
      </c>
      <c r="L677" s="46"/>
      <c r="M677" s="224" t="s">
        <v>19</v>
      </c>
      <c r="N677" s="225" t="s">
        <v>42</v>
      </c>
      <c r="O677" s="86"/>
      <c r="P677" s="226">
        <f>O677*H677</f>
        <v>0</v>
      </c>
      <c r="Q677" s="226">
        <v>0.0030899999999999999</v>
      </c>
      <c r="R677" s="226">
        <f>Q677*H677</f>
        <v>0.052839000000000004</v>
      </c>
      <c r="S677" s="226">
        <v>0.126</v>
      </c>
      <c r="T677" s="227">
        <f>S677*H677</f>
        <v>2.1546000000000003</v>
      </c>
      <c r="U677" s="40"/>
      <c r="V677" s="40"/>
      <c r="W677" s="40"/>
      <c r="X677" s="40"/>
      <c r="Y677" s="40"/>
      <c r="Z677" s="40"/>
      <c r="AA677" s="40"/>
      <c r="AB677" s="40"/>
      <c r="AC677" s="40"/>
      <c r="AD677" s="40"/>
      <c r="AE677" s="40"/>
      <c r="AR677" s="228" t="s">
        <v>183</v>
      </c>
      <c r="AT677" s="228" t="s">
        <v>179</v>
      </c>
      <c r="AU677" s="228" t="s">
        <v>80</v>
      </c>
      <c r="AY677" s="19" t="s">
        <v>175</v>
      </c>
      <c r="BE677" s="229">
        <f>IF(N677="základní",J677,0)</f>
        <v>0</v>
      </c>
      <c r="BF677" s="229">
        <f>IF(N677="snížená",J677,0)</f>
        <v>0</v>
      </c>
      <c r="BG677" s="229">
        <f>IF(N677="zákl. přenesená",J677,0)</f>
        <v>0</v>
      </c>
      <c r="BH677" s="229">
        <f>IF(N677="sníž. přenesená",J677,0)</f>
        <v>0</v>
      </c>
      <c r="BI677" s="229">
        <f>IF(N677="nulová",J677,0)</f>
        <v>0</v>
      </c>
      <c r="BJ677" s="19" t="s">
        <v>78</v>
      </c>
      <c r="BK677" s="229">
        <f>ROUND(I677*H677,2)</f>
        <v>0</v>
      </c>
      <c r="BL677" s="19" t="s">
        <v>183</v>
      </c>
      <c r="BM677" s="228" t="s">
        <v>1092</v>
      </c>
    </row>
    <row r="678" s="2" customFormat="1">
      <c r="A678" s="40"/>
      <c r="B678" s="41"/>
      <c r="C678" s="42"/>
      <c r="D678" s="230" t="s">
        <v>185</v>
      </c>
      <c r="E678" s="42"/>
      <c r="F678" s="231" t="s">
        <v>1093</v>
      </c>
      <c r="G678" s="42"/>
      <c r="H678" s="42"/>
      <c r="I678" s="232"/>
      <c r="J678" s="42"/>
      <c r="K678" s="42"/>
      <c r="L678" s="46"/>
      <c r="M678" s="233"/>
      <c r="N678" s="234"/>
      <c r="O678" s="86"/>
      <c r="P678" s="86"/>
      <c r="Q678" s="86"/>
      <c r="R678" s="86"/>
      <c r="S678" s="86"/>
      <c r="T678" s="87"/>
      <c r="U678" s="40"/>
      <c r="V678" s="40"/>
      <c r="W678" s="40"/>
      <c r="X678" s="40"/>
      <c r="Y678" s="40"/>
      <c r="Z678" s="40"/>
      <c r="AA678" s="40"/>
      <c r="AB678" s="40"/>
      <c r="AC678" s="40"/>
      <c r="AD678" s="40"/>
      <c r="AE678" s="40"/>
      <c r="AT678" s="19" t="s">
        <v>185</v>
      </c>
      <c r="AU678" s="19" t="s">
        <v>80</v>
      </c>
    </row>
    <row r="679" s="13" customFormat="1">
      <c r="A679" s="13"/>
      <c r="B679" s="235"/>
      <c r="C679" s="236"/>
      <c r="D679" s="230" t="s">
        <v>187</v>
      </c>
      <c r="E679" s="237" t="s">
        <v>19</v>
      </c>
      <c r="F679" s="238" t="s">
        <v>201</v>
      </c>
      <c r="G679" s="236"/>
      <c r="H679" s="237" t="s">
        <v>19</v>
      </c>
      <c r="I679" s="239"/>
      <c r="J679" s="236"/>
      <c r="K679" s="236"/>
      <c r="L679" s="240"/>
      <c r="M679" s="241"/>
      <c r="N679" s="242"/>
      <c r="O679" s="242"/>
      <c r="P679" s="242"/>
      <c r="Q679" s="242"/>
      <c r="R679" s="242"/>
      <c r="S679" s="242"/>
      <c r="T679" s="243"/>
      <c r="U679" s="13"/>
      <c r="V679" s="13"/>
      <c r="W679" s="13"/>
      <c r="X679" s="13"/>
      <c r="Y679" s="13"/>
      <c r="Z679" s="13"/>
      <c r="AA679" s="13"/>
      <c r="AB679" s="13"/>
      <c r="AC679" s="13"/>
      <c r="AD679" s="13"/>
      <c r="AE679" s="13"/>
      <c r="AT679" s="244" t="s">
        <v>187</v>
      </c>
      <c r="AU679" s="244" t="s">
        <v>80</v>
      </c>
      <c r="AV679" s="13" t="s">
        <v>78</v>
      </c>
      <c r="AW679" s="13" t="s">
        <v>33</v>
      </c>
      <c r="AX679" s="13" t="s">
        <v>71</v>
      </c>
      <c r="AY679" s="244" t="s">
        <v>175</v>
      </c>
    </row>
    <row r="680" s="14" customFormat="1">
      <c r="A680" s="14"/>
      <c r="B680" s="245"/>
      <c r="C680" s="246"/>
      <c r="D680" s="230" t="s">
        <v>187</v>
      </c>
      <c r="E680" s="247" t="s">
        <v>19</v>
      </c>
      <c r="F680" s="248" t="s">
        <v>1084</v>
      </c>
      <c r="G680" s="246"/>
      <c r="H680" s="249">
        <v>3.8999999999999999</v>
      </c>
      <c r="I680" s="250"/>
      <c r="J680" s="246"/>
      <c r="K680" s="246"/>
      <c r="L680" s="251"/>
      <c r="M680" s="252"/>
      <c r="N680" s="253"/>
      <c r="O680" s="253"/>
      <c r="P680" s="253"/>
      <c r="Q680" s="253"/>
      <c r="R680" s="253"/>
      <c r="S680" s="253"/>
      <c r="T680" s="254"/>
      <c r="U680" s="14"/>
      <c r="V680" s="14"/>
      <c r="W680" s="14"/>
      <c r="X680" s="14"/>
      <c r="Y680" s="14"/>
      <c r="Z680" s="14"/>
      <c r="AA680" s="14"/>
      <c r="AB680" s="14"/>
      <c r="AC680" s="14"/>
      <c r="AD680" s="14"/>
      <c r="AE680" s="14"/>
      <c r="AT680" s="255" t="s">
        <v>187</v>
      </c>
      <c r="AU680" s="255" t="s">
        <v>80</v>
      </c>
      <c r="AV680" s="14" t="s">
        <v>80</v>
      </c>
      <c r="AW680" s="14" t="s">
        <v>33</v>
      </c>
      <c r="AX680" s="14" t="s">
        <v>71</v>
      </c>
      <c r="AY680" s="255" t="s">
        <v>175</v>
      </c>
    </row>
    <row r="681" s="14" customFormat="1">
      <c r="A681" s="14"/>
      <c r="B681" s="245"/>
      <c r="C681" s="246"/>
      <c r="D681" s="230" t="s">
        <v>187</v>
      </c>
      <c r="E681" s="247" t="s">
        <v>19</v>
      </c>
      <c r="F681" s="248" t="s">
        <v>1085</v>
      </c>
      <c r="G681" s="246"/>
      <c r="H681" s="249">
        <v>3.2999999999999998</v>
      </c>
      <c r="I681" s="250"/>
      <c r="J681" s="246"/>
      <c r="K681" s="246"/>
      <c r="L681" s="251"/>
      <c r="M681" s="252"/>
      <c r="N681" s="253"/>
      <c r="O681" s="253"/>
      <c r="P681" s="253"/>
      <c r="Q681" s="253"/>
      <c r="R681" s="253"/>
      <c r="S681" s="253"/>
      <c r="T681" s="254"/>
      <c r="U681" s="14"/>
      <c r="V681" s="14"/>
      <c r="W681" s="14"/>
      <c r="X681" s="14"/>
      <c r="Y681" s="14"/>
      <c r="Z681" s="14"/>
      <c r="AA681" s="14"/>
      <c r="AB681" s="14"/>
      <c r="AC681" s="14"/>
      <c r="AD681" s="14"/>
      <c r="AE681" s="14"/>
      <c r="AT681" s="255" t="s">
        <v>187</v>
      </c>
      <c r="AU681" s="255" t="s">
        <v>80</v>
      </c>
      <c r="AV681" s="14" t="s">
        <v>80</v>
      </c>
      <c r="AW681" s="14" t="s">
        <v>33</v>
      </c>
      <c r="AX681" s="14" t="s">
        <v>71</v>
      </c>
      <c r="AY681" s="255" t="s">
        <v>175</v>
      </c>
    </row>
    <row r="682" s="14" customFormat="1">
      <c r="A682" s="14"/>
      <c r="B682" s="245"/>
      <c r="C682" s="246"/>
      <c r="D682" s="230" t="s">
        <v>187</v>
      </c>
      <c r="E682" s="247" t="s">
        <v>19</v>
      </c>
      <c r="F682" s="248" t="s">
        <v>1086</v>
      </c>
      <c r="G682" s="246"/>
      <c r="H682" s="249">
        <v>3.2999999999999998</v>
      </c>
      <c r="I682" s="250"/>
      <c r="J682" s="246"/>
      <c r="K682" s="246"/>
      <c r="L682" s="251"/>
      <c r="M682" s="252"/>
      <c r="N682" s="253"/>
      <c r="O682" s="253"/>
      <c r="P682" s="253"/>
      <c r="Q682" s="253"/>
      <c r="R682" s="253"/>
      <c r="S682" s="253"/>
      <c r="T682" s="254"/>
      <c r="U682" s="14"/>
      <c r="V682" s="14"/>
      <c r="W682" s="14"/>
      <c r="X682" s="14"/>
      <c r="Y682" s="14"/>
      <c r="Z682" s="14"/>
      <c r="AA682" s="14"/>
      <c r="AB682" s="14"/>
      <c r="AC682" s="14"/>
      <c r="AD682" s="14"/>
      <c r="AE682" s="14"/>
      <c r="AT682" s="255" t="s">
        <v>187</v>
      </c>
      <c r="AU682" s="255" t="s">
        <v>80</v>
      </c>
      <c r="AV682" s="14" t="s">
        <v>80</v>
      </c>
      <c r="AW682" s="14" t="s">
        <v>33</v>
      </c>
      <c r="AX682" s="14" t="s">
        <v>71</v>
      </c>
      <c r="AY682" s="255" t="s">
        <v>175</v>
      </c>
    </row>
    <row r="683" s="14" customFormat="1">
      <c r="A683" s="14"/>
      <c r="B683" s="245"/>
      <c r="C683" s="246"/>
      <c r="D683" s="230" t="s">
        <v>187</v>
      </c>
      <c r="E683" s="247" t="s">
        <v>19</v>
      </c>
      <c r="F683" s="248" t="s">
        <v>1087</v>
      </c>
      <c r="G683" s="246"/>
      <c r="H683" s="249">
        <v>3.2999999999999998</v>
      </c>
      <c r="I683" s="250"/>
      <c r="J683" s="246"/>
      <c r="K683" s="246"/>
      <c r="L683" s="251"/>
      <c r="M683" s="252"/>
      <c r="N683" s="253"/>
      <c r="O683" s="253"/>
      <c r="P683" s="253"/>
      <c r="Q683" s="253"/>
      <c r="R683" s="253"/>
      <c r="S683" s="253"/>
      <c r="T683" s="254"/>
      <c r="U683" s="14"/>
      <c r="V683" s="14"/>
      <c r="W683" s="14"/>
      <c r="X683" s="14"/>
      <c r="Y683" s="14"/>
      <c r="Z683" s="14"/>
      <c r="AA683" s="14"/>
      <c r="AB683" s="14"/>
      <c r="AC683" s="14"/>
      <c r="AD683" s="14"/>
      <c r="AE683" s="14"/>
      <c r="AT683" s="255" t="s">
        <v>187</v>
      </c>
      <c r="AU683" s="255" t="s">
        <v>80</v>
      </c>
      <c r="AV683" s="14" t="s">
        <v>80</v>
      </c>
      <c r="AW683" s="14" t="s">
        <v>33</v>
      </c>
      <c r="AX683" s="14" t="s">
        <v>71</v>
      </c>
      <c r="AY683" s="255" t="s">
        <v>175</v>
      </c>
    </row>
    <row r="684" s="14" customFormat="1">
      <c r="A684" s="14"/>
      <c r="B684" s="245"/>
      <c r="C684" s="246"/>
      <c r="D684" s="230" t="s">
        <v>187</v>
      </c>
      <c r="E684" s="247" t="s">
        <v>19</v>
      </c>
      <c r="F684" s="248" t="s">
        <v>1088</v>
      </c>
      <c r="G684" s="246"/>
      <c r="H684" s="249">
        <v>3.2999999999999998</v>
      </c>
      <c r="I684" s="250"/>
      <c r="J684" s="246"/>
      <c r="K684" s="246"/>
      <c r="L684" s="251"/>
      <c r="M684" s="252"/>
      <c r="N684" s="253"/>
      <c r="O684" s="253"/>
      <c r="P684" s="253"/>
      <c r="Q684" s="253"/>
      <c r="R684" s="253"/>
      <c r="S684" s="253"/>
      <c r="T684" s="254"/>
      <c r="U684" s="14"/>
      <c r="V684" s="14"/>
      <c r="W684" s="14"/>
      <c r="X684" s="14"/>
      <c r="Y684" s="14"/>
      <c r="Z684" s="14"/>
      <c r="AA684" s="14"/>
      <c r="AB684" s="14"/>
      <c r="AC684" s="14"/>
      <c r="AD684" s="14"/>
      <c r="AE684" s="14"/>
      <c r="AT684" s="255" t="s">
        <v>187</v>
      </c>
      <c r="AU684" s="255" t="s">
        <v>80</v>
      </c>
      <c r="AV684" s="14" t="s">
        <v>80</v>
      </c>
      <c r="AW684" s="14" t="s">
        <v>33</v>
      </c>
      <c r="AX684" s="14" t="s">
        <v>71</v>
      </c>
      <c r="AY684" s="255" t="s">
        <v>175</v>
      </c>
    </row>
    <row r="685" s="16" customFormat="1">
      <c r="A685" s="16"/>
      <c r="B685" s="267"/>
      <c r="C685" s="268"/>
      <c r="D685" s="230" t="s">
        <v>187</v>
      </c>
      <c r="E685" s="269" t="s">
        <v>482</v>
      </c>
      <c r="F685" s="270" t="s">
        <v>195</v>
      </c>
      <c r="G685" s="268"/>
      <c r="H685" s="271">
        <v>17.100000000000001</v>
      </c>
      <c r="I685" s="272"/>
      <c r="J685" s="268"/>
      <c r="K685" s="268"/>
      <c r="L685" s="273"/>
      <c r="M685" s="274"/>
      <c r="N685" s="275"/>
      <c r="O685" s="275"/>
      <c r="P685" s="275"/>
      <c r="Q685" s="275"/>
      <c r="R685" s="275"/>
      <c r="S685" s="275"/>
      <c r="T685" s="276"/>
      <c r="U685" s="16"/>
      <c r="V685" s="16"/>
      <c r="W685" s="16"/>
      <c r="X685" s="16"/>
      <c r="Y685" s="16"/>
      <c r="Z685" s="16"/>
      <c r="AA685" s="16"/>
      <c r="AB685" s="16"/>
      <c r="AC685" s="16"/>
      <c r="AD685" s="16"/>
      <c r="AE685" s="16"/>
      <c r="AT685" s="277" t="s">
        <v>187</v>
      </c>
      <c r="AU685" s="277" t="s">
        <v>80</v>
      </c>
      <c r="AV685" s="16" t="s">
        <v>183</v>
      </c>
      <c r="AW685" s="16" t="s">
        <v>33</v>
      </c>
      <c r="AX685" s="16" t="s">
        <v>78</v>
      </c>
      <c r="AY685" s="277" t="s">
        <v>175</v>
      </c>
    </row>
    <row r="686" s="12" customFormat="1" ht="22.8" customHeight="1">
      <c r="A686" s="12"/>
      <c r="B686" s="201"/>
      <c r="C686" s="202"/>
      <c r="D686" s="203" t="s">
        <v>70</v>
      </c>
      <c r="E686" s="215" t="s">
        <v>263</v>
      </c>
      <c r="F686" s="215" t="s">
        <v>264</v>
      </c>
      <c r="G686" s="202"/>
      <c r="H686" s="202"/>
      <c r="I686" s="205"/>
      <c r="J686" s="216">
        <f>BK686</f>
        <v>0</v>
      </c>
      <c r="K686" s="202"/>
      <c r="L686" s="207"/>
      <c r="M686" s="208"/>
      <c r="N686" s="209"/>
      <c r="O686" s="209"/>
      <c r="P686" s="210">
        <f>SUM(P687:P700)</f>
        <v>0</v>
      </c>
      <c r="Q686" s="209"/>
      <c r="R686" s="210">
        <f>SUM(R687:R700)</f>
        <v>0</v>
      </c>
      <c r="S686" s="209"/>
      <c r="T686" s="211">
        <f>SUM(T687:T700)</f>
        <v>0</v>
      </c>
      <c r="U686" s="12"/>
      <c r="V686" s="12"/>
      <c r="W686" s="12"/>
      <c r="X686" s="12"/>
      <c r="Y686" s="12"/>
      <c r="Z686" s="12"/>
      <c r="AA686" s="12"/>
      <c r="AB686" s="12"/>
      <c r="AC686" s="12"/>
      <c r="AD686" s="12"/>
      <c r="AE686" s="12"/>
      <c r="AR686" s="212" t="s">
        <v>78</v>
      </c>
      <c r="AT686" s="213" t="s">
        <v>70</v>
      </c>
      <c r="AU686" s="213" t="s">
        <v>78</v>
      </c>
      <c r="AY686" s="212" t="s">
        <v>175</v>
      </c>
      <c r="BK686" s="214">
        <f>SUM(BK687:BK700)</f>
        <v>0</v>
      </c>
    </row>
    <row r="687" s="2" customFormat="1" ht="21.75" customHeight="1">
      <c r="A687" s="40"/>
      <c r="B687" s="41"/>
      <c r="C687" s="217" t="s">
        <v>1094</v>
      </c>
      <c r="D687" s="217" t="s">
        <v>179</v>
      </c>
      <c r="E687" s="218" t="s">
        <v>266</v>
      </c>
      <c r="F687" s="219" t="s">
        <v>267</v>
      </c>
      <c r="G687" s="220" t="s">
        <v>268</v>
      </c>
      <c r="H687" s="221">
        <v>3.8820000000000001</v>
      </c>
      <c r="I687" s="222"/>
      <c r="J687" s="223">
        <f>ROUND(I687*H687,2)</f>
        <v>0</v>
      </c>
      <c r="K687" s="219" t="s">
        <v>182</v>
      </c>
      <c r="L687" s="46"/>
      <c r="M687" s="224" t="s">
        <v>19</v>
      </c>
      <c r="N687" s="225" t="s">
        <v>42</v>
      </c>
      <c r="O687" s="86"/>
      <c r="P687" s="226">
        <f>O687*H687</f>
        <v>0</v>
      </c>
      <c r="Q687" s="226">
        <v>0</v>
      </c>
      <c r="R687" s="226">
        <f>Q687*H687</f>
        <v>0</v>
      </c>
      <c r="S687" s="226">
        <v>0</v>
      </c>
      <c r="T687" s="227">
        <f>S687*H687</f>
        <v>0</v>
      </c>
      <c r="U687" s="40"/>
      <c r="V687" s="40"/>
      <c r="W687" s="40"/>
      <c r="X687" s="40"/>
      <c r="Y687" s="40"/>
      <c r="Z687" s="40"/>
      <c r="AA687" s="40"/>
      <c r="AB687" s="40"/>
      <c r="AC687" s="40"/>
      <c r="AD687" s="40"/>
      <c r="AE687" s="40"/>
      <c r="AR687" s="228" t="s">
        <v>183</v>
      </c>
      <c r="AT687" s="228" t="s">
        <v>179</v>
      </c>
      <c r="AU687" s="228" t="s">
        <v>80</v>
      </c>
      <c r="AY687" s="19" t="s">
        <v>175</v>
      </c>
      <c r="BE687" s="229">
        <f>IF(N687="základní",J687,0)</f>
        <v>0</v>
      </c>
      <c r="BF687" s="229">
        <f>IF(N687="snížená",J687,0)</f>
        <v>0</v>
      </c>
      <c r="BG687" s="229">
        <f>IF(N687="zákl. přenesená",J687,0)</f>
        <v>0</v>
      </c>
      <c r="BH687" s="229">
        <f>IF(N687="sníž. přenesená",J687,0)</f>
        <v>0</v>
      </c>
      <c r="BI687" s="229">
        <f>IF(N687="nulová",J687,0)</f>
        <v>0</v>
      </c>
      <c r="BJ687" s="19" t="s">
        <v>78</v>
      </c>
      <c r="BK687" s="229">
        <f>ROUND(I687*H687,2)</f>
        <v>0</v>
      </c>
      <c r="BL687" s="19" t="s">
        <v>183</v>
      </c>
      <c r="BM687" s="228" t="s">
        <v>1095</v>
      </c>
    </row>
    <row r="688" s="2" customFormat="1">
      <c r="A688" s="40"/>
      <c r="B688" s="41"/>
      <c r="C688" s="42"/>
      <c r="D688" s="230" t="s">
        <v>185</v>
      </c>
      <c r="E688" s="42"/>
      <c r="F688" s="231" t="s">
        <v>270</v>
      </c>
      <c r="G688" s="42"/>
      <c r="H688" s="42"/>
      <c r="I688" s="232"/>
      <c r="J688" s="42"/>
      <c r="K688" s="42"/>
      <c r="L688" s="46"/>
      <c r="M688" s="233"/>
      <c r="N688" s="234"/>
      <c r="O688" s="86"/>
      <c r="P688" s="86"/>
      <c r="Q688" s="86"/>
      <c r="R688" s="86"/>
      <c r="S688" s="86"/>
      <c r="T688" s="87"/>
      <c r="U688" s="40"/>
      <c r="V688" s="40"/>
      <c r="W688" s="40"/>
      <c r="X688" s="40"/>
      <c r="Y688" s="40"/>
      <c r="Z688" s="40"/>
      <c r="AA688" s="40"/>
      <c r="AB688" s="40"/>
      <c r="AC688" s="40"/>
      <c r="AD688" s="40"/>
      <c r="AE688" s="40"/>
      <c r="AT688" s="19" t="s">
        <v>185</v>
      </c>
      <c r="AU688" s="19" t="s">
        <v>80</v>
      </c>
    </row>
    <row r="689" s="2" customFormat="1" ht="21.75" customHeight="1">
      <c r="A689" s="40"/>
      <c r="B689" s="41"/>
      <c r="C689" s="217" t="s">
        <v>1096</v>
      </c>
      <c r="D689" s="217" t="s">
        <v>179</v>
      </c>
      <c r="E689" s="218" t="s">
        <v>282</v>
      </c>
      <c r="F689" s="219" t="s">
        <v>283</v>
      </c>
      <c r="G689" s="220" t="s">
        <v>268</v>
      </c>
      <c r="H689" s="221">
        <v>7.7640000000000002</v>
      </c>
      <c r="I689" s="222"/>
      <c r="J689" s="223">
        <f>ROUND(I689*H689,2)</f>
        <v>0</v>
      </c>
      <c r="K689" s="219" t="s">
        <v>182</v>
      </c>
      <c r="L689" s="46"/>
      <c r="M689" s="224" t="s">
        <v>19</v>
      </c>
      <c r="N689" s="225" t="s">
        <v>42</v>
      </c>
      <c r="O689" s="86"/>
      <c r="P689" s="226">
        <f>O689*H689</f>
        <v>0</v>
      </c>
      <c r="Q689" s="226">
        <v>0</v>
      </c>
      <c r="R689" s="226">
        <f>Q689*H689</f>
        <v>0</v>
      </c>
      <c r="S689" s="226">
        <v>0</v>
      </c>
      <c r="T689" s="227">
        <f>S689*H689</f>
        <v>0</v>
      </c>
      <c r="U689" s="40"/>
      <c r="V689" s="40"/>
      <c r="W689" s="40"/>
      <c r="X689" s="40"/>
      <c r="Y689" s="40"/>
      <c r="Z689" s="40"/>
      <c r="AA689" s="40"/>
      <c r="AB689" s="40"/>
      <c r="AC689" s="40"/>
      <c r="AD689" s="40"/>
      <c r="AE689" s="40"/>
      <c r="AR689" s="228" t="s">
        <v>183</v>
      </c>
      <c r="AT689" s="228" t="s">
        <v>179</v>
      </c>
      <c r="AU689" s="228" t="s">
        <v>80</v>
      </c>
      <c r="AY689" s="19" t="s">
        <v>175</v>
      </c>
      <c r="BE689" s="229">
        <f>IF(N689="základní",J689,0)</f>
        <v>0</v>
      </c>
      <c r="BF689" s="229">
        <f>IF(N689="snížená",J689,0)</f>
        <v>0</v>
      </c>
      <c r="BG689" s="229">
        <f>IF(N689="zákl. přenesená",J689,0)</f>
        <v>0</v>
      </c>
      <c r="BH689" s="229">
        <f>IF(N689="sníž. přenesená",J689,0)</f>
        <v>0</v>
      </c>
      <c r="BI689" s="229">
        <f>IF(N689="nulová",J689,0)</f>
        <v>0</v>
      </c>
      <c r="BJ689" s="19" t="s">
        <v>78</v>
      </c>
      <c r="BK689" s="229">
        <f>ROUND(I689*H689,2)</f>
        <v>0</v>
      </c>
      <c r="BL689" s="19" t="s">
        <v>183</v>
      </c>
      <c r="BM689" s="228" t="s">
        <v>1097</v>
      </c>
    </row>
    <row r="690" s="2" customFormat="1">
      <c r="A690" s="40"/>
      <c r="B690" s="41"/>
      <c r="C690" s="42"/>
      <c r="D690" s="230" t="s">
        <v>185</v>
      </c>
      <c r="E690" s="42"/>
      <c r="F690" s="231" t="s">
        <v>285</v>
      </c>
      <c r="G690" s="42"/>
      <c r="H690" s="42"/>
      <c r="I690" s="232"/>
      <c r="J690" s="42"/>
      <c r="K690" s="42"/>
      <c r="L690" s="46"/>
      <c r="M690" s="233"/>
      <c r="N690" s="234"/>
      <c r="O690" s="86"/>
      <c r="P690" s="86"/>
      <c r="Q690" s="86"/>
      <c r="R690" s="86"/>
      <c r="S690" s="86"/>
      <c r="T690" s="87"/>
      <c r="U690" s="40"/>
      <c r="V690" s="40"/>
      <c r="W690" s="40"/>
      <c r="X690" s="40"/>
      <c r="Y690" s="40"/>
      <c r="Z690" s="40"/>
      <c r="AA690" s="40"/>
      <c r="AB690" s="40"/>
      <c r="AC690" s="40"/>
      <c r="AD690" s="40"/>
      <c r="AE690" s="40"/>
      <c r="AT690" s="19" t="s">
        <v>185</v>
      </c>
      <c r="AU690" s="19" t="s">
        <v>80</v>
      </c>
    </row>
    <row r="691" s="14" customFormat="1">
      <c r="A691" s="14"/>
      <c r="B691" s="245"/>
      <c r="C691" s="246"/>
      <c r="D691" s="230" t="s">
        <v>187</v>
      </c>
      <c r="E691" s="246"/>
      <c r="F691" s="248" t="s">
        <v>1098</v>
      </c>
      <c r="G691" s="246"/>
      <c r="H691" s="249">
        <v>7.7640000000000002</v>
      </c>
      <c r="I691" s="250"/>
      <c r="J691" s="246"/>
      <c r="K691" s="246"/>
      <c r="L691" s="251"/>
      <c r="M691" s="252"/>
      <c r="N691" s="253"/>
      <c r="O691" s="253"/>
      <c r="P691" s="253"/>
      <c r="Q691" s="253"/>
      <c r="R691" s="253"/>
      <c r="S691" s="253"/>
      <c r="T691" s="254"/>
      <c r="U691" s="14"/>
      <c r="V691" s="14"/>
      <c r="W691" s="14"/>
      <c r="X691" s="14"/>
      <c r="Y691" s="14"/>
      <c r="Z691" s="14"/>
      <c r="AA691" s="14"/>
      <c r="AB691" s="14"/>
      <c r="AC691" s="14"/>
      <c r="AD691" s="14"/>
      <c r="AE691" s="14"/>
      <c r="AT691" s="255" t="s">
        <v>187</v>
      </c>
      <c r="AU691" s="255" t="s">
        <v>80</v>
      </c>
      <c r="AV691" s="14" t="s">
        <v>80</v>
      </c>
      <c r="AW691" s="14" t="s">
        <v>4</v>
      </c>
      <c r="AX691" s="14" t="s">
        <v>78</v>
      </c>
      <c r="AY691" s="255" t="s">
        <v>175</v>
      </c>
    </row>
    <row r="692" s="2" customFormat="1" ht="16.5" customHeight="1">
      <c r="A692" s="40"/>
      <c r="B692" s="41"/>
      <c r="C692" s="217" t="s">
        <v>1099</v>
      </c>
      <c r="D692" s="217" t="s">
        <v>179</v>
      </c>
      <c r="E692" s="218" t="s">
        <v>288</v>
      </c>
      <c r="F692" s="219" t="s">
        <v>289</v>
      </c>
      <c r="G692" s="220" t="s">
        <v>268</v>
      </c>
      <c r="H692" s="221">
        <v>3.8820000000000001</v>
      </c>
      <c r="I692" s="222"/>
      <c r="J692" s="223">
        <f>ROUND(I692*H692,2)</f>
        <v>0</v>
      </c>
      <c r="K692" s="219" t="s">
        <v>182</v>
      </c>
      <c r="L692" s="46"/>
      <c r="M692" s="224" t="s">
        <v>19</v>
      </c>
      <c r="N692" s="225" t="s">
        <v>42</v>
      </c>
      <c r="O692" s="86"/>
      <c r="P692" s="226">
        <f>O692*H692</f>
        <v>0</v>
      </c>
      <c r="Q692" s="226">
        <v>0</v>
      </c>
      <c r="R692" s="226">
        <f>Q692*H692</f>
        <v>0</v>
      </c>
      <c r="S692" s="226">
        <v>0</v>
      </c>
      <c r="T692" s="227">
        <f>S692*H692</f>
        <v>0</v>
      </c>
      <c r="U692" s="40"/>
      <c r="V692" s="40"/>
      <c r="W692" s="40"/>
      <c r="X692" s="40"/>
      <c r="Y692" s="40"/>
      <c r="Z692" s="40"/>
      <c r="AA692" s="40"/>
      <c r="AB692" s="40"/>
      <c r="AC692" s="40"/>
      <c r="AD692" s="40"/>
      <c r="AE692" s="40"/>
      <c r="AR692" s="228" t="s">
        <v>183</v>
      </c>
      <c r="AT692" s="228" t="s">
        <v>179</v>
      </c>
      <c r="AU692" s="228" t="s">
        <v>80</v>
      </c>
      <c r="AY692" s="19" t="s">
        <v>175</v>
      </c>
      <c r="BE692" s="229">
        <f>IF(N692="základní",J692,0)</f>
        <v>0</v>
      </c>
      <c r="BF692" s="229">
        <f>IF(N692="snížená",J692,0)</f>
        <v>0</v>
      </c>
      <c r="BG692" s="229">
        <f>IF(N692="zákl. přenesená",J692,0)</f>
        <v>0</v>
      </c>
      <c r="BH692" s="229">
        <f>IF(N692="sníž. přenesená",J692,0)</f>
        <v>0</v>
      </c>
      <c r="BI692" s="229">
        <f>IF(N692="nulová",J692,0)</f>
        <v>0</v>
      </c>
      <c r="BJ692" s="19" t="s">
        <v>78</v>
      </c>
      <c r="BK692" s="229">
        <f>ROUND(I692*H692,2)</f>
        <v>0</v>
      </c>
      <c r="BL692" s="19" t="s">
        <v>183</v>
      </c>
      <c r="BM692" s="228" t="s">
        <v>1100</v>
      </c>
    </row>
    <row r="693" s="2" customFormat="1">
      <c r="A693" s="40"/>
      <c r="B693" s="41"/>
      <c r="C693" s="42"/>
      <c r="D693" s="230" t="s">
        <v>185</v>
      </c>
      <c r="E693" s="42"/>
      <c r="F693" s="231" t="s">
        <v>291</v>
      </c>
      <c r="G693" s="42"/>
      <c r="H693" s="42"/>
      <c r="I693" s="232"/>
      <c r="J693" s="42"/>
      <c r="K693" s="42"/>
      <c r="L693" s="46"/>
      <c r="M693" s="233"/>
      <c r="N693" s="234"/>
      <c r="O693" s="86"/>
      <c r="P693" s="86"/>
      <c r="Q693" s="86"/>
      <c r="R693" s="86"/>
      <c r="S693" s="86"/>
      <c r="T693" s="87"/>
      <c r="U693" s="40"/>
      <c r="V693" s="40"/>
      <c r="W693" s="40"/>
      <c r="X693" s="40"/>
      <c r="Y693" s="40"/>
      <c r="Z693" s="40"/>
      <c r="AA693" s="40"/>
      <c r="AB693" s="40"/>
      <c r="AC693" s="40"/>
      <c r="AD693" s="40"/>
      <c r="AE693" s="40"/>
      <c r="AT693" s="19" t="s">
        <v>185</v>
      </c>
      <c r="AU693" s="19" t="s">
        <v>80</v>
      </c>
    </row>
    <row r="694" s="2" customFormat="1" ht="16.5" customHeight="1">
      <c r="A694" s="40"/>
      <c r="B694" s="41"/>
      <c r="C694" s="217" t="s">
        <v>1101</v>
      </c>
      <c r="D694" s="217" t="s">
        <v>179</v>
      </c>
      <c r="E694" s="218" t="s">
        <v>293</v>
      </c>
      <c r="F694" s="219" t="s">
        <v>294</v>
      </c>
      <c r="G694" s="220" t="s">
        <v>268</v>
      </c>
      <c r="H694" s="221">
        <v>93.168000000000006</v>
      </c>
      <c r="I694" s="222"/>
      <c r="J694" s="223">
        <f>ROUND(I694*H694,2)</f>
        <v>0</v>
      </c>
      <c r="K694" s="219" t="s">
        <v>182</v>
      </c>
      <c r="L694" s="46"/>
      <c r="M694" s="224" t="s">
        <v>19</v>
      </c>
      <c r="N694" s="225" t="s">
        <v>42</v>
      </c>
      <c r="O694" s="86"/>
      <c r="P694" s="226">
        <f>O694*H694</f>
        <v>0</v>
      </c>
      <c r="Q694" s="226">
        <v>0</v>
      </c>
      <c r="R694" s="226">
        <f>Q694*H694</f>
        <v>0</v>
      </c>
      <c r="S694" s="226">
        <v>0</v>
      </c>
      <c r="T694" s="227">
        <f>S694*H694</f>
        <v>0</v>
      </c>
      <c r="U694" s="40"/>
      <c r="V694" s="40"/>
      <c r="W694" s="40"/>
      <c r="X694" s="40"/>
      <c r="Y694" s="40"/>
      <c r="Z694" s="40"/>
      <c r="AA694" s="40"/>
      <c r="AB694" s="40"/>
      <c r="AC694" s="40"/>
      <c r="AD694" s="40"/>
      <c r="AE694" s="40"/>
      <c r="AR694" s="228" t="s">
        <v>183</v>
      </c>
      <c r="AT694" s="228" t="s">
        <v>179</v>
      </c>
      <c r="AU694" s="228" t="s">
        <v>80</v>
      </c>
      <c r="AY694" s="19" t="s">
        <v>175</v>
      </c>
      <c r="BE694" s="229">
        <f>IF(N694="základní",J694,0)</f>
        <v>0</v>
      </c>
      <c r="BF694" s="229">
        <f>IF(N694="snížená",J694,0)</f>
        <v>0</v>
      </c>
      <c r="BG694" s="229">
        <f>IF(N694="zákl. přenesená",J694,0)</f>
        <v>0</v>
      </c>
      <c r="BH694" s="229">
        <f>IF(N694="sníž. přenesená",J694,0)</f>
        <v>0</v>
      </c>
      <c r="BI694" s="229">
        <f>IF(N694="nulová",J694,0)</f>
        <v>0</v>
      </c>
      <c r="BJ694" s="19" t="s">
        <v>78</v>
      </c>
      <c r="BK694" s="229">
        <f>ROUND(I694*H694,2)</f>
        <v>0</v>
      </c>
      <c r="BL694" s="19" t="s">
        <v>183</v>
      </c>
      <c r="BM694" s="228" t="s">
        <v>1102</v>
      </c>
    </row>
    <row r="695" s="2" customFormat="1">
      <c r="A695" s="40"/>
      <c r="B695" s="41"/>
      <c r="C695" s="42"/>
      <c r="D695" s="230" t="s">
        <v>185</v>
      </c>
      <c r="E695" s="42"/>
      <c r="F695" s="231" t="s">
        <v>296</v>
      </c>
      <c r="G695" s="42"/>
      <c r="H695" s="42"/>
      <c r="I695" s="232"/>
      <c r="J695" s="42"/>
      <c r="K695" s="42"/>
      <c r="L695" s="46"/>
      <c r="M695" s="233"/>
      <c r="N695" s="234"/>
      <c r="O695" s="86"/>
      <c r="P695" s="86"/>
      <c r="Q695" s="86"/>
      <c r="R695" s="86"/>
      <c r="S695" s="86"/>
      <c r="T695" s="87"/>
      <c r="U695" s="40"/>
      <c r="V695" s="40"/>
      <c r="W695" s="40"/>
      <c r="X695" s="40"/>
      <c r="Y695" s="40"/>
      <c r="Z695" s="40"/>
      <c r="AA695" s="40"/>
      <c r="AB695" s="40"/>
      <c r="AC695" s="40"/>
      <c r="AD695" s="40"/>
      <c r="AE695" s="40"/>
      <c r="AT695" s="19" t="s">
        <v>185</v>
      </c>
      <c r="AU695" s="19" t="s">
        <v>80</v>
      </c>
    </row>
    <row r="696" s="14" customFormat="1">
      <c r="A696" s="14"/>
      <c r="B696" s="245"/>
      <c r="C696" s="246"/>
      <c r="D696" s="230" t="s">
        <v>187</v>
      </c>
      <c r="E696" s="246"/>
      <c r="F696" s="248" t="s">
        <v>1103</v>
      </c>
      <c r="G696" s="246"/>
      <c r="H696" s="249">
        <v>93.168000000000006</v>
      </c>
      <c r="I696" s="250"/>
      <c r="J696" s="246"/>
      <c r="K696" s="246"/>
      <c r="L696" s="251"/>
      <c r="M696" s="252"/>
      <c r="N696" s="253"/>
      <c r="O696" s="253"/>
      <c r="P696" s="253"/>
      <c r="Q696" s="253"/>
      <c r="R696" s="253"/>
      <c r="S696" s="253"/>
      <c r="T696" s="254"/>
      <c r="U696" s="14"/>
      <c r="V696" s="14"/>
      <c r="W696" s="14"/>
      <c r="X696" s="14"/>
      <c r="Y696" s="14"/>
      <c r="Z696" s="14"/>
      <c r="AA696" s="14"/>
      <c r="AB696" s="14"/>
      <c r="AC696" s="14"/>
      <c r="AD696" s="14"/>
      <c r="AE696" s="14"/>
      <c r="AT696" s="255" t="s">
        <v>187</v>
      </c>
      <c r="AU696" s="255" t="s">
        <v>80</v>
      </c>
      <c r="AV696" s="14" t="s">
        <v>80</v>
      </c>
      <c r="AW696" s="14" t="s">
        <v>4</v>
      </c>
      <c r="AX696" s="14" t="s">
        <v>78</v>
      </c>
      <c r="AY696" s="255" t="s">
        <v>175</v>
      </c>
    </row>
    <row r="697" s="2" customFormat="1" ht="21.75" customHeight="1">
      <c r="A697" s="40"/>
      <c r="B697" s="41"/>
      <c r="C697" s="217" t="s">
        <v>1104</v>
      </c>
      <c r="D697" s="217" t="s">
        <v>179</v>
      </c>
      <c r="E697" s="218" t="s">
        <v>299</v>
      </c>
      <c r="F697" s="219" t="s">
        <v>300</v>
      </c>
      <c r="G697" s="220" t="s">
        <v>268</v>
      </c>
      <c r="H697" s="221">
        <v>3.8820000000000001</v>
      </c>
      <c r="I697" s="222"/>
      <c r="J697" s="223">
        <f>ROUND(I697*H697,2)</f>
        <v>0</v>
      </c>
      <c r="K697" s="219" t="s">
        <v>182</v>
      </c>
      <c r="L697" s="46"/>
      <c r="M697" s="224" t="s">
        <v>19</v>
      </c>
      <c r="N697" s="225" t="s">
        <v>42</v>
      </c>
      <c r="O697" s="86"/>
      <c r="P697" s="226">
        <f>O697*H697</f>
        <v>0</v>
      </c>
      <c r="Q697" s="226">
        <v>0</v>
      </c>
      <c r="R697" s="226">
        <f>Q697*H697</f>
        <v>0</v>
      </c>
      <c r="S697" s="226">
        <v>0</v>
      </c>
      <c r="T697" s="227">
        <f>S697*H697</f>
        <v>0</v>
      </c>
      <c r="U697" s="40"/>
      <c r="V697" s="40"/>
      <c r="W697" s="40"/>
      <c r="X697" s="40"/>
      <c r="Y697" s="40"/>
      <c r="Z697" s="40"/>
      <c r="AA697" s="40"/>
      <c r="AB697" s="40"/>
      <c r="AC697" s="40"/>
      <c r="AD697" s="40"/>
      <c r="AE697" s="40"/>
      <c r="AR697" s="228" t="s">
        <v>183</v>
      </c>
      <c r="AT697" s="228" t="s">
        <v>179</v>
      </c>
      <c r="AU697" s="228" t="s">
        <v>80</v>
      </c>
      <c r="AY697" s="19" t="s">
        <v>175</v>
      </c>
      <c r="BE697" s="229">
        <f>IF(N697="základní",J697,0)</f>
        <v>0</v>
      </c>
      <c r="BF697" s="229">
        <f>IF(N697="snížená",J697,0)</f>
        <v>0</v>
      </c>
      <c r="BG697" s="229">
        <f>IF(N697="zákl. přenesená",J697,0)</f>
        <v>0</v>
      </c>
      <c r="BH697" s="229">
        <f>IF(N697="sníž. přenesená",J697,0)</f>
        <v>0</v>
      </c>
      <c r="BI697" s="229">
        <f>IF(N697="nulová",J697,0)</f>
        <v>0</v>
      </c>
      <c r="BJ697" s="19" t="s">
        <v>78</v>
      </c>
      <c r="BK697" s="229">
        <f>ROUND(I697*H697,2)</f>
        <v>0</v>
      </c>
      <c r="BL697" s="19" t="s">
        <v>183</v>
      </c>
      <c r="BM697" s="228" t="s">
        <v>1105</v>
      </c>
    </row>
    <row r="698" s="2" customFormat="1">
      <c r="A698" s="40"/>
      <c r="B698" s="41"/>
      <c r="C698" s="42"/>
      <c r="D698" s="230" t="s">
        <v>185</v>
      </c>
      <c r="E698" s="42"/>
      <c r="F698" s="231" t="s">
        <v>302</v>
      </c>
      <c r="G698" s="42"/>
      <c r="H698" s="42"/>
      <c r="I698" s="232"/>
      <c r="J698" s="42"/>
      <c r="K698" s="42"/>
      <c r="L698" s="46"/>
      <c r="M698" s="233"/>
      <c r="N698" s="234"/>
      <c r="O698" s="86"/>
      <c r="P698" s="86"/>
      <c r="Q698" s="86"/>
      <c r="R698" s="86"/>
      <c r="S698" s="86"/>
      <c r="T698" s="87"/>
      <c r="U698" s="40"/>
      <c r="V698" s="40"/>
      <c r="W698" s="40"/>
      <c r="X698" s="40"/>
      <c r="Y698" s="40"/>
      <c r="Z698" s="40"/>
      <c r="AA698" s="40"/>
      <c r="AB698" s="40"/>
      <c r="AC698" s="40"/>
      <c r="AD698" s="40"/>
      <c r="AE698" s="40"/>
      <c r="AT698" s="19" t="s">
        <v>185</v>
      </c>
      <c r="AU698" s="19" t="s">
        <v>80</v>
      </c>
    </row>
    <row r="699" s="14" customFormat="1">
      <c r="A699" s="14"/>
      <c r="B699" s="245"/>
      <c r="C699" s="246"/>
      <c r="D699" s="230" t="s">
        <v>187</v>
      </c>
      <c r="E699" s="247" t="s">
        <v>19</v>
      </c>
      <c r="F699" s="248" t="s">
        <v>1106</v>
      </c>
      <c r="G699" s="246"/>
      <c r="H699" s="249">
        <v>3.8820000000000001</v>
      </c>
      <c r="I699" s="250"/>
      <c r="J699" s="246"/>
      <c r="K699" s="246"/>
      <c r="L699" s="251"/>
      <c r="M699" s="252"/>
      <c r="N699" s="253"/>
      <c r="O699" s="253"/>
      <c r="P699" s="253"/>
      <c r="Q699" s="253"/>
      <c r="R699" s="253"/>
      <c r="S699" s="253"/>
      <c r="T699" s="254"/>
      <c r="U699" s="14"/>
      <c r="V699" s="14"/>
      <c r="W699" s="14"/>
      <c r="X699" s="14"/>
      <c r="Y699" s="14"/>
      <c r="Z699" s="14"/>
      <c r="AA699" s="14"/>
      <c r="AB699" s="14"/>
      <c r="AC699" s="14"/>
      <c r="AD699" s="14"/>
      <c r="AE699" s="14"/>
      <c r="AT699" s="255" t="s">
        <v>187</v>
      </c>
      <c r="AU699" s="255" t="s">
        <v>80</v>
      </c>
      <c r="AV699" s="14" t="s">
        <v>80</v>
      </c>
      <c r="AW699" s="14" t="s">
        <v>33</v>
      </c>
      <c r="AX699" s="14" t="s">
        <v>71</v>
      </c>
      <c r="AY699" s="255" t="s">
        <v>175</v>
      </c>
    </row>
    <row r="700" s="16" customFormat="1">
      <c r="A700" s="16"/>
      <c r="B700" s="267"/>
      <c r="C700" s="268"/>
      <c r="D700" s="230" t="s">
        <v>187</v>
      </c>
      <c r="E700" s="269" t="s">
        <v>19</v>
      </c>
      <c r="F700" s="270" t="s">
        <v>195</v>
      </c>
      <c r="G700" s="268"/>
      <c r="H700" s="271">
        <v>3.8820000000000001</v>
      </c>
      <c r="I700" s="272"/>
      <c r="J700" s="268"/>
      <c r="K700" s="268"/>
      <c r="L700" s="273"/>
      <c r="M700" s="274"/>
      <c r="N700" s="275"/>
      <c r="O700" s="275"/>
      <c r="P700" s="275"/>
      <c r="Q700" s="275"/>
      <c r="R700" s="275"/>
      <c r="S700" s="275"/>
      <c r="T700" s="276"/>
      <c r="U700" s="16"/>
      <c r="V700" s="16"/>
      <c r="W700" s="16"/>
      <c r="X700" s="16"/>
      <c r="Y700" s="16"/>
      <c r="Z700" s="16"/>
      <c r="AA700" s="16"/>
      <c r="AB700" s="16"/>
      <c r="AC700" s="16"/>
      <c r="AD700" s="16"/>
      <c r="AE700" s="16"/>
      <c r="AT700" s="277" t="s">
        <v>187</v>
      </c>
      <c r="AU700" s="277" t="s">
        <v>80</v>
      </c>
      <c r="AV700" s="16" t="s">
        <v>183</v>
      </c>
      <c r="AW700" s="16" t="s">
        <v>33</v>
      </c>
      <c r="AX700" s="16" t="s">
        <v>78</v>
      </c>
      <c r="AY700" s="277" t="s">
        <v>175</v>
      </c>
    </row>
    <row r="701" s="12" customFormat="1" ht="22.8" customHeight="1">
      <c r="A701" s="12"/>
      <c r="B701" s="201"/>
      <c r="C701" s="202"/>
      <c r="D701" s="203" t="s">
        <v>70</v>
      </c>
      <c r="E701" s="215" t="s">
        <v>1107</v>
      </c>
      <c r="F701" s="215" t="s">
        <v>1108</v>
      </c>
      <c r="G701" s="202"/>
      <c r="H701" s="202"/>
      <c r="I701" s="205"/>
      <c r="J701" s="216">
        <f>BK701</f>
        <v>0</v>
      </c>
      <c r="K701" s="202"/>
      <c r="L701" s="207"/>
      <c r="M701" s="208"/>
      <c r="N701" s="209"/>
      <c r="O701" s="209"/>
      <c r="P701" s="210">
        <f>SUM(P702:P703)</f>
        <v>0</v>
      </c>
      <c r="Q701" s="209"/>
      <c r="R701" s="210">
        <f>SUM(R702:R703)</f>
        <v>0</v>
      </c>
      <c r="S701" s="209"/>
      <c r="T701" s="211">
        <f>SUM(T702:T703)</f>
        <v>0</v>
      </c>
      <c r="U701" s="12"/>
      <c r="V701" s="12"/>
      <c r="W701" s="12"/>
      <c r="X701" s="12"/>
      <c r="Y701" s="12"/>
      <c r="Z701" s="12"/>
      <c r="AA701" s="12"/>
      <c r="AB701" s="12"/>
      <c r="AC701" s="12"/>
      <c r="AD701" s="12"/>
      <c r="AE701" s="12"/>
      <c r="AR701" s="212" t="s">
        <v>78</v>
      </c>
      <c r="AT701" s="213" t="s">
        <v>70</v>
      </c>
      <c r="AU701" s="213" t="s">
        <v>78</v>
      </c>
      <c r="AY701" s="212" t="s">
        <v>175</v>
      </c>
      <c r="BK701" s="214">
        <f>SUM(BK702:BK703)</f>
        <v>0</v>
      </c>
    </row>
    <row r="702" s="2" customFormat="1" ht="16.5" customHeight="1">
      <c r="A702" s="40"/>
      <c r="B702" s="41"/>
      <c r="C702" s="217" t="s">
        <v>1109</v>
      </c>
      <c r="D702" s="217" t="s">
        <v>179</v>
      </c>
      <c r="E702" s="218" t="s">
        <v>1110</v>
      </c>
      <c r="F702" s="219" t="s">
        <v>1111</v>
      </c>
      <c r="G702" s="220" t="s">
        <v>268</v>
      </c>
      <c r="H702" s="221">
        <v>232.393</v>
      </c>
      <c r="I702" s="222"/>
      <c r="J702" s="223">
        <f>ROUND(I702*H702,2)</f>
        <v>0</v>
      </c>
      <c r="K702" s="219" t="s">
        <v>182</v>
      </c>
      <c r="L702" s="46"/>
      <c r="M702" s="224" t="s">
        <v>19</v>
      </c>
      <c r="N702" s="225" t="s">
        <v>42</v>
      </c>
      <c r="O702" s="86"/>
      <c r="P702" s="226">
        <f>O702*H702</f>
        <v>0</v>
      </c>
      <c r="Q702" s="226">
        <v>0</v>
      </c>
      <c r="R702" s="226">
        <f>Q702*H702</f>
        <v>0</v>
      </c>
      <c r="S702" s="226">
        <v>0</v>
      </c>
      <c r="T702" s="227">
        <f>S702*H702</f>
        <v>0</v>
      </c>
      <c r="U702" s="40"/>
      <c r="V702" s="40"/>
      <c r="W702" s="40"/>
      <c r="X702" s="40"/>
      <c r="Y702" s="40"/>
      <c r="Z702" s="40"/>
      <c r="AA702" s="40"/>
      <c r="AB702" s="40"/>
      <c r="AC702" s="40"/>
      <c r="AD702" s="40"/>
      <c r="AE702" s="40"/>
      <c r="AR702" s="228" t="s">
        <v>183</v>
      </c>
      <c r="AT702" s="228" t="s">
        <v>179</v>
      </c>
      <c r="AU702" s="228" t="s">
        <v>80</v>
      </c>
      <c r="AY702" s="19" t="s">
        <v>175</v>
      </c>
      <c r="BE702" s="229">
        <f>IF(N702="základní",J702,0)</f>
        <v>0</v>
      </c>
      <c r="BF702" s="229">
        <f>IF(N702="snížená",J702,0)</f>
        <v>0</v>
      </c>
      <c r="BG702" s="229">
        <f>IF(N702="zákl. přenesená",J702,0)</f>
        <v>0</v>
      </c>
      <c r="BH702" s="229">
        <f>IF(N702="sníž. přenesená",J702,0)</f>
        <v>0</v>
      </c>
      <c r="BI702" s="229">
        <f>IF(N702="nulová",J702,0)</f>
        <v>0</v>
      </c>
      <c r="BJ702" s="19" t="s">
        <v>78</v>
      </c>
      <c r="BK702" s="229">
        <f>ROUND(I702*H702,2)</f>
        <v>0</v>
      </c>
      <c r="BL702" s="19" t="s">
        <v>183</v>
      </c>
      <c r="BM702" s="228" t="s">
        <v>1112</v>
      </c>
    </row>
    <row r="703" s="2" customFormat="1">
      <c r="A703" s="40"/>
      <c r="B703" s="41"/>
      <c r="C703" s="42"/>
      <c r="D703" s="230" t="s">
        <v>185</v>
      </c>
      <c r="E703" s="42"/>
      <c r="F703" s="231" t="s">
        <v>1113</v>
      </c>
      <c r="G703" s="42"/>
      <c r="H703" s="42"/>
      <c r="I703" s="232"/>
      <c r="J703" s="42"/>
      <c r="K703" s="42"/>
      <c r="L703" s="46"/>
      <c r="M703" s="233"/>
      <c r="N703" s="234"/>
      <c r="O703" s="86"/>
      <c r="P703" s="86"/>
      <c r="Q703" s="86"/>
      <c r="R703" s="86"/>
      <c r="S703" s="86"/>
      <c r="T703" s="87"/>
      <c r="U703" s="40"/>
      <c r="V703" s="40"/>
      <c r="W703" s="40"/>
      <c r="X703" s="40"/>
      <c r="Y703" s="40"/>
      <c r="Z703" s="40"/>
      <c r="AA703" s="40"/>
      <c r="AB703" s="40"/>
      <c r="AC703" s="40"/>
      <c r="AD703" s="40"/>
      <c r="AE703" s="40"/>
      <c r="AT703" s="19" t="s">
        <v>185</v>
      </c>
      <c r="AU703" s="19" t="s">
        <v>80</v>
      </c>
    </row>
    <row r="704" s="12" customFormat="1" ht="25.92" customHeight="1">
      <c r="A704" s="12"/>
      <c r="B704" s="201"/>
      <c r="C704" s="202"/>
      <c r="D704" s="203" t="s">
        <v>70</v>
      </c>
      <c r="E704" s="204" t="s">
        <v>313</v>
      </c>
      <c r="F704" s="204" t="s">
        <v>314</v>
      </c>
      <c r="G704" s="202"/>
      <c r="H704" s="202"/>
      <c r="I704" s="205"/>
      <c r="J704" s="206">
        <f>BK704</f>
        <v>0</v>
      </c>
      <c r="K704" s="202"/>
      <c r="L704" s="207"/>
      <c r="M704" s="208"/>
      <c r="N704" s="209"/>
      <c r="O704" s="209"/>
      <c r="P704" s="210">
        <f>P705+P822+P897+P909+P1064+P1106+P1452+P1557+P1737+P1770+P1868+P1890</f>
        <v>0</v>
      </c>
      <c r="Q704" s="209"/>
      <c r="R704" s="210">
        <f>R705+R822+R897+R909+R1064+R1106+R1452+R1557+R1737+R1770+R1868+R1890</f>
        <v>11.239642249999999</v>
      </c>
      <c r="S704" s="209"/>
      <c r="T704" s="211">
        <f>T705+T822+T897+T909+T1064+T1106+T1452+T1557+T1737+T1770+T1868+T1890</f>
        <v>0</v>
      </c>
      <c r="U704" s="12"/>
      <c r="V704" s="12"/>
      <c r="W704" s="12"/>
      <c r="X704" s="12"/>
      <c r="Y704" s="12"/>
      <c r="Z704" s="12"/>
      <c r="AA704" s="12"/>
      <c r="AB704" s="12"/>
      <c r="AC704" s="12"/>
      <c r="AD704" s="12"/>
      <c r="AE704" s="12"/>
      <c r="AR704" s="212" t="s">
        <v>80</v>
      </c>
      <c r="AT704" s="213" t="s">
        <v>70</v>
      </c>
      <c r="AU704" s="213" t="s">
        <v>71</v>
      </c>
      <c r="AY704" s="212" t="s">
        <v>175</v>
      </c>
      <c r="BK704" s="214">
        <f>BK705+BK822+BK897+BK909+BK1064+BK1106+BK1452+BK1557+BK1737+BK1770+BK1868+BK1890</f>
        <v>0</v>
      </c>
    </row>
    <row r="705" s="12" customFormat="1" ht="22.8" customHeight="1">
      <c r="A705" s="12"/>
      <c r="B705" s="201"/>
      <c r="C705" s="202"/>
      <c r="D705" s="203" t="s">
        <v>70</v>
      </c>
      <c r="E705" s="215" t="s">
        <v>1114</v>
      </c>
      <c r="F705" s="215" t="s">
        <v>1115</v>
      </c>
      <c r="G705" s="202"/>
      <c r="H705" s="202"/>
      <c r="I705" s="205"/>
      <c r="J705" s="216">
        <f>BK705</f>
        <v>0</v>
      </c>
      <c r="K705" s="202"/>
      <c r="L705" s="207"/>
      <c r="M705" s="208"/>
      <c r="N705" s="209"/>
      <c r="O705" s="209"/>
      <c r="P705" s="210">
        <f>SUM(P706:P821)</f>
        <v>0</v>
      </c>
      <c r="Q705" s="209"/>
      <c r="R705" s="210">
        <f>SUM(R706:R821)</f>
        <v>0.7779240500000002</v>
      </c>
      <c r="S705" s="209"/>
      <c r="T705" s="211">
        <f>SUM(T706:T821)</f>
        <v>0</v>
      </c>
      <c r="U705" s="12"/>
      <c r="V705" s="12"/>
      <c r="W705" s="12"/>
      <c r="X705" s="12"/>
      <c r="Y705" s="12"/>
      <c r="Z705" s="12"/>
      <c r="AA705" s="12"/>
      <c r="AB705" s="12"/>
      <c r="AC705" s="12"/>
      <c r="AD705" s="12"/>
      <c r="AE705" s="12"/>
      <c r="AR705" s="212" t="s">
        <v>80</v>
      </c>
      <c r="AT705" s="213" t="s">
        <v>70</v>
      </c>
      <c r="AU705" s="213" t="s">
        <v>78</v>
      </c>
      <c r="AY705" s="212" t="s">
        <v>175</v>
      </c>
      <c r="BK705" s="214">
        <f>SUM(BK706:BK821)</f>
        <v>0</v>
      </c>
    </row>
    <row r="706" s="2" customFormat="1" ht="16.5" customHeight="1">
      <c r="A706" s="40"/>
      <c r="B706" s="41"/>
      <c r="C706" s="217" t="s">
        <v>1116</v>
      </c>
      <c r="D706" s="217" t="s">
        <v>179</v>
      </c>
      <c r="E706" s="218" t="s">
        <v>1117</v>
      </c>
      <c r="F706" s="219" t="s">
        <v>1118</v>
      </c>
      <c r="G706" s="220" t="s">
        <v>122</v>
      </c>
      <c r="H706" s="221">
        <v>41</v>
      </c>
      <c r="I706" s="222"/>
      <c r="J706" s="223">
        <f>ROUND(I706*H706,2)</f>
        <v>0</v>
      </c>
      <c r="K706" s="219" t="s">
        <v>182</v>
      </c>
      <c r="L706" s="46"/>
      <c r="M706" s="224" t="s">
        <v>19</v>
      </c>
      <c r="N706" s="225" t="s">
        <v>42</v>
      </c>
      <c r="O706" s="86"/>
      <c r="P706" s="226">
        <f>O706*H706</f>
        <v>0</v>
      </c>
      <c r="Q706" s="226">
        <v>0</v>
      </c>
      <c r="R706" s="226">
        <f>Q706*H706</f>
        <v>0</v>
      </c>
      <c r="S706" s="226">
        <v>0</v>
      </c>
      <c r="T706" s="227">
        <f>S706*H706</f>
        <v>0</v>
      </c>
      <c r="U706" s="40"/>
      <c r="V706" s="40"/>
      <c r="W706" s="40"/>
      <c r="X706" s="40"/>
      <c r="Y706" s="40"/>
      <c r="Z706" s="40"/>
      <c r="AA706" s="40"/>
      <c r="AB706" s="40"/>
      <c r="AC706" s="40"/>
      <c r="AD706" s="40"/>
      <c r="AE706" s="40"/>
      <c r="AR706" s="228" t="s">
        <v>196</v>
      </c>
      <c r="AT706" s="228" t="s">
        <v>179</v>
      </c>
      <c r="AU706" s="228" t="s">
        <v>80</v>
      </c>
      <c r="AY706" s="19" t="s">
        <v>175</v>
      </c>
      <c r="BE706" s="229">
        <f>IF(N706="základní",J706,0)</f>
        <v>0</v>
      </c>
      <c r="BF706" s="229">
        <f>IF(N706="snížená",J706,0)</f>
        <v>0</v>
      </c>
      <c r="BG706" s="229">
        <f>IF(N706="zákl. přenesená",J706,0)</f>
        <v>0</v>
      </c>
      <c r="BH706" s="229">
        <f>IF(N706="sníž. přenesená",J706,0)</f>
        <v>0</v>
      </c>
      <c r="BI706" s="229">
        <f>IF(N706="nulová",J706,0)</f>
        <v>0</v>
      </c>
      <c r="BJ706" s="19" t="s">
        <v>78</v>
      </c>
      <c r="BK706" s="229">
        <f>ROUND(I706*H706,2)</f>
        <v>0</v>
      </c>
      <c r="BL706" s="19" t="s">
        <v>196</v>
      </c>
      <c r="BM706" s="228" t="s">
        <v>1119</v>
      </c>
    </row>
    <row r="707" s="2" customFormat="1">
      <c r="A707" s="40"/>
      <c r="B707" s="41"/>
      <c r="C707" s="42"/>
      <c r="D707" s="230" t="s">
        <v>185</v>
      </c>
      <c r="E707" s="42"/>
      <c r="F707" s="231" t="s">
        <v>1120</v>
      </c>
      <c r="G707" s="42"/>
      <c r="H707" s="42"/>
      <c r="I707" s="232"/>
      <c r="J707" s="42"/>
      <c r="K707" s="42"/>
      <c r="L707" s="46"/>
      <c r="M707" s="233"/>
      <c r="N707" s="234"/>
      <c r="O707" s="86"/>
      <c r="P707" s="86"/>
      <c r="Q707" s="86"/>
      <c r="R707" s="86"/>
      <c r="S707" s="86"/>
      <c r="T707" s="87"/>
      <c r="U707" s="40"/>
      <c r="V707" s="40"/>
      <c r="W707" s="40"/>
      <c r="X707" s="40"/>
      <c r="Y707" s="40"/>
      <c r="Z707" s="40"/>
      <c r="AA707" s="40"/>
      <c r="AB707" s="40"/>
      <c r="AC707" s="40"/>
      <c r="AD707" s="40"/>
      <c r="AE707" s="40"/>
      <c r="AT707" s="19" t="s">
        <v>185</v>
      </c>
      <c r="AU707" s="19" t="s">
        <v>80</v>
      </c>
    </row>
    <row r="708" s="13" customFormat="1">
      <c r="A708" s="13"/>
      <c r="B708" s="235"/>
      <c r="C708" s="236"/>
      <c r="D708" s="230" t="s">
        <v>187</v>
      </c>
      <c r="E708" s="237" t="s">
        <v>19</v>
      </c>
      <c r="F708" s="238" t="s">
        <v>507</v>
      </c>
      <c r="G708" s="236"/>
      <c r="H708" s="237" t="s">
        <v>19</v>
      </c>
      <c r="I708" s="239"/>
      <c r="J708" s="236"/>
      <c r="K708" s="236"/>
      <c r="L708" s="240"/>
      <c r="M708" s="241"/>
      <c r="N708" s="242"/>
      <c r="O708" s="242"/>
      <c r="P708" s="242"/>
      <c r="Q708" s="242"/>
      <c r="R708" s="242"/>
      <c r="S708" s="242"/>
      <c r="T708" s="243"/>
      <c r="U708" s="13"/>
      <c r="V708" s="13"/>
      <c r="W708" s="13"/>
      <c r="X708" s="13"/>
      <c r="Y708" s="13"/>
      <c r="Z708" s="13"/>
      <c r="AA708" s="13"/>
      <c r="AB708" s="13"/>
      <c r="AC708" s="13"/>
      <c r="AD708" s="13"/>
      <c r="AE708" s="13"/>
      <c r="AT708" s="244" t="s">
        <v>187</v>
      </c>
      <c r="AU708" s="244" t="s">
        <v>80</v>
      </c>
      <c r="AV708" s="13" t="s">
        <v>78</v>
      </c>
      <c r="AW708" s="13" t="s">
        <v>33</v>
      </c>
      <c r="AX708" s="13" t="s">
        <v>71</v>
      </c>
      <c r="AY708" s="244" t="s">
        <v>175</v>
      </c>
    </row>
    <row r="709" s="14" customFormat="1">
      <c r="A709" s="14"/>
      <c r="B709" s="245"/>
      <c r="C709" s="246"/>
      <c r="D709" s="230" t="s">
        <v>187</v>
      </c>
      <c r="E709" s="247" t="s">
        <v>19</v>
      </c>
      <c r="F709" s="248" t="s">
        <v>1121</v>
      </c>
      <c r="G709" s="246"/>
      <c r="H709" s="249">
        <v>41</v>
      </c>
      <c r="I709" s="250"/>
      <c r="J709" s="246"/>
      <c r="K709" s="246"/>
      <c r="L709" s="251"/>
      <c r="M709" s="252"/>
      <c r="N709" s="253"/>
      <c r="O709" s="253"/>
      <c r="P709" s="253"/>
      <c r="Q709" s="253"/>
      <c r="R709" s="253"/>
      <c r="S709" s="253"/>
      <c r="T709" s="254"/>
      <c r="U709" s="14"/>
      <c r="V709" s="14"/>
      <c r="W709" s="14"/>
      <c r="X709" s="14"/>
      <c r="Y709" s="14"/>
      <c r="Z709" s="14"/>
      <c r="AA709" s="14"/>
      <c r="AB709" s="14"/>
      <c r="AC709" s="14"/>
      <c r="AD709" s="14"/>
      <c r="AE709" s="14"/>
      <c r="AT709" s="255" t="s">
        <v>187</v>
      </c>
      <c r="AU709" s="255" t="s">
        <v>80</v>
      </c>
      <c r="AV709" s="14" t="s">
        <v>80</v>
      </c>
      <c r="AW709" s="14" t="s">
        <v>33</v>
      </c>
      <c r="AX709" s="14" t="s">
        <v>71</v>
      </c>
      <c r="AY709" s="255" t="s">
        <v>175</v>
      </c>
    </row>
    <row r="710" s="15" customFormat="1">
      <c r="A710" s="15"/>
      <c r="B710" s="256"/>
      <c r="C710" s="257"/>
      <c r="D710" s="230" t="s">
        <v>187</v>
      </c>
      <c r="E710" s="258" t="s">
        <v>19</v>
      </c>
      <c r="F710" s="259" t="s">
        <v>191</v>
      </c>
      <c r="G710" s="257"/>
      <c r="H710" s="260">
        <v>41</v>
      </c>
      <c r="I710" s="261"/>
      <c r="J710" s="257"/>
      <c r="K710" s="257"/>
      <c r="L710" s="262"/>
      <c r="M710" s="263"/>
      <c r="N710" s="264"/>
      <c r="O710" s="264"/>
      <c r="P710" s="264"/>
      <c r="Q710" s="264"/>
      <c r="R710" s="264"/>
      <c r="S710" s="264"/>
      <c r="T710" s="265"/>
      <c r="U710" s="15"/>
      <c r="V710" s="15"/>
      <c r="W710" s="15"/>
      <c r="X710" s="15"/>
      <c r="Y710" s="15"/>
      <c r="Z710" s="15"/>
      <c r="AA710" s="15"/>
      <c r="AB710" s="15"/>
      <c r="AC710" s="15"/>
      <c r="AD710" s="15"/>
      <c r="AE710" s="15"/>
      <c r="AT710" s="266" t="s">
        <v>187</v>
      </c>
      <c r="AU710" s="266" t="s">
        <v>80</v>
      </c>
      <c r="AV710" s="15" t="s">
        <v>88</v>
      </c>
      <c r="AW710" s="15" t="s">
        <v>33</v>
      </c>
      <c r="AX710" s="15" t="s">
        <v>71</v>
      </c>
      <c r="AY710" s="266" t="s">
        <v>175</v>
      </c>
    </row>
    <row r="711" s="16" customFormat="1">
      <c r="A711" s="16"/>
      <c r="B711" s="267"/>
      <c r="C711" s="268"/>
      <c r="D711" s="230" t="s">
        <v>187</v>
      </c>
      <c r="E711" s="269" t="s">
        <v>1122</v>
      </c>
      <c r="F711" s="270" t="s">
        <v>195</v>
      </c>
      <c r="G711" s="268"/>
      <c r="H711" s="271">
        <v>41</v>
      </c>
      <c r="I711" s="272"/>
      <c r="J711" s="268"/>
      <c r="K711" s="268"/>
      <c r="L711" s="273"/>
      <c r="M711" s="274"/>
      <c r="N711" s="275"/>
      <c r="O711" s="275"/>
      <c r="P711" s="275"/>
      <c r="Q711" s="275"/>
      <c r="R711" s="275"/>
      <c r="S711" s="275"/>
      <c r="T711" s="276"/>
      <c r="U711" s="16"/>
      <c r="V711" s="16"/>
      <c r="W711" s="16"/>
      <c r="X711" s="16"/>
      <c r="Y711" s="16"/>
      <c r="Z711" s="16"/>
      <c r="AA711" s="16"/>
      <c r="AB711" s="16"/>
      <c r="AC711" s="16"/>
      <c r="AD711" s="16"/>
      <c r="AE711" s="16"/>
      <c r="AT711" s="277" t="s">
        <v>187</v>
      </c>
      <c r="AU711" s="277" t="s">
        <v>80</v>
      </c>
      <c r="AV711" s="16" t="s">
        <v>183</v>
      </c>
      <c r="AW711" s="16" t="s">
        <v>33</v>
      </c>
      <c r="AX711" s="16" t="s">
        <v>78</v>
      </c>
      <c r="AY711" s="277" t="s">
        <v>175</v>
      </c>
    </row>
    <row r="712" s="2" customFormat="1" ht="16.5" customHeight="1">
      <c r="A712" s="40"/>
      <c r="B712" s="41"/>
      <c r="C712" s="285" t="s">
        <v>1123</v>
      </c>
      <c r="D712" s="285" t="s">
        <v>644</v>
      </c>
      <c r="E712" s="286" t="s">
        <v>1124</v>
      </c>
      <c r="F712" s="287" t="s">
        <v>1125</v>
      </c>
      <c r="G712" s="288" t="s">
        <v>268</v>
      </c>
      <c r="H712" s="289">
        <v>0.016</v>
      </c>
      <c r="I712" s="290"/>
      <c r="J712" s="291">
        <f>ROUND(I712*H712,2)</f>
        <v>0</v>
      </c>
      <c r="K712" s="287" t="s">
        <v>182</v>
      </c>
      <c r="L712" s="292"/>
      <c r="M712" s="293" t="s">
        <v>19</v>
      </c>
      <c r="N712" s="294" t="s">
        <v>42</v>
      </c>
      <c r="O712" s="86"/>
      <c r="P712" s="226">
        <f>O712*H712</f>
        <v>0</v>
      </c>
      <c r="Q712" s="226">
        <v>1</v>
      </c>
      <c r="R712" s="226">
        <f>Q712*H712</f>
        <v>0.016</v>
      </c>
      <c r="S712" s="226">
        <v>0</v>
      </c>
      <c r="T712" s="227">
        <f>S712*H712</f>
        <v>0</v>
      </c>
      <c r="U712" s="40"/>
      <c r="V712" s="40"/>
      <c r="W712" s="40"/>
      <c r="X712" s="40"/>
      <c r="Y712" s="40"/>
      <c r="Z712" s="40"/>
      <c r="AA712" s="40"/>
      <c r="AB712" s="40"/>
      <c r="AC712" s="40"/>
      <c r="AD712" s="40"/>
      <c r="AE712" s="40"/>
      <c r="AR712" s="228" t="s">
        <v>447</v>
      </c>
      <c r="AT712" s="228" t="s">
        <v>644</v>
      </c>
      <c r="AU712" s="228" t="s">
        <v>80</v>
      </c>
      <c r="AY712" s="19" t="s">
        <v>175</v>
      </c>
      <c r="BE712" s="229">
        <f>IF(N712="základní",J712,0)</f>
        <v>0</v>
      </c>
      <c r="BF712" s="229">
        <f>IF(N712="snížená",J712,0)</f>
        <v>0</v>
      </c>
      <c r="BG712" s="229">
        <f>IF(N712="zákl. přenesená",J712,0)</f>
        <v>0</v>
      </c>
      <c r="BH712" s="229">
        <f>IF(N712="sníž. přenesená",J712,0)</f>
        <v>0</v>
      </c>
      <c r="BI712" s="229">
        <f>IF(N712="nulová",J712,0)</f>
        <v>0</v>
      </c>
      <c r="BJ712" s="19" t="s">
        <v>78</v>
      </c>
      <c r="BK712" s="229">
        <f>ROUND(I712*H712,2)</f>
        <v>0</v>
      </c>
      <c r="BL712" s="19" t="s">
        <v>196</v>
      </c>
      <c r="BM712" s="228" t="s">
        <v>1126</v>
      </c>
    </row>
    <row r="713" s="2" customFormat="1">
      <c r="A713" s="40"/>
      <c r="B713" s="41"/>
      <c r="C713" s="42"/>
      <c r="D713" s="230" t="s">
        <v>185</v>
      </c>
      <c r="E713" s="42"/>
      <c r="F713" s="231" t="s">
        <v>1125</v>
      </c>
      <c r="G713" s="42"/>
      <c r="H713" s="42"/>
      <c r="I713" s="232"/>
      <c r="J713" s="42"/>
      <c r="K713" s="42"/>
      <c r="L713" s="46"/>
      <c r="M713" s="233"/>
      <c r="N713" s="234"/>
      <c r="O713" s="86"/>
      <c r="P713" s="86"/>
      <c r="Q713" s="86"/>
      <c r="R713" s="86"/>
      <c r="S713" s="86"/>
      <c r="T713" s="87"/>
      <c r="U713" s="40"/>
      <c r="V713" s="40"/>
      <c r="W713" s="40"/>
      <c r="X713" s="40"/>
      <c r="Y713" s="40"/>
      <c r="Z713" s="40"/>
      <c r="AA713" s="40"/>
      <c r="AB713" s="40"/>
      <c r="AC713" s="40"/>
      <c r="AD713" s="40"/>
      <c r="AE713" s="40"/>
      <c r="AT713" s="19" t="s">
        <v>185</v>
      </c>
      <c r="AU713" s="19" t="s">
        <v>80</v>
      </c>
    </row>
    <row r="714" s="13" customFormat="1">
      <c r="A714" s="13"/>
      <c r="B714" s="235"/>
      <c r="C714" s="236"/>
      <c r="D714" s="230" t="s">
        <v>187</v>
      </c>
      <c r="E714" s="237" t="s">
        <v>19</v>
      </c>
      <c r="F714" s="238" t="s">
        <v>507</v>
      </c>
      <c r="G714" s="236"/>
      <c r="H714" s="237" t="s">
        <v>19</v>
      </c>
      <c r="I714" s="239"/>
      <c r="J714" s="236"/>
      <c r="K714" s="236"/>
      <c r="L714" s="240"/>
      <c r="M714" s="241"/>
      <c r="N714" s="242"/>
      <c r="O714" s="242"/>
      <c r="P714" s="242"/>
      <c r="Q714" s="242"/>
      <c r="R714" s="242"/>
      <c r="S714" s="242"/>
      <c r="T714" s="243"/>
      <c r="U714" s="13"/>
      <c r="V714" s="13"/>
      <c r="W714" s="13"/>
      <c r="X714" s="13"/>
      <c r="Y714" s="13"/>
      <c r="Z714" s="13"/>
      <c r="AA714" s="13"/>
      <c r="AB714" s="13"/>
      <c r="AC714" s="13"/>
      <c r="AD714" s="13"/>
      <c r="AE714" s="13"/>
      <c r="AT714" s="244" t="s">
        <v>187</v>
      </c>
      <c r="AU714" s="244" t="s">
        <v>80</v>
      </c>
      <c r="AV714" s="13" t="s">
        <v>78</v>
      </c>
      <c r="AW714" s="13" t="s">
        <v>33</v>
      </c>
      <c r="AX714" s="13" t="s">
        <v>71</v>
      </c>
      <c r="AY714" s="244" t="s">
        <v>175</v>
      </c>
    </row>
    <row r="715" s="14" customFormat="1">
      <c r="A715" s="14"/>
      <c r="B715" s="245"/>
      <c r="C715" s="246"/>
      <c r="D715" s="230" t="s">
        <v>187</v>
      </c>
      <c r="E715" s="247" t="s">
        <v>19</v>
      </c>
      <c r="F715" s="248" t="s">
        <v>1121</v>
      </c>
      <c r="G715" s="246"/>
      <c r="H715" s="249">
        <v>41</v>
      </c>
      <c r="I715" s="250"/>
      <c r="J715" s="246"/>
      <c r="K715" s="246"/>
      <c r="L715" s="251"/>
      <c r="M715" s="252"/>
      <c r="N715" s="253"/>
      <c r="O715" s="253"/>
      <c r="P715" s="253"/>
      <c r="Q715" s="253"/>
      <c r="R715" s="253"/>
      <c r="S715" s="253"/>
      <c r="T715" s="254"/>
      <c r="U715" s="14"/>
      <c r="V715" s="14"/>
      <c r="W715" s="14"/>
      <c r="X715" s="14"/>
      <c r="Y715" s="14"/>
      <c r="Z715" s="14"/>
      <c r="AA715" s="14"/>
      <c r="AB715" s="14"/>
      <c r="AC715" s="14"/>
      <c r="AD715" s="14"/>
      <c r="AE715" s="14"/>
      <c r="AT715" s="255" t="s">
        <v>187</v>
      </c>
      <c r="AU715" s="255" t="s">
        <v>80</v>
      </c>
      <c r="AV715" s="14" t="s">
        <v>80</v>
      </c>
      <c r="AW715" s="14" t="s">
        <v>33</v>
      </c>
      <c r="AX715" s="14" t="s">
        <v>71</v>
      </c>
      <c r="AY715" s="255" t="s">
        <v>175</v>
      </c>
    </row>
    <row r="716" s="15" customFormat="1">
      <c r="A716" s="15"/>
      <c r="B716" s="256"/>
      <c r="C716" s="257"/>
      <c r="D716" s="230" t="s">
        <v>187</v>
      </c>
      <c r="E716" s="258" t="s">
        <v>19</v>
      </c>
      <c r="F716" s="259" t="s">
        <v>191</v>
      </c>
      <c r="G716" s="257"/>
      <c r="H716" s="260">
        <v>41</v>
      </c>
      <c r="I716" s="261"/>
      <c r="J716" s="257"/>
      <c r="K716" s="257"/>
      <c r="L716" s="262"/>
      <c r="M716" s="263"/>
      <c r="N716" s="264"/>
      <c r="O716" s="264"/>
      <c r="P716" s="264"/>
      <c r="Q716" s="264"/>
      <c r="R716" s="264"/>
      <c r="S716" s="264"/>
      <c r="T716" s="265"/>
      <c r="U716" s="15"/>
      <c r="V716" s="15"/>
      <c r="W716" s="15"/>
      <c r="X716" s="15"/>
      <c r="Y716" s="15"/>
      <c r="Z716" s="15"/>
      <c r="AA716" s="15"/>
      <c r="AB716" s="15"/>
      <c r="AC716" s="15"/>
      <c r="AD716" s="15"/>
      <c r="AE716" s="15"/>
      <c r="AT716" s="266" t="s">
        <v>187</v>
      </c>
      <c r="AU716" s="266" t="s">
        <v>80</v>
      </c>
      <c r="AV716" s="15" t="s">
        <v>88</v>
      </c>
      <c r="AW716" s="15" t="s">
        <v>33</v>
      </c>
      <c r="AX716" s="15" t="s">
        <v>71</v>
      </c>
      <c r="AY716" s="266" t="s">
        <v>175</v>
      </c>
    </row>
    <row r="717" s="16" customFormat="1">
      <c r="A717" s="16"/>
      <c r="B717" s="267"/>
      <c r="C717" s="268"/>
      <c r="D717" s="230" t="s">
        <v>187</v>
      </c>
      <c r="E717" s="269" t="s">
        <v>19</v>
      </c>
      <c r="F717" s="270" t="s">
        <v>195</v>
      </c>
      <c r="G717" s="268"/>
      <c r="H717" s="271">
        <v>41</v>
      </c>
      <c r="I717" s="272"/>
      <c r="J717" s="268"/>
      <c r="K717" s="268"/>
      <c r="L717" s="273"/>
      <c r="M717" s="274"/>
      <c r="N717" s="275"/>
      <c r="O717" s="275"/>
      <c r="P717" s="275"/>
      <c r="Q717" s="275"/>
      <c r="R717" s="275"/>
      <c r="S717" s="275"/>
      <c r="T717" s="276"/>
      <c r="U717" s="16"/>
      <c r="V717" s="16"/>
      <c r="W717" s="16"/>
      <c r="X717" s="16"/>
      <c r="Y717" s="16"/>
      <c r="Z717" s="16"/>
      <c r="AA717" s="16"/>
      <c r="AB717" s="16"/>
      <c r="AC717" s="16"/>
      <c r="AD717" s="16"/>
      <c r="AE717" s="16"/>
      <c r="AT717" s="277" t="s">
        <v>187</v>
      </c>
      <c r="AU717" s="277" t="s">
        <v>80</v>
      </c>
      <c r="AV717" s="16" t="s">
        <v>183</v>
      </c>
      <c r="AW717" s="16" t="s">
        <v>33</v>
      </c>
      <c r="AX717" s="16" t="s">
        <v>78</v>
      </c>
      <c r="AY717" s="277" t="s">
        <v>175</v>
      </c>
    </row>
    <row r="718" s="14" customFormat="1">
      <c r="A718" s="14"/>
      <c r="B718" s="245"/>
      <c r="C718" s="246"/>
      <c r="D718" s="230" t="s">
        <v>187</v>
      </c>
      <c r="E718" s="246"/>
      <c r="F718" s="248" t="s">
        <v>1127</v>
      </c>
      <c r="G718" s="246"/>
      <c r="H718" s="249">
        <v>0.016</v>
      </c>
      <c r="I718" s="250"/>
      <c r="J718" s="246"/>
      <c r="K718" s="246"/>
      <c r="L718" s="251"/>
      <c r="M718" s="252"/>
      <c r="N718" s="253"/>
      <c r="O718" s="253"/>
      <c r="P718" s="253"/>
      <c r="Q718" s="253"/>
      <c r="R718" s="253"/>
      <c r="S718" s="253"/>
      <c r="T718" s="254"/>
      <c r="U718" s="14"/>
      <c r="V718" s="14"/>
      <c r="W718" s="14"/>
      <c r="X718" s="14"/>
      <c r="Y718" s="14"/>
      <c r="Z718" s="14"/>
      <c r="AA718" s="14"/>
      <c r="AB718" s="14"/>
      <c r="AC718" s="14"/>
      <c r="AD718" s="14"/>
      <c r="AE718" s="14"/>
      <c r="AT718" s="255" t="s">
        <v>187</v>
      </c>
      <c r="AU718" s="255" t="s">
        <v>80</v>
      </c>
      <c r="AV718" s="14" t="s">
        <v>80</v>
      </c>
      <c r="AW718" s="14" t="s">
        <v>4</v>
      </c>
      <c r="AX718" s="14" t="s">
        <v>78</v>
      </c>
      <c r="AY718" s="255" t="s">
        <v>175</v>
      </c>
    </row>
    <row r="719" s="2" customFormat="1" ht="16.5" customHeight="1">
      <c r="A719" s="40"/>
      <c r="B719" s="41"/>
      <c r="C719" s="217" t="s">
        <v>1128</v>
      </c>
      <c r="D719" s="217" t="s">
        <v>179</v>
      </c>
      <c r="E719" s="218" t="s">
        <v>1117</v>
      </c>
      <c r="F719" s="219" t="s">
        <v>1118</v>
      </c>
      <c r="G719" s="220" t="s">
        <v>122</v>
      </c>
      <c r="H719" s="221">
        <v>3.0880000000000001</v>
      </c>
      <c r="I719" s="222"/>
      <c r="J719" s="223">
        <f>ROUND(I719*H719,2)</f>
        <v>0</v>
      </c>
      <c r="K719" s="219" t="s">
        <v>182</v>
      </c>
      <c r="L719" s="46"/>
      <c r="M719" s="224" t="s">
        <v>19</v>
      </c>
      <c r="N719" s="225" t="s">
        <v>42</v>
      </c>
      <c r="O719" s="86"/>
      <c r="P719" s="226">
        <f>O719*H719</f>
        <v>0</v>
      </c>
      <c r="Q719" s="226">
        <v>0</v>
      </c>
      <c r="R719" s="226">
        <f>Q719*H719</f>
        <v>0</v>
      </c>
      <c r="S719" s="226">
        <v>0</v>
      </c>
      <c r="T719" s="227">
        <f>S719*H719</f>
        <v>0</v>
      </c>
      <c r="U719" s="40"/>
      <c r="V719" s="40"/>
      <c r="W719" s="40"/>
      <c r="X719" s="40"/>
      <c r="Y719" s="40"/>
      <c r="Z719" s="40"/>
      <c r="AA719" s="40"/>
      <c r="AB719" s="40"/>
      <c r="AC719" s="40"/>
      <c r="AD719" s="40"/>
      <c r="AE719" s="40"/>
      <c r="AR719" s="228" t="s">
        <v>196</v>
      </c>
      <c r="AT719" s="228" t="s">
        <v>179</v>
      </c>
      <c r="AU719" s="228" t="s">
        <v>80</v>
      </c>
      <c r="AY719" s="19" t="s">
        <v>175</v>
      </c>
      <c r="BE719" s="229">
        <f>IF(N719="základní",J719,0)</f>
        <v>0</v>
      </c>
      <c r="BF719" s="229">
        <f>IF(N719="snížená",J719,0)</f>
        <v>0</v>
      </c>
      <c r="BG719" s="229">
        <f>IF(N719="zákl. přenesená",J719,0)</f>
        <v>0</v>
      </c>
      <c r="BH719" s="229">
        <f>IF(N719="sníž. přenesená",J719,0)</f>
        <v>0</v>
      </c>
      <c r="BI719" s="229">
        <f>IF(N719="nulová",J719,0)</f>
        <v>0</v>
      </c>
      <c r="BJ719" s="19" t="s">
        <v>78</v>
      </c>
      <c r="BK719" s="229">
        <f>ROUND(I719*H719,2)</f>
        <v>0</v>
      </c>
      <c r="BL719" s="19" t="s">
        <v>196</v>
      </c>
      <c r="BM719" s="228" t="s">
        <v>1129</v>
      </c>
    </row>
    <row r="720" s="2" customFormat="1">
      <c r="A720" s="40"/>
      <c r="B720" s="41"/>
      <c r="C720" s="42"/>
      <c r="D720" s="230" t="s">
        <v>185</v>
      </c>
      <c r="E720" s="42"/>
      <c r="F720" s="231" t="s">
        <v>1120</v>
      </c>
      <c r="G720" s="42"/>
      <c r="H720" s="42"/>
      <c r="I720" s="232"/>
      <c r="J720" s="42"/>
      <c r="K720" s="42"/>
      <c r="L720" s="46"/>
      <c r="M720" s="233"/>
      <c r="N720" s="234"/>
      <c r="O720" s="86"/>
      <c r="P720" s="86"/>
      <c r="Q720" s="86"/>
      <c r="R720" s="86"/>
      <c r="S720" s="86"/>
      <c r="T720" s="87"/>
      <c r="U720" s="40"/>
      <c r="V720" s="40"/>
      <c r="W720" s="40"/>
      <c r="X720" s="40"/>
      <c r="Y720" s="40"/>
      <c r="Z720" s="40"/>
      <c r="AA720" s="40"/>
      <c r="AB720" s="40"/>
      <c r="AC720" s="40"/>
      <c r="AD720" s="40"/>
      <c r="AE720" s="40"/>
      <c r="AT720" s="19" t="s">
        <v>185</v>
      </c>
      <c r="AU720" s="19" t="s">
        <v>80</v>
      </c>
    </row>
    <row r="721" s="13" customFormat="1">
      <c r="A721" s="13"/>
      <c r="B721" s="235"/>
      <c r="C721" s="236"/>
      <c r="D721" s="230" t="s">
        <v>187</v>
      </c>
      <c r="E721" s="237" t="s">
        <v>19</v>
      </c>
      <c r="F721" s="238" t="s">
        <v>201</v>
      </c>
      <c r="G721" s="236"/>
      <c r="H721" s="237" t="s">
        <v>19</v>
      </c>
      <c r="I721" s="239"/>
      <c r="J721" s="236"/>
      <c r="K721" s="236"/>
      <c r="L721" s="240"/>
      <c r="M721" s="241"/>
      <c r="N721" s="242"/>
      <c r="O721" s="242"/>
      <c r="P721" s="242"/>
      <c r="Q721" s="242"/>
      <c r="R721" s="242"/>
      <c r="S721" s="242"/>
      <c r="T721" s="243"/>
      <c r="U721" s="13"/>
      <c r="V721" s="13"/>
      <c r="W721" s="13"/>
      <c r="X721" s="13"/>
      <c r="Y721" s="13"/>
      <c r="Z721" s="13"/>
      <c r="AA721" s="13"/>
      <c r="AB721" s="13"/>
      <c r="AC721" s="13"/>
      <c r="AD721" s="13"/>
      <c r="AE721" s="13"/>
      <c r="AT721" s="244" t="s">
        <v>187</v>
      </c>
      <c r="AU721" s="244" t="s">
        <v>80</v>
      </c>
      <c r="AV721" s="13" t="s">
        <v>78</v>
      </c>
      <c r="AW721" s="13" t="s">
        <v>33</v>
      </c>
      <c r="AX721" s="13" t="s">
        <v>71</v>
      </c>
      <c r="AY721" s="244" t="s">
        <v>175</v>
      </c>
    </row>
    <row r="722" s="14" customFormat="1">
      <c r="A722" s="14"/>
      <c r="B722" s="245"/>
      <c r="C722" s="246"/>
      <c r="D722" s="230" t="s">
        <v>187</v>
      </c>
      <c r="E722" s="247" t="s">
        <v>19</v>
      </c>
      <c r="F722" s="248" t="s">
        <v>1130</v>
      </c>
      <c r="G722" s="246"/>
      <c r="H722" s="249">
        <v>3.0880000000000001</v>
      </c>
      <c r="I722" s="250"/>
      <c r="J722" s="246"/>
      <c r="K722" s="246"/>
      <c r="L722" s="251"/>
      <c r="M722" s="252"/>
      <c r="N722" s="253"/>
      <c r="O722" s="253"/>
      <c r="P722" s="253"/>
      <c r="Q722" s="253"/>
      <c r="R722" s="253"/>
      <c r="S722" s="253"/>
      <c r="T722" s="254"/>
      <c r="U722" s="14"/>
      <c r="V722" s="14"/>
      <c r="W722" s="14"/>
      <c r="X722" s="14"/>
      <c r="Y722" s="14"/>
      <c r="Z722" s="14"/>
      <c r="AA722" s="14"/>
      <c r="AB722" s="14"/>
      <c r="AC722" s="14"/>
      <c r="AD722" s="14"/>
      <c r="AE722" s="14"/>
      <c r="AT722" s="255" t="s">
        <v>187</v>
      </c>
      <c r="AU722" s="255" t="s">
        <v>80</v>
      </c>
      <c r="AV722" s="14" t="s">
        <v>80</v>
      </c>
      <c r="AW722" s="14" t="s">
        <v>33</v>
      </c>
      <c r="AX722" s="14" t="s">
        <v>71</v>
      </c>
      <c r="AY722" s="255" t="s">
        <v>175</v>
      </c>
    </row>
    <row r="723" s="15" customFormat="1">
      <c r="A723" s="15"/>
      <c r="B723" s="256"/>
      <c r="C723" s="257"/>
      <c r="D723" s="230" t="s">
        <v>187</v>
      </c>
      <c r="E723" s="258" t="s">
        <v>458</v>
      </c>
      <c r="F723" s="259" t="s">
        <v>194</v>
      </c>
      <c r="G723" s="257"/>
      <c r="H723" s="260">
        <v>3.0880000000000001</v>
      </c>
      <c r="I723" s="261"/>
      <c r="J723" s="257"/>
      <c r="K723" s="257"/>
      <c r="L723" s="262"/>
      <c r="M723" s="263"/>
      <c r="N723" s="264"/>
      <c r="O723" s="264"/>
      <c r="P723" s="264"/>
      <c r="Q723" s="264"/>
      <c r="R723" s="264"/>
      <c r="S723" s="264"/>
      <c r="T723" s="265"/>
      <c r="U723" s="15"/>
      <c r="V723" s="15"/>
      <c r="W723" s="15"/>
      <c r="X723" s="15"/>
      <c r="Y723" s="15"/>
      <c r="Z723" s="15"/>
      <c r="AA723" s="15"/>
      <c r="AB723" s="15"/>
      <c r="AC723" s="15"/>
      <c r="AD723" s="15"/>
      <c r="AE723" s="15"/>
      <c r="AT723" s="266" t="s">
        <v>187</v>
      </c>
      <c r="AU723" s="266" t="s">
        <v>80</v>
      </c>
      <c r="AV723" s="15" t="s">
        <v>88</v>
      </c>
      <c r="AW723" s="15" t="s">
        <v>33</v>
      </c>
      <c r="AX723" s="15" t="s">
        <v>71</v>
      </c>
      <c r="AY723" s="266" t="s">
        <v>175</v>
      </c>
    </row>
    <row r="724" s="16" customFormat="1">
      <c r="A724" s="16"/>
      <c r="B724" s="267"/>
      <c r="C724" s="268"/>
      <c r="D724" s="230" t="s">
        <v>187</v>
      </c>
      <c r="E724" s="269" t="s">
        <v>19</v>
      </c>
      <c r="F724" s="270" t="s">
        <v>195</v>
      </c>
      <c r="G724" s="268"/>
      <c r="H724" s="271">
        <v>3.0880000000000001</v>
      </c>
      <c r="I724" s="272"/>
      <c r="J724" s="268"/>
      <c r="K724" s="268"/>
      <c r="L724" s="273"/>
      <c r="M724" s="274"/>
      <c r="N724" s="275"/>
      <c r="O724" s="275"/>
      <c r="P724" s="275"/>
      <c r="Q724" s="275"/>
      <c r="R724" s="275"/>
      <c r="S724" s="275"/>
      <c r="T724" s="276"/>
      <c r="U724" s="16"/>
      <c r="V724" s="16"/>
      <c r="W724" s="16"/>
      <c r="X724" s="16"/>
      <c r="Y724" s="16"/>
      <c r="Z724" s="16"/>
      <c r="AA724" s="16"/>
      <c r="AB724" s="16"/>
      <c r="AC724" s="16"/>
      <c r="AD724" s="16"/>
      <c r="AE724" s="16"/>
      <c r="AT724" s="277" t="s">
        <v>187</v>
      </c>
      <c r="AU724" s="277" t="s">
        <v>80</v>
      </c>
      <c r="AV724" s="16" t="s">
        <v>183</v>
      </c>
      <c r="AW724" s="16" t="s">
        <v>33</v>
      </c>
      <c r="AX724" s="16" t="s">
        <v>78</v>
      </c>
      <c r="AY724" s="277" t="s">
        <v>175</v>
      </c>
    </row>
    <row r="725" s="2" customFormat="1" ht="16.5" customHeight="1">
      <c r="A725" s="40"/>
      <c r="B725" s="41"/>
      <c r="C725" s="217" t="s">
        <v>1131</v>
      </c>
      <c r="D725" s="217" t="s">
        <v>179</v>
      </c>
      <c r="E725" s="218" t="s">
        <v>1132</v>
      </c>
      <c r="F725" s="219" t="s">
        <v>1133</v>
      </c>
      <c r="G725" s="220" t="s">
        <v>122</v>
      </c>
      <c r="H725" s="221">
        <v>16.864000000000001</v>
      </c>
      <c r="I725" s="222"/>
      <c r="J725" s="223">
        <f>ROUND(I725*H725,2)</f>
        <v>0</v>
      </c>
      <c r="K725" s="219" t="s">
        <v>182</v>
      </c>
      <c r="L725" s="46"/>
      <c r="M725" s="224" t="s">
        <v>19</v>
      </c>
      <c r="N725" s="225" t="s">
        <v>42</v>
      </c>
      <c r="O725" s="86"/>
      <c r="P725" s="226">
        <f>O725*H725</f>
        <v>0</v>
      </c>
      <c r="Q725" s="226">
        <v>0</v>
      </c>
      <c r="R725" s="226">
        <f>Q725*H725</f>
        <v>0</v>
      </c>
      <c r="S725" s="226">
        <v>0</v>
      </c>
      <c r="T725" s="227">
        <f>S725*H725</f>
        <v>0</v>
      </c>
      <c r="U725" s="40"/>
      <c r="V725" s="40"/>
      <c r="W725" s="40"/>
      <c r="X725" s="40"/>
      <c r="Y725" s="40"/>
      <c r="Z725" s="40"/>
      <c r="AA725" s="40"/>
      <c r="AB725" s="40"/>
      <c r="AC725" s="40"/>
      <c r="AD725" s="40"/>
      <c r="AE725" s="40"/>
      <c r="AR725" s="228" t="s">
        <v>196</v>
      </c>
      <c r="AT725" s="228" t="s">
        <v>179</v>
      </c>
      <c r="AU725" s="228" t="s">
        <v>80</v>
      </c>
      <c r="AY725" s="19" t="s">
        <v>175</v>
      </c>
      <c r="BE725" s="229">
        <f>IF(N725="základní",J725,0)</f>
        <v>0</v>
      </c>
      <c r="BF725" s="229">
        <f>IF(N725="snížená",J725,0)</f>
        <v>0</v>
      </c>
      <c r="BG725" s="229">
        <f>IF(N725="zákl. přenesená",J725,0)</f>
        <v>0</v>
      </c>
      <c r="BH725" s="229">
        <f>IF(N725="sníž. přenesená",J725,0)</f>
        <v>0</v>
      </c>
      <c r="BI725" s="229">
        <f>IF(N725="nulová",J725,0)</f>
        <v>0</v>
      </c>
      <c r="BJ725" s="19" t="s">
        <v>78</v>
      </c>
      <c r="BK725" s="229">
        <f>ROUND(I725*H725,2)</f>
        <v>0</v>
      </c>
      <c r="BL725" s="19" t="s">
        <v>196</v>
      </c>
      <c r="BM725" s="228" t="s">
        <v>1134</v>
      </c>
    </row>
    <row r="726" s="2" customFormat="1">
      <c r="A726" s="40"/>
      <c r="B726" s="41"/>
      <c r="C726" s="42"/>
      <c r="D726" s="230" t="s">
        <v>185</v>
      </c>
      <c r="E726" s="42"/>
      <c r="F726" s="231" t="s">
        <v>1135</v>
      </c>
      <c r="G726" s="42"/>
      <c r="H726" s="42"/>
      <c r="I726" s="232"/>
      <c r="J726" s="42"/>
      <c r="K726" s="42"/>
      <c r="L726" s="46"/>
      <c r="M726" s="233"/>
      <c r="N726" s="234"/>
      <c r="O726" s="86"/>
      <c r="P726" s="86"/>
      <c r="Q726" s="86"/>
      <c r="R726" s="86"/>
      <c r="S726" s="86"/>
      <c r="T726" s="87"/>
      <c r="U726" s="40"/>
      <c r="V726" s="40"/>
      <c r="W726" s="40"/>
      <c r="X726" s="40"/>
      <c r="Y726" s="40"/>
      <c r="Z726" s="40"/>
      <c r="AA726" s="40"/>
      <c r="AB726" s="40"/>
      <c r="AC726" s="40"/>
      <c r="AD726" s="40"/>
      <c r="AE726" s="40"/>
      <c r="AT726" s="19" t="s">
        <v>185</v>
      </c>
      <c r="AU726" s="19" t="s">
        <v>80</v>
      </c>
    </row>
    <row r="727" s="13" customFormat="1">
      <c r="A727" s="13"/>
      <c r="B727" s="235"/>
      <c r="C727" s="236"/>
      <c r="D727" s="230" t="s">
        <v>187</v>
      </c>
      <c r="E727" s="237" t="s">
        <v>19</v>
      </c>
      <c r="F727" s="238" t="s">
        <v>201</v>
      </c>
      <c r="G727" s="236"/>
      <c r="H727" s="237" t="s">
        <v>19</v>
      </c>
      <c r="I727" s="239"/>
      <c r="J727" s="236"/>
      <c r="K727" s="236"/>
      <c r="L727" s="240"/>
      <c r="M727" s="241"/>
      <c r="N727" s="242"/>
      <c r="O727" s="242"/>
      <c r="P727" s="242"/>
      <c r="Q727" s="242"/>
      <c r="R727" s="242"/>
      <c r="S727" s="242"/>
      <c r="T727" s="243"/>
      <c r="U727" s="13"/>
      <c r="V727" s="13"/>
      <c r="W727" s="13"/>
      <c r="X727" s="13"/>
      <c r="Y727" s="13"/>
      <c r="Z727" s="13"/>
      <c r="AA727" s="13"/>
      <c r="AB727" s="13"/>
      <c r="AC727" s="13"/>
      <c r="AD727" s="13"/>
      <c r="AE727" s="13"/>
      <c r="AT727" s="244" t="s">
        <v>187</v>
      </c>
      <c r="AU727" s="244" t="s">
        <v>80</v>
      </c>
      <c r="AV727" s="13" t="s">
        <v>78</v>
      </c>
      <c r="AW727" s="13" t="s">
        <v>33</v>
      </c>
      <c r="AX727" s="13" t="s">
        <v>71</v>
      </c>
      <c r="AY727" s="244" t="s">
        <v>175</v>
      </c>
    </row>
    <row r="728" s="14" customFormat="1">
      <c r="A728" s="14"/>
      <c r="B728" s="245"/>
      <c r="C728" s="246"/>
      <c r="D728" s="230" t="s">
        <v>187</v>
      </c>
      <c r="E728" s="247" t="s">
        <v>19</v>
      </c>
      <c r="F728" s="248" t="s">
        <v>1136</v>
      </c>
      <c r="G728" s="246"/>
      <c r="H728" s="249">
        <v>16.864000000000001</v>
      </c>
      <c r="I728" s="250"/>
      <c r="J728" s="246"/>
      <c r="K728" s="246"/>
      <c r="L728" s="251"/>
      <c r="M728" s="252"/>
      <c r="N728" s="253"/>
      <c r="O728" s="253"/>
      <c r="P728" s="253"/>
      <c r="Q728" s="253"/>
      <c r="R728" s="253"/>
      <c r="S728" s="253"/>
      <c r="T728" s="254"/>
      <c r="U728" s="14"/>
      <c r="V728" s="14"/>
      <c r="W728" s="14"/>
      <c r="X728" s="14"/>
      <c r="Y728" s="14"/>
      <c r="Z728" s="14"/>
      <c r="AA728" s="14"/>
      <c r="AB728" s="14"/>
      <c r="AC728" s="14"/>
      <c r="AD728" s="14"/>
      <c r="AE728" s="14"/>
      <c r="AT728" s="255" t="s">
        <v>187</v>
      </c>
      <c r="AU728" s="255" t="s">
        <v>80</v>
      </c>
      <c r="AV728" s="14" t="s">
        <v>80</v>
      </c>
      <c r="AW728" s="14" t="s">
        <v>33</v>
      </c>
      <c r="AX728" s="14" t="s">
        <v>71</v>
      </c>
      <c r="AY728" s="255" t="s">
        <v>175</v>
      </c>
    </row>
    <row r="729" s="15" customFormat="1">
      <c r="A729" s="15"/>
      <c r="B729" s="256"/>
      <c r="C729" s="257"/>
      <c r="D729" s="230" t="s">
        <v>187</v>
      </c>
      <c r="E729" s="258" t="s">
        <v>460</v>
      </c>
      <c r="F729" s="259" t="s">
        <v>194</v>
      </c>
      <c r="G729" s="257"/>
      <c r="H729" s="260">
        <v>16.864000000000001</v>
      </c>
      <c r="I729" s="261"/>
      <c r="J729" s="257"/>
      <c r="K729" s="257"/>
      <c r="L729" s="262"/>
      <c r="M729" s="263"/>
      <c r="N729" s="264"/>
      <c r="O729" s="264"/>
      <c r="P729" s="264"/>
      <c r="Q729" s="264"/>
      <c r="R729" s="264"/>
      <c r="S729" s="264"/>
      <c r="T729" s="265"/>
      <c r="U729" s="15"/>
      <c r="V729" s="15"/>
      <c r="W729" s="15"/>
      <c r="X729" s="15"/>
      <c r="Y729" s="15"/>
      <c r="Z729" s="15"/>
      <c r="AA729" s="15"/>
      <c r="AB729" s="15"/>
      <c r="AC729" s="15"/>
      <c r="AD729" s="15"/>
      <c r="AE729" s="15"/>
      <c r="AT729" s="266" t="s">
        <v>187</v>
      </c>
      <c r="AU729" s="266" t="s">
        <v>80</v>
      </c>
      <c r="AV729" s="15" t="s">
        <v>88</v>
      </c>
      <c r="AW729" s="15" t="s">
        <v>33</v>
      </c>
      <c r="AX729" s="15" t="s">
        <v>71</v>
      </c>
      <c r="AY729" s="266" t="s">
        <v>175</v>
      </c>
    </row>
    <row r="730" s="16" customFormat="1">
      <c r="A730" s="16"/>
      <c r="B730" s="267"/>
      <c r="C730" s="268"/>
      <c r="D730" s="230" t="s">
        <v>187</v>
      </c>
      <c r="E730" s="269" t="s">
        <v>19</v>
      </c>
      <c r="F730" s="270" t="s">
        <v>195</v>
      </c>
      <c r="G730" s="268"/>
      <c r="H730" s="271">
        <v>16.864000000000001</v>
      </c>
      <c r="I730" s="272"/>
      <c r="J730" s="268"/>
      <c r="K730" s="268"/>
      <c r="L730" s="273"/>
      <c r="M730" s="274"/>
      <c r="N730" s="275"/>
      <c r="O730" s="275"/>
      <c r="P730" s="275"/>
      <c r="Q730" s="275"/>
      <c r="R730" s="275"/>
      <c r="S730" s="275"/>
      <c r="T730" s="276"/>
      <c r="U730" s="16"/>
      <c r="V730" s="16"/>
      <c r="W730" s="16"/>
      <c r="X730" s="16"/>
      <c r="Y730" s="16"/>
      <c r="Z730" s="16"/>
      <c r="AA730" s="16"/>
      <c r="AB730" s="16"/>
      <c r="AC730" s="16"/>
      <c r="AD730" s="16"/>
      <c r="AE730" s="16"/>
      <c r="AT730" s="277" t="s">
        <v>187</v>
      </c>
      <c r="AU730" s="277" t="s">
        <v>80</v>
      </c>
      <c r="AV730" s="16" t="s">
        <v>183</v>
      </c>
      <c r="AW730" s="16" t="s">
        <v>33</v>
      </c>
      <c r="AX730" s="16" t="s">
        <v>78</v>
      </c>
      <c r="AY730" s="277" t="s">
        <v>175</v>
      </c>
    </row>
    <row r="731" s="2" customFormat="1" ht="16.5" customHeight="1">
      <c r="A731" s="40"/>
      <c r="B731" s="41"/>
      <c r="C731" s="285" t="s">
        <v>1137</v>
      </c>
      <c r="D731" s="285" t="s">
        <v>644</v>
      </c>
      <c r="E731" s="286" t="s">
        <v>1124</v>
      </c>
      <c r="F731" s="287" t="s">
        <v>1125</v>
      </c>
      <c r="G731" s="288" t="s">
        <v>268</v>
      </c>
      <c r="H731" s="289">
        <v>0.0080000000000000002</v>
      </c>
      <c r="I731" s="290"/>
      <c r="J731" s="291">
        <f>ROUND(I731*H731,2)</f>
        <v>0</v>
      </c>
      <c r="K731" s="287" t="s">
        <v>182</v>
      </c>
      <c r="L731" s="292"/>
      <c r="M731" s="293" t="s">
        <v>19</v>
      </c>
      <c r="N731" s="294" t="s">
        <v>42</v>
      </c>
      <c r="O731" s="86"/>
      <c r="P731" s="226">
        <f>O731*H731</f>
        <v>0</v>
      </c>
      <c r="Q731" s="226">
        <v>1</v>
      </c>
      <c r="R731" s="226">
        <f>Q731*H731</f>
        <v>0.0080000000000000002</v>
      </c>
      <c r="S731" s="226">
        <v>0</v>
      </c>
      <c r="T731" s="227">
        <f>S731*H731</f>
        <v>0</v>
      </c>
      <c r="U731" s="40"/>
      <c r="V731" s="40"/>
      <c r="W731" s="40"/>
      <c r="X731" s="40"/>
      <c r="Y731" s="40"/>
      <c r="Z731" s="40"/>
      <c r="AA731" s="40"/>
      <c r="AB731" s="40"/>
      <c r="AC731" s="40"/>
      <c r="AD731" s="40"/>
      <c r="AE731" s="40"/>
      <c r="AR731" s="228" t="s">
        <v>447</v>
      </c>
      <c r="AT731" s="228" t="s">
        <v>644</v>
      </c>
      <c r="AU731" s="228" t="s">
        <v>80</v>
      </c>
      <c r="AY731" s="19" t="s">
        <v>175</v>
      </c>
      <c r="BE731" s="229">
        <f>IF(N731="základní",J731,0)</f>
        <v>0</v>
      </c>
      <c r="BF731" s="229">
        <f>IF(N731="snížená",J731,0)</f>
        <v>0</v>
      </c>
      <c r="BG731" s="229">
        <f>IF(N731="zákl. přenesená",J731,0)</f>
        <v>0</v>
      </c>
      <c r="BH731" s="229">
        <f>IF(N731="sníž. přenesená",J731,0)</f>
        <v>0</v>
      </c>
      <c r="BI731" s="229">
        <f>IF(N731="nulová",J731,0)</f>
        <v>0</v>
      </c>
      <c r="BJ731" s="19" t="s">
        <v>78</v>
      </c>
      <c r="BK731" s="229">
        <f>ROUND(I731*H731,2)</f>
        <v>0</v>
      </c>
      <c r="BL731" s="19" t="s">
        <v>196</v>
      </c>
      <c r="BM731" s="228" t="s">
        <v>1138</v>
      </c>
    </row>
    <row r="732" s="2" customFormat="1">
      <c r="A732" s="40"/>
      <c r="B732" s="41"/>
      <c r="C732" s="42"/>
      <c r="D732" s="230" t="s">
        <v>185</v>
      </c>
      <c r="E732" s="42"/>
      <c r="F732" s="231" t="s">
        <v>1125</v>
      </c>
      <c r="G732" s="42"/>
      <c r="H732" s="42"/>
      <c r="I732" s="232"/>
      <c r="J732" s="42"/>
      <c r="K732" s="42"/>
      <c r="L732" s="46"/>
      <c r="M732" s="233"/>
      <c r="N732" s="234"/>
      <c r="O732" s="86"/>
      <c r="P732" s="86"/>
      <c r="Q732" s="86"/>
      <c r="R732" s="86"/>
      <c r="S732" s="86"/>
      <c r="T732" s="87"/>
      <c r="U732" s="40"/>
      <c r="V732" s="40"/>
      <c r="W732" s="40"/>
      <c r="X732" s="40"/>
      <c r="Y732" s="40"/>
      <c r="Z732" s="40"/>
      <c r="AA732" s="40"/>
      <c r="AB732" s="40"/>
      <c r="AC732" s="40"/>
      <c r="AD732" s="40"/>
      <c r="AE732" s="40"/>
      <c r="AT732" s="19" t="s">
        <v>185</v>
      </c>
      <c r="AU732" s="19" t="s">
        <v>80</v>
      </c>
    </row>
    <row r="733" s="14" customFormat="1">
      <c r="A733" s="14"/>
      <c r="B733" s="245"/>
      <c r="C733" s="246"/>
      <c r="D733" s="230" t="s">
        <v>187</v>
      </c>
      <c r="E733" s="247" t="s">
        <v>19</v>
      </c>
      <c r="F733" s="248" t="s">
        <v>1139</v>
      </c>
      <c r="G733" s="246"/>
      <c r="H733" s="249">
        <v>19.952000000000002</v>
      </c>
      <c r="I733" s="250"/>
      <c r="J733" s="246"/>
      <c r="K733" s="246"/>
      <c r="L733" s="251"/>
      <c r="M733" s="252"/>
      <c r="N733" s="253"/>
      <c r="O733" s="253"/>
      <c r="P733" s="253"/>
      <c r="Q733" s="253"/>
      <c r="R733" s="253"/>
      <c r="S733" s="253"/>
      <c r="T733" s="254"/>
      <c r="U733" s="14"/>
      <c r="V733" s="14"/>
      <c r="W733" s="14"/>
      <c r="X733" s="14"/>
      <c r="Y733" s="14"/>
      <c r="Z733" s="14"/>
      <c r="AA733" s="14"/>
      <c r="AB733" s="14"/>
      <c r="AC733" s="14"/>
      <c r="AD733" s="14"/>
      <c r="AE733" s="14"/>
      <c r="AT733" s="255" t="s">
        <v>187</v>
      </c>
      <c r="AU733" s="255" t="s">
        <v>80</v>
      </c>
      <c r="AV733" s="14" t="s">
        <v>80</v>
      </c>
      <c r="AW733" s="14" t="s">
        <v>33</v>
      </c>
      <c r="AX733" s="14" t="s">
        <v>78</v>
      </c>
      <c r="AY733" s="255" t="s">
        <v>175</v>
      </c>
    </row>
    <row r="734" s="14" customFormat="1">
      <c r="A734" s="14"/>
      <c r="B734" s="245"/>
      <c r="C734" s="246"/>
      <c r="D734" s="230" t="s">
        <v>187</v>
      </c>
      <c r="E734" s="246"/>
      <c r="F734" s="248" t="s">
        <v>1140</v>
      </c>
      <c r="G734" s="246"/>
      <c r="H734" s="249">
        <v>0.0080000000000000002</v>
      </c>
      <c r="I734" s="250"/>
      <c r="J734" s="246"/>
      <c r="K734" s="246"/>
      <c r="L734" s="251"/>
      <c r="M734" s="252"/>
      <c r="N734" s="253"/>
      <c r="O734" s="253"/>
      <c r="P734" s="253"/>
      <c r="Q734" s="253"/>
      <c r="R734" s="253"/>
      <c r="S734" s="253"/>
      <c r="T734" s="254"/>
      <c r="U734" s="14"/>
      <c r="V734" s="14"/>
      <c r="W734" s="14"/>
      <c r="X734" s="14"/>
      <c r="Y734" s="14"/>
      <c r="Z734" s="14"/>
      <c r="AA734" s="14"/>
      <c r="AB734" s="14"/>
      <c r="AC734" s="14"/>
      <c r="AD734" s="14"/>
      <c r="AE734" s="14"/>
      <c r="AT734" s="255" t="s">
        <v>187</v>
      </c>
      <c r="AU734" s="255" t="s">
        <v>80</v>
      </c>
      <c r="AV734" s="14" t="s">
        <v>80</v>
      </c>
      <c r="AW734" s="14" t="s">
        <v>4</v>
      </c>
      <c r="AX734" s="14" t="s">
        <v>78</v>
      </c>
      <c r="AY734" s="255" t="s">
        <v>175</v>
      </c>
    </row>
    <row r="735" s="2" customFormat="1" ht="16.5" customHeight="1">
      <c r="A735" s="40"/>
      <c r="B735" s="41"/>
      <c r="C735" s="217" t="s">
        <v>1141</v>
      </c>
      <c r="D735" s="217" t="s">
        <v>179</v>
      </c>
      <c r="E735" s="218" t="s">
        <v>1142</v>
      </c>
      <c r="F735" s="219" t="s">
        <v>1143</v>
      </c>
      <c r="G735" s="220" t="s">
        <v>122</v>
      </c>
      <c r="H735" s="221">
        <v>-69.5</v>
      </c>
      <c r="I735" s="222"/>
      <c r="J735" s="223">
        <f>ROUND(I735*H735,2)</f>
        <v>0</v>
      </c>
      <c r="K735" s="219" t="s">
        <v>182</v>
      </c>
      <c r="L735" s="46"/>
      <c r="M735" s="224" t="s">
        <v>19</v>
      </c>
      <c r="N735" s="225" t="s">
        <v>42</v>
      </c>
      <c r="O735" s="86"/>
      <c r="P735" s="226">
        <f>O735*H735</f>
        <v>0</v>
      </c>
      <c r="Q735" s="226">
        <v>0.00040000000000000002</v>
      </c>
      <c r="R735" s="226">
        <f>Q735*H735</f>
        <v>-0.027800000000000002</v>
      </c>
      <c r="S735" s="226">
        <v>0</v>
      </c>
      <c r="T735" s="227">
        <f>S735*H735</f>
        <v>0</v>
      </c>
      <c r="U735" s="40"/>
      <c r="V735" s="40"/>
      <c r="W735" s="40"/>
      <c r="X735" s="40"/>
      <c r="Y735" s="40"/>
      <c r="Z735" s="40"/>
      <c r="AA735" s="40"/>
      <c r="AB735" s="40"/>
      <c r="AC735" s="40"/>
      <c r="AD735" s="40"/>
      <c r="AE735" s="40"/>
      <c r="AR735" s="228" t="s">
        <v>196</v>
      </c>
      <c r="AT735" s="228" t="s">
        <v>179</v>
      </c>
      <c r="AU735" s="228" t="s">
        <v>80</v>
      </c>
      <c r="AY735" s="19" t="s">
        <v>175</v>
      </c>
      <c r="BE735" s="229">
        <f>IF(N735="základní",J735,0)</f>
        <v>0</v>
      </c>
      <c r="BF735" s="229">
        <f>IF(N735="snížená",J735,0)</f>
        <v>0</v>
      </c>
      <c r="BG735" s="229">
        <f>IF(N735="zákl. přenesená",J735,0)</f>
        <v>0</v>
      </c>
      <c r="BH735" s="229">
        <f>IF(N735="sníž. přenesená",J735,0)</f>
        <v>0</v>
      </c>
      <c r="BI735" s="229">
        <f>IF(N735="nulová",J735,0)</f>
        <v>0</v>
      </c>
      <c r="BJ735" s="19" t="s">
        <v>78</v>
      </c>
      <c r="BK735" s="229">
        <f>ROUND(I735*H735,2)</f>
        <v>0</v>
      </c>
      <c r="BL735" s="19" t="s">
        <v>196</v>
      </c>
      <c r="BM735" s="228" t="s">
        <v>1144</v>
      </c>
    </row>
    <row r="736" s="2" customFormat="1">
      <c r="A736" s="40"/>
      <c r="B736" s="41"/>
      <c r="C736" s="42"/>
      <c r="D736" s="230" t="s">
        <v>185</v>
      </c>
      <c r="E736" s="42"/>
      <c r="F736" s="231" t="s">
        <v>1145</v>
      </c>
      <c r="G736" s="42"/>
      <c r="H736" s="42"/>
      <c r="I736" s="232"/>
      <c r="J736" s="42"/>
      <c r="K736" s="42"/>
      <c r="L736" s="46"/>
      <c r="M736" s="233"/>
      <c r="N736" s="234"/>
      <c r="O736" s="86"/>
      <c r="P736" s="86"/>
      <c r="Q736" s="86"/>
      <c r="R736" s="86"/>
      <c r="S736" s="86"/>
      <c r="T736" s="87"/>
      <c r="U736" s="40"/>
      <c r="V736" s="40"/>
      <c r="W736" s="40"/>
      <c r="X736" s="40"/>
      <c r="Y736" s="40"/>
      <c r="Z736" s="40"/>
      <c r="AA736" s="40"/>
      <c r="AB736" s="40"/>
      <c r="AC736" s="40"/>
      <c r="AD736" s="40"/>
      <c r="AE736" s="40"/>
      <c r="AT736" s="19" t="s">
        <v>185</v>
      </c>
      <c r="AU736" s="19" t="s">
        <v>80</v>
      </c>
    </row>
    <row r="737" s="13" customFormat="1">
      <c r="A737" s="13"/>
      <c r="B737" s="235"/>
      <c r="C737" s="236"/>
      <c r="D737" s="230" t="s">
        <v>187</v>
      </c>
      <c r="E737" s="237" t="s">
        <v>19</v>
      </c>
      <c r="F737" s="238" t="s">
        <v>507</v>
      </c>
      <c r="G737" s="236"/>
      <c r="H737" s="237" t="s">
        <v>19</v>
      </c>
      <c r="I737" s="239"/>
      <c r="J737" s="236"/>
      <c r="K737" s="236"/>
      <c r="L737" s="240"/>
      <c r="M737" s="241"/>
      <c r="N737" s="242"/>
      <c r="O737" s="242"/>
      <c r="P737" s="242"/>
      <c r="Q737" s="242"/>
      <c r="R737" s="242"/>
      <c r="S737" s="242"/>
      <c r="T737" s="243"/>
      <c r="U737" s="13"/>
      <c r="V737" s="13"/>
      <c r="W737" s="13"/>
      <c r="X737" s="13"/>
      <c r="Y737" s="13"/>
      <c r="Z737" s="13"/>
      <c r="AA737" s="13"/>
      <c r="AB737" s="13"/>
      <c r="AC737" s="13"/>
      <c r="AD737" s="13"/>
      <c r="AE737" s="13"/>
      <c r="AT737" s="244" t="s">
        <v>187</v>
      </c>
      <c r="AU737" s="244" t="s">
        <v>80</v>
      </c>
      <c r="AV737" s="13" t="s">
        <v>78</v>
      </c>
      <c r="AW737" s="13" t="s">
        <v>33</v>
      </c>
      <c r="AX737" s="13" t="s">
        <v>71</v>
      </c>
      <c r="AY737" s="244" t="s">
        <v>175</v>
      </c>
    </row>
    <row r="738" s="14" customFormat="1">
      <c r="A738" s="14"/>
      <c r="B738" s="245"/>
      <c r="C738" s="246"/>
      <c r="D738" s="230" t="s">
        <v>187</v>
      </c>
      <c r="E738" s="247" t="s">
        <v>19</v>
      </c>
      <c r="F738" s="248" t="s">
        <v>1146</v>
      </c>
      <c r="G738" s="246"/>
      <c r="H738" s="249">
        <v>-69.5</v>
      </c>
      <c r="I738" s="250"/>
      <c r="J738" s="246"/>
      <c r="K738" s="246"/>
      <c r="L738" s="251"/>
      <c r="M738" s="252"/>
      <c r="N738" s="253"/>
      <c r="O738" s="253"/>
      <c r="P738" s="253"/>
      <c r="Q738" s="253"/>
      <c r="R738" s="253"/>
      <c r="S738" s="253"/>
      <c r="T738" s="254"/>
      <c r="U738" s="14"/>
      <c r="V738" s="14"/>
      <c r="W738" s="14"/>
      <c r="X738" s="14"/>
      <c r="Y738" s="14"/>
      <c r="Z738" s="14"/>
      <c r="AA738" s="14"/>
      <c r="AB738" s="14"/>
      <c r="AC738" s="14"/>
      <c r="AD738" s="14"/>
      <c r="AE738" s="14"/>
      <c r="AT738" s="255" t="s">
        <v>187</v>
      </c>
      <c r="AU738" s="255" t="s">
        <v>80</v>
      </c>
      <c r="AV738" s="14" t="s">
        <v>80</v>
      </c>
      <c r="AW738" s="14" t="s">
        <v>33</v>
      </c>
      <c r="AX738" s="14" t="s">
        <v>71</v>
      </c>
      <c r="AY738" s="255" t="s">
        <v>175</v>
      </c>
    </row>
    <row r="739" s="16" customFormat="1">
      <c r="A739" s="16"/>
      <c r="B739" s="267"/>
      <c r="C739" s="268"/>
      <c r="D739" s="230" t="s">
        <v>187</v>
      </c>
      <c r="E739" s="269" t="s">
        <v>19</v>
      </c>
      <c r="F739" s="270" t="s">
        <v>195</v>
      </c>
      <c r="G739" s="268"/>
      <c r="H739" s="271">
        <v>-69.5</v>
      </c>
      <c r="I739" s="272"/>
      <c r="J739" s="268"/>
      <c r="K739" s="268"/>
      <c r="L739" s="273"/>
      <c r="M739" s="274"/>
      <c r="N739" s="275"/>
      <c r="O739" s="275"/>
      <c r="P739" s="275"/>
      <c r="Q739" s="275"/>
      <c r="R739" s="275"/>
      <c r="S739" s="275"/>
      <c r="T739" s="276"/>
      <c r="U739" s="16"/>
      <c r="V739" s="16"/>
      <c r="W739" s="16"/>
      <c r="X739" s="16"/>
      <c r="Y739" s="16"/>
      <c r="Z739" s="16"/>
      <c r="AA739" s="16"/>
      <c r="AB739" s="16"/>
      <c r="AC739" s="16"/>
      <c r="AD739" s="16"/>
      <c r="AE739" s="16"/>
      <c r="AT739" s="277" t="s">
        <v>187</v>
      </c>
      <c r="AU739" s="277" t="s">
        <v>80</v>
      </c>
      <c r="AV739" s="16" t="s">
        <v>183</v>
      </c>
      <c r="AW739" s="16" t="s">
        <v>33</v>
      </c>
      <c r="AX739" s="16" t="s">
        <v>78</v>
      </c>
      <c r="AY739" s="277" t="s">
        <v>175</v>
      </c>
    </row>
    <row r="740" s="2" customFormat="1" ht="16.5" customHeight="1">
      <c r="A740" s="40"/>
      <c r="B740" s="41"/>
      <c r="C740" s="285" t="s">
        <v>1147</v>
      </c>
      <c r="D740" s="285" t="s">
        <v>644</v>
      </c>
      <c r="E740" s="286" t="s">
        <v>1148</v>
      </c>
      <c r="F740" s="287" t="s">
        <v>1149</v>
      </c>
      <c r="G740" s="288" t="s">
        <v>122</v>
      </c>
      <c r="H740" s="289">
        <v>-133.44</v>
      </c>
      <c r="I740" s="290"/>
      <c r="J740" s="291">
        <f>ROUND(I740*H740,2)</f>
        <v>0</v>
      </c>
      <c r="K740" s="287" t="s">
        <v>182</v>
      </c>
      <c r="L740" s="292"/>
      <c r="M740" s="293" t="s">
        <v>19</v>
      </c>
      <c r="N740" s="294" t="s">
        <v>42</v>
      </c>
      <c r="O740" s="86"/>
      <c r="P740" s="226">
        <f>O740*H740</f>
        <v>0</v>
      </c>
      <c r="Q740" s="226">
        <v>0.0038800000000000002</v>
      </c>
      <c r="R740" s="226">
        <f>Q740*H740</f>
        <v>-0.51774719999999996</v>
      </c>
      <c r="S740" s="226">
        <v>0</v>
      </c>
      <c r="T740" s="227">
        <f>S740*H740</f>
        <v>0</v>
      </c>
      <c r="U740" s="40"/>
      <c r="V740" s="40"/>
      <c r="W740" s="40"/>
      <c r="X740" s="40"/>
      <c r="Y740" s="40"/>
      <c r="Z740" s="40"/>
      <c r="AA740" s="40"/>
      <c r="AB740" s="40"/>
      <c r="AC740" s="40"/>
      <c r="AD740" s="40"/>
      <c r="AE740" s="40"/>
      <c r="AR740" s="228" t="s">
        <v>447</v>
      </c>
      <c r="AT740" s="228" t="s">
        <v>644</v>
      </c>
      <c r="AU740" s="228" t="s">
        <v>80</v>
      </c>
      <c r="AY740" s="19" t="s">
        <v>175</v>
      </c>
      <c r="BE740" s="229">
        <f>IF(N740="základní",J740,0)</f>
        <v>0</v>
      </c>
      <c r="BF740" s="229">
        <f>IF(N740="snížená",J740,0)</f>
        <v>0</v>
      </c>
      <c r="BG740" s="229">
        <f>IF(N740="zákl. přenesená",J740,0)</f>
        <v>0</v>
      </c>
      <c r="BH740" s="229">
        <f>IF(N740="sníž. přenesená",J740,0)</f>
        <v>0</v>
      </c>
      <c r="BI740" s="229">
        <f>IF(N740="nulová",J740,0)</f>
        <v>0</v>
      </c>
      <c r="BJ740" s="19" t="s">
        <v>78</v>
      </c>
      <c r="BK740" s="229">
        <f>ROUND(I740*H740,2)</f>
        <v>0</v>
      </c>
      <c r="BL740" s="19" t="s">
        <v>196</v>
      </c>
      <c r="BM740" s="228" t="s">
        <v>1150</v>
      </c>
    </row>
    <row r="741" s="2" customFormat="1">
      <c r="A741" s="40"/>
      <c r="B741" s="41"/>
      <c r="C741" s="42"/>
      <c r="D741" s="230" t="s">
        <v>185</v>
      </c>
      <c r="E741" s="42"/>
      <c r="F741" s="231" t="s">
        <v>1149</v>
      </c>
      <c r="G741" s="42"/>
      <c r="H741" s="42"/>
      <c r="I741" s="232"/>
      <c r="J741" s="42"/>
      <c r="K741" s="42"/>
      <c r="L741" s="46"/>
      <c r="M741" s="233"/>
      <c r="N741" s="234"/>
      <c r="O741" s="86"/>
      <c r="P741" s="86"/>
      <c r="Q741" s="86"/>
      <c r="R741" s="86"/>
      <c r="S741" s="86"/>
      <c r="T741" s="87"/>
      <c r="U741" s="40"/>
      <c r="V741" s="40"/>
      <c r="W741" s="40"/>
      <c r="X741" s="40"/>
      <c r="Y741" s="40"/>
      <c r="Z741" s="40"/>
      <c r="AA741" s="40"/>
      <c r="AB741" s="40"/>
      <c r="AC741" s="40"/>
      <c r="AD741" s="40"/>
      <c r="AE741" s="40"/>
      <c r="AT741" s="19" t="s">
        <v>185</v>
      </c>
      <c r="AU741" s="19" t="s">
        <v>80</v>
      </c>
    </row>
    <row r="742" s="2" customFormat="1">
      <c r="A742" s="40"/>
      <c r="B742" s="41"/>
      <c r="C742" s="42"/>
      <c r="D742" s="230" t="s">
        <v>237</v>
      </c>
      <c r="E742" s="42"/>
      <c r="F742" s="278" t="s">
        <v>1151</v>
      </c>
      <c r="G742" s="42"/>
      <c r="H742" s="42"/>
      <c r="I742" s="232"/>
      <c r="J742" s="42"/>
      <c r="K742" s="42"/>
      <c r="L742" s="46"/>
      <c r="M742" s="233"/>
      <c r="N742" s="234"/>
      <c r="O742" s="86"/>
      <c r="P742" s="86"/>
      <c r="Q742" s="86"/>
      <c r="R742" s="86"/>
      <c r="S742" s="86"/>
      <c r="T742" s="87"/>
      <c r="U742" s="40"/>
      <c r="V742" s="40"/>
      <c r="W742" s="40"/>
      <c r="X742" s="40"/>
      <c r="Y742" s="40"/>
      <c r="Z742" s="40"/>
      <c r="AA742" s="40"/>
      <c r="AB742" s="40"/>
      <c r="AC742" s="40"/>
      <c r="AD742" s="40"/>
      <c r="AE742" s="40"/>
      <c r="AT742" s="19" t="s">
        <v>237</v>
      </c>
      <c r="AU742" s="19" t="s">
        <v>80</v>
      </c>
    </row>
    <row r="743" s="13" customFormat="1">
      <c r="A743" s="13"/>
      <c r="B743" s="235"/>
      <c r="C743" s="236"/>
      <c r="D743" s="230" t="s">
        <v>187</v>
      </c>
      <c r="E743" s="237" t="s">
        <v>19</v>
      </c>
      <c r="F743" s="238" t="s">
        <v>507</v>
      </c>
      <c r="G743" s="236"/>
      <c r="H743" s="237" t="s">
        <v>19</v>
      </c>
      <c r="I743" s="239"/>
      <c r="J743" s="236"/>
      <c r="K743" s="236"/>
      <c r="L743" s="240"/>
      <c r="M743" s="241"/>
      <c r="N743" s="242"/>
      <c r="O743" s="242"/>
      <c r="P743" s="242"/>
      <c r="Q743" s="242"/>
      <c r="R743" s="242"/>
      <c r="S743" s="242"/>
      <c r="T743" s="243"/>
      <c r="U743" s="13"/>
      <c r="V743" s="13"/>
      <c r="W743" s="13"/>
      <c r="X743" s="13"/>
      <c r="Y743" s="13"/>
      <c r="Z743" s="13"/>
      <c r="AA743" s="13"/>
      <c r="AB743" s="13"/>
      <c r="AC743" s="13"/>
      <c r="AD743" s="13"/>
      <c r="AE743" s="13"/>
      <c r="AT743" s="244" t="s">
        <v>187</v>
      </c>
      <c r="AU743" s="244" t="s">
        <v>80</v>
      </c>
      <c r="AV743" s="13" t="s">
        <v>78</v>
      </c>
      <c r="AW743" s="13" t="s">
        <v>33</v>
      </c>
      <c r="AX743" s="13" t="s">
        <v>71</v>
      </c>
      <c r="AY743" s="244" t="s">
        <v>175</v>
      </c>
    </row>
    <row r="744" s="14" customFormat="1">
      <c r="A744" s="14"/>
      <c r="B744" s="245"/>
      <c r="C744" s="246"/>
      <c r="D744" s="230" t="s">
        <v>187</v>
      </c>
      <c r="E744" s="247" t="s">
        <v>19</v>
      </c>
      <c r="F744" s="248" t="s">
        <v>1152</v>
      </c>
      <c r="G744" s="246"/>
      <c r="H744" s="249">
        <v>-111.2</v>
      </c>
      <c r="I744" s="250"/>
      <c r="J744" s="246"/>
      <c r="K744" s="246"/>
      <c r="L744" s="251"/>
      <c r="M744" s="252"/>
      <c r="N744" s="253"/>
      <c r="O744" s="253"/>
      <c r="P744" s="253"/>
      <c r="Q744" s="253"/>
      <c r="R744" s="253"/>
      <c r="S744" s="253"/>
      <c r="T744" s="254"/>
      <c r="U744" s="14"/>
      <c r="V744" s="14"/>
      <c r="W744" s="14"/>
      <c r="X744" s="14"/>
      <c r="Y744" s="14"/>
      <c r="Z744" s="14"/>
      <c r="AA744" s="14"/>
      <c r="AB744" s="14"/>
      <c r="AC744" s="14"/>
      <c r="AD744" s="14"/>
      <c r="AE744" s="14"/>
      <c r="AT744" s="255" t="s">
        <v>187</v>
      </c>
      <c r="AU744" s="255" t="s">
        <v>80</v>
      </c>
      <c r="AV744" s="14" t="s">
        <v>80</v>
      </c>
      <c r="AW744" s="14" t="s">
        <v>33</v>
      </c>
      <c r="AX744" s="14" t="s">
        <v>71</v>
      </c>
      <c r="AY744" s="255" t="s">
        <v>175</v>
      </c>
    </row>
    <row r="745" s="15" customFormat="1">
      <c r="A745" s="15"/>
      <c r="B745" s="256"/>
      <c r="C745" s="257"/>
      <c r="D745" s="230" t="s">
        <v>187</v>
      </c>
      <c r="E745" s="258" t="s">
        <v>19</v>
      </c>
      <c r="F745" s="259" t="s">
        <v>191</v>
      </c>
      <c r="G745" s="257"/>
      <c r="H745" s="260">
        <v>-111.2</v>
      </c>
      <c r="I745" s="261"/>
      <c r="J745" s="257"/>
      <c r="K745" s="257"/>
      <c r="L745" s="262"/>
      <c r="M745" s="263"/>
      <c r="N745" s="264"/>
      <c r="O745" s="264"/>
      <c r="P745" s="264"/>
      <c r="Q745" s="264"/>
      <c r="R745" s="264"/>
      <c r="S745" s="264"/>
      <c r="T745" s="265"/>
      <c r="U745" s="15"/>
      <c r="V745" s="15"/>
      <c r="W745" s="15"/>
      <c r="X745" s="15"/>
      <c r="Y745" s="15"/>
      <c r="Z745" s="15"/>
      <c r="AA745" s="15"/>
      <c r="AB745" s="15"/>
      <c r="AC745" s="15"/>
      <c r="AD745" s="15"/>
      <c r="AE745" s="15"/>
      <c r="AT745" s="266" t="s">
        <v>187</v>
      </c>
      <c r="AU745" s="266" t="s">
        <v>80</v>
      </c>
      <c r="AV745" s="15" t="s">
        <v>88</v>
      </c>
      <c r="AW745" s="15" t="s">
        <v>33</v>
      </c>
      <c r="AX745" s="15" t="s">
        <v>71</v>
      </c>
      <c r="AY745" s="266" t="s">
        <v>175</v>
      </c>
    </row>
    <row r="746" s="16" customFormat="1">
      <c r="A746" s="16"/>
      <c r="B746" s="267"/>
      <c r="C746" s="268"/>
      <c r="D746" s="230" t="s">
        <v>187</v>
      </c>
      <c r="E746" s="269" t="s">
        <v>19</v>
      </c>
      <c r="F746" s="270" t="s">
        <v>195</v>
      </c>
      <c r="G746" s="268"/>
      <c r="H746" s="271">
        <v>-111.2</v>
      </c>
      <c r="I746" s="272"/>
      <c r="J746" s="268"/>
      <c r="K746" s="268"/>
      <c r="L746" s="273"/>
      <c r="M746" s="274"/>
      <c r="N746" s="275"/>
      <c r="O746" s="275"/>
      <c r="P746" s="275"/>
      <c r="Q746" s="275"/>
      <c r="R746" s="275"/>
      <c r="S746" s="275"/>
      <c r="T746" s="276"/>
      <c r="U746" s="16"/>
      <c r="V746" s="16"/>
      <c r="W746" s="16"/>
      <c r="X746" s="16"/>
      <c r="Y746" s="16"/>
      <c r="Z746" s="16"/>
      <c r="AA746" s="16"/>
      <c r="AB746" s="16"/>
      <c r="AC746" s="16"/>
      <c r="AD746" s="16"/>
      <c r="AE746" s="16"/>
      <c r="AT746" s="277" t="s">
        <v>187</v>
      </c>
      <c r="AU746" s="277" t="s">
        <v>80</v>
      </c>
      <c r="AV746" s="16" t="s">
        <v>183</v>
      </c>
      <c r="AW746" s="16" t="s">
        <v>33</v>
      </c>
      <c r="AX746" s="16" t="s">
        <v>78</v>
      </c>
      <c r="AY746" s="277" t="s">
        <v>175</v>
      </c>
    </row>
    <row r="747" s="14" customFormat="1">
      <c r="A747" s="14"/>
      <c r="B747" s="245"/>
      <c r="C747" s="246"/>
      <c r="D747" s="230" t="s">
        <v>187</v>
      </c>
      <c r="E747" s="246"/>
      <c r="F747" s="248" t="s">
        <v>1153</v>
      </c>
      <c r="G747" s="246"/>
      <c r="H747" s="249">
        <v>-133.44</v>
      </c>
      <c r="I747" s="250"/>
      <c r="J747" s="246"/>
      <c r="K747" s="246"/>
      <c r="L747" s="251"/>
      <c r="M747" s="252"/>
      <c r="N747" s="253"/>
      <c r="O747" s="253"/>
      <c r="P747" s="253"/>
      <c r="Q747" s="253"/>
      <c r="R747" s="253"/>
      <c r="S747" s="253"/>
      <c r="T747" s="254"/>
      <c r="U747" s="14"/>
      <c r="V747" s="14"/>
      <c r="W747" s="14"/>
      <c r="X747" s="14"/>
      <c r="Y747" s="14"/>
      <c r="Z747" s="14"/>
      <c r="AA747" s="14"/>
      <c r="AB747" s="14"/>
      <c r="AC747" s="14"/>
      <c r="AD747" s="14"/>
      <c r="AE747" s="14"/>
      <c r="AT747" s="255" t="s">
        <v>187</v>
      </c>
      <c r="AU747" s="255" t="s">
        <v>80</v>
      </c>
      <c r="AV747" s="14" t="s">
        <v>80</v>
      </c>
      <c r="AW747" s="14" t="s">
        <v>4</v>
      </c>
      <c r="AX747" s="14" t="s">
        <v>78</v>
      </c>
      <c r="AY747" s="255" t="s">
        <v>175</v>
      </c>
    </row>
    <row r="748" s="2" customFormat="1" ht="16.5" customHeight="1">
      <c r="A748" s="40"/>
      <c r="B748" s="41"/>
      <c r="C748" s="285" t="s">
        <v>1154</v>
      </c>
      <c r="D748" s="285" t="s">
        <v>644</v>
      </c>
      <c r="E748" s="286" t="s">
        <v>1155</v>
      </c>
      <c r="F748" s="287" t="s">
        <v>1156</v>
      </c>
      <c r="G748" s="288" t="s">
        <v>122</v>
      </c>
      <c r="H748" s="289">
        <v>47.954999999999998</v>
      </c>
      <c r="I748" s="290"/>
      <c r="J748" s="291">
        <f>ROUND(I748*H748,2)</f>
        <v>0</v>
      </c>
      <c r="K748" s="287" t="s">
        <v>512</v>
      </c>
      <c r="L748" s="292"/>
      <c r="M748" s="293" t="s">
        <v>19</v>
      </c>
      <c r="N748" s="294" t="s">
        <v>42</v>
      </c>
      <c r="O748" s="86"/>
      <c r="P748" s="226">
        <f>O748*H748</f>
        <v>0</v>
      </c>
      <c r="Q748" s="226">
        <v>0.0038800000000000002</v>
      </c>
      <c r="R748" s="226">
        <f>Q748*H748</f>
        <v>0.18606539999999999</v>
      </c>
      <c r="S748" s="226">
        <v>0</v>
      </c>
      <c r="T748" s="227">
        <f>S748*H748</f>
        <v>0</v>
      </c>
      <c r="U748" s="40"/>
      <c r="V748" s="40"/>
      <c r="W748" s="40"/>
      <c r="X748" s="40"/>
      <c r="Y748" s="40"/>
      <c r="Z748" s="40"/>
      <c r="AA748" s="40"/>
      <c r="AB748" s="40"/>
      <c r="AC748" s="40"/>
      <c r="AD748" s="40"/>
      <c r="AE748" s="40"/>
      <c r="AR748" s="228" t="s">
        <v>447</v>
      </c>
      <c r="AT748" s="228" t="s">
        <v>644</v>
      </c>
      <c r="AU748" s="228" t="s">
        <v>80</v>
      </c>
      <c r="AY748" s="19" t="s">
        <v>175</v>
      </c>
      <c r="BE748" s="229">
        <f>IF(N748="základní",J748,0)</f>
        <v>0</v>
      </c>
      <c r="BF748" s="229">
        <f>IF(N748="snížená",J748,0)</f>
        <v>0</v>
      </c>
      <c r="BG748" s="229">
        <f>IF(N748="zákl. přenesená",J748,0)</f>
        <v>0</v>
      </c>
      <c r="BH748" s="229">
        <f>IF(N748="sníž. přenesená",J748,0)</f>
        <v>0</v>
      </c>
      <c r="BI748" s="229">
        <f>IF(N748="nulová",J748,0)</f>
        <v>0</v>
      </c>
      <c r="BJ748" s="19" t="s">
        <v>78</v>
      </c>
      <c r="BK748" s="229">
        <f>ROUND(I748*H748,2)</f>
        <v>0</v>
      </c>
      <c r="BL748" s="19" t="s">
        <v>196</v>
      </c>
      <c r="BM748" s="228" t="s">
        <v>1157</v>
      </c>
    </row>
    <row r="749" s="2" customFormat="1">
      <c r="A749" s="40"/>
      <c r="B749" s="41"/>
      <c r="C749" s="42"/>
      <c r="D749" s="230" t="s">
        <v>185</v>
      </c>
      <c r="E749" s="42"/>
      <c r="F749" s="231" t="s">
        <v>1156</v>
      </c>
      <c r="G749" s="42"/>
      <c r="H749" s="42"/>
      <c r="I749" s="232"/>
      <c r="J749" s="42"/>
      <c r="K749" s="42"/>
      <c r="L749" s="46"/>
      <c r="M749" s="233"/>
      <c r="N749" s="234"/>
      <c r="O749" s="86"/>
      <c r="P749" s="86"/>
      <c r="Q749" s="86"/>
      <c r="R749" s="86"/>
      <c r="S749" s="86"/>
      <c r="T749" s="87"/>
      <c r="U749" s="40"/>
      <c r="V749" s="40"/>
      <c r="W749" s="40"/>
      <c r="X749" s="40"/>
      <c r="Y749" s="40"/>
      <c r="Z749" s="40"/>
      <c r="AA749" s="40"/>
      <c r="AB749" s="40"/>
      <c r="AC749" s="40"/>
      <c r="AD749" s="40"/>
      <c r="AE749" s="40"/>
      <c r="AT749" s="19" t="s">
        <v>185</v>
      </c>
      <c r="AU749" s="19" t="s">
        <v>80</v>
      </c>
    </row>
    <row r="750" s="2" customFormat="1">
      <c r="A750" s="40"/>
      <c r="B750" s="41"/>
      <c r="C750" s="42"/>
      <c r="D750" s="230" t="s">
        <v>237</v>
      </c>
      <c r="E750" s="42"/>
      <c r="F750" s="278" t="s">
        <v>1151</v>
      </c>
      <c r="G750" s="42"/>
      <c r="H750" s="42"/>
      <c r="I750" s="232"/>
      <c r="J750" s="42"/>
      <c r="K750" s="42"/>
      <c r="L750" s="46"/>
      <c r="M750" s="233"/>
      <c r="N750" s="234"/>
      <c r="O750" s="86"/>
      <c r="P750" s="86"/>
      <c r="Q750" s="86"/>
      <c r="R750" s="86"/>
      <c r="S750" s="86"/>
      <c r="T750" s="87"/>
      <c r="U750" s="40"/>
      <c r="V750" s="40"/>
      <c r="W750" s="40"/>
      <c r="X750" s="40"/>
      <c r="Y750" s="40"/>
      <c r="Z750" s="40"/>
      <c r="AA750" s="40"/>
      <c r="AB750" s="40"/>
      <c r="AC750" s="40"/>
      <c r="AD750" s="40"/>
      <c r="AE750" s="40"/>
      <c r="AT750" s="19" t="s">
        <v>237</v>
      </c>
      <c r="AU750" s="19" t="s">
        <v>80</v>
      </c>
    </row>
    <row r="751" s="13" customFormat="1">
      <c r="A751" s="13"/>
      <c r="B751" s="235"/>
      <c r="C751" s="236"/>
      <c r="D751" s="230" t="s">
        <v>187</v>
      </c>
      <c r="E751" s="237" t="s">
        <v>19</v>
      </c>
      <c r="F751" s="238" t="s">
        <v>507</v>
      </c>
      <c r="G751" s="236"/>
      <c r="H751" s="237" t="s">
        <v>19</v>
      </c>
      <c r="I751" s="239"/>
      <c r="J751" s="236"/>
      <c r="K751" s="236"/>
      <c r="L751" s="240"/>
      <c r="M751" s="241"/>
      <c r="N751" s="242"/>
      <c r="O751" s="242"/>
      <c r="P751" s="242"/>
      <c r="Q751" s="242"/>
      <c r="R751" s="242"/>
      <c r="S751" s="242"/>
      <c r="T751" s="243"/>
      <c r="U751" s="13"/>
      <c r="V751" s="13"/>
      <c r="W751" s="13"/>
      <c r="X751" s="13"/>
      <c r="Y751" s="13"/>
      <c r="Z751" s="13"/>
      <c r="AA751" s="13"/>
      <c r="AB751" s="13"/>
      <c r="AC751" s="13"/>
      <c r="AD751" s="13"/>
      <c r="AE751" s="13"/>
      <c r="AT751" s="244" t="s">
        <v>187</v>
      </c>
      <c r="AU751" s="244" t="s">
        <v>80</v>
      </c>
      <c r="AV751" s="13" t="s">
        <v>78</v>
      </c>
      <c r="AW751" s="13" t="s">
        <v>33</v>
      </c>
      <c r="AX751" s="13" t="s">
        <v>71</v>
      </c>
      <c r="AY751" s="244" t="s">
        <v>175</v>
      </c>
    </row>
    <row r="752" s="14" customFormat="1">
      <c r="A752" s="14"/>
      <c r="B752" s="245"/>
      <c r="C752" s="246"/>
      <c r="D752" s="230" t="s">
        <v>187</v>
      </c>
      <c r="E752" s="247" t="s">
        <v>19</v>
      </c>
      <c r="F752" s="248" t="s">
        <v>1158</v>
      </c>
      <c r="G752" s="246"/>
      <c r="H752" s="249">
        <v>41.700000000000003</v>
      </c>
      <c r="I752" s="250"/>
      <c r="J752" s="246"/>
      <c r="K752" s="246"/>
      <c r="L752" s="251"/>
      <c r="M752" s="252"/>
      <c r="N752" s="253"/>
      <c r="O752" s="253"/>
      <c r="P752" s="253"/>
      <c r="Q752" s="253"/>
      <c r="R752" s="253"/>
      <c r="S752" s="253"/>
      <c r="T752" s="254"/>
      <c r="U752" s="14"/>
      <c r="V752" s="14"/>
      <c r="W752" s="14"/>
      <c r="X752" s="14"/>
      <c r="Y752" s="14"/>
      <c r="Z752" s="14"/>
      <c r="AA752" s="14"/>
      <c r="AB752" s="14"/>
      <c r="AC752" s="14"/>
      <c r="AD752" s="14"/>
      <c r="AE752" s="14"/>
      <c r="AT752" s="255" t="s">
        <v>187</v>
      </c>
      <c r="AU752" s="255" t="s">
        <v>80</v>
      </c>
      <c r="AV752" s="14" t="s">
        <v>80</v>
      </c>
      <c r="AW752" s="14" t="s">
        <v>33</v>
      </c>
      <c r="AX752" s="14" t="s">
        <v>71</v>
      </c>
      <c r="AY752" s="255" t="s">
        <v>175</v>
      </c>
    </row>
    <row r="753" s="16" customFormat="1">
      <c r="A753" s="16"/>
      <c r="B753" s="267"/>
      <c r="C753" s="268"/>
      <c r="D753" s="230" t="s">
        <v>187</v>
      </c>
      <c r="E753" s="269" t="s">
        <v>19</v>
      </c>
      <c r="F753" s="270" t="s">
        <v>195</v>
      </c>
      <c r="G753" s="268"/>
      <c r="H753" s="271">
        <v>41.700000000000003</v>
      </c>
      <c r="I753" s="272"/>
      <c r="J753" s="268"/>
      <c r="K753" s="268"/>
      <c r="L753" s="273"/>
      <c r="M753" s="274"/>
      <c r="N753" s="275"/>
      <c r="O753" s="275"/>
      <c r="P753" s="275"/>
      <c r="Q753" s="275"/>
      <c r="R753" s="275"/>
      <c r="S753" s="275"/>
      <c r="T753" s="276"/>
      <c r="U753" s="16"/>
      <c r="V753" s="16"/>
      <c r="W753" s="16"/>
      <c r="X753" s="16"/>
      <c r="Y753" s="16"/>
      <c r="Z753" s="16"/>
      <c r="AA753" s="16"/>
      <c r="AB753" s="16"/>
      <c r="AC753" s="16"/>
      <c r="AD753" s="16"/>
      <c r="AE753" s="16"/>
      <c r="AT753" s="277" t="s">
        <v>187</v>
      </c>
      <c r="AU753" s="277" t="s">
        <v>80</v>
      </c>
      <c r="AV753" s="16" t="s">
        <v>183</v>
      </c>
      <c r="AW753" s="16" t="s">
        <v>33</v>
      </c>
      <c r="AX753" s="16" t="s">
        <v>78</v>
      </c>
      <c r="AY753" s="277" t="s">
        <v>175</v>
      </c>
    </row>
    <row r="754" s="14" customFormat="1">
      <c r="A754" s="14"/>
      <c r="B754" s="245"/>
      <c r="C754" s="246"/>
      <c r="D754" s="230" t="s">
        <v>187</v>
      </c>
      <c r="E754" s="246"/>
      <c r="F754" s="248" t="s">
        <v>1159</v>
      </c>
      <c r="G754" s="246"/>
      <c r="H754" s="249">
        <v>47.954999999999998</v>
      </c>
      <c r="I754" s="250"/>
      <c r="J754" s="246"/>
      <c r="K754" s="246"/>
      <c r="L754" s="251"/>
      <c r="M754" s="252"/>
      <c r="N754" s="253"/>
      <c r="O754" s="253"/>
      <c r="P754" s="253"/>
      <c r="Q754" s="253"/>
      <c r="R754" s="253"/>
      <c r="S754" s="253"/>
      <c r="T754" s="254"/>
      <c r="U754" s="14"/>
      <c r="V754" s="14"/>
      <c r="W754" s="14"/>
      <c r="X754" s="14"/>
      <c r="Y754" s="14"/>
      <c r="Z754" s="14"/>
      <c r="AA754" s="14"/>
      <c r="AB754" s="14"/>
      <c r="AC754" s="14"/>
      <c r="AD754" s="14"/>
      <c r="AE754" s="14"/>
      <c r="AT754" s="255" t="s">
        <v>187</v>
      </c>
      <c r="AU754" s="255" t="s">
        <v>80</v>
      </c>
      <c r="AV754" s="14" t="s">
        <v>80</v>
      </c>
      <c r="AW754" s="14" t="s">
        <v>4</v>
      </c>
      <c r="AX754" s="14" t="s">
        <v>78</v>
      </c>
      <c r="AY754" s="255" t="s">
        <v>175</v>
      </c>
    </row>
    <row r="755" s="2" customFormat="1" ht="16.5" customHeight="1">
      <c r="A755" s="40"/>
      <c r="B755" s="41"/>
      <c r="C755" s="217" t="s">
        <v>1160</v>
      </c>
      <c r="D755" s="217" t="s">
        <v>179</v>
      </c>
      <c r="E755" s="218" t="s">
        <v>1161</v>
      </c>
      <c r="F755" s="219" t="s">
        <v>1162</v>
      </c>
      <c r="G755" s="220" t="s">
        <v>122</v>
      </c>
      <c r="H755" s="221">
        <v>16.864000000000001</v>
      </c>
      <c r="I755" s="222"/>
      <c r="J755" s="223">
        <f>ROUND(I755*H755,2)</f>
        <v>0</v>
      </c>
      <c r="K755" s="219" t="s">
        <v>182</v>
      </c>
      <c r="L755" s="46"/>
      <c r="M755" s="224" t="s">
        <v>19</v>
      </c>
      <c r="N755" s="225" t="s">
        <v>42</v>
      </c>
      <c r="O755" s="86"/>
      <c r="P755" s="226">
        <f>O755*H755</f>
        <v>0</v>
      </c>
      <c r="Q755" s="226">
        <v>0.00040000000000000002</v>
      </c>
      <c r="R755" s="226">
        <f>Q755*H755</f>
        <v>0.0067456000000000009</v>
      </c>
      <c r="S755" s="226">
        <v>0</v>
      </c>
      <c r="T755" s="227">
        <f>S755*H755</f>
        <v>0</v>
      </c>
      <c r="U755" s="40"/>
      <c r="V755" s="40"/>
      <c r="W755" s="40"/>
      <c r="X755" s="40"/>
      <c r="Y755" s="40"/>
      <c r="Z755" s="40"/>
      <c r="AA755" s="40"/>
      <c r="AB755" s="40"/>
      <c r="AC755" s="40"/>
      <c r="AD755" s="40"/>
      <c r="AE755" s="40"/>
      <c r="AR755" s="228" t="s">
        <v>196</v>
      </c>
      <c r="AT755" s="228" t="s">
        <v>179</v>
      </c>
      <c r="AU755" s="228" t="s">
        <v>80</v>
      </c>
      <c r="AY755" s="19" t="s">
        <v>175</v>
      </c>
      <c r="BE755" s="229">
        <f>IF(N755="základní",J755,0)</f>
        <v>0</v>
      </c>
      <c r="BF755" s="229">
        <f>IF(N755="snížená",J755,0)</f>
        <v>0</v>
      </c>
      <c r="BG755" s="229">
        <f>IF(N755="zákl. přenesená",J755,0)</f>
        <v>0</v>
      </c>
      <c r="BH755" s="229">
        <f>IF(N755="sníž. přenesená",J755,0)</f>
        <v>0</v>
      </c>
      <c r="BI755" s="229">
        <f>IF(N755="nulová",J755,0)</f>
        <v>0</v>
      </c>
      <c r="BJ755" s="19" t="s">
        <v>78</v>
      </c>
      <c r="BK755" s="229">
        <f>ROUND(I755*H755,2)</f>
        <v>0</v>
      </c>
      <c r="BL755" s="19" t="s">
        <v>196</v>
      </c>
      <c r="BM755" s="228" t="s">
        <v>1163</v>
      </c>
    </row>
    <row r="756" s="2" customFormat="1">
      <c r="A756" s="40"/>
      <c r="B756" s="41"/>
      <c r="C756" s="42"/>
      <c r="D756" s="230" t="s">
        <v>185</v>
      </c>
      <c r="E756" s="42"/>
      <c r="F756" s="231" t="s">
        <v>1164</v>
      </c>
      <c r="G756" s="42"/>
      <c r="H756" s="42"/>
      <c r="I756" s="232"/>
      <c r="J756" s="42"/>
      <c r="K756" s="42"/>
      <c r="L756" s="46"/>
      <c r="M756" s="233"/>
      <c r="N756" s="234"/>
      <c r="O756" s="86"/>
      <c r="P756" s="86"/>
      <c r="Q756" s="86"/>
      <c r="R756" s="86"/>
      <c r="S756" s="86"/>
      <c r="T756" s="87"/>
      <c r="U756" s="40"/>
      <c r="V756" s="40"/>
      <c r="W756" s="40"/>
      <c r="X756" s="40"/>
      <c r="Y756" s="40"/>
      <c r="Z756" s="40"/>
      <c r="AA756" s="40"/>
      <c r="AB756" s="40"/>
      <c r="AC756" s="40"/>
      <c r="AD756" s="40"/>
      <c r="AE756" s="40"/>
      <c r="AT756" s="19" t="s">
        <v>185</v>
      </c>
      <c r="AU756" s="19" t="s">
        <v>80</v>
      </c>
    </row>
    <row r="757" s="13" customFormat="1">
      <c r="A757" s="13"/>
      <c r="B757" s="235"/>
      <c r="C757" s="236"/>
      <c r="D757" s="230" t="s">
        <v>187</v>
      </c>
      <c r="E757" s="237" t="s">
        <v>19</v>
      </c>
      <c r="F757" s="238" t="s">
        <v>201</v>
      </c>
      <c r="G757" s="236"/>
      <c r="H757" s="237" t="s">
        <v>19</v>
      </c>
      <c r="I757" s="239"/>
      <c r="J757" s="236"/>
      <c r="K757" s="236"/>
      <c r="L757" s="240"/>
      <c r="M757" s="241"/>
      <c r="N757" s="242"/>
      <c r="O757" s="242"/>
      <c r="P757" s="242"/>
      <c r="Q757" s="242"/>
      <c r="R757" s="242"/>
      <c r="S757" s="242"/>
      <c r="T757" s="243"/>
      <c r="U757" s="13"/>
      <c r="V757" s="13"/>
      <c r="W757" s="13"/>
      <c r="X757" s="13"/>
      <c r="Y757" s="13"/>
      <c r="Z757" s="13"/>
      <c r="AA757" s="13"/>
      <c r="AB757" s="13"/>
      <c r="AC757" s="13"/>
      <c r="AD757" s="13"/>
      <c r="AE757" s="13"/>
      <c r="AT757" s="244" t="s">
        <v>187</v>
      </c>
      <c r="AU757" s="244" t="s">
        <v>80</v>
      </c>
      <c r="AV757" s="13" t="s">
        <v>78</v>
      </c>
      <c r="AW757" s="13" t="s">
        <v>33</v>
      </c>
      <c r="AX757" s="13" t="s">
        <v>71</v>
      </c>
      <c r="AY757" s="244" t="s">
        <v>175</v>
      </c>
    </row>
    <row r="758" s="14" customFormat="1">
      <c r="A758" s="14"/>
      <c r="B758" s="245"/>
      <c r="C758" s="246"/>
      <c r="D758" s="230" t="s">
        <v>187</v>
      </c>
      <c r="E758" s="247" t="s">
        <v>19</v>
      </c>
      <c r="F758" s="248" t="s">
        <v>1165</v>
      </c>
      <c r="G758" s="246"/>
      <c r="H758" s="249">
        <v>16.864000000000001</v>
      </c>
      <c r="I758" s="250"/>
      <c r="J758" s="246"/>
      <c r="K758" s="246"/>
      <c r="L758" s="251"/>
      <c r="M758" s="252"/>
      <c r="N758" s="253"/>
      <c r="O758" s="253"/>
      <c r="P758" s="253"/>
      <c r="Q758" s="253"/>
      <c r="R758" s="253"/>
      <c r="S758" s="253"/>
      <c r="T758" s="254"/>
      <c r="U758" s="14"/>
      <c r="V758" s="14"/>
      <c r="W758" s="14"/>
      <c r="X758" s="14"/>
      <c r="Y758" s="14"/>
      <c r="Z758" s="14"/>
      <c r="AA758" s="14"/>
      <c r="AB758" s="14"/>
      <c r="AC758" s="14"/>
      <c r="AD758" s="14"/>
      <c r="AE758" s="14"/>
      <c r="AT758" s="255" t="s">
        <v>187</v>
      </c>
      <c r="AU758" s="255" t="s">
        <v>80</v>
      </c>
      <c r="AV758" s="14" t="s">
        <v>80</v>
      </c>
      <c r="AW758" s="14" t="s">
        <v>33</v>
      </c>
      <c r="AX758" s="14" t="s">
        <v>71</v>
      </c>
      <c r="AY758" s="255" t="s">
        <v>175</v>
      </c>
    </row>
    <row r="759" s="15" customFormat="1">
      <c r="A759" s="15"/>
      <c r="B759" s="256"/>
      <c r="C759" s="257"/>
      <c r="D759" s="230" t="s">
        <v>187</v>
      </c>
      <c r="E759" s="258" t="s">
        <v>19</v>
      </c>
      <c r="F759" s="259" t="s">
        <v>194</v>
      </c>
      <c r="G759" s="257"/>
      <c r="H759" s="260">
        <v>16.864000000000001</v>
      </c>
      <c r="I759" s="261"/>
      <c r="J759" s="257"/>
      <c r="K759" s="257"/>
      <c r="L759" s="262"/>
      <c r="M759" s="263"/>
      <c r="N759" s="264"/>
      <c r="O759" s="264"/>
      <c r="P759" s="264"/>
      <c r="Q759" s="264"/>
      <c r="R759" s="264"/>
      <c r="S759" s="264"/>
      <c r="T759" s="265"/>
      <c r="U759" s="15"/>
      <c r="V759" s="15"/>
      <c r="W759" s="15"/>
      <c r="X759" s="15"/>
      <c r="Y759" s="15"/>
      <c r="Z759" s="15"/>
      <c r="AA759" s="15"/>
      <c r="AB759" s="15"/>
      <c r="AC759" s="15"/>
      <c r="AD759" s="15"/>
      <c r="AE759" s="15"/>
      <c r="AT759" s="266" t="s">
        <v>187</v>
      </c>
      <c r="AU759" s="266" t="s">
        <v>80</v>
      </c>
      <c r="AV759" s="15" t="s">
        <v>88</v>
      </c>
      <c r="AW759" s="15" t="s">
        <v>33</v>
      </c>
      <c r="AX759" s="15" t="s">
        <v>71</v>
      </c>
      <c r="AY759" s="266" t="s">
        <v>175</v>
      </c>
    </row>
    <row r="760" s="16" customFormat="1">
      <c r="A760" s="16"/>
      <c r="B760" s="267"/>
      <c r="C760" s="268"/>
      <c r="D760" s="230" t="s">
        <v>187</v>
      </c>
      <c r="E760" s="269" t="s">
        <v>19</v>
      </c>
      <c r="F760" s="270" t="s">
        <v>195</v>
      </c>
      <c r="G760" s="268"/>
      <c r="H760" s="271">
        <v>16.864000000000001</v>
      </c>
      <c r="I760" s="272"/>
      <c r="J760" s="268"/>
      <c r="K760" s="268"/>
      <c r="L760" s="273"/>
      <c r="M760" s="274"/>
      <c r="N760" s="275"/>
      <c r="O760" s="275"/>
      <c r="P760" s="275"/>
      <c r="Q760" s="275"/>
      <c r="R760" s="275"/>
      <c r="S760" s="275"/>
      <c r="T760" s="276"/>
      <c r="U760" s="16"/>
      <c r="V760" s="16"/>
      <c r="W760" s="16"/>
      <c r="X760" s="16"/>
      <c r="Y760" s="16"/>
      <c r="Z760" s="16"/>
      <c r="AA760" s="16"/>
      <c r="AB760" s="16"/>
      <c r="AC760" s="16"/>
      <c r="AD760" s="16"/>
      <c r="AE760" s="16"/>
      <c r="AT760" s="277" t="s">
        <v>187</v>
      </c>
      <c r="AU760" s="277" t="s">
        <v>80</v>
      </c>
      <c r="AV760" s="16" t="s">
        <v>183</v>
      </c>
      <c r="AW760" s="16" t="s">
        <v>33</v>
      </c>
      <c r="AX760" s="16" t="s">
        <v>78</v>
      </c>
      <c r="AY760" s="277" t="s">
        <v>175</v>
      </c>
    </row>
    <row r="761" s="2" customFormat="1" ht="16.5" customHeight="1">
      <c r="A761" s="40"/>
      <c r="B761" s="41"/>
      <c r="C761" s="217" t="s">
        <v>1166</v>
      </c>
      <c r="D761" s="217" t="s">
        <v>179</v>
      </c>
      <c r="E761" s="218" t="s">
        <v>1142</v>
      </c>
      <c r="F761" s="219" t="s">
        <v>1143</v>
      </c>
      <c r="G761" s="220" t="s">
        <v>122</v>
      </c>
      <c r="H761" s="221">
        <v>3.0880000000000001</v>
      </c>
      <c r="I761" s="222"/>
      <c r="J761" s="223">
        <f>ROUND(I761*H761,2)</f>
        <v>0</v>
      </c>
      <c r="K761" s="219" t="s">
        <v>182</v>
      </c>
      <c r="L761" s="46"/>
      <c r="M761" s="224" t="s">
        <v>19</v>
      </c>
      <c r="N761" s="225" t="s">
        <v>42</v>
      </c>
      <c r="O761" s="86"/>
      <c r="P761" s="226">
        <f>O761*H761</f>
        <v>0</v>
      </c>
      <c r="Q761" s="226">
        <v>0.00040000000000000002</v>
      </c>
      <c r="R761" s="226">
        <f>Q761*H761</f>
        <v>0.0012352000000000001</v>
      </c>
      <c r="S761" s="226">
        <v>0</v>
      </c>
      <c r="T761" s="227">
        <f>S761*H761</f>
        <v>0</v>
      </c>
      <c r="U761" s="40"/>
      <c r="V761" s="40"/>
      <c r="W761" s="40"/>
      <c r="X761" s="40"/>
      <c r="Y761" s="40"/>
      <c r="Z761" s="40"/>
      <c r="AA761" s="40"/>
      <c r="AB761" s="40"/>
      <c r="AC761" s="40"/>
      <c r="AD761" s="40"/>
      <c r="AE761" s="40"/>
      <c r="AR761" s="228" t="s">
        <v>196</v>
      </c>
      <c r="AT761" s="228" t="s">
        <v>179</v>
      </c>
      <c r="AU761" s="228" t="s">
        <v>80</v>
      </c>
      <c r="AY761" s="19" t="s">
        <v>175</v>
      </c>
      <c r="BE761" s="229">
        <f>IF(N761="základní",J761,0)</f>
        <v>0</v>
      </c>
      <c r="BF761" s="229">
        <f>IF(N761="snížená",J761,0)</f>
        <v>0</v>
      </c>
      <c r="BG761" s="229">
        <f>IF(N761="zákl. přenesená",J761,0)</f>
        <v>0</v>
      </c>
      <c r="BH761" s="229">
        <f>IF(N761="sníž. přenesená",J761,0)</f>
        <v>0</v>
      </c>
      <c r="BI761" s="229">
        <f>IF(N761="nulová",J761,0)</f>
        <v>0</v>
      </c>
      <c r="BJ761" s="19" t="s">
        <v>78</v>
      </c>
      <c r="BK761" s="229">
        <f>ROUND(I761*H761,2)</f>
        <v>0</v>
      </c>
      <c r="BL761" s="19" t="s">
        <v>196</v>
      </c>
      <c r="BM761" s="228" t="s">
        <v>1167</v>
      </c>
    </row>
    <row r="762" s="2" customFormat="1">
      <c r="A762" s="40"/>
      <c r="B762" s="41"/>
      <c r="C762" s="42"/>
      <c r="D762" s="230" t="s">
        <v>185</v>
      </c>
      <c r="E762" s="42"/>
      <c r="F762" s="231" t="s">
        <v>1145</v>
      </c>
      <c r="G762" s="42"/>
      <c r="H762" s="42"/>
      <c r="I762" s="232"/>
      <c r="J762" s="42"/>
      <c r="K762" s="42"/>
      <c r="L762" s="46"/>
      <c r="M762" s="233"/>
      <c r="N762" s="234"/>
      <c r="O762" s="86"/>
      <c r="P762" s="86"/>
      <c r="Q762" s="86"/>
      <c r="R762" s="86"/>
      <c r="S762" s="86"/>
      <c r="T762" s="87"/>
      <c r="U762" s="40"/>
      <c r="V762" s="40"/>
      <c r="W762" s="40"/>
      <c r="X762" s="40"/>
      <c r="Y762" s="40"/>
      <c r="Z762" s="40"/>
      <c r="AA762" s="40"/>
      <c r="AB762" s="40"/>
      <c r="AC762" s="40"/>
      <c r="AD762" s="40"/>
      <c r="AE762" s="40"/>
      <c r="AT762" s="19" t="s">
        <v>185</v>
      </c>
      <c r="AU762" s="19" t="s">
        <v>80</v>
      </c>
    </row>
    <row r="763" s="13" customFormat="1">
      <c r="A763" s="13"/>
      <c r="B763" s="235"/>
      <c r="C763" s="236"/>
      <c r="D763" s="230" t="s">
        <v>187</v>
      </c>
      <c r="E763" s="237" t="s">
        <v>19</v>
      </c>
      <c r="F763" s="238" t="s">
        <v>201</v>
      </c>
      <c r="G763" s="236"/>
      <c r="H763" s="237" t="s">
        <v>19</v>
      </c>
      <c r="I763" s="239"/>
      <c r="J763" s="236"/>
      <c r="K763" s="236"/>
      <c r="L763" s="240"/>
      <c r="M763" s="241"/>
      <c r="N763" s="242"/>
      <c r="O763" s="242"/>
      <c r="P763" s="242"/>
      <c r="Q763" s="242"/>
      <c r="R763" s="242"/>
      <c r="S763" s="242"/>
      <c r="T763" s="243"/>
      <c r="U763" s="13"/>
      <c r="V763" s="13"/>
      <c r="W763" s="13"/>
      <c r="X763" s="13"/>
      <c r="Y763" s="13"/>
      <c r="Z763" s="13"/>
      <c r="AA763" s="13"/>
      <c r="AB763" s="13"/>
      <c r="AC763" s="13"/>
      <c r="AD763" s="13"/>
      <c r="AE763" s="13"/>
      <c r="AT763" s="244" t="s">
        <v>187</v>
      </c>
      <c r="AU763" s="244" t="s">
        <v>80</v>
      </c>
      <c r="AV763" s="13" t="s">
        <v>78</v>
      </c>
      <c r="AW763" s="13" t="s">
        <v>33</v>
      </c>
      <c r="AX763" s="13" t="s">
        <v>71</v>
      </c>
      <c r="AY763" s="244" t="s">
        <v>175</v>
      </c>
    </row>
    <row r="764" s="14" customFormat="1">
      <c r="A764" s="14"/>
      <c r="B764" s="245"/>
      <c r="C764" s="246"/>
      <c r="D764" s="230" t="s">
        <v>187</v>
      </c>
      <c r="E764" s="247" t="s">
        <v>19</v>
      </c>
      <c r="F764" s="248" t="s">
        <v>1168</v>
      </c>
      <c r="G764" s="246"/>
      <c r="H764" s="249">
        <v>3.0880000000000001</v>
      </c>
      <c r="I764" s="250"/>
      <c r="J764" s="246"/>
      <c r="K764" s="246"/>
      <c r="L764" s="251"/>
      <c r="M764" s="252"/>
      <c r="N764" s="253"/>
      <c r="O764" s="253"/>
      <c r="P764" s="253"/>
      <c r="Q764" s="253"/>
      <c r="R764" s="253"/>
      <c r="S764" s="253"/>
      <c r="T764" s="254"/>
      <c r="U764" s="14"/>
      <c r="V764" s="14"/>
      <c r="W764" s="14"/>
      <c r="X764" s="14"/>
      <c r="Y764" s="14"/>
      <c r="Z764" s="14"/>
      <c r="AA764" s="14"/>
      <c r="AB764" s="14"/>
      <c r="AC764" s="14"/>
      <c r="AD764" s="14"/>
      <c r="AE764" s="14"/>
      <c r="AT764" s="255" t="s">
        <v>187</v>
      </c>
      <c r="AU764" s="255" t="s">
        <v>80</v>
      </c>
      <c r="AV764" s="14" t="s">
        <v>80</v>
      </c>
      <c r="AW764" s="14" t="s">
        <v>33</v>
      </c>
      <c r="AX764" s="14" t="s">
        <v>71</v>
      </c>
      <c r="AY764" s="255" t="s">
        <v>175</v>
      </c>
    </row>
    <row r="765" s="15" customFormat="1">
      <c r="A765" s="15"/>
      <c r="B765" s="256"/>
      <c r="C765" s="257"/>
      <c r="D765" s="230" t="s">
        <v>187</v>
      </c>
      <c r="E765" s="258" t="s">
        <v>19</v>
      </c>
      <c r="F765" s="259" t="s">
        <v>194</v>
      </c>
      <c r="G765" s="257"/>
      <c r="H765" s="260">
        <v>3.0880000000000001</v>
      </c>
      <c r="I765" s="261"/>
      <c r="J765" s="257"/>
      <c r="K765" s="257"/>
      <c r="L765" s="262"/>
      <c r="M765" s="263"/>
      <c r="N765" s="264"/>
      <c r="O765" s="264"/>
      <c r="P765" s="264"/>
      <c r="Q765" s="264"/>
      <c r="R765" s="264"/>
      <c r="S765" s="264"/>
      <c r="T765" s="265"/>
      <c r="U765" s="15"/>
      <c r="V765" s="15"/>
      <c r="W765" s="15"/>
      <c r="X765" s="15"/>
      <c r="Y765" s="15"/>
      <c r="Z765" s="15"/>
      <c r="AA765" s="15"/>
      <c r="AB765" s="15"/>
      <c r="AC765" s="15"/>
      <c r="AD765" s="15"/>
      <c r="AE765" s="15"/>
      <c r="AT765" s="266" t="s">
        <v>187</v>
      </c>
      <c r="AU765" s="266" t="s">
        <v>80</v>
      </c>
      <c r="AV765" s="15" t="s">
        <v>88</v>
      </c>
      <c r="AW765" s="15" t="s">
        <v>33</v>
      </c>
      <c r="AX765" s="15" t="s">
        <v>71</v>
      </c>
      <c r="AY765" s="266" t="s">
        <v>175</v>
      </c>
    </row>
    <row r="766" s="16" customFormat="1">
      <c r="A766" s="16"/>
      <c r="B766" s="267"/>
      <c r="C766" s="268"/>
      <c r="D766" s="230" t="s">
        <v>187</v>
      </c>
      <c r="E766" s="269" t="s">
        <v>19</v>
      </c>
      <c r="F766" s="270" t="s">
        <v>195</v>
      </c>
      <c r="G766" s="268"/>
      <c r="H766" s="271">
        <v>3.0880000000000001</v>
      </c>
      <c r="I766" s="272"/>
      <c r="J766" s="268"/>
      <c r="K766" s="268"/>
      <c r="L766" s="273"/>
      <c r="M766" s="274"/>
      <c r="N766" s="275"/>
      <c r="O766" s="275"/>
      <c r="P766" s="275"/>
      <c r="Q766" s="275"/>
      <c r="R766" s="275"/>
      <c r="S766" s="275"/>
      <c r="T766" s="276"/>
      <c r="U766" s="16"/>
      <c r="V766" s="16"/>
      <c r="W766" s="16"/>
      <c r="X766" s="16"/>
      <c r="Y766" s="16"/>
      <c r="Z766" s="16"/>
      <c r="AA766" s="16"/>
      <c r="AB766" s="16"/>
      <c r="AC766" s="16"/>
      <c r="AD766" s="16"/>
      <c r="AE766" s="16"/>
      <c r="AT766" s="277" t="s">
        <v>187</v>
      </c>
      <c r="AU766" s="277" t="s">
        <v>80</v>
      </c>
      <c r="AV766" s="16" t="s">
        <v>183</v>
      </c>
      <c r="AW766" s="16" t="s">
        <v>33</v>
      </c>
      <c r="AX766" s="16" t="s">
        <v>78</v>
      </c>
      <c r="AY766" s="277" t="s">
        <v>175</v>
      </c>
    </row>
    <row r="767" s="2" customFormat="1" ht="16.5" customHeight="1">
      <c r="A767" s="40"/>
      <c r="B767" s="41"/>
      <c r="C767" s="285" t="s">
        <v>1169</v>
      </c>
      <c r="D767" s="285" t="s">
        <v>644</v>
      </c>
      <c r="E767" s="286" t="s">
        <v>1170</v>
      </c>
      <c r="F767" s="287" t="s">
        <v>1171</v>
      </c>
      <c r="G767" s="288" t="s">
        <v>122</v>
      </c>
      <c r="H767" s="289">
        <v>23.942</v>
      </c>
      <c r="I767" s="290"/>
      <c r="J767" s="291">
        <f>ROUND(I767*H767,2)</f>
        <v>0</v>
      </c>
      <c r="K767" s="287" t="s">
        <v>182</v>
      </c>
      <c r="L767" s="292"/>
      <c r="M767" s="293" t="s">
        <v>19</v>
      </c>
      <c r="N767" s="294" t="s">
        <v>42</v>
      </c>
      <c r="O767" s="86"/>
      <c r="P767" s="226">
        <f>O767*H767</f>
        <v>0</v>
      </c>
      <c r="Q767" s="226">
        <v>0.0035000000000000001</v>
      </c>
      <c r="R767" s="226">
        <f>Q767*H767</f>
        <v>0.083796999999999996</v>
      </c>
      <c r="S767" s="226">
        <v>0</v>
      </c>
      <c r="T767" s="227">
        <f>S767*H767</f>
        <v>0</v>
      </c>
      <c r="U767" s="40"/>
      <c r="V767" s="40"/>
      <c r="W767" s="40"/>
      <c r="X767" s="40"/>
      <c r="Y767" s="40"/>
      <c r="Z767" s="40"/>
      <c r="AA767" s="40"/>
      <c r="AB767" s="40"/>
      <c r="AC767" s="40"/>
      <c r="AD767" s="40"/>
      <c r="AE767" s="40"/>
      <c r="AR767" s="228" t="s">
        <v>447</v>
      </c>
      <c r="AT767" s="228" t="s">
        <v>644</v>
      </c>
      <c r="AU767" s="228" t="s">
        <v>80</v>
      </c>
      <c r="AY767" s="19" t="s">
        <v>175</v>
      </c>
      <c r="BE767" s="229">
        <f>IF(N767="základní",J767,0)</f>
        <v>0</v>
      </c>
      <c r="BF767" s="229">
        <f>IF(N767="snížená",J767,0)</f>
        <v>0</v>
      </c>
      <c r="BG767" s="229">
        <f>IF(N767="zákl. přenesená",J767,0)</f>
        <v>0</v>
      </c>
      <c r="BH767" s="229">
        <f>IF(N767="sníž. přenesená",J767,0)</f>
        <v>0</v>
      </c>
      <c r="BI767" s="229">
        <f>IF(N767="nulová",J767,0)</f>
        <v>0</v>
      </c>
      <c r="BJ767" s="19" t="s">
        <v>78</v>
      </c>
      <c r="BK767" s="229">
        <f>ROUND(I767*H767,2)</f>
        <v>0</v>
      </c>
      <c r="BL767" s="19" t="s">
        <v>196</v>
      </c>
      <c r="BM767" s="228" t="s">
        <v>1172</v>
      </c>
    </row>
    <row r="768" s="2" customFormat="1">
      <c r="A768" s="40"/>
      <c r="B768" s="41"/>
      <c r="C768" s="42"/>
      <c r="D768" s="230" t="s">
        <v>185</v>
      </c>
      <c r="E768" s="42"/>
      <c r="F768" s="231" t="s">
        <v>1173</v>
      </c>
      <c r="G768" s="42"/>
      <c r="H768" s="42"/>
      <c r="I768" s="232"/>
      <c r="J768" s="42"/>
      <c r="K768" s="42"/>
      <c r="L768" s="46"/>
      <c r="M768" s="233"/>
      <c r="N768" s="234"/>
      <c r="O768" s="86"/>
      <c r="P768" s="86"/>
      <c r="Q768" s="86"/>
      <c r="R768" s="86"/>
      <c r="S768" s="86"/>
      <c r="T768" s="87"/>
      <c r="U768" s="40"/>
      <c r="V768" s="40"/>
      <c r="W768" s="40"/>
      <c r="X768" s="40"/>
      <c r="Y768" s="40"/>
      <c r="Z768" s="40"/>
      <c r="AA768" s="40"/>
      <c r="AB768" s="40"/>
      <c r="AC768" s="40"/>
      <c r="AD768" s="40"/>
      <c r="AE768" s="40"/>
      <c r="AT768" s="19" t="s">
        <v>185</v>
      </c>
      <c r="AU768" s="19" t="s">
        <v>80</v>
      </c>
    </row>
    <row r="769" s="13" customFormat="1">
      <c r="A769" s="13"/>
      <c r="B769" s="235"/>
      <c r="C769" s="236"/>
      <c r="D769" s="230" t="s">
        <v>187</v>
      </c>
      <c r="E769" s="237" t="s">
        <v>19</v>
      </c>
      <c r="F769" s="238" t="s">
        <v>201</v>
      </c>
      <c r="G769" s="236"/>
      <c r="H769" s="237" t="s">
        <v>19</v>
      </c>
      <c r="I769" s="239"/>
      <c r="J769" s="236"/>
      <c r="K769" s="236"/>
      <c r="L769" s="240"/>
      <c r="M769" s="241"/>
      <c r="N769" s="242"/>
      <c r="O769" s="242"/>
      <c r="P769" s="242"/>
      <c r="Q769" s="242"/>
      <c r="R769" s="242"/>
      <c r="S769" s="242"/>
      <c r="T769" s="243"/>
      <c r="U769" s="13"/>
      <c r="V769" s="13"/>
      <c r="W769" s="13"/>
      <c r="X769" s="13"/>
      <c r="Y769" s="13"/>
      <c r="Z769" s="13"/>
      <c r="AA769" s="13"/>
      <c r="AB769" s="13"/>
      <c r="AC769" s="13"/>
      <c r="AD769" s="13"/>
      <c r="AE769" s="13"/>
      <c r="AT769" s="244" t="s">
        <v>187</v>
      </c>
      <c r="AU769" s="244" t="s">
        <v>80</v>
      </c>
      <c r="AV769" s="13" t="s">
        <v>78</v>
      </c>
      <c r="AW769" s="13" t="s">
        <v>33</v>
      </c>
      <c r="AX769" s="13" t="s">
        <v>71</v>
      </c>
      <c r="AY769" s="244" t="s">
        <v>175</v>
      </c>
    </row>
    <row r="770" s="14" customFormat="1">
      <c r="A770" s="14"/>
      <c r="B770" s="245"/>
      <c r="C770" s="246"/>
      <c r="D770" s="230" t="s">
        <v>187</v>
      </c>
      <c r="E770" s="247" t="s">
        <v>19</v>
      </c>
      <c r="F770" s="248" t="s">
        <v>1174</v>
      </c>
      <c r="G770" s="246"/>
      <c r="H770" s="249">
        <v>19.952000000000002</v>
      </c>
      <c r="I770" s="250"/>
      <c r="J770" s="246"/>
      <c r="K770" s="246"/>
      <c r="L770" s="251"/>
      <c r="M770" s="252"/>
      <c r="N770" s="253"/>
      <c r="O770" s="253"/>
      <c r="P770" s="253"/>
      <c r="Q770" s="253"/>
      <c r="R770" s="253"/>
      <c r="S770" s="253"/>
      <c r="T770" s="254"/>
      <c r="U770" s="14"/>
      <c r="V770" s="14"/>
      <c r="W770" s="14"/>
      <c r="X770" s="14"/>
      <c r="Y770" s="14"/>
      <c r="Z770" s="14"/>
      <c r="AA770" s="14"/>
      <c r="AB770" s="14"/>
      <c r="AC770" s="14"/>
      <c r="AD770" s="14"/>
      <c r="AE770" s="14"/>
      <c r="AT770" s="255" t="s">
        <v>187</v>
      </c>
      <c r="AU770" s="255" t="s">
        <v>80</v>
      </c>
      <c r="AV770" s="14" t="s">
        <v>80</v>
      </c>
      <c r="AW770" s="14" t="s">
        <v>33</v>
      </c>
      <c r="AX770" s="14" t="s">
        <v>71</v>
      </c>
      <c r="AY770" s="255" t="s">
        <v>175</v>
      </c>
    </row>
    <row r="771" s="15" customFormat="1">
      <c r="A771" s="15"/>
      <c r="B771" s="256"/>
      <c r="C771" s="257"/>
      <c r="D771" s="230" t="s">
        <v>187</v>
      </c>
      <c r="E771" s="258" t="s">
        <v>19</v>
      </c>
      <c r="F771" s="259" t="s">
        <v>194</v>
      </c>
      <c r="G771" s="257"/>
      <c r="H771" s="260">
        <v>19.952000000000002</v>
      </c>
      <c r="I771" s="261"/>
      <c r="J771" s="257"/>
      <c r="K771" s="257"/>
      <c r="L771" s="262"/>
      <c r="M771" s="263"/>
      <c r="N771" s="264"/>
      <c r="O771" s="264"/>
      <c r="P771" s="264"/>
      <c r="Q771" s="264"/>
      <c r="R771" s="264"/>
      <c r="S771" s="264"/>
      <c r="T771" s="265"/>
      <c r="U771" s="15"/>
      <c r="V771" s="15"/>
      <c r="W771" s="15"/>
      <c r="X771" s="15"/>
      <c r="Y771" s="15"/>
      <c r="Z771" s="15"/>
      <c r="AA771" s="15"/>
      <c r="AB771" s="15"/>
      <c r="AC771" s="15"/>
      <c r="AD771" s="15"/>
      <c r="AE771" s="15"/>
      <c r="AT771" s="266" t="s">
        <v>187</v>
      </c>
      <c r="AU771" s="266" t="s">
        <v>80</v>
      </c>
      <c r="AV771" s="15" t="s">
        <v>88</v>
      </c>
      <c r="AW771" s="15" t="s">
        <v>33</v>
      </c>
      <c r="AX771" s="15" t="s">
        <v>71</v>
      </c>
      <c r="AY771" s="266" t="s">
        <v>175</v>
      </c>
    </row>
    <row r="772" s="16" customFormat="1">
      <c r="A772" s="16"/>
      <c r="B772" s="267"/>
      <c r="C772" s="268"/>
      <c r="D772" s="230" t="s">
        <v>187</v>
      </c>
      <c r="E772" s="269" t="s">
        <v>19</v>
      </c>
      <c r="F772" s="270" t="s">
        <v>195</v>
      </c>
      <c r="G772" s="268"/>
      <c r="H772" s="271">
        <v>19.952000000000002</v>
      </c>
      <c r="I772" s="272"/>
      <c r="J772" s="268"/>
      <c r="K772" s="268"/>
      <c r="L772" s="273"/>
      <c r="M772" s="274"/>
      <c r="N772" s="275"/>
      <c r="O772" s="275"/>
      <c r="P772" s="275"/>
      <c r="Q772" s="275"/>
      <c r="R772" s="275"/>
      <c r="S772" s="275"/>
      <c r="T772" s="276"/>
      <c r="U772" s="16"/>
      <c r="V772" s="16"/>
      <c r="W772" s="16"/>
      <c r="X772" s="16"/>
      <c r="Y772" s="16"/>
      <c r="Z772" s="16"/>
      <c r="AA772" s="16"/>
      <c r="AB772" s="16"/>
      <c r="AC772" s="16"/>
      <c r="AD772" s="16"/>
      <c r="AE772" s="16"/>
      <c r="AT772" s="277" t="s">
        <v>187</v>
      </c>
      <c r="AU772" s="277" t="s">
        <v>80</v>
      </c>
      <c r="AV772" s="16" t="s">
        <v>183</v>
      </c>
      <c r="AW772" s="16" t="s">
        <v>33</v>
      </c>
      <c r="AX772" s="16" t="s">
        <v>78</v>
      </c>
      <c r="AY772" s="277" t="s">
        <v>175</v>
      </c>
    </row>
    <row r="773" s="14" customFormat="1">
      <c r="A773" s="14"/>
      <c r="B773" s="245"/>
      <c r="C773" s="246"/>
      <c r="D773" s="230" t="s">
        <v>187</v>
      </c>
      <c r="E773" s="246"/>
      <c r="F773" s="248" t="s">
        <v>1175</v>
      </c>
      <c r="G773" s="246"/>
      <c r="H773" s="249">
        <v>23.942</v>
      </c>
      <c r="I773" s="250"/>
      <c r="J773" s="246"/>
      <c r="K773" s="246"/>
      <c r="L773" s="251"/>
      <c r="M773" s="252"/>
      <c r="N773" s="253"/>
      <c r="O773" s="253"/>
      <c r="P773" s="253"/>
      <c r="Q773" s="253"/>
      <c r="R773" s="253"/>
      <c r="S773" s="253"/>
      <c r="T773" s="254"/>
      <c r="U773" s="14"/>
      <c r="V773" s="14"/>
      <c r="W773" s="14"/>
      <c r="X773" s="14"/>
      <c r="Y773" s="14"/>
      <c r="Z773" s="14"/>
      <c r="AA773" s="14"/>
      <c r="AB773" s="14"/>
      <c r="AC773" s="14"/>
      <c r="AD773" s="14"/>
      <c r="AE773" s="14"/>
      <c r="AT773" s="255" t="s">
        <v>187</v>
      </c>
      <c r="AU773" s="255" t="s">
        <v>80</v>
      </c>
      <c r="AV773" s="14" t="s">
        <v>80</v>
      </c>
      <c r="AW773" s="14" t="s">
        <v>4</v>
      </c>
      <c r="AX773" s="14" t="s">
        <v>78</v>
      </c>
      <c r="AY773" s="255" t="s">
        <v>175</v>
      </c>
    </row>
    <row r="774" s="2" customFormat="1" ht="16.5" customHeight="1">
      <c r="A774" s="40"/>
      <c r="B774" s="41"/>
      <c r="C774" s="217" t="s">
        <v>1176</v>
      </c>
      <c r="D774" s="217" t="s">
        <v>179</v>
      </c>
      <c r="E774" s="218" t="s">
        <v>1177</v>
      </c>
      <c r="F774" s="219" t="s">
        <v>1178</v>
      </c>
      <c r="G774" s="220" t="s">
        <v>122</v>
      </c>
      <c r="H774" s="221">
        <v>55.200000000000003</v>
      </c>
      <c r="I774" s="222"/>
      <c r="J774" s="223">
        <f>ROUND(I774*H774,2)</f>
        <v>0</v>
      </c>
      <c r="K774" s="219" t="s">
        <v>182</v>
      </c>
      <c r="L774" s="46"/>
      <c r="M774" s="224" t="s">
        <v>19</v>
      </c>
      <c r="N774" s="225" t="s">
        <v>42</v>
      </c>
      <c r="O774" s="86"/>
      <c r="P774" s="226">
        <f>O774*H774</f>
        <v>0</v>
      </c>
      <c r="Q774" s="226">
        <v>0</v>
      </c>
      <c r="R774" s="226">
        <f>Q774*H774</f>
        <v>0</v>
      </c>
      <c r="S774" s="226">
        <v>0</v>
      </c>
      <c r="T774" s="227">
        <f>S774*H774</f>
        <v>0</v>
      </c>
      <c r="U774" s="40"/>
      <c r="V774" s="40"/>
      <c r="W774" s="40"/>
      <c r="X774" s="40"/>
      <c r="Y774" s="40"/>
      <c r="Z774" s="40"/>
      <c r="AA774" s="40"/>
      <c r="AB774" s="40"/>
      <c r="AC774" s="40"/>
      <c r="AD774" s="40"/>
      <c r="AE774" s="40"/>
      <c r="AR774" s="228" t="s">
        <v>196</v>
      </c>
      <c r="AT774" s="228" t="s">
        <v>179</v>
      </c>
      <c r="AU774" s="228" t="s">
        <v>80</v>
      </c>
      <c r="AY774" s="19" t="s">
        <v>175</v>
      </c>
      <c r="BE774" s="229">
        <f>IF(N774="základní",J774,0)</f>
        <v>0</v>
      </c>
      <c r="BF774" s="229">
        <f>IF(N774="snížená",J774,0)</f>
        <v>0</v>
      </c>
      <c r="BG774" s="229">
        <f>IF(N774="zákl. přenesená",J774,0)</f>
        <v>0</v>
      </c>
      <c r="BH774" s="229">
        <f>IF(N774="sníž. přenesená",J774,0)</f>
        <v>0</v>
      </c>
      <c r="BI774" s="229">
        <f>IF(N774="nulová",J774,0)</f>
        <v>0</v>
      </c>
      <c r="BJ774" s="19" t="s">
        <v>78</v>
      </c>
      <c r="BK774" s="229">
        <f>ROUND(I774*H774,2)</f>
        <v>0</v>
      </c>
      <c r="BL774" s="19" t="s">
        <v>196</v>
      </c>
      <c r="BM774" s="228" t="s">
        <v>1179</v>
      </c>
    </row>
    <row r="775" s="2" customFormat="1">
      <c r="A775" s="40"/>
      <c r="B775" s="41"/>
      <c r="C775" s="42"/>
      <c r="D775" s="230" t="s">
        <v>185</v>
      </c>
      <c r="E775" s="42"/>
      <c r="F775" s="231" t="s">
        <v>1180</v>
      </c>
      <c r="G775" s="42"/>
      <c r="H775" s="42"/>
      <c r="I775" s="232"/>
      <c r="J775" s="42"/>
      <c r="K775" s="42"/>
      <c r="L775" s="46"/>
      <c r="M775" s="233"/>
      <c r="N775" s="234"/>
      <c r="O775" s="86"/>
      <c r="P775" s="86"/>
      <c r="Q775" s="86"/>
      <c r="R775" s="86"/>
      <c r="S775" s="86"/>
      <c r="T775" s="87"/>
      <c r="U775" s="40"/>
      <c r="V775" s="40"/>
      <c r="W775" s="40"/>
      <c r="X775" s="40"/>
      <c r="Y775" s="40"/>
      <c r="Z775" s="40"/>
      <c r="AA775" s="40"/>
      <c r="AB775" s="40"/>
      <c r="AC775" s="40"/>
      <c r="AD775" s="40"/>
      <c r="AE775" s="40"/>
      <c r="AT775" s="19" t="s">
        <v>185</v>
      </c>
      <c r="AU775" s="19" t="s">
        <v>80</v>
      </c>
    </row>
    <row r="776" s="13" customFormat="1">
      <c r="A776" s="13"/>
      <c r="B776" s="235"/>
      <c r="C776" s="236"/>
      <c r="D776" s="230" t="s">
        <v>187</v>
      </c>
      <c r="E776" s="237" t="s">
        <v>19</v>
      </c>
      <c r="F776" s="238" t="s">
        <v>201</v>
      </c>
      <c r="G776" s="236"/>
      <c r="H776" s="237" t="s">
        <v>19</v>
      </c>
      <c r="I776" s="239"/>
      <c r="J776" s="236"/>
      <c r="K776" s="236"/>
      <c r="L776" s="240"/>
      <c r="M776" s="241"/>
      <c r="N776" s="242"/>
      <c r="O776" s="242"/>
      <c r="P776" s="242"/>
      <c r="Q776" s="242"/>
      <c r="R776" s="242"/>
      <c r="S776" s="242"/>
      <c r="T776" s="243"/>
      <c r="U776" s="13"/>
      <c r="V776" s="13"/>
      <c r="W776" s="13"/>
      <c r="X776" s="13"/>
      <c r="Y776" s="13"/>
      <c r="Z776" s="13"/>
      <c r="AA776" s="13"/>
      <c r="AB776" s="13"/>
      <c r="AC776" s="13"/>
      <c r="AD776" s="13"/>
      <c r="AE776" s="13"/>
      <c r="AT776" s="244" t="s">
        <v>187</v>
      </c>
      <c r="AU776" s="244" t="s">
        <v>80</v>
      </c>
      <c r="AV776" s="13" t="s">
        <v>78</v>
      </c>
      <c r="AW776" s="13" t="s">
        <v>33</v>
      </c>
      <c r="AX776" s="13" t="s">
        <v>71</v>
      </c>
      <c r="AY776" s="244" t="s">
        <v>175</v>
      </c>
    </row>
    <row r="777" s="14" customFormat="1">
      <c r="A777" s="14"/>
      <c r="B777" s="245"/>
      <c r="C777" s="246"/>
      <c r="D777" s="230" t="s">
        <v>187</v>
      </c>
      <c r="E777" s="247" t="s">
        <v>19</v>
      </c>
      <c r="F777" s="248" t="s">
        <v>1181</v>
      </c>
      <c r="G777" s="246"/>
      <c r="H777" s="249">
        <v>55.200000000000003</v>
      </c>
      <c r="I777" s="250"/>
      <c r="J777" s="246"/>
      <c r="K777" s="246"/>
      <c r="L777" s="251"/>
      <c r="M777" s="252"/>
      <c r="N777" s="253"/>
      <c r="O777" s="253"/>
      <c r="P777" s="253"/>
      <c r="Q777" s="253"/>
      <c r="R777" s="253"/>
      <c r="S777" s="253"/>
      <c r="T777" s="254"/>
      <c r="U777" s="14"/>
      <c r="V777" s="14"/>
      <c r="W777" s="14"/>
      <c r="X777" s="14"/>
      <c r="Y777" s="14"/>
      <c r="Z777" s="14"/>
      <c r="AA777" s="14"/>
      <c r="AB777" s="14"/>
      <c r="AC777" s="14"/>
      <c r="AD777" s="14"/>
      <c r="AE777" s="14"/>
      <c r="AT777" s="255" t="s">
        <v>187</v>
      </c>
      <c r="AU777" s="255" t="s">
        <v>80</v>
      </c>
      <c r="AV777" s="14" t="s">
        <v>80</v>
      </c>
      <c r="AW777" s="14" t="s">
        <v>33</v>
      </c>
      <c r="AX777" s="14" t="s">
        <v>71</v>
      </c>
      <c r="AY777" s="255" t="s">
        <v>175</v>
      </c>
    </row>
    <row r="778" s="15" customFormat="1">
      <c r="A778" s="15"/>
      <c r="B778" s="256"/>
      <c r="C778" s="257"/>
      <c r="D778" s="230" t="s">
        <v>187</v>
      </c>
      <c r="E778" s="258" t="s">
        <v>448</v>
      </c>
      <c r="F778" s="259" t="s">
        <v>194</v>
      </c>
      <c r="G778" s="257"/>
      <c r="H778" s="260">
        <v>55.200000000000003</v>
      </c>
      <c r="I778" s="261"/>
      <c r="J778" s="257"/>
      <c r="K778" s="257"/>
      <c r="L778" s="262"/>
      <c r="M778" s="263"/>
      <c r="N778" s="264"/>
      <c r="O778" s="264"/>
      <c r="P778" s="264"/>
      <c r="Q778" s="264"/>
      <c r="R778" s="264"/>
      <c r="S778" s="264"/>
      <c r="T778" s="265"/>
      <c r="U778" s="15"/>
      <c r="V778" s="15"/>
      <c r="W778" s="15"/>
      <c r="X778" s="15"/>
      <c r="Y778" s="15"/>
      <c r="Z778" s="15"/>
      <c r="AA778" s="15"/>
      <c r="AB778" s="15"/>
      <c r="AC778" s="15"/>
      <c r="AD778" s="15"/>
      <c r="AE778" s="15"/>
      <c r="AT778" s="266" t="s">
        <v>187</v>
      </c>
      <c r="AU778" s="266" t="s">
        <v>80</v>
      </c>
      <c r="AV778" s="15" t="s">
        <v>88</v>
      </c>
      <c r="AW778" s="15" t="s">
        <v>33</v>
      </c>
      <c r="AX778" s="15" t="s">
        <v>71</v>
      </c>
      <c r="AY778" s="266" t="s">
        <v>175</v>
      </c>
    </row>
    <row r="779" s="16" customFormat="1">
      <c r="A779" s="16"/>
      <c r="B779" s="267"/>
      <c r="C779" s="268"/>
      <c r="D779" s="230" t="s">
        <v>187</v>
      </c>
      <c r="E779" s="269" t="s">
        <v>19</v>
      </c>
      <c r="F779" s="270" t="s">
        <v>195</v>
      </c>
      <c r="G779" s="268"/>
      <c r="H779" s="271">
        <v>55.200000000000003</v>
      </c>
      <c r="I779" s="272"/>
      <c r="J779" s="268"/>
      <c r="K779" s="268"/>
      <c r="L779" s="273"/>
      <c r="M779" s="274"/>
      <c r="N779" s="275"/>
      <c r="O779" s="275"/>
      <c r="P779" s="275"/>
      <c r="Q779" s="275"/>
      <c r="R779" s="275"/>
      <c r="S779" s="275"/>
      <c r="T779" s="276"/>
      <c r="U779" s="16"/>
      <c r="V779" s="16"/>
      <c r="W779" s="16"/>
      <c r="X779" s="16"/>
      <c r="Y779" s="16"/>
      <c r="Z779" s="16"/>
      <c r="AA779" s="16"/>
      <c r="AB779" s="16"/>
      <c r="AC779" s="16"/>
      <c r="AD779" s="16"/>
      <c r="AE779" s="16"/>
      <c r="AT779" s="277" t="s">
        <v>187</v>
      </c>
      <c r="AU779" s="277" t="s">
        <v>80</v>
      </c>
      <c r="AV779" s="16" t="s">
        <v>183</v>
      </c>
      <c r="AW779" s="16" t="s">
        <v>33</v>
      </c>
      <c r="AX779" s="16" t="s">
        <v>78</v>
      </c>
      <c r="AY779" s="277" t="s">
        <v>175</v>
      </c>
    </row>
    <row r="780" s="2" customFormat="1" ht="16.5" customHeight="1">
      <c r="A780" s="40"/>
      <c r="B780" s="41"/>
      <c r="C780" s="217" t="s">
        <v>1182</v>
      </c>
      <c r="D780" s="217" t="s">
        <v>179</v>
      </c>
      <c r="E780" s="218" t="s">
        <v>1183</v>
      </c>
      <c r="F780" s="219" t="s">
        <v>1184</v>
      </c>
      <c r="G780" s="220" t="s">
        <v>122</v>
      </c>
      <c r="H780" s="221">
        <v>133.16999999999999</v>
      </c>
      <c r="I780" s="222"/>
      <c r="J780" s="223">
        <f>ROUND(I780*H780,2)</f>
        <v>0</v>
      </c>
      <c r="K780" s="219" t="s">
        <v>182</v>
      </c>
      <c r="L780" s="46"/>
      <c r="M780" s="224" t="s">
        <v>19</v>
      </c>
      <c r="N780" s="225" t="s">
        <v>42</v>
      </c>
      <c r="O780" s="86"/>
      <c r="P780" s="226">
        <f>O780*H780</f>
        <v>0</v>
      </c>
      <c r="Q780" s="226">
        <v>0</v>
      </c>
      <c r="R780" s="226">
        <f>Q780*H780</f>
        <v>0</v>
      </c>
      <c r="S780" s="226">
        <v>0</v>
      </c>
      <c r="T780" s="227">
        <f>S780*H780</f>
        <v>0</v>
      </c>
      <c r="U780" s="40"/>
      <c r="V780" s="40"/>
      <c r="W780" s="40"/>
      <c r="X780" s="40"/>
      <c r="Y780" s="40"/>
      <c r="Z780" s="40"/>
      <c r="AA780" s="40"/>
      <c r="AB780" s="40"/>
      <c r="AC780" s="40"/>
      <c r="AD780" s="40"/>
      <c r="AE780" s="40"/>
      <c r="AR780" s="228" t="s">
        <v>196</v>
      </c>
      <c r="AT780" s="228" t="s">
        <v>179</v>
      </c>
      <c r="AU780" s="228" t="s">
        <v>80</v>
      </c>
      <c r="AY780" s="19" t="s">
        <v>175</v>
      </c>
      <c r="BE780" s="229">
        <f>IF(N780="základní",J780,0)</f>
        <v>0</v>
      </c>
      <c r="BF780" s="229">
        <f>IF(N780="snížená",J780,0)</f>
        <v>0</v>
      </c>
      <c r="BG780" s="229">
        <f>IF(N780="zákl. přenesená",J780,0)</f>
        <v>0</v>
      </c>
      <c r="BH780" s="229">
        <f>IF(N780="sníž. přenesená",J780,0)</f>
        <v>0</v>
      </c>
      <c r="BI780" s="229">
        <f>IF(N780="nulová",J780,0)</f>
        <v>0</v>
      </c>
      <c r="BJ780" s="19" t="s">
        <v>78</v>
      </c>
      <c r="BK780" s="229">
        <f>ROUND(I780*H780,2)</f>
        <v>0</v>
      </c>
      <c r="BL780" s="19" t="s">
        <v>196</v>
      </c>
      <c r="BM780" s="228" t="s">
        <v>1185</v>
      </c>
    </row>
    <row r="781" s="2" customFormat="1">
      <c r="A781" s="40"/>
      <c r="B781" s="41"/>
      <c r="C781" s="42"/>
      <c r="D781" s="230" t="s">
        <v>185</v>
      </c>
      <c r="E781" s="42"/>
      <c r="F781" s="231" t="s">
        <v>1186</v>
      </c>
      <c r="G781" s="42"/>
      <c r="H781" s="42"/>
      <c r="I781" s="232"/>
      <c r="J781" s="42"/>
      <c r="K781" s="42"/>
      <c r="L781" s="46"/>
      <c r="M781" s="233"/>
      <c r="N781" s="234"/>
      <c r="O781" s="86"/>
      <c r="P781" s="86"/>
      <c r="Q781" s="86"/>
      <c r="R781" s="86"/>
      <c r="S781" s="86"/>
      <c r="T781" s="87"/>
      <c r="U781" s="40"/>
      <c r="V781" s="40"/>
      <c r="W781" s="40"/>
      <c r="X781" s="40"/>
      <c r="Y781" s="40"/>
      <c r="Z781" s="40"/>
      <c r="AA781" s="40"/>
      <c r="AB781" s="40"/>
      <c r="AC781" s="40"/>
      <c r="AD781" s="40"/>
      <c r="AE781" s="40"/>
      <c r="AT781" s="19" t="s">
        <v>185</v>
      </c>
      <c r="AU781" s="19" t="s">
        <v>80</v>
      </c>
    </row>
    <row r="782" s="13" customFormat="1">
      <c r="A782" s="13"/>
      <c r="B782" s="235"/>
      <c r="C782" s="236"/>
      <c r="D782" s="230" t="s">
        <v>187</v>
      </c>
      <c r="E782" s="237" t="s">
        <v>19</v>
      </c>
      <c r="F782" s="238" t="s">
        <v>201</v>
      </c>
      <c r="G782" s="236"/>
      <c r="H782" s="237" t="s">
        <v>19</v>
      </c>
      <c r="I782" s="239"/>
      <c r="J782" s="236"/>
      <c r="K782" s="236"/>
      <c r="L782" s="240"/>
      <c r="M782" s="241"/>
      <c r="N782" s="242"/>
      <c r="O782" s="242"/>
      <c r="P782" s="242"/>
      <c r="Q782" s="242"/>
      <c r="R782" s="242"/>
      <c r="S782" s="242"/>
      <c r="T782" s="243"/>
      <c r="U782" s="13"/>
      <c r="V782" s="13"/>
      <c r="W782" s="13"/>
      <c r="X782" s="13"/>
      <c r="Y782" s="13"/>
      <c r="Z782" s="13"/>
      <c r="AA782" s="13"/>
      <c r="AB782" s="13"/>
      <c r="AC782" s="13"/>
      <c r="AD782" s="13"/>
      <c r="AE782" s="13"/>
      <c r="AT782" s="244" t="s">
        <v>187</v>
      </c>
      <c r="AU782" s="244" t="s">
        <v>80</v>
      </c>
      <c r="AV782" s="13" t="s">
        <v>78</v>
      </c>
      <c r="AW782" s="13" t="s">
        <v>33</v>
      </c>
      <c r="AX782" s="13" t="s">
        <v>71</v>
      </c>
      <c r="AY782" s="244" t="s">
        <v>175</v>
      </c>
    </row>
    <row r="783" s="14" customFormat="1">
      <c r="A783" s="14"/>
      <c r="B783" s="245"/>
      <c r="C783" s="246"/>
      <c r="D783" s="230" t="s">
        <v>187</v>
      </c>
      <c r="E783" s="247" t="s">
        <v>19</v>
      </c>
      <c r="F783" s="248" t="s">
        <v>1187</v>
      </c>
      <c r="G783" s="246"/>
      <c r="H783" s="249">
        <v>133.16999999999999</v>
      </c>
      <c r="I783" s="250"/>
      <c r="J783" s="246"/>
      <c r="K783" s="246"/>
      <c r="L783" s="251"/>
      <c r="M783" s="252"/>
      <c r="N783" s="253"/>
      <c r="O783" s="253"/>
      <c r="P783" s="253"/>
      <c r="Q783" s="253"/>
      <c r="R783" s="253"/>
      <c r="S783" s="253"/>
      <c r="T783" s="254"/>
      <c r="U783" s="14"/>
      <c r="V783" s="14"/>
      <c r="W783" s="14"/>
      <c r="X783" s="14"/>
      <c r="Y783" s="14"/>
      <c r="Z783" s="14"/>
      <c r="AA783" s="14"/>
      <c r="AB783" s="14"/>
      <c r="AC783" s="14"/>
      <c r="AD783" s="14"/>
      <c r="AE783" s="14"/>
      <c r="AT783" s="255" t="s">
        <v>187</v>
      </c>
      <c r="AU783" s="255" t="s">
        <v>80</v>
      </c>
      <c r="AV783" s="14" t="s">
        <v>80</v>
      </c>
      <c r="AW783" s="14" t="s">
        <v>33</v>
      </c>
      <c r="AX783" s="14" t="s">
        <v>71</v>
      </c>
      <c r="AY783" s="255" t="s">
        <v>175</v>
      </c>
    </row>
    <row r="784" s="15" customFormat="1">
      <c r="A784" s="15"/>
      <c r="B784" s="256"/>
      <c r="C784" s="257"/>
      <c r="D784" s="230" t="s">
        <v>187</v>
      </c>
      <c r="E784" s="258" t="s">
        <v>450</v>
      </c>
      <c r="F784" s="259" t="s">
        <v>194</v>
      </c>
      <c r="G784" s="257"/>
      <c r="H784" s="260">
        <v>133.16999999999999</v>
      </c>
      <c r="I784" s="261"/>
      <c r="J784" s="257"/>
      <c r="K784" s="257"/>
      <c r="L784" s="262"/>
      <c r="M784" s="263"/>
      <c r="N784" s="264"/>
      <c r="O784" s="264"/>
      <c r="P784" s="264"/>
      <c r="Q784" s="264"/>
      <c r="R784" s="264"/>
      <c r="S784" s="264"/>
      <c r="T784" s="265"/>
      <c r="U784" s="15"/>
      <c r="V784" s="15"/>
      <c r="W784" s="15"/>
      <c r="X784" s="15"/>
      <c r="Y784" s="15"/>
      <c r="Z784" s="15"/>
      <c r="AA784" s="15"/>
      <c r="AB784" s="15"/>
      <c r="AC784" s="15"/>
      <c r="AD784" s="15"/>
      <c r="AE784" s="15"/>
      <c r="AT784" s="266" t="s">
        <v>187</v>
      </c>
      <c r="AU784" s="266" t="s">
        <v>80</v>
      </c>
      <c r="AV784" s="15" t="s">
        <v>88</v>
      </c>
      <c r="AW784" s="15" t="s">
        <v>33</v>
      </c>
      <c r="AX784" s="15" t="s">
        <v>71</v>
      </c>
      <c r="AY784" s="266" t="s">
        <v>175</v>
      </c>
    </row>
    <row r="785" s="16" customFormat="1">
      <c r="A785" s="16"/>
      <c r="B785" s="267"/>
      <c r="C785" s="268"/>
      <c r="D785" s="230" t="s">
        <v>187</v>
      </c>
      <c r="E785" s="269" t="s">
        <v>19</v>
      </c>
      <c r="F785" s="270" t="s">
        <v>195</v>
      </c>
      <c r="G785" s="268"/>
      <c r="H785" s="271">
        <v>133.16999999999999</v>
      </c>
      <c r="I785" s="272"/>
      <c r="J785" s="268"/>
      <c r="K785" s="268"/>
      <c r="L785" s="273"/>
      <c r="M785" s="274"/>
      <c r="N785" s="275"/>
      <c r="O785" s="275"/>
      <c r="P785" s="275"/>
      <c r="Q785" s="275"/>
      <c r="R785" s="275"/>
      <c r="S785" s="275"/>
      <c r="T785" s="276"/>
      <c r="U785" s="16"/>
      <c r="V785" s="16"/>
      <c r="W785" s="16"/>
      <c r="X785" s="16"/>
      <c r="Y785" s="16"/>
      <c r="Z785" s="16"/>
      <c r="AA785" s="16"/>
      <c r="AB785" s="16"/>
      <c r="AC785" s="16"/>
      <c r="AD785" s="16"/>
      <c r="AE785" s="16"/>
      <c r="AT785" s="277" t="s">
        <v>187</v>
      </c>
      <c r="AU785" s="277" t="s">
        <v>80</v>
      </c>
      <c r="AV785" s="16" t="s">
        <v>183</v>
      </c>
      <c r="AW785" s="16" t="s">
        <v>33</v>
      </c>
      <c r="AX785" s="16" t="s">
        <v>78</v>
      </c>
      <c r="AY785" s="277" t="s">
        <v>175</v>
      </c>
    </row>
    <row r="786" s="2" customFormat="1" ht="16.5" customHeight="1">
      <c r="A786" s="40"/>
      <c r="B786" s="41"/>
      <c r="C786" s="285" t="s">
        <v>1188</v>
      </c>
      <c r="D786" s="285" t="s">
        <v>644</v>
      </c>
      <c r="E786" s="286" t="s">
        <v>1189</v>
      </c>
      <c r="F786" s="287" t="s">
        <v>1190</v>
      </c>
      <c r="G786" s="288" t="s">
        <v>350</v>
      </c>
      <c r="H786" s="289">
        <v>1036.0350000000001</v>
      </c>
      <c r="I786" s="290"/>
      <c r="J786" s="291">
        <f>ROUND(I786*H786,2)</f>
        <v>0</v>
      </c>
      <c r="K786" s="287" t="s">
        <v>182</v>
      </c>
      <c r="L786" s="292"/>
      <c r="M786" s="293" t="s">
        <v>19</v>
      </c>
      <c r="N786" s="294" t="s">
        <v>42</v>
      </c>
      <c r="O786" s="86"/>
      <c r="P786" s="226">
        <f>O786*H786</f>
        <v>0</v>
      </c>
      <c r="Q786" s="226">
        <v>0.001</v>
      </c>
      <c r="R786" s="226">
        <f>Q786*H786</f>
        <v>1.036035</v>
      </c>
      <c r="S786" s="226">
        <v>0</v>
      </c>
      <c r="T786" s="227">
        <f>S786*H786</f>
        <v>0</v>
      </c>
      <c r="U786" s="40"/>
      <c r="V786" s="40"/>
      <c r="W786" s="40"/>
      <c r="X786" s="40"/>
      <c r="Y786" s="40"/>
      <c r="Z786" s="40"/>
      <c r="AA786" s="40"/>
      <c r="AB786" s="40"/>
      <c r="AC786" s="40"/>
      <c r="AD786" s="40"/>
      <c r="AE786" s="40"/>
      <c r="AR786" s="228" t="s">
        <v>447</v>
      </c>
      <c r="AT786" s="228" t="s">
        <v>644</v>
      </c>
      <c r="AU786" s="228" t="s">
        <v>80</v>
      </c>
      <c r="AY786" s="19" t="s">
        <v>175</v>
      </c>
      <c r="BE786" s="229">
        <f>IF(N786="základní",J786,0)</f>
        <v>0</v>
      </c>
      <c r="BF786" s="229">
        <f>IF(N786="snížená",J786,0)</f>
        <v>0</v>
      </c>
      <c r="BG786" s="229">
        <f>IF(N786="zákl. přenesená",J786,0)</f>
        <v>0</v>
      </c>
      <c r="BH786" s="229">
        <f>IF(N786="sníž. přenesená",J786,0)</f>
        <v>0</v>
      </c>
      <c r="BI786" s="229">
        <f>IF(N786="nulová",J786,0)</f>
        <v>0</v>
      </c>
      <c r="BJ786" s="19" t="s">
        <v>78</v>
      </c>
      <c r="BK786" s="229">
        <f>ROUND(I786*H786,2)</f>
        <v>0</v>
      </c>
      <c r="BL786" s="19" t="s">
        <v>196</v>
      </c>
      <c r="BM786" s="228" t="s">
        <v>1191</v>
      </c>
    </row>
    <row r="787" s="2" customFormat="1">
      <c r="A787" s="40"/>
      <c r="B787" s="41"/>
      <c r="C787" s="42"/>
      <c r="D787" s="230" t="s">
        <v>185</v>
      </c>
      <c r="E787" s="42"/>
      <c r="F787" s="231" t="s">
        <v>1190</v>
      </c>
      <c r="G787" s="42"/>
      <c r="H787" s="42"/>
      <c r="I787" s="232"/>
      <c r="J787" s="42"/>
      <c r="K787" s="42"/>
      <c r="L787" s="46"/>
      <c r="M787" s="233"/>
      <c r="N787" s="234"/>
      <c r="O787" s="86"/>
      <c r="P787" s="86"/>
      <c r="Q787" s="86"/>
      <c r="R787" s="86"/>
      <c r="S787" s="86"/>
      <c r="T787" s="87"/>
      <c r="U787" s="40"/>
      <c r="V787" s="40"/>
      <c r="W787" s="40"/>
      <c r="X787" s="40"/>
      <c r="Y787" s="40"/>
      <c r="Z787" s="40"/>
      <c r="AA787" s="40"/>
      <c r="AB787" s="40"/>
      <c r="AC787" s="40"/>
      <c r="AD787" s="40"/>
      <c r="AE787" s="40"/>
      <c r="AT787" s="19" t="s">
        <v>185</v>
      </c>
      <c r="AU787" s="19" t="s">
        <v>80</v>
      </c>
    </row>
    <row r="788" s="13" customFormat="1">
      <c r="A788" s="13"/>
      <c r="B788" s="235"/>
      <c r="C788" s="236"/>
      <c r="D788" s="230" t="s">
        <v>187</v>
      </c>
      <c r="E788" s="237" t="s">
        <v>19</v>
      </c>
      <c r="F788" s="238" t="s">
        <v>201</v>
      </c>
      <c r="G788" s="236"/>
      <c r="H788" s="237" t="s">
        <v>19</v>
      </c>
      <c r="I788" s="239"/>
      <c r="J788" s="236"/>
      <c r="K788" s="236"/>
      <c r="L788" s="240"/>
      <c r="M788" s="241"/>
      <c r="N788" s="242"/>
      <c r="O788" s="242"/>
      <c r="P788" s="242"/>
      <c r="Q788" s="242"/>
      <c r="R788" s="242"/>
      <c r="S788" s="242"/>
      <c r="T788" s="243"/>
      <c r="U788" s="13"/>
      <c r="V788" s="13"/>
      <c r="W788" s="13"/>
      <c r="X788" s="13"/>
      <c r="Y788" s="13"/>
      <c r="Z788" s="13"/>
      <c r="AA788" s="13"/>
      <c r="AB788" s="13"/>
      <c r="AC788" s="13"/>
      <c r="AD788" s="13"/>
      <c r="AE788" s="13"/>
      <c r="AT788" s="244" t="s">
        <v>187</v>
      </c>
      <c r="AU788" s="244" t="s">
        <v>80</v>
      </c>
      <c r="AV788" s="13" t="s">
        <v>78</v>
      </c>
      <c r="AW788" s="13" t="s">
        <v>33</v>
      </c>
      <c r="AX788" s="13" t="s">
        <v>71</v>
      </c>
      <c r="AY788" s="244" t="s">
        <v>175</v>
      </c>
    </row>
    <row r="789" s="14" customFormat="1">
      <c r="A789" s="14"/>
      <c r="B789" s="245"/>
      <c r="C789" s="246"/>
      <c r="D789" s="230" t="s">
        <v>187</v>
      </c>
      <c r="E789" s="247" t="s">
        <v>19</v>
      </c>
      <c r="F789" s="248" t="s">
        <v>1192</v>
      </c>
      <c r="G789" s="246"/>
      <c r="H789" s="249">
        <v>1036.0350000000001</v>
      </c>
      <c r="I789" s="250"/>
      <c r="J789" s="246"/>
      <c r="K789" s="246"/>
      <c r="L789" s="251"/>
      <c r="M789" s="252"/>
      <c r="N789" s="253"/>
      <c r="O789" s="253"/>
      <c r="P789" s="253"/>
      <c r="Q789" s="253"/>
      <c r="R789" s="253"/>
      <c r="S789" s="253"/>
      <c r="T789" s="254"/>
      <c r="U789" s="14"/>
      <c r="V789" s="14"/>
      <c r="W789" s="14"/>
      <c r="X789" s="14"/>
      <c r="Y789" s="14"/>
      <c r="Z789" s="14"/>
      <c r="AA789" s="14"/>
      <c r="AB789" s="14"/>
      <c r="AC789" s="14"/>
      <c r="AD789" s="14"/>
      <c r="AE789" s="14"/>
      <c r="AT789" s="255" t="s">
        <v>187</v>
      </c>
      <c r="AU789" s="255" t="s">
        <v>80</v>
      </c>
      <c r="AV789" s="14" t="s">
        <v>80</v>
      </c>
      <c r="AW789" s="14" t="s">
        <v>33</v>
      </c>
      <c r="AX789" s="14" t="s">
        <v>71</v>
      </c>
      <c r="AY789" s="255" t="s">
        <v>175</v>
      </c>
    </row>
    <row r="790" s="15" customFormat="1">
      <c r="A790" s="15"/>
      <c r="B790" s="256"/>
      <c r="C790" s="257"/>
      <c r="D790" s="230" t="s">
        <v>187</v>
      </c>
      <c r="E790" s="258" t="s">
        <v>19</v>
      </c>
      <c r="F790" s="259" t="s">
        <v>194</v>
      </c>
      <c r="G790" s="257"/>
      <c r="H790" s="260">
        <v>1036.0350000000001</v>
      </c>
      <c r="I790" s="261"/>
      <c r="J790" s="257"/>
      <c r="K790" s="257"/>
      <c r="L790" s="262"/>
      <c r="M790" s="263"/>
      <c r="N790" s="264"/>
      <c r="O790" s="264"/>
      <c r="P790" s="264"/>
      <c r="Q790" s="264"/>
      <c r="R790" s="264"/>
      <c r="S790" s="264"/>
      <c r="T790" s="265"/>
      <c r="U790" s="15"/>
      <c r="V790" s="15"/>
      <c r="W790" s="15"/>
      <c r="X790" s="15"/>
      <c r="Y790" s="15"/>
      <c r="Z790" s="15"/>
      <c r="AA790" s="15"/>
      <c r="AB790" s="15"/>
      <c r="AC790" s="15"/>
      <c r="AD790" s="15"/>
      <c r="AE790" s="15"/>
      <c r="AT790" s="266" t="s">
        <v>187</v>
      </c>
      <c r="AU790" s="266" t="s">
        <v>80</v>
      </c>
      <c r="AV790" s="15" t="s">
        <v>88</v>
      </c>
      <c r="AW790" s="15" t="s">
        <v>33</v>
      </c>
      <c r="AX790" s="15" t="s">
        <v>71</v>
      </c>
      <c r="AY790" s="266" t="s">
        <v>175</v>
      </c>
    </row>
    <row r="791" s="16" customFormat="1">
      <c r="A791" s="16"/>
      <c r="B791" s="267"/>
      <c r="C791" s="268"/>
      <c r="D791" s="230" t="s">
        <v>187</v>
      </c>
      <c r="E791" s="269" t="s">
        <v>19</v>
      </c>
      <c r="F791" s="270" t="s">
        <v>195</v>
      </c>
      <c r="G791" s="268"/>
      <c r="H791" s="271">
        <v>1036.0350000000001</v>
      </c>
      <c r="I791" s="272"/>
      <c r="J791" s="268"/>
      <c r="K791" s="268"/>
      <c r="L791" s="273"/>
      <c r="M791" s="274"/>
      <c r="N791" s="275"/>
      <c r="O791" s="275"/>
      <c r="P791" s="275"/>
      <c r="Q791" s="275"/>
      <c r="R791" s="275"/>
      <c r="S791" s="275"/>
      <c r="T791" s="276"/>
      <c r="U791" s="16"/>
      <c r="V791" s="16"/>
      <c r="W791" s="16"/>
      <c r="X791" s="16"/>
      <c r="Y791" s="16"/>
      <c r="Z791" s="16"/>
      <c r="AA791" s="16"/>
      <c r="AB791" s="16"/>
      <c r="AC791" s="16"/>
      <c r="AD791" s="16"/>
      <c r="AE791" s="16"/>
      <c r="AT791" s="277" t="s">
        <v>187</v>
      </c>
      <c r="AU791" s="277" t="s">
        <v>80</v>
      </c>
      <c r="AV791" s="16" t="s">
        <v>183</v>
      </c>
      <c r="AW791" s="16" t="s">
        <v>33</v>
      </c>
      <c r="AX791" s="16" t="s">
        <v>78</v>
      </c>
      <c r="AY791" s="277" t="s">
        <v>175</v>
      </c>
    </row>
    <row r="792" s="2" customFormat="1" ht="16.5" customHeight="1">
      <c r="A792" s="40"/>
      <c r="B792" s="41"/>
      <c r="C792" s="217" t="s">
        <v>1193</v>
      </c>
      <c r="D792" s="217" t="s">
        <v>179</v>
      </c>
      <c r="E792" s="218" t="s">
        <v>1194</v>
      </c>
      <c r="F792" s="219" t="s">
        <v>1195</v>
      </c>
      <c r="G792" s="220" t="s">
        <v>122</v>
      </c>
      <c r="H792" s="221">
        <v>-4.7999999999999998</v>
      </c>
      <c r="I792" s="222"/>
      <c r="J792" s="223">
        <f>ROUND(I792*H792,2)</f>
        <v>0</v>
      </c>
      <c r="K792" s="219" t="s">
        <v>182</v>
      </c>
      <c r="L792" s="46"/>
      <c r="M792" s="224" t="s">
        <v>19</v>
      </c>
      <c r="N792" s="225" t="s">
        <v>42</v>
      </c>
      <c r="O792" s="86"/>
      <c r="P792" s="226">
        <f>O792*H792</f>
        <v>0</v>
      </c>
      <c r="Q792" s="226">
        <v>0.0035000000000000001</v>
      </c>
      <c r="R792" s="226">
        <f>Q792*H792</f>
        <v>-0.016799999999999999</v>
      </c>
      <c r="S792" s="226">
        <v>0</v>
      </c>
      <c r="T792" s="227">
        <f>S792*H792</f>
        <v>0</v>
      </c>
      <c r="U792" s="40"/>
      <c r="V792" s="40"/>
      <c r="W792" s="40"/>
      <c r="X792" s="40"/>
      <c r="Y792" s="40"/>
      <c r="Z792" s="40"/>
      <c r="AA792" s="40"/>
      <c r="AB792" s="40"/>
      <c r="AC792" s="40"/>
      <c r="AD792" s="40"/>
      <c r="AE792" s="40"/>
      <c r="AR792" s="228" t="s">
        <v>196</v>
      </c>
      <c r="AT792" s="228" t="s">
        <v>179</v>
      </c>
      <c r="AU792" s="228" t="s">
        <v>80</v>
      </c>
      <c r="AY792" s="19" t="s">
        <v>175</v>
      </c>
      <c r="BE792" s="229">
        <f>IF(N792="základní",J792,0)</f>
        <v>0</v>
      </c>
      <c r="BF792" s="229">
        <f>IF(N792="snížená",J792,0)</f>
        <v>0</v>
      </c>
      <c r="BG792" s="229">
        <f>IF(N792="zákl. přenesená",J792,0)</f>
        <v>0</v>
      </c>
      <c r="BH792" s="229">
        <f>IF(N792="sníž. přenesená",J792,0)</f>
        <v>0</v>
      </c>
      <c r="BI792" s="229">
        <f>IF(N792="nulová",J792,0)</f>
        <v>0</v>
      </c>
      <c r="BJ792" s="19" t="s">
        <v>78</v>
      </c>
      <c r="BK792" s="229">
        <f>ROUND(I792*H792,2)</f>
        <v>0</v>
      </c>
      <c r="BL792" s="19" t="s">
        <v>196</v>
      </c>
      <c r="BM792" s="228" t="s">
        <v>1196</v>
      </c>
    </row>
    <row r="793" s="2" customFormat="1">
      <c r="A793" s="40"/>
      <c r="B793" s="41"/>
      <c r="C793" s="42"/>
      <c r="D793" s="230" t="s">
        <v>185</v>
      </c>
      <c r="E793" s="42"/>
      <c r="F793" s="231" t="s">
        <v>1197</v>
      </c>
      <c r="G793" s="42"/>
      <c r="H793" s="42"/>
      <c r="I793" s="232"/>
      <c r="J793" s="42"/>
      <c r="K793" s="42"/>
      <c r="L793" s="46"/>
      <c r="M793" s="233"/>
      <c r="N793" s="234"/>
      <c r="O793" s="86"/>
      <c r="P793" s="86"/>
      <c r="Q793" s="86"/>
      <c r="R793" s="86"/>
      <c r="S793" s="86"/>
      <c r="T793" s="87"/>
      <c r="U793" s="40"/>
      <c r="V793" s="40"/>
      <c r="W793" s="40"/>
      <c r="X793" s="40"/>
      <c r="Y793" s="40"/>
      <c r="Z793" s="40"/>
      <c r="AA793" s="40"/>
      <c r="AB793" s="40"/>
      <c r="AC793" s="40"/>
      <c r="AD793" s="40"/>
      <c r="AE793" s="40"/>
      <c r="AT793" s="19" t="s">
        <v>185</v>
      </c>
      <c r="AU793" s="19" t="s">
        <v>80</v>
      </c>
    </row>
    <row r="794" s="13" customFormat="1">
      <c r="A794" s="13"/>
      <c r="B794" s="235"/>
      <c r="C794" s="236"/>
      <c r="D794" s="230" t="s">
        <v>187</v>
      </c>
      <c r="E794" s="237" t="s">
        <v>19</v>
      </c>
      <c r="F794" s="238" t="s">
        <v>507</v>
      </c>
      <c r="G794" s="236"/>
      <c r="H794" s="237" t="s">
        <v>19</v>
      </c>
      <c r="I794" s="239"/>
      <c r="J794" s="236"/>
      <c r="K794" s="236"/>
      <c r="L794" s="240"/>
      <c r="M794" s="241"/>
      <c r="N794" s="242"/>
      <c r="O794" s="242"/>
      <c r="P794" s="242"/>
      <c r="Q794" s="242"/>
      <c r="R794" s="242"/>
      <c r="S794" s="242"/>
      <c r="T794" s="243"/>
      <c r="U794" s="13"/>
      <c r="V794" s="13"/>
      <c r="W794" s="13"/>
      <c r="X794" s="13"/>
      <c r="Y794" s="13"/>
      <c r="Z794" s="13"/>
      <c r="AA794" s="13"/>
      <c r="AB794" s="13"/>
      <c r="AC794" s="13"/>
      <c r="AD794" s="13"/>
      <c r="AE794" s="13"/>
      <c r="AT794" s="244" t="s">
        <v>187</v>
      </c>
      <c r="AU794" s="244" t="s">
        <v>80</v>
      </c>
      <c r="AV794" s="13" t="s">
        <v>78</v>
      </c>
      <c r="AW794" s="13" t="s">
        <v>33</v>
      </c>
      <c r="AX794" s="13" t="s">
        <v>71</v>
      </c>
      <c r="AY794" s="244" t="s">
        <v>175</v>
      </c>
    </row>
    <row r="795" s="14" customFormat="1">
      <c r="A795" s="14"/>
      <c r="B795" s="245"/>
      <c r="C795" s="246"/>
      <c r="D795" s="230" t="s">
        <v>187</v>
      </c>
      <c r="E795" s="247" t="s">
        <v>19</v>
      </c>
      <c r="F795" s="248" t="s">
        <v>1198</v>
      </c>
      <c r="G795" s="246"/>
      <c r="H795" s="249">
        <v>-4.7999999999999998</v>
      </c>
      <c r="I795" s="250"/>
      <c r="J795" s="246"/>
      <c r="K795" s="246"/>
      <c r="L795" s="251"/>
      <c r="M795" s="252"/>
      <c r="N795" s="253"/>
      <c r="O795" s="253"/>
      <c r="P795" s="253"/>
      <c r="Q795" s="253"/>
      <c r="R795" s="253"/>
      <c r="S795" s="253"/>
      <c r="T795" s="254"/>
      <c r="U795" s="14"/>
      <c r="V795" s="14"/>
      <c r="W795" s="14"/>
      <c r="X795" s="14"/>
      <c r="Y795" s="14"/>
      <c r="Z795" s="14"/>
      <c r="AA795" s="14"/>
      <c r="AB795" s="14"/>
      <c r="AC795" s="14"/>
      <c r="AD795" s="14"/>
      <c r="AE795" s="14"/>
      <c r="AT795" s="255" t="s">
        <v>187</v>
      </c>
      <c r="AU795" s="255" t="s">
        <v>80</v>
      </c>
      <c r="AV795" s="14" t="s">
        <v>80</v>
      </c>
      <c r="AW795" s="14" t="s">
        <v>33</v>
      </c>
      <c r="AX795" s="14" t="s">
        <v>71</v>
      </c>
      <c r="AY795" s="255" t="s">
        <v>175</v>
      </c>
    </row>
    <row r="796" s="15" customFormat="1">
      <c r="A796" s="15"/>
      <c r="B796" s="256"/>
      <c r="C796" s="257"/>
      <c r="D796" s="230" t="s">
        <v>187</v>
      </c>
      <c r="E796" s="258" t="s">
        <v>19</v>
      </c>
      <c r="F796" s="259" t="s">
        <v>194</v>
      </c>
      <c r="G796" s="257"/>
      <c r="H796" s="260">
        <v>-4.7999999999999998</v>
      </c>
      <c r="I796" s="261"/>
      <c r="J796" s="257"/>
      <c r="K796" s="257"/>
      <c r="L796" s="262"/>
      <c r="M796" s="263"/>
      <c r="N796" s="264"/>
      <c r="O796" s="264"/>
      <c r="P796" s="264"/>
      <c r="Q796" s="264"/>
      <c r="R796" s="264"/>
      <c r="S796" s="264"/>
      <c r="T796" s="265"/>
      <c r="U796" s="15"/>
      <c r="V796" s="15"/>
      <c r="W796" s="15"/>
      <c r="X796" s="15"/>
      <c r="Y796" s="15"/>
      <c r="Z796" s="15"/>
      <c r="AA796" s="15"/>
      <c r="AB796" s="15"/>
      <c r="AC796" s="15"/>
      <c r="AD796" s="15"/>
      <c r="AE796" s="15"/>
      <c r="AT796" s="266" t="s">
        <v>187</v>
      </c>
      <c r="AU796" s="266" t="s">
        <v>80</v>
      </c>
      <c r="AV796" s="15" t="s">
        <v>88</v>
      </c>
      <c r="AW796" s="15" t="s">
        <v>33</v>
      </c>
      <c r="AX796" s="15" t="s">
        <v>71</v>
      </c>
      <c r="AY796" s="266" t="s">
        <v>175</v>
      </c>
    </row>
    <row r="797" s="16" customFormat="1">
      <c r="A797" s="16"/>
      <c r="B797" s="267"/>
      <c r="C797" s="268"/>
      <c r="D797" s="230" t="s">
        <v>187</v>
      </c>
      <c r="E797" s="269" t="s">
        <v>19</v>
      </c>
      <c r="F797" s="270" t="s">
        <v>195</v>
      </c>
      <c r="G797" s="268"/>
      <c r="H797" s="271">
        <v>-4.7999999999999998</v>
      </c>
      <c r="I797" s="272"/>
      <c r="J797" s="268"/>
      <c r="K797" s="268"/>
      <c r="L797" s="273"/>
      <c r="M797" s="274"/>
      <c r="N797" s="275"/>
      <c r="O797" s="275"/>
      <c r="P797" s="275"/>
      <c r="Q797" s="275"/>
      <c r="R797" s="275"/>
      <c r="S797" s="275"/>
      <c r="T797" s="276"/>
      <c r="U797" s="16"/>
      <c r="V797" s="16"/>
      <c r="W797" s="16"/>
      <c r="X797" s="16"/>
      <c r="Y797" s="16"/>
      <c r="Z797" s="16"/>
      <c r="AA797" s="16"/>
      <c r="AB797" s="16"/>
      <c r="AC797" s="16"/>
      <c r="AD797" s="16"/>
      <c r="AE797" s="16"/>
      <c r="AT797" s="277" t="s">
        <v>187</v>
      </c>
      <c r="AU797" s="277" t="s">
        <v>80</v>
      </c>
      <c r="AV797" s="16" t="s">
        <v>183</v>
      </c>
      <c r="AW797" s="16" t="s">
        <v>33</v>
      </c>
      <c r="AX797" s="16" t="s">
        <v>78</v>
      </c>
      <c r="AY797" s="277" t="s">
        <v>175</v>
      </c>
    </row>
    <row r="798" s="2" customFormat="1" ht="16.5" customHeight="1">
      <c r="A798" s="40"/>
      <c r="B798" s="41"/>
      <c r="C798" s="217" t="s">
        <v>1199</v>
      </c>
      <c r="D798" s="217" t="s">
        <v>179</v>
      </c>
      <c r="E798" s="218" t="s">
        <v>1200</v>
      </c>
      <c r="F798" s="219" t="s">
        <v>1201</v>
      </c>
      <c r="G798" s="220" t="s">
        <v>135</v>
      </c>
      <c r="H798" s="221">
        <v>221.94999999999999</v>
      </c>
      <c r="I798" s="222"/>
      <c r="J798" s="223">
        <f>ROUND(I798*H798,2)</f>
        <v>0</v>
      </c>
      <c r="K798" s="219" t="s">
        <v>182</v>
      </c>
      <c r="L798" s="46"/>
      <c r="M798" s="224" t="s">
        <v>19</v>
      </c>
      <c r="N798" s="225" t="s">
        <v>42</v>
      </c>
      <c r="O798" s="86"/>
      <c r="P798" s="226">
        <f>O798*H798</f>
        <v>0</v>
      </c>
      <c r="Q798" s="226">
        <v>0</v>
      </c>
      <c r="R798" s="226">
        <f>Q798*H798</f>
        <v>0</v>
      </c>
      <c r="S798" s="226">
        <v>0</v>
      </c>
      <c r="T798" s="227">
        <f>S798*H798</f>
        <v>0</v>
      </c>
      <c r="U798" s="40"/>
      <c r="V798" s="40"/>
      <c r="W798" s="40"/>
      <c r="X798" s="40"/>
      <c r="Y798" s="40"/>
      <c r="Z798" s="40"/>
      <c r="AA798" s="40"/>
      <c r="AB798" s="40"/>
      <c r="AC798" s="40"/>
      <c r="AD798" s="40"/>
      <c r="AE798" s="40"/>
      <c r="AR798" s="228" t="s">
        <v>196</v>
      </c>
      <c r="AT798" s="228" t="s">
        <v>179</v>
      </c>
      <c r="AU798" s="228" t="s">
        <v>80</v>
      </c>
      <c r="AY798" s="19" t="s">
        <v>175</v>
      </c>
      <c r="BE798" s="229">
        <f>IF(N798="základní",J798,0)</f>
        <v>0</v>
      </c>
      <c r="BF798" s="229">
        <f>IF(N798="snížená",J798,0)</f>
        <v>0</v>
      </c>
      <c r="BG798" s="229">
        <f>IF(N798="zákl. přenesená",J798,0)</f>
        <v>0</v>
      </c>
      <c r="BH798" s="229">
        <f>IF(N798="sníž. přenesená",J798,0)</f>
        <v>0</v>
      </c>
      <c r="BI798" s="229">
        <f>IF(N798="nulová",J798,0)</f>
        <v>0</v>
      </c>
      <c r="BJ798" s="19" t="s">
        <v>78</v>
      </c>
      <c r="BK798" s="229">
        <f>ROUND(I798*H798,2)</f>
        <v>0</v>
      </c>
      <c r="BL798" s="19" t="s">
        <v>196</v>
      </c>
      <c r="BM798" s="228" t="s">
        <v>1202</v>
      </c>
    </row>
    <row r="799" s="2" customFormat="1">
      <c r="A799" s="40"/>
      <c r="B799" s="41"/>
      <c r="C799" s="42"/>
      <c r="D799" s="230" t="s">
        <v>185</v>
      </c>
      <c r="E799" s="42"/>
      <c r="F799" s="231" t="s">
        <v>1203</v>
      </c>
      <c r="G799" s="42"/>
      <c r="H799" s="42"/>
      <c r="I799" s="232"/>
      <c r="J799" s="42"/>
      <c r="K799" s="42"/>
      <c r="L799" s="46"/>
      <c r="M799" s="233"/>
      <c r="N799" s="234"/>
      <c r="O799" s="86"/>
      <c r="P799" s="86"/>
      <c r="Q799" s="86"/>
      <c r="R799" s="86"/>
      <c r="S799" s="86"/>
      <c r="T799" s="87"/>
      <c r="U799" s="40"/>
      <c r="V799" s="40"/>
      <c r="W799" s="40"/>
      <c r="X799" s="40"/>
      <c r="Y799" s="40"/>
      <c r="Z799" s="40"/>
      <c r="AA799" s="40"/>
      <c r="AB799" s="40"/>
      <c r="AC799" s="40"/>
      <c r="AD799" s="40"/>
      <c r="AE799" s="40"/>
      <c r="AT799" s="19" t="s">
        <v>185</v>
      </c>
      <c r="AU799" s="19" t="s">
        <v>80</v>
      </c>
    </row>
    <row r="800" s="13" customFormat="1">
      <c r="A800" s="13"/>
      <c r="B800" s="235"/>
      <c r="C800" s="236"/>
      <c r="D800" s="230" t="s">
        <v>187</v>
      </c>
      <c r="E800" s="237" t="s">
        <v>19</v>
      </c>
      <c r="F800" s="238" t="s">
        <v>201</v>
      </c>
      <c r="G800" s="236"/>
      <c r="H800" s="237" t="s">
        <v>19</v>
      </c>
      <c r="I800" s="239"/>
      <c r="J800" s="236"/>
      <c r="K800" s="236"/>
      <c r="L800" s="240"/>
      <c r="M800" s="241"/>
      <c r="N800" s="242"/>
      <c r="O800" s="242"/>
      <c r="P800" s="242"/>
      <c r="Q800" s="242"/>
      <c r="R800" s="242"/>
      <c r="S800" s="242"/>
      <c r="T800" s="243"/>
      <c r="U800" s="13"/>
      <c r="V800" s="13"/>
      <c r="W800" s="13"/>
      <c r="X800" s="13"/>
      <c r="Y800" s="13"/>
      <c r="Z800" s="13"/>
      <c r="AA800" s="13"/>
      <c r="AB800" s="13"/>
      <c r="AC800" s="13"/>
      <c r="AD800" s="13"/>
      <c r="AE800" s="13"/>
      <c r="AT800" s="244" t="s">
        <v>187</v>
      </c>
      <c r="AU800" s="244" t="s">
        <v>80</v>
      </c>
      <c r="AV800" s="13" t="s">
        <v>78</v>
      </c>
      <c r="AW800" s="13" t="s">
        <v>33</v>
      </c>
      <c r="AX800" s="13" t="s">
        <v>71</v>
      </c>
      <c r="AY800" s="244" t="s">
        <v>175</v>
      </c>
    </row>
    <row r="801" s="14" customFormat="1">
      <c r="A801" s="14"/>
      <c r="B801" s="245"/>
      <c r="C801" s="246"/>
      <c r="D801" s="230" t="s">
        <v>187</v>
      </c>
      <c r="E801" s="247" t="s">
        <v>19</v>
      </c>
      <c r="F801" s="248" t="s">
        <v>1204</v>
      </c>
      <c r="G801" s="246"/>
      <c r="H801" s="249">
        <v>221.94999999999999</v>
      </c>
      <c r="I801" s="250"/>
      <c r="J801" s="246"/>
      <c r="K801" s="246"/>
      <c r="L801" s="251"/>
      <c r="M801" s="252"/>
      <c r="N801" s="253"/>
      <c r="O801" s="253"/>
      <c r="P801" s="253"/>
      <c r="Q801" s="253"/>
      <c r="R801" s="253"/>
      <c r="S801" s="253"/>
      <c r="T801" s="254"/>
      <c r="U801" s="14"/>
      <c r="V801" s="14"/>
      <c r="W801" s="14"/>
      <c r="X801" s="14"/>
      <c r="Y801" s="14"/>
      <c r="Z801" s="14"/>
      <c r="AA801" s="14"/>
      <c r="AB801" s="14"/>
      <c r="AC801" s="14"/>
      <c r="AD801" s="14"/>
      <c r="AE801" s="14"/>
      <c r="AT801" s="255" t="s">
        <v>187</v>
      </c>
      <c r="AU801" s="255" t="s">
        <v>80</v>
      </c>
      <c r="AV801" s="14" t="s">
        <v>80</v>
      </c>
      <c r="AW801" s="14" t="s">
        <v>33</v>
      </c>
      <c r="AX801" s="14" t="s">
        <v>71</v>
      </c>
      <c r="AY801" s="255" t="s">
        <v>175</v>
      </c>
    </row>
    <row r="802" s="15" customFormat="1">
      <c r="A802" s="15"/>
      <c r="B802" s="256"/>
      <c r="C802" s="257"/>
      <c r="D802" s="230" t="s">
        <v>187</v>
      </c>
      <c r="E802" s="258" t="s">
        <v>452</v>
      </c>
      <c r="F802" s="259" t="s">
        <v>194</v>
      </c>
      <c r="G802" s="257"/>
      <c r="H802" s="260">
        <v>221.94999999999999</v>
      </c>
      <c r="I802" s="261"/>
      <c r="J802" s="257"/>
      <c r="K802" s="257"/>
      <c r="L802" s="262"/>
      <c r="M802" s="263"/>
      <c r="N802" s="264"/>
      <c r="O802" s="264"/>
      <c r="P802" s="264"/>
      <c r="Q802" s="264"/>
      <c r="R802" s="264"/>
      <c r="S802" s="264"/>
      <c r="T802" s="265"/>
      <c r="U802" s="15"/>
      <c r="V802" s="15"/>
      <c r="W802" s="15"/>
      <c r="X802" s="15"/>
      <c r="Y802" s="15"/>
      <c r="Z802" s="15"/>
      <c r="AA802" s="15"/>
      <c r="AB802" s="15"/>
      <c r="AC802" s="15"/>
      <c r="AD802" s="15"/>
      <c r="AE802" s="15"/>
      <c r="AT802" s="266" t="s">
        <v>187</v>
      </c>
      <c r="AU802" s="266" t="s">
        <v>80</v>
      </c>
      <c r="AV802" s="15" t="s">
        <v>88</v>
      </c>
      <c r="AW802" s="15" t="s">
        <v>33</v>
      </c>
      <c r="AX802" s="15" t="s">
        <v>71</v>
      </c>
      <c r="AY802" s="266" t="s">
        <v>175</v>
      </c>
    </row>
    <row r="803" s="16" customFormat="1">
      <c r="A803" s="16"/>
      <c r="B803" s="267"/>
      <c r="C803" s="268"/>
      <c r="D803" s="230" t="s">
        <v>187</v>
      </c>
      <c r="E803" s="269" t="s">
        <v>19</v>
      </c>
      <c r="F803" s="270" t="s">
        <v>195</v>
      </c>
      <c r="G803" s="268"/>
      <c r="H803" s="271">
        <v>221.94999999999999</v>
      </c>
      <c r="I803" s="272"/>
      <c r="J803" s="268"/>
      <c r="K803" s="268"/>
      <c r="L803" s="273"/>
      <c r="M803" s="274"/>
      <c r="N803" s="275"/>
      <c r="O803" s="275"/>
      <c r="P803" s="275"/>
      <c r="Q803" s="275"/>
      <c r="R803" s="275"/>
      <c r="S803" s="275"/>
      <c r="T803" s="276"/>
      <c r="U803" s="16"/>
      <c r="V803" s="16"/>
      <c r="W803" s="16"/>
      <c r="X803" s="16"/>
      <c r="Y803" s="16"/>
      <c r="Z803" s="16"/>
      <c r="AA803" s="16"/>
      <c r="AB803" s="16"/>
      <c r="AC803" s="16"/>
      <c r="AD803" s="16"/>
      <c r="AE803" s="16"/>
      <c r="AT803" s="277" t="s">
        <v>187</v>
      </c>
      <c r="AU803" s="277" t="s">
        <v>80</v>
      </c>
      <c r="AV803" s="16" t="s">
        <v>183</v>
      </c>
      <c r="AW803" s="16" t="s">
        <v>33</v>
      </c>
      <c r="AX803" s="16" t="s">
        <v>78</v>
      </c>
      <c r="AY803" s="277" t="s">
        <v>175</v>
      </c>
    </row>
    <row r="804" s="2" customFormat="1" ht="16.5" customHeight="1">
      <c r="A804" s="40"/>
      <c r="B804" s="41"/>
      <c r="C804" s="285" t="s">
        <v>1205</v>
      </c>
      <c r="D804" s="285" t="s">
        <v>644</v>
      </c>
      <c r="E804" s="286" t="s">
        <v>1206</v>
      </c>
      <c r="F804" s="287" t="s">
        <v>1207</v>
      </c>
      <c r="G804" s="288" t="s">
        <v>135</v>
      </c>
      <c r="H804" s="289">
        <v>244.14500000000001</v>
      </c>
      <c r="I804" s="290"/>
      <c r="J804" s="291">
        <f>ROUND(I804*H804,2)</f>
        <v>0</v>
      </c>
      <c r="K804" s="287" t="s">
        <v>182</v>
      </c>
      <c r="L804" s="292"/>
      <c r="M804" s="293" t="s">
        <v>19</v>
      </c>
      <c r="N804" s="294" t="s">
        <v>42</v>
      </c>
      <c r="O804" s="86"/>
      <c r="P804" s="226">
        <f>O804*H804</f>
        <v>0</v>
      </c>
      <c r="Q804" s="226">
        <v>0.00011</v>
      </c>
      <c r="R804" s="226">
        <f>Q804*H804</f>
        <v>0.026855950000000003</v>
      </c>
      <c r="S804" s="226">
        <v>0</v>
      </c>
      <c r="T804" s="227">
        <f>S804*H804</f>
        <v>0</v>
      </c>
      <c r="U804" s="40"/>
      <c r="V804" s="40"/>
      <c r="W804" s="40"/>
      <c r="X804" s="40"/>
      <c r="Y804" s="40"/>
      <c r="Z804" s="40"/>
      <c r="AA804" s="40"/>
      <c r="AB804" s="40"/>
      <c r="AC804" s="40"/>
      <c r="AD804" s="40"/>
      <c r="AE804" s="40"/>
      <c r="AR804" s="228" t="s">
        <v>447</v>
      </c>
      <c r="AT804" s="228" t="s">
        <v>644</v>
      </c>
      <c r="AU804" s="228" t="s">
        <v>80</v>
      </c>
      <c r="AY804" s="19" t="s">
        <v>175</v>
      </c>
      <c r="BE804" s="229">
        <f>IF(N804="základní",J804,0)</f>
        <v>0</v>
      </c>
      <c r="BF804" s="229">
        <f>IF(N804="snížená",J804,0)</f>
        <v>0</v>
      </c>
      <c r="BG804" s="229">
        <f>IF(N804="zákl. přenesená",J804,0)</f>
        <v>0</v>
      </c>
      <c r="BH804" s="229">
        <f>IF(N804="sníž. přenesená",J804,0)</f>
        <v>0</v>
      </c>
      <c r="BI804" s="229">
        <f>IF(N804="nulová",J804,0)</f>
        <v>0</v>
      </c>
      <c r="BJ804" s="19" t="s">
        <v>78</v>
      </c>
      <c r="BK804" s="229">
        <f>ROUND(I804*H804,2)</f>
        <v>0</v>
      </c>
      <c r="BL804" s="19" t="s">
        <v>196</v>
      </c>
      <c r="BM804" s="228" t="s">
        <v>1208</v>
      </c>
    </row>
    <row r="805" s="2" customFormat="1">
      <c r="A805" s="40"/>
      <c r="B805" s="41"/>
      <c r="C805" s="42"/>
      <c r="D805" s="230" t="s">
        <v>185</v>
      </c>
      <c r="E805" s="42"/>
      <c r="F805" s="231" t="s">
        <v>1207</v>
      </c>
      <c r="G805" s="42"/>
      <c r="H805" s="42"/>
      <c r="I805" s="232"/>
      <c r="J805" s="42"/>
      <c r="K805" s="42"/>
      <c r="L805" s="46"/>
      <c r="M805" s="233"/>
      <c r="N805" s="234"/>
      <c r="O805" s="86"/>
      <c r="P805" s="86"/>
      <c r="Q805" s="86"/>
      <c r="R805" s="86"/>
      <c r="S805" s="86"/>
      <c r="T805" s="87"/>
      <c r="U805" s="40"/>
      <c r="V805" s="40"/>
      <c r="W805" s="40"/>
      <c r="X805" s="40"/>
      <c r="Y805" s="40"/>
      <c r="Z805" s="40"/>
      <c r="AA805" s="40"/>
      <c r="AB805" s="40"/>
      <c r="AC805" s="40"/>
      <c r="AD805" s="40"/>
      <c r="AE805" s="40"/>
      <c r="AT805" s="19" t="s">
        <v>185</v>
      </c>
      <c r="AU805" s="19" t="s">
        <v>80</v>
      </c>
    </row>
    <row r="806" s="13" customFormat="1">
      <c r="A806" s="13"/>
      <c r="B806" s="235"/>
      <c r="C806" s="236"/>
      <c r="D806" s="230" t="s">
        <v>187</v>
      </c>
      <c r="E806" s="237" t="s">
        <v>19</v>
      </c>
      <c r="F806" s="238" t="s">
        <v>201</v>
      </c>
      <c r="G806" s="236"/>
      <c r="H806" s="237" t="s">
        <v>19</v>
      </c>
      <c r="I806" s="239"/>
      <c r="J806" s="236"/>
      <c r="K806" s="236"/>
      <c r="L806" s="240"/>
      <c r="M806" s="241"/>
      <c r="N806" s="242"/>
      <c r="O806" s="242"/>
      <c r="P806" s="242"/>
      <c r="Q806" s="242"/>
      <c r="R806" s="242"/>
      <c r="S806" s="242"/>
      <c r="T806" s="243"/>
      <c r="U806" s="13"/>
      <c r="V806" s="13"/>
      <c r="W806" s="13"/>
      <c r="X806" s="13"/>
      <c r="Y806" s="13"/>
      <c r="Z806" s="13"/>
      <c r="AA806" s="13"/>
      <c r="AB806" s="13"/>
      <c r="AC806" s="13"/>
      <c r="AD806" s="13"/>
      <c r="AE806" s="13"/>
      <c r="AT806" s="244" t="s">
        <v>187</v>
      </c>
      <c r="AU806" s="244" t="s">
        <v>80</v>
      </c>
      <c r="AV806" s="13" t="s">
        <v>78</v>
      </c>
      <c r="AW806" s="13" t="s">
        <v>33</v>
      </c>
      <c r="AX806" s="13" t="s">
        <v>71</v>
      </c>
      <c r="AY806" s="244" t="s">
        <v>175</v>
      </c>
    </row>
    <row r="807" s="14" customFormat="1">
      <c r="A807" s="14"/>
      <c r="B807" s="245"/>
      <c r="C807" s="246"/>
      <c r="D807" s="230" t="s">
        <v>187</v>
      </c>
      <c r="E807" s="247" t="s">
        <v>19</v>
      </c>
      <c r="F807" s="248" t="s">
        <v>1209</v>
      </c>
      <c r="G807" s="246"/>
      <c r="H807" s="249">
        <v>221.94999999999999</v>
      </c>
      <c r="I807" s="250"/>
      <c r="J807" s="246"/>
      <c r="K807" s="246"/>
      <c r="L807" s="251"/>
      <c r="M807" s="252"/>
      <c r="N807" s="253"/>
      <c r="O807" s="253"/>
      <c r="P807" s="253"/>
      <c r="Q807" s="253"/>
      <c r="R807" s="253"/>
      <c r="S807" s="253"/>
      <c r="T807" s="254"/>
      <c r="U807" s="14"/>
      <c r="V807" s="14"/>
      <c r="W807" s="14"/>
      <c r="X807" s="14"/>
      <c r="Y807" s="14"/>
      <c r="Z807" s="14"/>
      <c r="AA807" s="14"/>
      <c r="AB807" s="14"/>
      <c r="AC807" s="14"/>
      <c r="AD807" s="14"/>
      <c r="AE807" s="14"/>
      <c r="AT807" s="255" t="s">
        <v>187</v>
      </c>
      <c r="AU807" s="255" t="s">
        <v>80</v>
      </c>
      <c r="AV807" s="14" t="s">
        <v>80</v>
      </c>
      <c r="AW807" s="14" t="s">
        <v>33</v>
      </c>
      <c r="AX807" s="14" t="s">
        <v>71</v>
      </c>
      <c r="AY807" s="255" t="s">
        <v>175</v>
      </c>
    </row>
    <row r="808" s="15" customFormat="1">
      <c r="A808" s="15"/>
      <c r="B808" s="256"/>
      <c r="C808" s="257"/>
      <c r="D808" s="230" t="s">
        <v>187</v>
      </c>
      <c r="E808" s="258" t="s">
        <v>19</v>
      </c>
      <c r="F808" s="259" t="s">
        <v>194</v>
      </c>
      <c r="G808" s="257"/>
      <c r="H808" s="260">
        <v>221.94999999999999</v>
      </c>
      <c r="I808" s="261"/>
      <c r="J808" s="257"/>
      <c r="K808" s="257"/>
      <c r="L808" s="262"/>
      <c r="M808" s="263"/>
      <c r="N808" s="264"/>
      <c r="O808" s="264"/>
      <c r="P808" s="264"/>
      <c r="Q808" s="264"/>
      <c r="R808" s="264"/>
      <c r="S808" s="264"/>
      <c r="T808" s="265"/>
      <c r="U808" s="15"/>
      <c r="V808" s="15"/>
      <c r="W808" s="15"/>
      <c r="X808" s="15"/>
      <c r="Y808" s="15"/>
      <c r="Z808" s="15"/>
      <c r="AA808" s="15"/>
      <c r="AB808" s="15"/>
      <c r="AC808" s="15"/>
      <c r="AD808" s="15"/>
      <c r="AE808" s="15"/>
      <c r="AT808" s="266" t="s">
        <v>187</v>
      </c>
      <c r="AU808" s="266" t="s">
        <v>80</v>
      </c>
      <c r="AV808" s="15" t="s">
        <v>88</v>
      </c>
      <c r="AW808" s="15" t="s">
        <v>33</v>
      </c>
      <c r="AX808" s="15" t="s">
        <v>71</v>
      </c>
      <c r="AY808" s="266" t="s">
        <v>175</v>
      </c>
    </row>
    <row r="809" s="16" customFormat="1">
      <c r="A809" s="16"/>
      <c r="B809" s="267"/>
      <c r="C809" s="268"/>
      <c r="D809" s="230" t="s">
        <v>187</v>
      </c>
      <c r="E809" s="269" t="s">
        <v>19</v>
      </c>
      <c r="F809" s="270" t="s">
        <v>195</v>
      </c>
      <c r="G809" s="268"/>
      <c r="H809" s="271">
        <v>221.94999999999999</v>
      </c>
      <c r="I809" s="272"/>
      <c r="J809" s="268"/>
      <c r="K809" s="268"/>
      <c r="L809" s="273"/>
      <c r="M809" s="274"/>
      <c r="N809" s="275"/>
      <c r="O809" s="275"/>
      <c r="P809" s="275"/>
      <c r="Q809" s="275"/>
      <c r="R809" s="275"/>
      <c r="S809" s="275"/>
      <c r="T809" s="276"/>
      <c r="U809" s="16"/>
      <c r="V809" s="16"/>
      <c r="W809" s="16"/>
      <c r="X809" s="16"/>
      <c r="Y809" s="16"/>
      <c r="Z809" s="16"/>
      <c r="AA809" s="16"/>
      <c r="AB809" s="16"/>
      <c r="AC809" s="16"/>
      <c r="AD809" s="16"/>
      <c r="AE809" s="16"/>
      <c r="AT809" s="277" t="s">
        <v>187</v>
      </c>
      <c r="AU809" s="277" t="s">
        <v>80</v>
      </c>
      <c r="AV809" s="16" t="s">
        <v>183</v>
      </c>
      <c r="AW809" s="16" t="s">
        <v>33</v>
      </c>
      <c r="AX809" s="16" t="s">
        <v>78</v>
      </c>
      <c r="AY809" s="277" t="s">
        <v>175</v>
      </c>
    </row>
    <row r="810" s="14" customFormat="1">
      <c r="A810" s="14"/>
      <c r="B810" s="245"/>
      <c r="C810" s="246"/>
      <c r="D810" s="230" t="s">
        <v>187</v>
      </c>
      <c r="E810" s="246"/>
      <c r="F810" s="248" t="s">
        <v>1210</v>
      </c>
      <c r="G810" s="246"/>
      <c r="H810" s="249">
        <v>244.14500000000001</v>
      </c>
      <c r="I810" s="250"/>
      <c r="J810" s="246"/>
      <c r="K810" s="246"/>
      <c r="L810" s="251"/>
      <c r="M810" s="252"/>
      <c r="N810" s="253"/>
      <c r="O810" s="253"/>
      <c r="P810" s="253"/>
      <c r="Q810" s="253"/>
      <c r="R810" s="253"/>
      <c r="S810" s="253"/>
      <c r="T810" s="254"/>
      <c r="U810" s="14"/>
      <c r="V810" s="14"/>
      <c r="W810" s="14"/>
      <c r="X810" s="14"/>
      <c r="Y810" s="14"/>
      <c r="Z810" s="14"/>
      <c r="AA810" s="14"/>
      <c r="AB810" s="14"/>
      <c r="AC810" s="14"/>
      <c r="AD810" s="14"/>
      <c r="AE810" s="14"/>
      <c r="AT810" s="255" t="s">
        <v>187</v>
      </c>
      <c r="AU810" s="255" t="s">
        <v>80</v>
      </c>
      <c r="AV810" s="14" t="s">
        <v>80</v>
      </c>
      <c r="AW810" s="14" t="s">
        <v>4</v>
      </c>
      <c r="AX810" s="14" t="s">
        <v>78</v>
      </c>
      <c r="AY810" s="255" t="s">
        <v>175</v>
      </c>
    </row>
    <row r="811" s="2" customFormat="1" ht="21.75" customHeight="1">
      <c r="A811" s="40"/>
      <c r="B811" s="41"/>
      <c r="C811" s="217" t="s">
        <v>1211</v>
      </c>
      <c r="D811" s="217" t="s">
        <v>179</v>
      </c>
      <c r="E811" s="218" t="s">
        <v>1212</v>
      </c>
      <c r="F811" s="219" t="s">
        <v>1213</v>
      </c>
      <c r="G811" s="220" t="s">
        <v>122</v>
      </c>
      <c r="H811" s="221">
        <v>-0.77000000000000002</v>
      </c>
      <c r="I811" s="222"/>
      <c r="J811" s="223">
        <f>ROUND(I811*H811,2)</f>
        <v>0</v>
      </c>
      <c r="K811" s="219" t="s">
        <v>182</v>
      </c>
      <c r="L811" s="46"/>
      <c r="M811" s="224" t="s">
        <v>19</v>
      </c>
      <c r="N811" s="225" t="s">
        <v>42</v>
      </c>
      <c r="O811" s="86"/>
      <c r="P811" s="226">
        <f>O811*H811</f>
        <v>0</v>
      </c>
      <c r="Q811" s="226">
        <v>0.03177</v>
      </c>
      <c r="R811" s="226">
        <f>Q811*H811</f>
        <v>-0.024462899999999999</v>
      </c>
      <c r="S811" s="226">
        <v>0</v>
      </c>
      <c r="T811" s="227">
        <f>S811*H811</f>
        <v>0</v>
      </c>
      <c r="U811" s="40"/>
      <c r="V811" s="40"/>
      <c r="W811" s="40"/>
      <c r="X811" s="40"/>
      <c r="Y811" s="40"/>
      <c r="Z811" s="40"/>
      <c r="AA811" s="40"/>
      <c r="AB811" s="40"/>
      <c r="AC811" s="40"/>
      <c r="AD811" s="40"/>
      <c r="AE811" s="40"/>
      <c r="AR811" s="228" t="s">
        <v>196</v>
      </c>
      <c r="AT811" s="228" t="s">
        <v>179</v>
      </c>
      <c r="AU811" s="228" t="s">
        <v>80</v>
      </c>
      <c r="AY811" s="19" t="s">
        <v>175</v>
      </c>
      <c r="BE811" s="229">
        <f>IF(N811="základní",J811,0)</f>
        <v>0</v>
      </c>
      <c r="BF811" s="229">
        <f>IF(N811="snížená",J811,0)</f>
        <v>0</v>
      </c>
      <c r="BG811" s="229">
        <f>IF(N811="zákl. přenesená",J811,0)</f>
        <v>0</v>
      </c>
      <c r="BH811" s="229">
        <f>IF(N811="sníž. přenesená",J811,0)</f>
        <v>0</v>
      </c>
      <c r="BI811" s="229">
        <f>IF(N811="nulová",J811,0)</f>
        <v>0</v>
      </c>
      <c r="BJ811" s="19" t="s">
        <v>78</v>
      </c>
      <c r="BK811" s="229">
        <f>ROUND(I811*H811,2)</f>
        <v>0</v>
      </c>
      <c r="BL811" s="19" t="s">
        <v>196</v>
      </c>
      <c r="BM811" s="228" t="s">
        <v>1214</v>
      </c>
    </row>
    <row r="812" s="2" customFormat="1">
      <c r="A812" s="40"/>
      <c r="B812" s="41"/>
      <c r="C812" s="42"/>
      <c r="D812" s="230" t="s">
        <v>185</v>
      </c>
      <c r="E812" s="42"/>
      <c r="F812" s="231" t="s">
        <v>1215</v>
      </c>
      <c r="G812" s="42"/>
      <c r="H812" s="42"/>
      <c r="I812" s="232"/>
      <c r="J812" s="42"/>
      <c r="K812" s="42"/>
      <c r="L812" s="46"/>
      <c r="M812" s="233"/>
      <c r="N812" s="234"/>
      <c r="O812" s="86"/>
      <c r="P812" s="86"/>
      <c r="Q812" s="86"/>
      <c r="R812" s="86"/>
      <c r="S812" s="86"/>
      <c r="T812" s="87"/>
      <c r="U812" s="40"/>
      <c r="V812" s="40"/>
      <c r="W812" s="40"/>
      <c r="X812" s="40"/>
      <c r="Y812" s="40"/>
      <c r="Z812" s="40"/>
      <c r="AA812" s="40"/>
      <c r="AB812" s="40"/>
      <c r="AC812" s="40"/>
      <c r="AD812" s="40"/>
      <c r="AE812" s="40"/>
      <c r="AT812" s="19" t="s">
        <v>185</v>
      </c>
      <c r="AU812" s="19" t="s">
        <v>80</v>
      </c>
    </row>
    <row r="813" s="2" customFormat="1">
      <c r="A813" s="40"/>
      <c r="B813" s="41"/>
      <c r="C813" s="42"/>
      <c r="D813" s="230" t="s">
        <v>237</v>
      </c>
      <c r="E813" s="42"/>
      <c r="F813" s="278" t="s">
        <v>1216</v>
      </c>
      <c r="G813" s="42"/>
      <c r="H813" s="42"/>
      <c r="I813" s="232"/>
      <c r="J813" s="42"/>
      <c r="K813" s="42"/>
      <c r="L813" s="46"/>
      <c r="M813" s="233"/>
      <c r="N813" s="234"/>
      <c r="O813" s="86"/>
      <c r="P813" s="86"/>
      <c r="Q813" s="86"/>
      <c r="R813" s="86"/>
      <c r="S813" s="86"/>
      <c r="T813" s="87"/>
      <c r="U813" s="40"/>
      <c r="V813" s="40"/>
      <c r="W813" s="40"/>
      <c r="X813" s="40"/>
      <c r="Y813" s="40"/>
      <c r="Z813" s="40"/>
      <c r="AA813" s="40"/>
      <c r="AB813" s="40"/>
      <c r="AC813" s="40"/>
      <c r="AD813" s="40"/>
      <c r="AE813" s="40"/>
      <c r="AT813" s="19" t="s">
        <v>237</v>
      </c>
      <c r="AU813" s="19" t="s">
        <v>80</v>
      </c>
    </row>
    <row r="814" s="13" customFormat="1">
      <c r="A814" s="13"/>
      <c r="B814" s="235"/>
      <c r="C814" s="236"/>
      <c r="D814" s="230" t="s">
        <v>187</v>
      </c>
      <c r="E814" s="237" t="s">
        <v>19</v>
      </c>
      <c r="F814" s="238" t="s">
        <v>507</v>
      </c>
      <c r="G814" s="236"/>
      <c r="H814" s="237" t="s">
        <v>19</v>
      </c>
      <c r="I814" s="239"/>
      <c r="J814" s="236"/>
      <c r="K814" s="236"/>
      <c r="L814" s="240"/>
      <c r="M814" s="241"/>
      <c r="N814" s="242"/>
      <c r="O814" s="242"/>
      <c r="P814" s="242"/>
      <c r="Q814" s="242"/>
      <c r="R814" s="242"/>
      <c r="S814" s="242"/>
      <c r="T814" s="243"/>
      <c r="U814" s="13"/>
      <c r="V814" s="13"/>
      <c r="W814" s="13"/>
      <c r="X814" s="13"/>
      <c r="Y814" s="13"/>
      <c r="Z814" s="13"/>
      <c r="AA814" s="13"/>
      <c r="AB814" s="13"/>
      <c r="AC814" s="13"/>
      <c r="AD814" s="13"/>
      <c r="AE814" s="13"/>
      <c r="AT814" s="244" t="s">
        <v>187</v>
      </c>
      <c r="AU814" s="244" t="s">
        <v>80</v>
      </c>
      <c r="AV814" s="13" t="s">
        <v>78</v>
      </c>
      <c r="AW814" s="13" t="s">
        <v>33</v>
      </c>
      <c r="AX814" s="13" t="s">
        <v>71</v>
      </c>
      <c r="AY814" s="244" t="s">
        <v>175</v>
      </c>
    </row>
    <row r="815" s="14" customFormat="1">
      <c r="A815" s="14"/>
      <c r="B815" s="245"/>
      <c r="C815" s="246"/>
      <c r="D815" s="230" t="s">
        <v>187</v>
      </c>
      <c r="E815" s="247" t="s">
        <v>19</v>
      </c>
      <c r="F815" s="248" t="s">
        <v>1217</v>
      </c>
      <c r="G815" s="246"/>
      <c r="H815" s="249">
        <v>-0.77000000000000002</v>
      </c>
      <c r="I815" s="250"/>
      <c r="J815" s="246"/>
      <c r="K815" s="246"/>
      <c r="L815" s="251"/>
      <c r="M815" s="252"/>
      <c r="N815" s="253"/>
      <c r="O815" s="253"/>
      <c r="P815" s="253"/>
      <c r="Q815" s="253"/>
      <c r="R815" s="253"/>
      <c r="S815" s="253"/>
      <c r="T815" s="254"/>
      <c r="U815" s="14"/>
      <c r="V815" s="14"/>
      <c r="W815" s="14"/>
      <c r="X815" s="14"/>
      <c r="Y815" s="14"/>
      <c r="Z815" s="14"/>
      <c r="AA815" s="14"/>
      <c r="AB815" s="14"/>
      <c r="AC815" s="14"/>
      <c r="AD815" s="14"/>
      <c r="AE815" s="14"/>
      <c r="AT815" s="255" t="s">
        <v>187</v>
      </c>
      <c r="AU815" s="255" t="s">
        <v>80</v>
      </c>
      <c r="AV815" s="14" t="s">
        <v>80</v>
      </c>
      <c r="AW815" s="14" t="s">
        <v>33</v>
      </c>
      <c r="AX815" s="14" t="s">
        <v>71</v>
      </c>
      <c r="AY815" s="255" t="s">
        <v>175</v>
      </c>
    </row>
    <row r="816" s="15" customFormat="1">
      <c r="A816" s="15"/>
      <c r="B816" s="256"/>
      <c r="C816" s="257"/>
      <c r="D816" s="230" t="s">
        <v>187</v>
      </c>
      <c r="E816" s="258" t="s">
        <v>19</v>
      </c>
      <c r="F816" s="259" t="s">
        <v>194</v>
      </c>
      <c r="G816" s="257"/>
      <c r="H816" s="260">
        <v>-0.77000000000000002</v>
      </c>
      <c r="I816" s="261"/>
      <c r="J816" s="257"/>
      <c r="K816" s="257"/>
      <c r="L816" s="262"/>
      <c r="M816" s="263"/>
      <c r="N816" s="264"/>
      <c r="O816" s="264"/>
      <c r="P816" s="264"/>
      <c r="Q816" s="264"/>
      <c r="R816" s="264"/>
      <c r="S816" s="264"/>
      <c r="T816" s="265"/>
      <c r="U816" s="15"/>
      <c r="V816" s="15"/>
      <c r="W816" s="15"/>
      <c r="X816" s="15"/>
      <c r="Y816" s="15"/>
      <c r="Z816" s="15"/>
      <c r="AA816" s="15"/>
      <c r="AB816" s="15"/>
      <c r="AC816" s="15"/>
      <c r="AD816" s="15"/>
      <c r="AE816" s="15"/>
      <c r="AT816" s="266" t="s">
        <v>187</v>
      </c>
      <c r="AU816" s="266" t="s">
        <v>80</v>
      </c>
      <c r="AV816" s="15" t="s">
        <v>88</v>
      </c>
      <c r="AW816" s="15" t="s">
        <v>33</v>
      </c>
      <c r="AX816" s="15" t="s">
        <v>71</v>
      </c>
      <c r="AY816" s="266" t="s">
        <v>175</v>
      </c>
    </row>
    <row r="817" s="16" customFormat="1">
      <c r="A817" s="16"/>
      <c r="B817" s="267"/>
      <c r="C817" s="268"/>
      <c r="D817" s="230" t="s">
        <v>187</v>
      </c>
      <c r="E817" s="269" t="s">
        <v>19</v>
      </c>
      <c r="F817" s="270" t="s">
        <v>195</v>
      </c>
      <c r="G817" s="268"/>
      <c r="H817" s="271">
        <v>-0.77000000000000002</v>
      </c>
      <c r="I817" s="272"/>
      <c r="J817" s="268"/>
      <c r="K817" s="268"/>
      <c r="L817" s="273"/>
      <c r="M817" s="274"/>
      <c r="N817" s="275"/>
      <c r="O817" s="275"/>
      <c r="P817" s="275"/>
      <c r="Q817" s="275"/>
      <c r="R817" s="275"/>
      <c r="S817" s="275"/>
      <c r="T817" s="276"/>
      <c r="U817" s="16"/>
      <c r="V817" s="16"/>
      <c r="W817" s="16"/>
      <c r="X817" s="16"/>
      <c r="Y817" s="16"/>
      <c r="Z817" s="16"/>
      <c r="AA817" s="16"/>
      <c r="AB817" s="16"/>
      <c r="AC817" s="16"/>
      <c r="AD817" s="16"/>
      <c r="AE817" s="16"/>
      <c r="AT817" s="277" t="s">
        <v>187</v>
      </c>
      <c r="AU817" s="277" t="s">
        <v>80</v>
      </c>
      <c r="AV817" s="16" t="s">
        <v>183</v>
      </c>
      <c r="AW817" s="16" t="s">
        <v>33</v>
      </c>
      <c r="AX817" s="16" t="s">
        <v>78</v>
      </c>
      <c r="AY817" s="277" t="s">
        <v>175</v>
      </c>
    </row>
    <row r="818" s="2" customFormat="1" ht="16.5" customHeight="1">
      <c r="A818" s="40"/>
      <c r="B818" s="41"/>
      <c r="C818" s="217" t="s">
        <v>1218</v>
      </c>
      <c r="D818" s="217" t="s">
        <v>179</v>
      </c>
      <c r="E818" s="218" t="s">
        <v>1219</v>
      </c>
      <c r="F818" s="219" t="s">
        <v>1220</v>
      </c>
      <c r="G818" s="220" t="s">
        <v>268</v>
      </c>
      <c r="H818" s="221">
        <v>0.77800000000000002</v>
      </c>
      <c r="I818" s="222"/>
      <c r="J818" s="223">
        <f>ROUND(I818*H818,2)</f>
        <v>0</v>
      </c>
      <c r="K818" s="219" t="s">
        <v>182</v>
      </c>
      <c r="L818" s="46"/>
      <c r="M818" s="224" t="s">
        <v>19</v>
      </c>
      <c r="N818" s="225" t="s">
        <v>42</v>
      </c>
      <c r="O818" s="86"/>
      <c r="P818" s="226">
        <f>O818*H818</f>
        <v>0</v>
      </c>
      <c r="Q818" s="226">
        <v>0</v>
      </c>
      <c r="R818" s="226">
        <f>Q818*H818</f>
        <v>0</v>
      </c>
      <c r="S818" s="226">
        <v>0</v>
      </c>
      <c r="T818" s="227">
        <f>S818*H818</f>
        <v>0</v>
      </c>
      <c r="U818" s="40"/>
      <c r="V818" s="40"/>
      <c r="W818" s="40"/>
      <c r="X818" s="40"/>
      <c r="Y818" s="40"/>
      <c r="Z818" s="40"/>
      <c r="AA818" s="40"/>
      <c r="AB818" s="40"/>
      <c r="AC818" s="40"/>
      <c r="AD818" s="40"/>
      <c r="AE818" s="40"/>
      <c r="AR818" s="228" t="s">
        <v>196</v>
      </c>
      <c r="AT818" s="228" t="s">
        <v>179</v>
      </c>
      <c r="AU818" s="228" t="s">
        <v>80</v>
      </c>
      <c r="AY818" s="19" t="s">
        <v>175</v>
      </c>
      <c r="BE818" s="229">
        <f>IF(N818="základní",J818,0)</f>
        <v>0</v>
      </c>
      <c r="BF818" s="229">
        <f>IF(N818="snížená",J818,0)</f>
        <v>0</v>
      </c>
      <c r="BG818" s="229">
        <f>IF(N818="zákl. přenesená",J818,0)</f>
        <v>0</v>
      </c>
      <c r="BH818" s="229">
        <f>IF(N818="sníž. přenesená",J818,0)</f>
        <v>0</v>
      </c>
      <c r="BI818" s="229">
        <f>IF(N818="nulová",J818,0)</f>
        <v>0</v>
      </c>
      <c r="BJ818" s="19" t="s">
        <v>78</v>
      </c>
      <c r="BK818" s="229">
        <f>ROUND(I818*H818,2)</f>
        <v>0</v>
      </c>
      <c r="BL818" s="19" t="s">
        <v>196</v>
      </c>
      <c r="BM818" s="228" t="s">
        <v>1221</v>
      </c>
    </row>
    <row r="819" s="2" customFormat="1">
      <c r="A819" s="40"/>
      <c r="B819" s="41"/>
      <c r="C819" s="42"/>
      <c r="D819" s="230" t="s">
        <v>185</v>
      </c>
      <c r="E819" s="42"/>
      <c r="F819" s="231" t="s">
        <v>1222</v>
      </c>
      <c r="G819" s="42"/>
      <c r="H819" s="42"/>
      <c r="I819" s="232"/>
      <c r="J819" s="42"/>
      <c r="K819" s="42"/>
      <c r="L819" s="46"/>
      <c r="M819" s="233"/>
      <c r="N819" s="234"/>
      <c r="O819" s="86"/>
      <c r="P819" s="86"/>
      <c r="Q819" s="86"/>
      <c r="R819" s="86"/>
      <c r="S819" s="86"/>
      <c r="T819" s="87"/>
      <c r="U819" s="40"/>
      <c r="V819" s="40"/>
      <c r="W819" s="40"/>
      <c r="X819" s="40"/>
      <c r="Y819" s="40"/>
      <c r="Z819" s="40"/>
      <c r="AA819" s="40"/>
      <c r="AB819" s="40"/>
      <c r="AC819" s="40"/>
      <c r="AD819" s="40"/>
      <c r="AE819" s="40"/>
      <c r="AT819" s="19" t="s">
        <v>185</v>
      </c>
      <c r="AU819" s="19" t="s">
        <v>80</v>
      </c>
    </row>
    <row r="820" s="2" customFormat="1" ht="16.5" customHeight="1">
      <c r="A820" s="40"/>
      <c r="B820" s="41"/>
      <c r="C820" s="217" t="s">
        <v>1223</v>
      </c>
      <c r="D820" s="217" t="s">
        <v>179</v>
      </c>
      <c r="E820" s="218" t="s">
        <v>1224</v>
      </c>
      <c r="F820" s="219" t="s">
        <v>1225</v>
      </c>
      <c r="G820" s="220" t="s">
        <v>268</v>
      </c>
      <c r="H820" s="221">
        <v>0.77800000000000002</v>
      </c>
      <c r="I820" s="222"/>
      <c r="J820" s="223">
        <f>ROUND(I820*H820,2)</f>
        <v>0</v>
      </c>
      <c r="K820" s="219" t="s">
        <v>182</v>
      </c>
      <c r="L820" s="46"/>
      <c r="M820" s="224" t="s">
        <v>19</v>
      </c>
      <c r="N820" s="225" t="s">
        <v>42</v>
      </c>
      <c r="O820" s="86"/>
      <c r="P820" s="226">
        <f>O820*H820</f>
        <v>0</v>
      </c>
      <c r="Q820" s="226">
        <v>0</v>
      </c>
      <c r="R820" s="226">
        <f>Q820*H820</f>
        <v>0</v>
      </c>
      <c r="S820" s="226">
        <v>0</v>
      </c>
      <c r="T820" s="227">
        <f>S820*H820</f>
        <v>0</v>
      </c>
      <c r="U820" s="40"/>
      <c r="V820" s="40"/>
      <c r="W820" s="40"/>
      <c r="X820" s="40"/>
      <c r="Y820" s="40"/>
      <c r="Z820" s="40"/>
      <c r="AA820" s="40"/>
      <c r="AB820" s="40"/>
      <c r="AC820" s="40"/>
      <c r="AD820" s="40"/>
      <c r="AE820" s="40"/>
      <c r="AR820" s="228" t="s">
        <v>196</v>
      </c>
      <c r="AT820" s="228" t="s">
        <v>179</v>
      </c>
      <c r="AU820" s="228" t="s">
        <v>80</v>
      </c>
      <c r="AY820" s="19" t="s">
        <v>175</v>
      </c>
      <c r="BE820" s="229">
        <f>IF(N820="základní",J820,0)</f>
        <v>0</v>
      </c>
      <c r="BF820" s="229">
        <f>IF(N820="snížená",J820,0)</f>
        <v>0</v>
      </c>
      <c r="BG820" s="229">
        <f>IF(N820="zákl. přenesená",J820,0)</f>
        <v>0</v>
      </c>
      <c r="BH820" s="229">
        <f>IF(N820="sníž. přenesená",J820,0)</f>
        <v>0</v>
      </c>
      <c r="BI820" s="229">
        <f>IF(N820="nulová",J820,0)</f>
        <v>0</v>
      </c>
      <c r="BJ820" s="19" t="s">
        <v>78</v>
      </c>
      <c r="BK820" s="229">
        <f>ROUND(I820*H820,2)</f>
        <v>0</v>
      </c>
      <c r="BL820" s="19" t="s">
        <v>196</v>
      </c>
      <c r="BM820" s="228" t="s">
        <v>1226</v>
      </c>
    </row>
    <row r="821" s="2" customFormat="1">
      <c r="A821" s="40"/>
      <c r="B821" s="41"/>
      <c r="C821" s="42"/>
      <c r="D821" s="230" t="s">
        <v>185</v>
      </c>
      <c r="E821" s="42"/>
      <c r="F821" s="231" t="s">
        <v>1227</v>
      </c>
      <c r="G821" s="42"/>
      <c r="H821" s="42"/>
      <c r="I821" s="232"/>
      <c r="J821" s="42"/>
      <c r="K821" s="42"/>
      <c r="L821" s="46"/>
      <c r="M821" s="233"/>
      <c r="N821" s="234"/>
      <c r="O821" s="86"/>
      <c r="P821" s="86"/>
      <c r="Q821" s="86"/>
      <c r="R821" s="86"/>
      <c r="S821" s="86"/>
      <c r="T821" s="87"/>
      <c r="U821" s="40"/>
      <c r="V821" s="40"/>
      <c r="W821" s="40"/>
      <c r="X821" s="40"/>
      <c r="Y821" s="40"/>
      <c r="Z821" s="40"/>
      <c r="AA821" s="40"/>
      <c r="AB821" s="40"/>
      <c r="AC821" s="40"/>
      <c r="AD821" s="40"/>
      <c r="AE821" s="40"/>
      <c r="AT821" s="19" t="s">
        <v>185</v>
      </c>
      <c r="AU821" s="19" t="s">
        <v>80</v>
      </c>
    </row>
    <row r="822" s="12" customFormat="1" ht="22.8" customHeight="1">
      <c r="A822" s="12"/>
      <c r="B822" s="201"/>
      <c r="C822" s="202"/>
      <c r="D822" s="203" t="s">
        <v>70</v>
      </c>
      <c r="E822" s="215" t="s">
        <v>1228</v>
      </c>
      <c r="F822" s="215" t="s">
        <v>1229</v>
      </c>
      <c r="G822" s="202"/>
      <c r="H822" s="202"/>
      <c r="I822" s="205"/>
      <c r="J822" s="216">
        <f>BK822</f>
        <v>0</v>
      </c>
      <c r="K822" s="202"/>
      <c r="L822" s="207"/>
      <c r="M822" s="208"/>
      <c r="N822" s="209"/>
      <c r="O822" s="209"/>
      <c r="P822" s="210">
        <f>SUM(P823:P896)</f>
        <v>0</v>
      </c>
      <c r="Q822" s="209"/>
      <c r="R822" s="210">
        <f>SUM(R823:R896)</f>
        <v>-0.63301622999999996</v>
      </c>
      <c r="S822" s="209"/>
      <c r="T822" s="211">
        <f>SUM(T823:T896)</f>
        <v>0</v>
      </c>
      <c r="U822" s="12"/>
      <c r="V822" s="12"/>
      <c r="W822" s="12"/>
      <c r="X822" s="12"/>
      <c r="Y822" s="12"/>
      <c r="Z822" s="12"/>
      <c r="AA822" s="12"/>
      <c r="AB822" s="12"/>
      <c r="AC822" s="12"/>
      <c r="AD822" s="12"/>
      <c r="AE822" s="12"/>
      <c r="AR822" s="212" t="s">
        <v>80</v>
      </c>
      <c r="AT822" s="213" t="s">
        <v>70</v>
      </c>
      <c r="AU822" s="213" t="s">
        <v>78</v>
      </c>
      <c r="AY822" s="212" t="s">
        <v>175</v>
      </c>
      <c r="BK822" s="214">
        <f>SUM(BK823:BK896)</f>
        <v>0</v>
      </c>
    </row>
    <row r="823" s="2" customFormat="1" ht="16.5" customHeight="1">
      <c r="A823" s="40"/>
      <c r="B823" s="41"/>
      <c r="C823" s="217" t="s">
        <v>1230</v>
      </c>
      <c r="D823" s="217" t="s">
        <v>179</v>
      </c>
      <c r="E823" s="218" t="s">
        <v>1231</v>
      </c>
      <c r="F823" s="219" t="s">
        <v>1232</v>
      </c>
      <c r="G823" s="220" t="s">
        <v>122</v>
      </c>
      <c r="H823" s="221">
        <v>-22</v>
      </c>
      <c r="I823" s="222"/>
      <c r="J823" s="223">
        <f>ROUND(I823*H823,2)</f>
        <v>0</v>
      </c>
      <c r="K823" s="219" t="s">
        <v>512</v>
      </c>
      <c r="L823" s="46"/>
      <c r="M823" s="224" t="s">
        <v>19</v>
      </c>
      <c r="N823" s="225" t="s">
        <v>42</v>
      </c>
      <c r="O823" s="86"/>
      <c r="P823" s="226">
        <f>O823*H823</f>
        <v>0</v>
      </c>
      <c r="Q823" s="226">
        <v>0.0060000000000000001</v>
      </c>
      <c r="R823" s="226">
        <f>Q823*H823</f>
        <v>-0.13200000000000001</v>
      </c>
      <c r="S823" s="226">
        <v>0</v>
      </c>
      <c r="T823" s="227">
        <f>S823*H823</f>
        <v>0</v>
      </c>
      <c r="U823" s="40"/>
      <c r="V823" s="40"/>
      <c r="W823" s="40"/>
      <c r="X823" s="40"/>
      <c r="Y823" s="40"/>
      <c r="Z823" s="40"/>
      <c r="AA823" s="40"/>
      <c r="AB823" s="40"/>
      <c r="AC823" s="40"/>
      <c r="AD823" s="40"/>
      <c r="AE823" s="40"/>
      <c r="AR823" s="228" t="s">
        <v>196</v>
      </c>
      <c r="AT823" s="228" t="s">
        <v>179</v>
      </c>
      <c r="AU823" s="228" t="s">
        <v>80</v>
      </c>
      <c r="AY823" s="19" t="s">
        <v>175</v>
      </c>
      <c r="BE823" s="229">
        <f>IF(N823="základní",J823,0)</f>
        <v>0</v>
      </c>
      <c r="BF823" s="229">
        <f>IF(N823="snížená",J823,0)</f>
        <v>0</v>
      </c>
      <c r="BG823" s="229">
        <f>IF(N823="zákl. přenesená",J823,0)</f>
        <v>0</v>
      </c>
      <c r="BH823" s="229">
        <f>IF(N823="sníž. přenesená",J823,0)</f>
        <v>0</v>
      </c>
      <c r="BI823" s="229">
        <f>IF(N823="nulová",J823,0)</f>
        <v>0</v>
      </c>
      <c r="BJ823" s="19" t="s">
        <v>78</v>
      </c>
      <c r="BK823" s="229">
        <f>ROUND(I823*H823,2)</f>
        <v>0</v>
      </c>
      <c r="BL823" s="19" t="s">
        <v>196</v>
      </c>
      <c r="BM823" s="228" t="s">
        <v>1233</v>
      </c>
    </row>
    <row r="824" s="2" customFormat="1">
      <c r="A824" s="40"/>
      <c r="B824" s="41"/>
      <c r="C824" s="42"/>
      <c r="D824" s="230" t="s">
        <v>185</v>
      </c>
      <c r="E824" s="42"/>
      <c r="F824" s="231" t="s">
        <v>1234</v>
      </c>
      <c r="G824" s="42"/>
      <c r="H824" s="42"/>
      <c r="I824" s="232"/>
      <c r="J824" s="42"/>
      <c r="K824" s="42"/>
      <c r="L824" s="46"/>
      <c r="M824" s="233"/>
      <c r="N824" s="234"/>
      <c r="O824" s="86"/>
      <c r="P824" s="86"/>
      <c r="Q824" s="86"/>
      <c r="R824" s="86"/>
      <c r="S824" s="86"/>
      <c r="T824" s="87"/>
      <c r="U824" s="40"/>
      <c r="V824" s="40"/>
      <c r="W824" s="40"/>
      <c r="X824" s="40"/>
      <c r="Y824" s="40"/>
      <c r="Z824" s="40"/>
      <c r="AA824" s="40"/>
      <c r="AB824" s="40"/>
      <c r="AC824" s="40"/>
      <c r="AD824" s="40"/>
      <c r="AE824" s="40"/>
      <c r="AT824" s="19" t="s">
        <v>185</v>
      </c>
      <c r="AU824" s="19" t="s">
        <v>80</v>
      </c>
    </row>
    <row r="825" s="14" customFormat="1">
      <c r="A825" s="14"/>
      <c r="B825" s="245"/>
      <c r="C825" s="246"/>
      <c r="D825" s="230" t="s">
        <v>187</v>
      </c>
      <c r="E825" s="247" t="s">
        <v>19</v>
      </c>
      <c r="F825" s="248" t="s">
        <v>484</v>
      </c>
      <c r="G825" s="246"/>
      <c r="H825" s="249">
        <v>-22</v>
      </c>
      <c r="I825" s="250"/>
      <c r="J825" s="246"/>
      <c r="K825" s="246"/>
      <c r="L825" s="251"/>
      <c r="M825" s="252"/>
      <c r="N825" s="253"/>
      <c r="O825" s="253"/>
      <c r="P825" s="253"/>
      <c r="Q825" s="253"/>
      <c r="R825" s="253"/>
      <c r="S825" s="253"/>
      <c r="T825" s="254"/>
      <c r="U825" s="14"/>
      <c r="V825" s="14"/>
      <c r="W825" s="14"/>
      <c r="X825" s="14"/>
      <c r="Y825" s="14"/>
      <c r="Z825" s="14"/>
      <c r="AA825" s="14"/>
      <c r="AB825" s="14"/>
      <c r="AC825" s="14"/>
      <c r="AD825" s="14"/>
      <c r="AE825" s="14"/>
      <c r="AT825" s="255" t="s">
        <v>187</v>
      </c>
      <c r="AU825" s="255" t="s">
        <v>80</v>
      </c>
      <c r="AV825" s="14" t="s">
        <v>80</v>
      </c>
      <c r="AW825" s="14" t="s">
        <v>33</v>
      </c>
      <c r="AX825" s="14" t="s">
        <v>78</v>
      </c>
      <c r="AY825" s="255" t="s">
        <v>175</v>
      </c>
    </row>
    <row r="826" s="2" customFormat="1" ht="16.5" customHeight="1">
      <c r="A826" s="40"/>
      <c r="B826" s="41"/>
      <c r="C826" s="285" t="s">
        <v>1235</v>
      </c>
      <c r="D826" s="285" t="s">
        <v>644</v>
      </c>
      <c r="E826" s="286" t="s">
        <v>769</v>
      </c>
      <c r="F826" s="287" t="s">
        <v>770</v>
      </c>
      <c r="G826" s="288" t="s">
        <v>122</v>
      </c>
      <c r="H826" s="289">
        <v>-23.32</v>
      </c>
      <c r="I826" s="290"/>
      <c r="J826" s="291">
        <f>ROUND(I826*H826,2)</f>
        <v>0</v>
      </c>
      <c r="K826" s="287" t="s">
        <v>182</v>
      </c>
      <c r="L826" s="292"/>
      <c r="M826" s="293" t="s">
        <v>19</v>
      </c>
      <c r="N826" s="294" t="s">
        <v>42</v>
      </c>
      <c r="O826" s="86"/>
      <c r="P826" s="226">
        <f>O826*H826</f>
        <v>0</v>
      </c>
      <c r="Q826" s="226">
        <v>0.0135</v>
      </c>
      <c r="R826" s="226">
        <f>Q826*H826</f>
        <v>-0.31481999999999999</v>
      </c>
      <c r="S826" s="226">
        <v>0</v>
      </c>
      <c r="T826" s="227">
        <f>S826*H826</f>
        <v>0</v>
      </c>
      <c r="U826" s="40"/>
      <c r="V826" s="40"/>
      <c r="W826" s="40"/>
      <c r="X826" s="40"/>
      <c r="Y826" s="40"/>
      <c r="Z826" s="40"/>
      <c r="AA826" s="40"/>
      <c r="AB826" s="40"/>
      <c r="AC826" s="40"/>
      <c r="AD826" s="40"/>
      <c r="AE826" s="40"/>
      <c r="AR826" s="228" t="s">
        <v>647</v>
      </c>
      <c r="AT826" s="228" t="s">
        <v>644</v>
      </c>
      <c r="AU826" s="228" t="s">
        <v>80</v>
      </c>
      <c r="AY826" s="19" t="s">
        <v>175</v>
      </c>
      <c r="BE826" s="229">
        <f>IF(N826="základní",J826,0)</f>
        <v>0</v>
      </c>
      <c r="BF826" s="229">
        <f>IF(N826="snížená",J826,0)</f>
        <v>0</v>
      </c>
      <c r="BG826" s="229">
        <f>IF(N826="zákl. přenesená",J826,0)</f>
        <v>0</v>
      </c>
      <c r="BH826" s="229">
        <f>IF(N826="sníž. přenesená",J826,0)</f>
        <v>0</v>
      </c>
      <c r="BI826" s="229">
        <f>IF(N826="nulová",J826,0)</f>
        <v>0</v>
      </c>
      <c r="BJ826" s="19" t="s">
        <v>78</v>
      </c>
      <c r="BK826" s="229">
        <f>ROUND(I826*H826,2)</f>
        <v>0</v>
      </c>
      <c r="BL826" s="19" t="s">
        <v>183</v>
      </c>
      <c r="BM826" s="228" t="s">
        <v>1236</v>
      </c>
    </row>
    <row r="827" s="2" customFormat="1">
      <c r="A827" s="40"/>
      <c r="B827" s="41"/>
      <c r="C827" s="42"/>
      <c r="D827" s="230" t="s">
        <v>185</v>
      </c>
      <c r="E827" s="42"/>
      <c r="F827" s="231" t="s">
        <v>770</v>
      </c>
      <c r="G827" s="42"/>
      <c r="H827" s="42"/>
      <c r="I827" s="232"/>
      <c r="J827" s="42"/>
      <c r="K827" s="42"/>
      <c r="L827" s="46"/>
      <c r="M827" s="233"/>
      <c r="N827" s="234"/>
      <c r="O827" s="86"/>
      <c r="P827" s="86"/>
      <c r="Q827" s="86"/>
      <c r="R827" s="86"/>
      <c r="S827" s="86"/>
      <c r="T827" s="87"/>
      <c r="U827" s="40"/>
      <c r="V827" s="40"/>
      <c r="W827" s="40"/>
      <c r="X827" s="40"/>
      <c r="Y827" s="40"/>
      <c r="Z827" s="40"/>
      <c r="AA827" s="40"/>
      <c r="AB827" s="40"/>
      <c r="AC827" s="40"/>
      <c r="AD827" s="40"/>
      <c r="AE827" s="40"/>
      <c r="AT827" s="19" t="s">
        <v>185</v>
      </c>
      <c r="AU827" s="19" t="s">
        <v>80</v>
      </c>
    </row>
    <row r="828" s="13" customFormat="1">
      <c r="A828" s="13"/>
      <c r="B828" s="235"/>
      <c r="C828" s="236"/>
      <c r="D828" s="230" t="s">
        <v>187</v>
      </c>
      <c r="E828" s="237" t="s">
        <v>19</v>
      </c>
      <c r="F828" s="238" t="s">
        <v>688</v>
      </c>
      <c r="G828" s="236"/>
      <c r="H828" s="237" t="s">
        <v>19</v>
      </c>
      <c r="I828" s="239"/>
      <c r="J828" s="236"/>
      <c r="K828" s="236"/>
      <c r="L828" s="240"/>
      <c r="M828" s="241"/>
      <c r="N828" s="242"/>
      <c r="O828" s="242"/>
      <c r="P828" s="242"/>
      <c r="Q828" s="242"/>
      <c r="R828" s="242"/>
      <c r="S828" s="242"/>
      <c r="T828" s="243"/>
      <c r="U828" s="13"/>
      <c r="V828" s="13"/>
      <c r="W828" s="13"/>
      <c r="X828" s="13"/>
      <c r="Y828" s="13"/>
      <c r="Z828" s="13"/>
      <c r="AA828" s="13"/>
      <c r="AB828" s="13"/>
      <c r="AC828" s="13"/>
      <c r="AD828" s="13"/>
      <c r="AE828" s="13"/>
      <c r="AT828" s="244" t="s">
        <v>187</v>
      </c>
      <c r="AU828" s="244" t="s">
        <v>80</v>
      </c>
      <c r="AV828" s="13" t="s">
        <v>78</v>
      </c>
      <c r="AW828" s="13" t="s">
        <v>33</v>
      </c>
      <c r="AX828" s="13" t="s">
        <v>71</v>
      </c>
      <c r="AY828" s="244" t="s">
        <v>175</v>
      </c>
    </row>
    <row r="829" s="14" customFormat="1">
      <c r="A829" s="14"/>
      <c r="B829" s="245"/>
      <c r="C829" s="246"/>
      <c r="D829" s="230" t="s">
        <v>187</v>
      </c>
      <c r="E829" s="247" t="s">
        <v>19</v>
      </c>
      <c r="F829" s="248" t="s">
        <v>1237</v>
      </c>
      <c r="G829" s="246"/>
      <c r="H829" s="249">
        <v>-113.5</v>
      </c>
      <c r="I829" s="250"/>
      <c r="J829" s="246"/>
      <c r="K829" s="246"/>
      <c r="L829" s="251"/>
      <c r="M829" s="252"/>
      <c r="N829" s="253"/>
      <c r="O829" s="253"/>
      <c r="P829" s="253"/>
      <c r="Q829" s="253"/>
      <c r="R829" s="253"/>
      <c r="S829" s="253"/>
      <c r="T829" s="254"/>
      <c r="U829" s="14"/>
      <c r="V829" s="14"/>
      <c r="W829" s="14"/>
      <c r="X829" s="14"/>
      <c r="Y829" s="14"/>
      <c r="Z829" s="14"/>
      <c r="AA829" s="14"/>
      <c r="AB829" s="14"/>
      <c r="AC829" s="14"/>
      <c r="AD829" s="14"/>
      <c r="AE829" s="14"/>
      <c r="AT829" s="255" t="s">
        <v>187</v>
      </c>
      <c r="AU829" s="255" t="s">
        <v>80</v>
      </c>
      <c r="AV829" s="14" t="s">
        <v>80</v>
      </c>
      <c r="AW829" s="14" t="s">
        <v>33</v>
      </c>
      <c r="AX829" s="14" t="s">
        <v>71</v>
      </c>
      <c r="AY829" s="255" t="s">
        <v>175</v>
      </c>
    </row>
    <row r="830" s="14" customFormat="1">
      <c r="A830" s="14"/>
      <c r="B830" s="245"/>
      <c r="C830" s="246"/>
      <c r="D830" s="230" t="s">
        <v>187</v>
      </c>
      <c r="E830" s="247" t="s">
        <v>19</v>
      </c>
      <c r="F830" s="248" t="s">
        <v>1238</v>
      </c>
      <c r="G830" s="246"/>
      <c r="H830" s="249">
        <v>91.5</v>
      </c>
      <c r="I830" s="250"/>
      <c r="J830" s="246"/>
      <c r="K830" s="246"/>
      <c r="L830" s="251"/>
      <c r="M830" s="252"/>
      <c r="N830" s="253"/>
      <c r="O830" s="253"/>
      <c r="P830" s="253"/>
      <c r="Q830" s="253"/>
      <c r="R830" s="253"/>
      <c r="S830" s="253"/>
      <c r="T830" s="254"/>
      <c r="U830" s="14"/>
      <c r="V830" s="14"/>
      <c r="W830" s="14"/>
      <c r="X830" s="14"/>
      <c r="Y830" s="14"/>
      <c r="Z830" s="14"/>
      <c r="AA830" s="14"/>
      <c r="AB830" s="14"/>
      <c r="AC830" s="14"/>
      <c r="AD830" s="14"/>
      <c r="AE830" s="14"/>
      <c r="AT830" s="255" t="s">
        <v>187</v>
      </c>
      <c r="AU830" s="255" t="s">
        <v>80</v>
      </c>
      <c r="AV830" s="14" t="s">
        <v>80</v>
      </c>
      <c r="AW830" s="14" t="s">
        <v>33</v>
      </c>
      <c r="AX830" s="14" t="s">
        <v>71</v>
      </c>
      <c r="AY830" s="255" t="s">
        <v>175</v>
      </c>
    </row>
    <row r="831" s="15" customFormat="1">
      <c r="A831" s="15"/>
      <c r="B831" s="256"/>
      <c r="C831" s="257"/>
      <c r="D831" s="230" t="s">
        <v>187</v>
      </c>
      <c r="E831" s="258" t="s">
        <v>19</v>
      </c>
      <c r="F831" s="259" t="s">
        <v>773</v>
      </c>
      <c r="G831" s="257"/>
      <c r="H831" s="260">
        <v>-22</v>
      </c>
      <c r="I831" s="261"/>
      <c r="J831" s="257"/>
      <c r="K831" s="257"/>
      <c r="L831" s="262"/>
      <c r="M831" s="263"/>
      <c r="N831" s="264"/>
      <c r="O831" s="264"/>
      <c r="P831" s="264"/>
      <c r="Q831" s="264"/>
      <c r="R831" s="264"/>
      <c r="S831" s="264"/>
      <c r="T831" s="265"/>
      <c r="U831" s="15"/>
      <c r="V831" s="15"/>
      <c r="W831" s="15"/>
      <c r="X831" s="15"/>
      <c r="Y831" s="15"/>
      <c r="Z831" s="15"/>
      <c r="AA831" s="15"/>
      <c r="AB831" s="15"/>
      <c r="AC831" s="15"/>
      <c r="AD831" s="15"/>
      <c r="AE831" s="15"/>
      <c r="AT831" s="266" t="s">
        <v>187</v>
      </c>
      <c r="AU831" s="266" t="s">
        <v>80</v>
      </c>
      <c r="AV831" s="15" t="s">
        <v>88</v>
      </c>
      <c r="AW831" s="15" t="s">
        <v>33</v>
      </c>
      <c r="AX831" s="15" t="s">
        <v>71</v>
      </c>
      <c r="AY831" s="266" t="s">
        <v>175</v>
      </c>
    </row>
    <row r="832" s="16" customFormat="1">
      <c r="A832" s="16"/>
      <c r="B832" s="267"/>
      <c r="C832" s="268"/>
      <c r="D832" s="230" t="s">
        <v>187</v>
      </c>
      <c r="E832" s="269" t="s">
        <v>484</v>
      </c>
      <c r="F832" s="270" t="s">
        <v>195</v>
      </c>
      <c r="G832" s="268"/>
      <c r="H832" s="271">
        <v>-22</v>
      </c>
      <c r="I832" s="272"/>
      <c r="J832" s="268"/>
      <c r="K832" s="268"/>
      <c r="L832" s="273"/>
      <c r="M832" s="274"/>
      <c r="N832" s="275"/>
      <c r="O832" s="275"/>
      <c r="P832" s="275"/>
      <c r="Q832" s="275"/>
      <c r="R832" s="275"/>
      <c r="S832" s="275"/>
      <c r="T832" s="276"/>
      <c r="U832" s="16"/>
      <c r="V832" s="16"/>
      <c r="W832" s="16"/>
      <c r="X832" s="16"/>
      <c r="Y832" s="16"/>
      <c r="Z832" s="16"/>
      <c r="AA832" s="16"/>
      <c r="AB832" s="16"/>
      <c r="AC832" s="16"/>
      <c r="AD832" s="16"/>
      <c r="AE832" s="16"/>
      <c r="AT832" s="277" t="s">
        <v>187</v>
      </c>
      <c r="AU832" s="277" t="s">
        <v>80</v>
      </c>
      <c r="AV832" s="16" t="s">
        <v>183</v>
      </c>
      <c r="AW832" s="16" t="s">
        <v>33</v>
      </c>
      <c r="AX832" s="16" t="s">
        <v>78</v>
      </c>
      <c r="AY832" s="277" t="s">
        <v>175</v>
      </c>
    </row>
    <row r="833" s="14" customFormat="1">
      <c r="A833" s="14"/>
      <c r="B833" s="245"/>
      <c r="C833" s="246"/>
      <c r="D833" s="230" t="s">
        <v>187</v>
      </c>
      <c r="E833" s="246"/>
      <c r="F833" s="248" t="s">
        <v>1239</v>
      </c>
      <c r="G833" s="246"/>
      <c r="H833" s="249">
        <v>-23.32</v>
      </c>
      <c r="I833" s="250"/>
      <c r="J833" s="246"/>
      <c r="K833" s="246"/>
      <c r="L833" s="251"/>
      <c r="M833" s="252"/>
      <c r="N833" s="253"/>
      <c r="O833" s="253"/>
      <c r="P833" s="253"/>
      <c r="Q833" s="253"/>
      <c r="R833" s="253"/>
      <c r="S833" s="253"/>
      <c r="T833" s="254"/>
      <c r="U833" s="14"/>
      <c r="V833" s="14"/>
      <c r="W833" s="14"/>
      <c r="X833" s="14"/>
      <c r="Y833" s="14"/>
      <c r="Z833" s="14"/>
      <c r="AA833" s="14"/>
      <c r="AB833" s="14"/>
      <c r="AC833" s="14"/>
      <c r="AD833" s="14"/>
      <c r="AE833" s="14"/>
      <c r="AT833" s="255" t="s">
        <v>187</v>
      </c>
      <c r="AU833" s="255" t="s">
        <v>80</v>
      </c>
      <c r="AV833" s="14" t="s">
        <v>80</v>
      </c>
      <c r="AW833" s="14" t="s">
        <v>4</v>
      </c>
      <c r="AX833" s="14" t="s">
        <v>78</v>
      </c>
      <c r="AY833" s="255" t="s">
        <v>175</v>
      </c>
    </row>
    <row r="834" s="2" customFormat="1" ht="16.5" customHeight="1">
      <c r="A834" s="40"/>
      <c r="B834" s="41"/>
      <c r="C834" s="217" t="s">
        <v>1240</v>
      </c>
      <c r="D834" s="217" t="s">
        <v>179</v>
      </c>
      <c r="E834" s="218" t="s">
        <v>1241</v>
      </c>
      <c r="F834" s="219" t="s">
        <v>1242</v>
      </c>
      <c r="G834" s="220" t="s">
        <v>122</v>
      </c>
      <c r="H834" s="221">
        <v>0.59999999999999998</v>
      </c>
      <c r="I834" s="222"/>
      <c r="J834" s="223">
        <f>ROUND(I834*H834,2)</f>
        <v>0</v>
      </c>
      <c r="K834" s="219" t="s">
        <v>182</v>
      </c>
      <c r="L834" s="46"/>
      <c r="M834" s="224" t="s">
        <v>19</v>
      </c>
      <c r="N834" s="225" t="s">
        <v>42</v>
      </c>
      <c r="O834" s="86"/>
      <c r="P834" s="226">
        <f>O834*H834</f>
        <v>0</v>
      </c>
      <c r="Q834" s="226">
        <v>0</v>
      </c>
      <c r="R834" s="226">
        <f>Q834*H834</f>
        <v>0</v>
      </c>
      <c r="S834" s="226">
        <v>0</v>
      </c>
      <c r="T834" s="227">
        <f>S834*H834</f>
        <v>0</v>
      </c>
      <c r="U834" s="40"/>
      <c r="V834" s="40"/>
      <c r="W834" s="40"/>
      <c r="X834" s="40"/>
      <c r="Y834" s="40"/>
      <c r="Z834" s="40"/>
      <c r="AA834" s="40"/>
      <c r="AB834" s="40"/>
      <c r="AC834" s="40"/>
      <c r="AD834" s="40"/>
      <c r="AE834" s="40"/>
      <c r="AR834" s="228" t="s">
        <v>196</v>
      </c>
      <c r="AT834" s="228" t="s">
        <v>179</v>
      </c>
      <c r="AU834" s="228" t="s">
        <v>80</v>
      </c>
      <c r="AY834" s="19" t="s">
        <v>175</v>
      </c>
      <c r="BE834" s="229">
        <f>IF(N834="základní",J834,0)</f>
        <v>0</v>
      </c>
      <c r="BF834" s="229">
        <f>IF(N834="snížená",J834,0)</f>
        <v>0</v>
      </c>
      <c r="BG834" s="229">
        <f>IF(N834="zákl. přenesená",J834,0)</f>
        <v>0</v>
      </c>
      <c r="BH834" s="229">
        <f>IF(N834="sníž. přenesená",J834,0)</f>
        <v>0</v>
      </c>
      <c r="BI834" s="229">
        <f>IF(N834="nulová",J834,0)</f>
        <v>0</v>
      </c>
      <c r="BJ834" s="19" t="s">
        <v>78</v>
      </c>
      <c r="BK834" s="229">
        <f>ROUND(I834*H834,2)</f>
        <v>0</v>
      </c>
      <c r="BL834" s="19" t="s">
        <v>196</v>
      </c>
      <c r="BM834" s="228" t="s">
        <v>1243</v>
      </c>
    </row>
    <row r="835" s="2" customFormat="1">
      <c r="A835" s="40"/>
      <c r="B835" s="41"/>
      <c r="C835" s="42"/>
      <c r="D835" s="230" t="s">
        <v>185</v>
      </c>
      <c r="E835" s="42"/>
      <c r="F835" s="231" t="s">
        <v>1244</v>
      </c>
      <c r="G835" s="42"/>
      <c r="H835" s="42"/>
      <c r="I835" s="232"/>
      <c r="J835" s="42"/>
      <c r="K835" s="42"/>
      <c r="L835" s="46"/>
      <c r="M835" s="233"/>
      <c r="N835" s="234"/>
      <c r="O835" s="86"/>
      <c r="P835" s="86"/>
      <c r="Q835" s="86"/>
      <c r="R835" s="86"/>
      <c r="S835" s="86"/>
      <c r="T835" s="87"/>
      <c r="U835" s="40"/>
      <c r="V835" s="40"/>
      <c r="W835" s="40"/>
      <c r="X835" s="40"/>
      <c r="Y835" s="40"/>
      <c r="Z835" s="40"/>
      <c r="AA835" s="40"/>
      <c r="AB835" s="40"/>
      <c r="AC835" s="40"/>
      <c r="AD835" s="40"/>
      <c r="AE835" s="40"/>
      <c r="AT835" s="19" t="s">
        <v>185</v>
      </c>
      <c r="AU835" s="19" t="s">
        <v>80</v>
      </c>
    </row>
    <row r="836" s="13" customFormat="1">
      <c r="A836" s="13"/>
      <c r="B836" s="235"/>
      <c r="C836" s="236"/>
      <c r="D836" s="230" t="s">
        <v>187</v>
      </c>
      <c r="E836" s="237" t="s">
        <v>19</v>
      </c>
      <c r="F836" s="238" t="s">
        <v>507</v>
      </c>
      <c r="G836" s="236"/>
      <c r="H836" s="237" t="s">
        <v>19</v>
      </c>
      <c r="I836" s="239"/>
      <c r="J836" s="236"/>
      <c r="K836" s="236"/>
      <c r="L836" s="240"/>
      <c r="M836" s="241"/>
      <c r="N836" s="242"/>
      <c r="O836" s="242"/>
      <c r="P836" s="242"/>
      <c r="Q836" s="242"/>
      <c r="R836" s="242"/>
      <c r="S836" s="242"/>
      <c r="T836" s="243"/>
      <c r="U836" s="13"/>
      <c r="V836" s="13"/>
      <c r="W836" s="13"/>
      <c r="X836" s="13"/>
      <c r="Y836" s="13"/>
      <c r="Z836" s="13"/>
      <c r="AA836" s="13"/>
      <c r="AB836" s="13"/>
      <c r="AC836" s="13"/>
      <c r="AD836" s="13"/>
      <c r="AE836" s="13"/>
      <c r="AT836" s="244" t="s">
        <v>187</v>
      </c>
      <c r="AU836" s="244" t="s">
        <v>80</v>
      </c>
      <c r="AV836" s="13" t="s">
        <v>78</v>
      </c>
      <c r="AW836" s="13" t="s">
        <v>33</v>
      </c>
      <c r="AX836" s="13" t="s">
        <v>71</v>
      </c>
      <c r="AY836" s="244" t="s">
        <v>175</v>
      </c>
    </row>
    <row r="837" s="14" customFormat="1">
      <c r="A837" s="14"/>
      <c r="B837" s="245"/>
      <c r="C837" s="246"/>
      <c r="D837" s="230" t="s">
        <v>187</v>
      </c>
      <c r="E837" s="247" t="s">
        <v>19</v>
      </c>
      <c r="F837" s="248" t="s">
        <v>1245</v>
      </c>
      <c r="G837" s="246"/>
      <c r="H837" s="249">
        <v>0.59999999999999998</v>
      </c>
      <c r="I837" s="250"/>
      <c r="J837" s="246"/>
      <c r="K837" s="246"/>
      <c r="L837" s="251"/>
      <c r="M837" s="252"/>
      <c r="N837" s="253"/>
      <c r="O837" s="253"/>
      <c r="P837" s="253"/>
      <c r="Q837" s="253"/>
      <c r="R837" s="253"/>
      <c r="S837" s="253"/>
      <c r="T837" s="254"/>
      <c r="U837" s="14"/>
      <c r="V837" s="14"/>
      <c r="W837" s="14"/>
      <c r="X837" s="14"/>
      <c r="Y837" s="14"/>
      <c r="Z837" s="14"/>
      <c r="AA837" s="14"/>
      <c r="AB837" s="14"/>
      <c r="AC837" s="14"/>
      <c r="AD837" s="14"/>
      <c r="AE837" s="14"/>
      <c r="AT837" s="255" t="s">
        <v>187</v>
      </c>
      <c r="AU837" s="255" t="s">
        <v>80</v>
      </c>
      <c r="AV837" s="14" t="s">
        <v>80</v>
      </c>
      <c r="AW837" s="14" t="s">
        <v>33</v>
      </c>
      <c r="AX837" s="14" t="s">
        <v>71</v>
      </c>
      <c r="AY837" s="255" t="s">
        <v>175</v>
      </c>
    </row>
    <row r="838" s="15" customFormat="1">
      <c r="A838" s="15"/>
      <c r="B838" s="256"/>
      <c r="C838" s="257"/>
      <c r="D838" s="230" t="s">
        <v>187</v>
      </c>
      <c r="E838" s="258" t="s">
        <v>19</v>
      </c>
      <c r="F838" s="259" t="s">
        <v>194</v>
      </c>
      <c r="G838" s="257"/>
      <c r="H838" s="260">
        <v>0.59999999999999998</v>
      </c>
      <c r="I838" s="261"/>
      <c r="J838" s="257"/>
      <c r="K838" s="257"/>
      <c r="L838" s="262"/>
      <c r="M838" s="263"/>
      <c r="N838" s="264"/>
      <c r="O838" s="264"/>
      <c r="P838" s="264"/>
      <c r="Q838" s="264"/>
      <c r="R838" s="264"/>
      <c r="S838" s="264"/>
      <c r="T838" s="265"/>
      <c r="U838" s="15"/>
      <c r="V838" s="15"/>
      <c r="W838" s="15"/>
      <c r="X838" s="15"/>
      <c r="Y838" s="15"/>
      <c r="Z838" s="15"/>
      <c r="AA838" s="15"/>
      <c r="AB838" s="15"/>
      <c r="AC838" s="15"/>
      <c r="AD838" s="15"/>
      <c r="AE838" s="15"/>
      <c r="AT838" s="266" t="s">
        <v>187</v>
      </c>
      <c r="AU838" s="266" t="s">
        <v>80</v>
      </c>
      <c r="AV838" s="15" t="s">
        <v>88</v>
      </c>
      <c r="AW838" s="15" t="s">
        <v>33</v>
      </c>
      <c r="AX838" s="15" t="s">
        <v>71</v>
      </c>
      <c r="AY838" s="266" t="s">
        <v>175</v>
      </c>
    </row>
    <row r="839" s="16" customFormat="1">
      <c r="A839" s="16"/>
      <c r="B839" s="267"/>
      <c r="C839" s="268"/>
      <c r="D839" s="230" t="s">
        <v>187</v>
      </c>
      <c r="E839" s="269" t="s">
        <v>19</v>
      </c>
      <c r="F839" s="270" t="s">
        <v>195</v>
      </c>
      <c r="G839" s="268"/>
      <c r="H839" s="271">
        <v>0.59999999999999998</v>
      </c>
      <c r="I839" s="272"/>
      <c r="J839" s="268"/>
      <c r="K839" s="268"/>
      <c r="L839" s="273"/>
      <c r="M839" s="274"/>
      <c r="N839" s="275"/>
      <c r="O839" s="275"/>
      <c r="P839" s="275"/>
      <c r="Q839" s="275"/>
      <c r="R839" s="275"/>
      <c r="S839" s="275"/>
      <c r="T839" s="276"/>
      <c r="U839" s="16"/>
      <c r="V839" s="16"/>
      <c r="W839" s="16"/>
      <c r="X839" s="16"/>
      <c r="Y839" s="16"/>
      <c r="Z839" s="16"/>
      <c r="AA839" s="16"/>
      <c r="AB839" s="16"/>
      <c r="AC839" s="16"/>
      <c r="AD839" s="16"/>
      <c r="AE839" s="16"/>
      <c r="AT839" s="277" t="s">
        <v>187</v>
      </c>
      <c r="AU839" s="277" t="s">
        <v>80</v>
      </c>
      <c r="AV839" s="16" t="s">
        <v>183</v>
      </c>
      <c r="AW839" s="16" t="s">
        <v>33</v>
      </c>
      <c r="AX839" s="16" t="s">
        <v>78</v>
      </c>
      <c r="AY839" s="277" t="s">
        <v>175</v>
      </c>
    </row>
    <row r="840" s="2" customFormat="1" ht="16.5" customHeight="1">
      <c r="A840" s="40"/>
      <c r="B840" s="41"/>
      <c r="C840" s="285" t="s">
        <v>1246</v>
      </c>
      <c r="D840" s="285" t="s">
        <v>644</v>
      </c>
      <c r="E840" s="286" t="s">
        <v>1247</v>
      </c>
      <c r="F840" s="287" t="s">
        <v>1248</v>
      </c>
      <c r="G840" s="288" t="s">
        <v>122</v>
      </c>
      <c r="H840" s="289">
        <v>-38.939999999999998</v>
      </c>
      <c r="I840" s="290"/>
      <c r="J840" s="291">
        <f>ROUND(I840*H840,2)</f>
        <v>0</v>
      </c>
      <c r="K840" s="287" t="s">
        <v>182</v>
      </c>
      <c r="L840" s="292"/>
      <c r="M840" s="293" t="s">
        <v>19</v>
      </c>
      <c r="N840" s="294" t="s">
        <v>42</v>
      </c>
      <c r="O840" s="86"/>
      <c r="P840" s="226">
        <f>O840*H840</f>
        <v>0</v>
      </c>
      <c r="Q840" s="226">
        <v>0.00046000000000000001</v>
      </c>
      <c r="R840" s="226">
        <f>Q840*H840</f>
        <v>-0.017912399999999998</v>
      </c>
      <c r="S840" s="226">
        <v>0</v>
      </c>
      <c r="T840" s="227">
        <f>S840*H840</f>
        <v>0</v>
      </c>
      <c r="U840" s="40"/>
      <c r="V840" s="40"/>
      <c r="W840" s="40"/>
      <c r="X840" s="40"/>
      <c r="Y840" s="40"/>
      <c r="Z840" s="40"/>
      <c r="AA840" s="40"/>
      <c r="AB840" s="40"/>
      <c r="AC840" s="40"/>
      <c r="AD840" s="40"/>
      <c r="AE840" s="40"/>
      <c r="AR840" s="228" t="s">
        <v>447</v>
      </c>
      <c r="AT840" s="228" t="s">
        <v>644</v>
      </c>
      <c r="AU840" s="228" t="s">
        <v>80</v>
      </c>
      <c r="AY840" s="19" t="s">
        <v>175</v>
      </c>
      <c r="BE840" s="229">
        <f>IF(N840="základní",J840,0)</f>
        <v>0</v>
      </c>
      <c r="BF840" s="229">
        <f>IF(N840="snížená",J840,0)</f>
        <v>0</v>
      </c>
      <c r="BG840" s="229">
        <f>IF(N840="zákl. přenesená",J840,0)</f>
        <v>0</v>
      </c>
      <c r="BH840" s="229">
        <f>IF(N840="sníž. přenesená",J840,0)</f>
        <v>0</v>
      </c>
      <c r="BI840" s="229">
        <f>IF(N840="nulová",J840,0)</f>
        <v>0</v>
      </c>
      <c r="BJ840" s="19" t="s">
        <v>78</v>
      </c>
      <c r="BK840" s="229">
        <f>ROUND(I840*H840,2)</f>
        <v>0</v>
      </c>
      <c r="BL840" s="19" t="s">
        <v>196</v>
      </c>
      <c r="BM840" s="228" t="s">
        <v>1249</v>
      </c>
    </row>
    <row r="841" s="2" customFormat="1">
      <c r="A841" s="40"/>
      <c r="B841" s="41"/>
      <c r="C841" s="42"/>
      <c r="D841" s="230" t="s">
        <v>185</v>
      </c>
      <c r="E841" s="42"/>
      <c r="F841" s="231" t="s">
        <v>1248</v>
      </c>
      <c r="G841" s="42"/>
      <c r="H841" s="42"/>
      <c r="I841" s="232"/>
      <c r="J841" s="42"/>
      <c r="K841" s="42"/>
      <c r="L841" s="46"/>
      <c r="M841" s="233"/>
      <c r="N841" s="234"/>
      <c r="O841" s="86"/>
      <c r="P841" s="86"/>
      <c r="Q841" s="86"/>
      <c r="R841" s="86"/>
      <c r="S841" s="86"/>
      <c r="T841" s="87"/>
      <c r="U841" s="40"/>
      <c r="V841" s="40"/>
      <c r="W841" s="40"/>
      <c r="X841" s="40"/>
      <c r="Y841" s="40"/>
      <c r="Z841" s="40"/>
      <c r="AA841" s="40"/>
      <c r="AB841" s="40"/>
      <c r="AC841" s="40"/>
      <c r="AD841" s="40"/>
      <c r="AE841" s="40"/>
      <c r="AT841" s="19" t="s">
        <v>185</v>
      </c>
      <c r="AU841" s="19" t="s">
        <v>80</v>
      </c>
    </row>
    <row r="842" s="2" customFormat="1">
      <c r="A842" s="40"/>
      <c r="B842" s="41"/>
      <c r="C842" s="42"/>
      <c r="D842" s="230" t="s">
        <v>237</v>
      </c>
      <c r="E842" s="42"/>
      <c r="F842" s="278" t="s">
        <v>1250</v>
      </c>
      <c r="G842" s="42"/>
      <c r="H842" s="42"/>
      <c r="I842" s="232"/>
      <c r="J842" s="42"/>
      <c r="K842" s="42"/>
      <c r="L842" s="46"/>
      <c r="M842" s="233"/>
      <c r="N842" s="234"/>
      <c r="O842" s="86"/>
      <c r="P842" s="86"/>
      <c r="Q842" s="86"/>
      <c r="R842" s="86"/>
      <c r="S842" s="86"/>
      <c r="T842" s="87"/>
      <c r="U842" s="40"/>
      <c r="V842" s="40"/>
      <c r="W842" s="40"/>
      <c r="X842" s="40"/>
      <c r="Y842" s="40"/>
      <c r="Z842" s="40"/>
      <c r="AA842" s="40"/>
      <c r="AB842" s="40"/>
      <c r="AC842" s="40"/>
      <c r="AD842" s="40"/>
      <c r="AE842" s="40"/>
      <c r="AT842" s="19" t="s">
        <v>237</v>
      </c>
      <c r="AU842" s="19" t="s">
        <v>80</v>
      </c>
    </row>
    <row r="843" s="13" customFormat="1">
      <c r="A843" s="13"/>
      <c r="B843" s="235"/>
      <c r="C843" s="236"/>
      <c r="D843" s="230" t="s">
        <v>187</v>
      </c>
      <c r="E843" s="237" t="s">
        <v>19</v>
      </c>
      <c r="F843" s="238" t="s">
        <v>507</v>
      </c>
      <c r="G843" s="236"/>
      <c r="H843" s="237" t="s">
        <v>19</v>
      </c>
      <c r="I843" s="239"/>
      <c r="J843" s="236"/>
      <c r="K843" s="236"/>
      <c r="L843" s="240"/>
      <c r="M843" s="241"/>
      <c r="N843" s="242"/>
      <c r="O843" s="242"/>
      <c r="P843" s="242"/>
      <c r="Q843" s="242"/>
      <c r="R843" s="242"/>
      <c r="S843" s="242"/>
      <c r="T843" s="243"/>
      <c r="U843" s="13"/>
      <c r="V843" s="13"/>
      <c r="W843" s="13"/>
      <c r="X843" s="13"/>
      <c r="Y843" s="13"/>
      <c r="Z843" s="13"/>
      <c r="AA843" s="13"/>
      <c r="AB843" s="13"/>
      <c r="AC843" s="13"/>
      <c r="AD843" s="13"/>
      <c r="AE843" s="13"/>
      <c r="AT843" s="244" t="s">
        <v>187</v>
      </c>
      <c r="AU843" s="244" t="s">
        <v>80</v>
      </c>
      <c r="AV843" s="13" t="s">
        <v>78</v>
      </c>
      <c r="AW843" s="13" t="s">
        <v>33</v>
      </c>
      <c r="AX843" s="13" t="s">
        <v>71</v>
      </c>
      <c r="AY843" s="244" t="s">
        <v>175</v>
      </c>
    </row>
    <row r="844" s="14" customFormat="1">
      <c r="A844" s="14"/>
      <c r="B844" s="245"/>
      <c r="C844" s="246"/>
      <c r="D844" s="230" t="s">
        <v>187</v>
      </c>
      <c r="E844" s="247" t="s">
        <v>19</v>
      </c>
      <c r="F844" s="248" t="s">
        <v>950</v>
      </c>
      <c r="G844" s="246"/>
      <c r="H844" s="249">
        <v>-35.399999999999999</v>
      </c>
      <c r="I844" s="250"/>
      <c r="J844" s="246"/>
      <c r="K844" s="246"/>
      <c r="L844" s="251"/>
      <c r="M844" s="252"/>
      <c r="N844" s="253"/>
      <c r="O844" s="253"/>
      <c r="P844" s="253"/>
      <c r="Q844" s="253"/>
      <c r="R844" s="253"/>
      <c r="S844" s="253"/>
      <c r="T844" s="254"/>
      <c r="U844" s="14"/>
      <c r="V844" s="14"/>
      <c r="W844" s="14"/>
      <c r="X844" s="14"/>
      <c r="Y844" s="14"/>
      <c r="Z844" s="14"/>
      <c r="AA844" s="14"/>
      <c r="AB844" s="14"/>
      <c r="AC844" s="14"/>
      <c r="AD844" s="14"/>
      <c r="AE844" s="14"/>
      <c r="AT844" s="255" t="s">
        <v>187</v>
      </c>
      <c r="AU844" s="255" t="s">
        <v>80</v>
      </c>
      <c r="AV844" s="14" t="s">
        <v>80</v>
      </c>
      <c r="AW844" s="14" t="s">
        <v>33</v>
      </c>
      <c r="AX844" s="14" t="s">
        <v>71</v>
      </c>
      <c r="AY844" s="255" t="s">
        <v>175</v>
      </c>
    </row>
    <row r="845" s="15" customFormat="1">
      <c r="A845" s="15"/>
      <c r="B845" s="256"/>
      <c r="C845" s="257"/>
      <c r="D845" s="230" t="s">
        <v>187</v>
      </c>
      <c r="E845" s="258" t="s">
        <v>19</v>
      </c>
      <c r="F845" s="259" t="s">
        <v>194</v>
      </c>
      <c r="G845" s="257"/>
      <c r="H845" s="260">
        <v>-35.399999999999999</v>
      </c>
      <c r="I845" s="261"/>
      <c r="J845" s="257"/>
      <c r="K845" s="257"/>
      <c r="L845" s="262"/>
      <c r="M845" s="263"/>
      <c r="N845" s="264"/>
      <c r="O845" s="264"/>
      <c r="P845" s="264"/>
      <c r="Q845" s="264"/>
      <c r="R845" s="264"/>
      <c r="S845" s="264"/>
      <c r="T845" s="265"/>
      <c r="U845" s="15"/>
      <c r="V845" s="15"/>
      <c r="W845" s="15"/>
      <c r="X845" s="15"/>
      <c r="Y845" s="15"/>
      <c r="Z845" s="15"/>
      <c r="AA845" s="15"/>
      <c r="AB845" s="15"/>
      <c r="AC845" s="15"/>
      <c r="AD845" s="15"/>
      <c r="AE845" s="15"/>
      <c r="AT845" s="266" t="s">
        <v>187</v>
      </c>
      <c r="AU845" s="266" t="s">
        <v>80</v>
      </c>
      <c r="AV845" s="15" t="s">
        <v>88</v>
      </c>
      <c r="AW845" s="15" t="s">
        <v>33</v>
      </c>
      <c r="AX845" s="15" t="s">
        <v>71</v>
      </c>
      <c r="AY845" s="266" t="s">
        <v>175</v>
      </c>
    </row>
    <row r="846" s="16" customFormat="1">
      <c r="A846" s="16"/>
      <c r="B846" s="267"/>
      <c r="C846" s="268"/>
      <c r="D846" s="230" t="s">
        <v>187</v>
      </c>
      <c r="E846" s="269" t="s">
        <v>19</v>
      </c>
      <c r="F846" s="270" t="s">
        <v>195</v>
      </c>
      <c r="G846" s="268"/>
      <c r="H846" s="271">
        <v>-35.399999999999999</v>
      </c>
      <c r="I846" s="272"/>
      <c r="J846" s="268"/>
      <c r="K846" s="268"/>
      <c r="L846" s="273"/>
      <c r="M846" s="274"/>
      <c r="N846" s="275"/>
      <c r="O846" s="275"/>
      <c r="P846" s="275"/>
      <c r="Q846" s="275"/>
      <c r="R846" s="275"/>
      <c r="S846" s="275"/>
      <c r="T846" s="276"/>
      <c r="U846" s="16"/>
      <c r="V846" s="16"/>
      <c r="W846" s="16"/>
      <c r="X846" s="16"/>
      <c r="Y846" s="16"/>
      <c r="Z846" s="16"/>
      <c r="AA846" s="16"/>
      <c r="AB846" s="16"/>
      <c r="AC846" s="16"/>
      <c r="AD846" s="16"/>
      <c r="AE846" s="16"/>
      <c r="AT846" s="277" t="s">
        <v>187</v>
      </c>
      <c r="AU846" s="277" t="s">
        <v>80</v>
      </c>
      <c r="AV846" s="16" t="s">
        <v>183</v>
      </c>
      <c r="AW846" s="16" t="s">
        <v>33</v>
      </c>
      <c r="AX846" s="16" t="s">
        <v>78</v>
      </c>
      <c r="AY846" s="277" t="s">
        <v>175</v>
      </c>
    </row>
    <row r="847" s="14" customFormat="1">
      <c r="A847" s="14"/>
      <c r="B847" s="245"/>
      <c r="C847" s="246"/>
      <c r="D847" s="230" t="s">
        <v>187</v>
      </c>
      <c r="E847" s="246"/>
      <c r="F847" s="248" t="s">
        <v>1251</v>
      </c>
      <c r="G847" s="246"/>
      <c r="H847" s="249">
        <v>-38.939999999999998</v>
      </c>
      <c r="I847" s="250"/>
      <c r="J847" s="246"/>
      <c r="K847" s="246"/>
      <c r="L847" s="251"/>
      <c r="M847" s="252"/>
      <c r="N847" s="253"/>
      <c r="O847" s="253"/>
      <c r="P847" s="253"/>
      <c r="Q847" s="253"/>
      <c r="R847" s="253"/>
      <c r="S847" s="253"/>
      <c r="T847" s="254"/>
      <c r="U847" s="14"/>
      <c r="V847" s="14"/>
      <c r="W847" s="14"/>
      <c r="X847" s="14"/>
      <c r="Y847" s="14"/>
      <c r="Z847" s="14"/>
      <c r="AA847" s="14"/>
      <c r="AB847" s="14"/>
      <c r="AC847" s="14"/>
      <c r="AD847" s="14"/>
      <c r="AE847" s="14"/>
      <c r="AT847" s="255" t="s">
        <v>187</v>
      </c>
      <c r="AU847" s="255" t="s">
        <v>80</v>
      </c>
      <c r="AV847" s="14" t="s">
        <v>80</v>
      </c>
      <c r="AW847" s="14" t="s">
        <v>4</v>
      </c>
      <c r="AX847" s="14" t="s">
        <v>78</v>
      </c>
      <c r="AY847" s="255" t="s">
        <v>175</v>
      </c>
    </row>
    <row r="848" s="2" customFormat="1" ht="16.5" customHeight="1">
      <c r="A848" s="40"/>
      <c r="B848" s="41"/>
      <c r="C848" s="285" t="s">
        <v>1252</v>
      </c>
      <c r="D848" s="285" t="s">
        <v>644</v>
      </c>
      <c r="E848" s="286" t="s">
        <v>1253</v>
      </c>
      <c r="F848" s="287" t="s">
        <v>1254</v>
      </c>
      <c r="G848" s="288" t="s">
        <v>122</v>
      </c>
      <c r="H848" s="289">
        <v>39.600000000000001</v>
      </c>
      <c r="I848" s="290"/>
      <c r="J848" s="291">
        <f>ROUND(I848*H848,2)</f>
        <v>0</v>
      </c>
      <c r="K848" s="287" t="s">
        <v>182</v>
      </c>
      <c r="L848" s="292"/>
      <c r="M848" s="293" t="s">
        <v>19</v>
      </c>
      <c r="N848" s="294" t="s">
        <v>42</v>
      </c>
      <c r="O848" s="86"/>
      <c r="P848" s="226">
        <f>O848*H848</f>
        <v>0</v>
      </c>
      <c r="Q848" s="226">
        <v>0.00031</v>
      </c>
      <c r="R848" s="226">
        <f>Q848*H848</f>
        <v>0.012276000000000001</v>
      </c>
      <c r="S848" s="226">
        <v>0</v>
      </c>
      <c r="T848" s="227">
        <f>S848*H848</f>
        <v>0</v>
      </c>
      <c r="U848" s="40"/>
      <c r="V848" s="40"/>
      <c r="W848" s="40"/>
      <c r="X848" s="40"/>
      <c r="Y848" s="40"/>
      <c r="Z848" s="40"/>
      <c r="AA848" s="40"/>
      <c r="AB848" s="40"/>
      <c r="AC848" s="40"/>
      <c r="AD848" s="40"/>
      <c r="AE848" s="40"/>
      <c r="AR848" s="228" t="s">
        <v>447</v>
      </c>
      <c r="AT848" s="228" t="s">
        <v>644</v>
      </c>
      <c r="AU848" s="228" t="s">
        <v>80</v>
      </c>
      <c r="AY848" s="19" t="s">
        <v>175</v>
      </c>
      <c r="BE848" s="229">
        <f>IF(N848="základní",J848,0)</f>
        <v>0</v>
      </c>
      <c r="BF848" s="229">
        <f>IF(N848="snížená",J848,0)</f>
        <v>0</v>
      </c>
      <c r="BG848" s="229">
        <f>IF(N848="zákl. přenesená",J848,0)</f>
        <v>0</v>
      </c>
      <c r="BH848" s="229">
        <f>IF(N848="sníž. přenesená",J848,0)</f>
        <v>0</v>
      </c>
      <c r="BI848" s="229">
        <f>IF(N848="nulová",J848,0)</f>
        <v>0</v>
      </c>
      <c r="BJ848" s="19" t="s">
        <v>78</v>
      </c>
      <c r="BK848" s="229">
        <f>ROUND(I848*H848,2)</f>
        <v>0</v>
      </c>
      <c r="BL848" s="19" t="s">
        <v>196</v>
      </c>
      <c r="BM848" s="228" t="s">
        <v>1255</v>
      </c>
    </row>
    <row r="849" s="2" customFormat="1">
      <c r="A849" s="40"/>
      <c r="B849" s="41"/>
      <c r="C849" s="42"/>
      <c r="D849" s="230" t="s">
        <v>185</v>
      </c>
      <c r="E849" s="42"/>
      <c r="F849" s="231" t="s">
        <v>1254</v>
      </c>
      <c r="G849" s="42"/>
      <c r="H849" s="42"/>
      <c r="I849" s="232"/>
      <c r="J849" s="42"/>
      <c r="K849" s="42"/>
      <c r="L849" s="46"/>
      <c r="M849" s="233"/>
      <c r="N849" s="234"/>
      <c r="O849" s="86"/>
      <c r="P849" s="86"/>
      <c r="Q849" s="86"/>
      <c r="R849" s="86"/>
      <c r="S849" s="86"/>
      <c r="T849" s="87"/>
      <c r="U849" s="40"/>
      <c r="V849" s="40"/>
      <c r="W849" s="40"/>
      <c r="X849" s="40"/>
      <c r="Y849" s="40"/>
      <c r="Z849" s="40"/>
      <c r="AA849" s="40"/>
      <c r="AB849" s="40"/>
      <c r="AC849" s="40"/>
      <c r="AD849" s="40"/>
      <c r="AE849" s="40"/>
      <c r="AT849" s="19" t="s">
        <v>185</v>
      </c>
      <c r="AU849" s="19" t="s">
        <v>80</v>
      </c>
    </row>
    <row r="850" s="2" customFormat="1">
      <c r="A850" s="40"/>
      <c r="B850" s="41"/>
      <c r="C850" s="42"/>
      <c r="D850" s="230" t="s">
        <v>237</v>
      </c>
      <c r="E850" s="42"/>
      <c r="F850" s="278" t="s">
        <v>1256</v>
      </c>
      <c r="G850" s="42"/>
      <c r="H850" s="42"/>
      <c r="I850" s="232"/>
      <c r="J850" s="42"/>
      <c r="K850" s="42"/>
      <c r="L850" s="46"/>
      <c r="M850" s="233"/>
      <c r="N850" s="234"/>
      <c r="O850" s="86"/>
      <c r="P850" s="86"/>
      <c r="Q850" s="86"/>
      <c r="R850" s="86"/>
      <c r="S850" s="86"/>
      <c r="T850" s="87"/>
      <c r="U850" s="40"/>
      <c r="V850" s="40"/>
      <c r="W850" s="40"/>
      <c r="X850" s="40"/>
      <c r="Y850" s="40"/>
      <c r="Z850" s="40"/>
      <c r="AA850" s="40"/>
      <c r="AB850" s="40"/>
      <c r="AC850" s="40"/>
      <c r="AD850" s="40"/>
      <c r="AE850" s="40"/>
      <c r="AT850" s="19" t="s">
        <v>237</v>
      </c>
      <c r="AU850" s="19" t="s">
        <v>80</v>
      </c>
    </row>
    <row r="851" s="14" customFormat="1">
      <c r="A851" s="14"/>
      <c r="B851" s="245"/>
      <c r="C851" s="246"/>
      <c r="D851" s="230" t="s">
        <v>187</v>
      </c>
      <c r="E851" s="247" t="s">
        <v>19</v>
      </c>
      <c r="F851" s="248" t="s">
        <v>400</v>
      </c>
      <c r="G851" s="246"/>
      <c r="H851" s="249">
        <v>36</v>
      </c>
      <c r="I851" s="250"/>
      <c r="J851" s="246"/>
      <c r="K851" s="246"/>
      <c r="L851" s="251"/>
      <c r="M851" s="252"/>
      <c r="N851" s="253"/>
      <c r="O851" s="253"/>
      <c r="P851" s="253"/>
      <c r="Q851" s="253"/>
      <c r="R851" s="253"/>
      <c r="S851" s="253"/>
      <c r="T851" s="254"/>
      <c r="U851" s="14"/>
      <c r="V851" s="14"/>
      <c r="W851" s="14"/>
      <c r="X851" s="14"/>
      <c r="Y851" s="14"/>
      <c r="Z851" s="14"/>
      <c r="AA851" s="14"/>
      <c r="AB851" s="14"/>
      <c r="AC851" s="14"/>
      <c r="AD851" s="14"/>
      <c r="AE851" s="14"/>
      <c r="AT851" s="255" t="s">
        <v>187</v>
      </c>
      <c r="AU851" s="255" t="s">
        <v>80</v>
      </c>
      <c r="AV851" s="14" t="s">
        <v>80</v>
      </c>
      <c r="AW851" s="14" t="s">
        <v>33</v>
      </c>
      <c r="AX851" s="14" t="s">
        <v>78</v>
      </c>
      <c r="AY851" s="255" t="s">
        <v>175</v>
      </c>
    </row>
    <row r="852" s="14" customFormat="1">
      <c r="A852" s="14"/>
      <c r="B852" s="245"/>
      <c r="C852" s="246"/>
      <c r="D852" s="230" t="s">
        <v>187</v>
      </c>
      <c r="E852" s="246"/>
      <c r="F852" s="248" t="s">
        <v>1257</v>
      </c>
      <c r="G852" s="246"/>
      <c r="H852" s="249">
        <v>39.600000000000001</v>
      </c>
      <c r="I852" s="250"/>
      <c r="J852" s="246"/>
      <c r="K852" s="246"/>
      <c r="L852" s="251"/>
      <c r="M852" s="252"/>
      <c r="N852" s="253"/>
      <c r="O852" s="253"/>
      <c r="P852" s="253"/>
      <c r="Q852" s="253"/>
      <c r="R852" s="253"/>
      <c r="S852" s="253"/>
      <c r="T852" s="254"/>
      <c r="U852" s="14"/>
      <c r="V852" s="14"/>
      <c r="W852" s="14"/>
      <c r="X852" s="14"/>
      <c r="Y852" s="14"/>
      <c r="Z852" s="14"/>
      <c r="AA852" s="14"/>
      <c r="AB852" s="14"/>
      <c r="AC852" s="14"/>
      <c r="AD852" s="14"/>
      <c r="AE852" s="14"/>
      <c r="AT852" s="255" t="s">
        <v>187</v>
      </c>
      <c r="AU852" s="255" t="s">
        <v>80</v>
      </c>
      <c r="AV852" s="14" t="s">
        <v>80</v>
      </c>
      <c r="AW852" s="14" t="s">
        <v>4</v>
      </c>
      <c r="AX852" s="14" t="s">
        <v>78</v>
      </c>
      <c r="AY852" s="255" t="s">
        <v>175</v>
      </c>
    </row>
    <row r="853" s="2" customFormat="1" ht="16.5" customHeight="1">
      <c r="A853" s="40"/>
      <c r="B853" s="41"/>
      <c r="C853" s="217" t="s">
        <v>1258</v>
      </c>
      <c r="D853" s="217" t="s">
        <v>179</v>
      </c>
      <c r="E853" s="218" t="s">
        <v>1259</v>
      </c>
      <c r="F853" s="219" t="s">
        <v>1260</v>
      </c>
      <c r="G853" s="220" t="s">
        <v>122</v>
      </c>
      <c r="H853" s="221">
        <v>-74.430000000000007</v>
      </c>
      <c r="I853" s="222"/>
      <c r="J853" s="223">
        <f>ROUND(I853*H853,2)</f>
        <v>0</v>
      </c>
      <c r="K853" s="219" t="s">
        <v>182</v>
      </c>
      <c r="L853" s="46"/>
      <c r="M853" s="224" t="s">
        <v>19</v>
      </c>
      <c r="N853" s="225" t="s">
        <v>42</v>
      </c>
      <c r="O853" s="86"/>
      <c r="P853" s="226">
        <f>O853*H853</f>
        <v>0</v>
      </c>
      <c r="Q853" s="226">
        <v>0</v>
      </c>
      <c r="R853" s="226">
        <f>Q853*H853</f>
        <v>0</v>
      </c>
      <c r="S853" s="226">
        <v>0</v>
      </c>
      <c r="T853" s="227">
        <f>S853*H853</f>
        <v>0</v>
      </c>
      <c r="U853" s="40"/>
      <c r="V853" s="40"/>
      <c r="W853" s="40"/>
      <c r="X853" s="40"/>
      <c r="Y853" s="40"/>
      <c r="Z853" s="40"/>
      <c r="AA853" s="40"/>
      <c r="AB853" s="40"/>
      <c r="AC853" s="40"/>
      <c r="AD853" s="40"/>
      <c r="AE853" s="40"/>
      <c r="AR853" s="228" t="s">
        <v>196</v>
      </c>
      <c r="AT853" s="228" t="s">
        <v>179</v>
      </c>
      <c r="AU853" s="228" t="s">
        <v>80</v>
      </c>
      <c r="AY853" s="19" t="s">
        <v>175</v>
      </c>
      <c r="BE853" s="229">
        <f>IF(N853="základní",J853,0)</f>
        <v>0</v>
      </c>
      <c r="BF853" s="229">
        <f>IF(N853="snížená",J853,0)</f>
        <v>0</v>
      </c>
      <c r="BG853" s="229">
        <f>IF(N853="zákl. přenesená",J853,0)</f>
        <v>0</v>
      </c>
      <c r="BH853" s="229">
        <f>IF(N853="sníž. přenesená",J853,0)</f>
        <v>0</v>
      </c>
      <c r="BI853" s="229">
        <f>IF(N853="nulová",J853,0)</f>
        <v>0</v>
      </c>
      <c r="BJ853" s="19" t="s">
        <v>78</v>
      </c>
      <c r="BK853" s="229">
        <f>ROUND(I853*H853,2)</f>
        <v>0</v>
      </c>
      <c r="BL853" s="19" t="s">
        <v>196</v>
      </c>
      <c r="BM853" s="228" t="s">
        <v>1261</v>
      </c>
    </row>
    <row r="854" s="2" customFormat="1">
      <c r="A854" s="40"/>
      <c r="B854" s="41"/>
      <c r="C854" s="42"/>
      <c r="D854" s="230" t="s">
        <v>185</v>
      </c>
      <c r="E854" s="42"/>
      <c r="F854" s="231" t="s">
        <v>1262</v>
      </c>
      <c r="G854" s="42"/>
      <c r="H854" s="42"/>
      <c r="I854" s="232"/>
      <c r="J854" s="42"/>
      <c r="K854" s="42"/>
      <c r="L854" s="46"/>
      <c r="M854" s="233"/>
      <c r="N854" s="234"/>
      <c r="O854" s="86"/>
      <c r="P854" s="86"/>
      <c r="Q854" s="86"/>
      <c r="R854" s="86"/>
      <c r="S854" s="86"/>
      <c r="T854" s="87"/>
      <c r="U854" s="40"/>
      <c r="V854" s="40"/>
      <c r="W854" s="40"/>
      <c r="X854" s="40"/>
      <c r="Y854" s="40"/>
      <c r="Z854" s="40"/>
      <c r="AA854" s="40"/>
      <c r="AB854" s="40"/>
      <c r="AC854" s="40"/>
      <c r="AD854" s="40"/>
      <c r="AE854" s="40"/>
      <c r="AT854" s="19" t="s">
        <v>185</v>
      </c>
      <c r="AU854" s="19" t="s">
        <v>80</v>
      </c>
    </row>
    <row r="855" s="2" customFormat="1" ht="16.5" customHeight="1">
      <c r="A855" s="40"/>
      <c r="B855" s="41"/>
      <c r="C855" s="285" t="s">
        <v>1263</v>
      </c>
      <c r="D855" s="285" t="s">
        <v>644</v>
      </c>
      <c r="E855" s="286" t="s">
        <v>1264</v>
      </c>
      <c r="F855" s="287" t="s">
        <v>1265</v>
      </c>
      <c r="G855" s="288" t="s">
        <v>122</v>
      </c>
      <c r="H855" s="289">
        <v>-386.88299999999998</v>
      </c>
      <c r="I855" s="290"/>
      <c r="J855" s="291">
        <f>ROUND(I855*H855,2)</f>
        <v>0</v>
      </c>
      <c r="K855" s="287" t="s">
        <v>182</v>
      </c>
      <c r="L855" s="292"/>
      <c r="M855" s="293" t="s">
        <v>19</v>
      </c>
      <c r="N855" s="294" t="s">
        <v>42</v>
      </c>
      <c r="O855" s="86"/>
      <c r="P855" s="226">
        <f>O855*H855</f>
        <v>0</v>
      </c>
      <c r="Q855" s="226">
        <v>0.0011999999999999999</v>
      </c>
      <c r="R855" s="226">
        <f>Q855*H855</f>
        <v>-0.46425959999999994</v>
      </c>
      <c r="S855" s="226">
        <v>0</v>
      </c>
      <c r="T855" s="227">
        <f>S855*H855</f>
        <v>0</v>
      </c>
      <c r="U855" s="40"/>
      <c r="V855" s="40"/>
      <c r="W855" s="40"/>
      <c r="X855" s="40"/>
      <c r="Y855" s="40"/>
      <c r="Z855" s="40"/>
      <c r="AA855" s="40"/>
      <c r="AB855" s="40"/>
      <c r="AC855" s="40"/>
      <c r="AD855" s="40"/>
      <c r="AE855" s="40"/>
      <c r="AR855" s="228" t="s">
        <v>447</v>
      </c>
      <c r="AT855" s="228" t="s">
        <v>644</v>
      </c>
      <c r="AU855" s="228" t="s">
        <v>80</v>
      </c>
      <c r="AY855" s="19" t="s">
        <v>175</v>
      </c>
      <c r="BE855" s="229">
        <f>IF(N855="základní",J855,0)</f>
        <v>0</v>
      </c>
      <c r="BF855" s="229">
        <f>IF(N855="snížená",J855,0)</f>
        <v>0</v>
      </c>
      <c r="BG855" s="229">
        <f>IF(N855="zákl. přenesená",J855,0)</f>
        <v>0</v>
      </c>
      <c r="BH855" s="229">
        <f>IF(N855="sníž. přenesená",J855,0)</f>
        <v>0</v>
      </c>
      <c r="BI855" s="229">
        <f>IF(N855="nulová",J855,0)</f>
        <v>0</v>
      </c>
      <c r="BJ855" s="19" t="s">
        <v>78</v>
      </c>
      <c r="BK855" s="229">
        <f>ROUND(I855*H855,2)</f>
        <v>0</v>
      </c>
      <c r="BL855" s="19" t="s">
        <v>196</v>
      </c>
      <c r="BM855" s="228" t="s">
        <v>1266</v>
      </c>
    </row>
    <row r="856" s="2" customFormat="1">
      <c r="A856" s="40"/>
      <c r="B856" s="41"/>
      <c r="C856" s="42"/>
      <c r="D856" s="230" t="s">
        <v>185</v>
      </c>
      <c r="E856" s="42"/>
      <c r="F856" s="231" t="s">
        <v>1267</v>
      </c>
      <c r="G856" s="42"/>
      <c r="H856" s="42"/>
      <c r="I856" s="232"/>
      <c r="J856" s="42"/>
      <c r="K856" s="42"/>
      <c r="L856" s="46"/>
      <c r="M856" s="233"/>
      <c r="N856" s="234"/>
      <c r="O856" s="86"/>
      <c r="P856" s="86"/>
      <c r="Q856" s="86"/>
      <c r="R856" s="86"/>
      <c r="S856" s="86"/>
      <c r="T856" s="87"/>
      <c r="U856" s="40"/>
      <c r="V856" s="40"/>
      <c r="W856" s="40"/>
      <c r="X856" s="40"/>
      <c r="Y856" s="40"/>
      <c r="Z856" s="40"/>
      <c r="AA856" s="40"/>
      <c r="AB856" s="40"/>
      <c r="AC856" s="40"/>
      <c r="AD856" s="40"/>
      <c r="AE856" s="40"/>
      <c r="AT856" s="19" t="s">
        <v>185</v>
      </c>
      <c r="AU856" s="19" t="s">
        <v>80</v>
      </c>
    </row>
    <row r="857" s="13" customFormat="1">
      <c r="A857" s="13"/>
      <c r="B857" s="235"/>
      <c r="C857" s="236"/>
      <c r="D857" s="230" t="s">
        <v>187</v>
      </c>
      <c r="E857" s="237" t="s">
        <v>19</v>
      </c>
      <c r="F857" s="238" t="s">
        <v>558</v>
      </c>
      <c r="G857" s="236"/>
      <c r="H857" s="237" t="s">
        <v>19</v>
      </c>
      <c r="I857" s="239"/>
      <c r="J857" s="236"/>
      <c r="K857" s="236"/>
      <c r="L857" s="240"/>
      <c r="M857" s="241"/>
      <c r="N857" s="242"/>
      <c r="O857" s="242"/>
      <c r="P857" s="242"/>
      <c r="Q857" s="242"/>
      <c r="R857" s="242"/>
      <c r="S857" s="242"/>
      <c r="T857" s="243"/>
      <c r="U857" s="13"/>
      <c r="V857" s="13"/>
      <c r="W857" s="13"/>
      <c r="X857" s="13"/>
      <c r="Y857" s="13"/>
      <c r="Z857" s="13"/>
      <c r="AA857" s="13"/>
      <c r="AB857" s="13"/>
      <c r="AC857" s="13"/>
      <c r="AD857" s="13"/>
      <c r="AE857" s="13"/>
      <c r="AT857" s="244" t="s">
        <v>187</v>
      </c>
      <c r="AU857" s="244" t="s">
        <v>80</v>
      </c>
      <c r="AV857" s="13" t="s">
        <v>78</v>
      </c>
      <c r="AW857" s="13" t="s">
        <v>33</v>
      </c>
      <c r="AX857" s="13" t="s">
        <v>71</v>
      </c>
      <c r="AY857" s="244" t="s">
        <v>175</v>
      </c>
    </row>
    <row r="858" s="14" customFormat="1">
      <c r="A858" s="14"/>
      <c r="B858" s="245"/>
      <c r="C858" s="246"/>
      <c r="D858" s="230" t="s">
        <v>187</v>
      </c>
      <c r="E858" s="247" t="s">
        <v>19</v>
      </c>
      <c r="F858" s="248" t="s">
        <v>1268</v>
      </c>
      <c r="G858" s="246"/>
      <c r="H858" s="249">
        <v>-83.200000000000003</v>
      </c>
      <c r="I858" s="250"/>
      <c r="J858" s="246"/>
      <c r="K858" s="246"/>
      <c r="L858" s="251"/>
      <c r="M858" s="252"/>
      <c r="N858" s="253"/>
      <c r="O858" s="253"/>
      <c r="P858" s="253"/>
      <c r="Q858" s="253"/>
      <c r="R858" s="253"/>
      <c r="S858" s="253"/>
      <c r="T858" s="254"/>
      <c r="U858" s="14"/>
      <c r="V858" s="14"/>
      <c r="W858" s="14"/>
      <c r="X858" s="14"/>
      <c r="Y858" s="14"/>
      <c r="Z858" s="14"/>
      <c r="AA858" s="14"/>
      <c r="AB858" s="14"/>
      <c r="AC858" s="14"/>
      <c r="AD858" s="14"/>
      <c r="AE858" s="14"/>
      <c r="AT858" s="255" t="s">
        <v>187</v>
      </c>
      <c r="AU858" s="255" t="s">
        <v>80</v>
      </c>
      <c r="AV858" s="14" t="s">
        <v>80</v>
      </c>
      <c r="AW858" s="14" t="s">
        <v>33</v>
      </c>
      <c r="AX858" s="14" t="s">
        <v>71</v>
      </c>
      <c r="AY858" s="255" t="s">
        <v>175</v>
      </c>
    </row>
    <row r="859" s="15" customFormat="1">
      <c r="A859" s="15"/>
      <c r="B859" s="256"/>
      <c r="C859" s="257"/>
      <c r="D859" s="230" t="s">
        <v>187</v>
      </c>
      <c r="E859" s="258" t="s">
        <v>19</v>
      </c>
      <c r="F859" s="259" t="s">
        <v>191</v>
      </c>
      <c r="G859" s="257"/>
      <c r="H859" s="260">
        <v>-83.200000000000003</v>
      </c>
      <c r="I859" s="261"/>
      <c r="J859" s="257"/>
      <c r="K859" s="257"/>
      <c r="L859" s="262"/>
      <c r="M859" s="263"/>
      <c r="N859" s="264"/>
      <c r="O859" s="264"/>
      <c r="P859" s="264"/>
      <c r="Q859" s="264"/>
      <c r="R859" s="264"/>
      <c r="S859" s="264"/>
      <c r="T859" s="265"/>
      <c r="U859" s="15"/>
      <c r="V859" s="15"/>
      <c r="W859" s="15"/>
      <c r="X859" s="15"/>
      <c r="Y859" s="15"/>
      <c r="Z859" s="15"/>
      <c r="AA859" s="15"/>
      <c r="AB859" s="15"/>
      <c r="AC859" s="15"/>
      <c r="AD859" s="15"/>
      <c r="AE859" s="15"/>
      <c r="AT859" s="266" t="s">
        <v>187</v>
      </c>
      <c r="AU859" s="266" t="s">
        <v>80</v>
      </c>
      <c r="AV859" s="15" t="s">
        <v>88</v>
      </c>
      <c r="AW859" s="15" t="s">
        <v>33</v>
      </c>
      <c r="AX859" s="15" t="s">
        <v>71</v>
      </c>
      <c r="AY859" s="266" t="s">
        <v>175</v>
      </c>
    </row>
    <row r="860" s="13" customFormat="1">
      <c r="A860" s="13"/>
      <c r="B860" s="235"/>
      <c r="C860" s="236"/>
      <c r="D860" s="230" t="s">
        <v>187</v>
      </c>
      <c r="E860" s="237" t="s">
        <v>19</v>
      </c>
      <c r="F860" s="238" t="s">
        <v>507</v>
      </c>
      <c r="G860" s="236"/>
      <c r="H860" s="237" t="s">
        <v>19</v>
      </c>
      <c r="I860" s="239"/>
      <c r="J860" s="236"/>
      <c r="K860" s="236"/>
      <c r="L860" s="240"/>
      <c r="M860" s="241"/>
      <c r="N860" s="242"/>
      <c r="O860" s="242"/>
      <c r="P860" s="242"/>
      <c r="Q860" s="242"/>
      <c r="R860" s="242"/>
      <c r="S860" s="242"/>
      <c r="T860" s="243"/>
      <c r="U860" s="13"/>
      <c r="V860" s="13"/>
      <c r="W860" s="13"/>
      <c r="X860" s="13"/>
      <c r="Y860" s="13"/>
      <c r="Z860" s="13"/>
      <c r="AA860" s="13"/>
      <c r="AB860" s="13"/>
      <c r="AC860" s="13"/>
      <c r="AD860" s="13"/>
      <c r="AE860" s="13"/>
      <c r="AT860" s="244" t="s">
        <v>187</v>
      </c>
      <c r="AU860" s="244" t="s">
        <v>80</v>
      </c>
      <c r="AV860" s="13" t="s">
        <v>78</v>
      </c>
      <c r="AW860" s="13" t="s">
        <v>33</v>
      </c>
      <c r="AX860" s="13" t="s">
        <v>71</v>
      </c>
      <c r="AY860" s="244" t="s">
        <v>175</v>
      </c>
    </row>
    <row r="861" s="14" customFormat="1">
      <c r="A861" s="14"/>
      <c r="B861" s="245"/>
      <c r="C861" s="246"/>
      <c r="D861" s="230" t="s">
        <v>187</v>
      </c>
      <c r="E861" s="247" t="s">
        <v>19</v>
      </c>
      <c r="F861" s="248" t="s">
        <v>1269</v>
      </c>
      <c r="G861" s="246"/>
      <c r="H861" s="249">
        <v>-101.03</v>
      </c>
      <c r="I861" s="250"/>
      <c r="J861" s="246"/>
      <c r="K861" s="246"/>
      <c r="L861" s="251"/>
      <c r="M861" s="252"/>
      <c r="N861" s="253"/>
      <c r="O861" s="253"/>
      <c r="P861" s="253"/>
      <c r="Q861" s="253"/>
      <c r="R861" s="253"/>
      <c r="S861" s="253"/>
      <c r="T861" s="254"/>
      <c r="U861" s="14"/>
      <c r="V861" s="14"/>
      <c r="W861" s="14"/>
      <c r="X861" s="14"/>
      <c r="Y861" s="14"/>
      <c r="Z861" s="14"/>
      <c r="AA861" s="14"/>
      <c r="AB861" s="14"/>
      <c r="AC861" s="14"/>
      <c r="AD861" s="14"/>
      <c r="AE861" s="14"/>
      <c r="AT861" s="255" t="s">
        <v>187</v>
      </c>
      <c r="AU861" s="255" t="s">
        <v>80</v>
      </c>
      <c r="AV861" s="14" t="s">
        <v>80</v>
      </c>
      <c r="AW861" s="14" t="s">
        <v>33</v>
      </c>
      <c r="AX861" s="14" t="s">
        <v>71</v>
      </c>
      <c r="AY861" s="255" t="s">
        <v>175</v>
      </c>
    </row>
    <row r="862" s="15" customFormat="1">
      <c r="A862" s="15"/>
      <c r="B862" s="256"/>
      <c r="C862" s="257"/>
      <c r="D862" s="230" t="s">
        <v>187</v>
      </c>
      <c r="E862" s="258" t="s">
        <v>19</v>
      </c>
      <c r="F862" s="259" t="s">
        <v>191</v>
      </c>
      <c r="G862" s="257"/>
      <c r="H862" s="260">
        <v>-101.03</v>
      </c>
      <c r="I862" s="261"/>
      <c r="J862" s="257"/>
      <c r="K862" s="257"/>
      <c r="L862" s="262"/>
      <c r="M862" s="263"/>
      <c r="N862" s="264"/>
      <c r="O862" s="264"/>
      <c r="P862" s="264"/>
      <c r="Q862" s="264"/>
      <c r="R862" s="264"/>
      <c r="S862" s="264"/>
      <c r="T862" s="265"/>
      <c r="U862" s="15"/>
      <c r="V862" s="15"/>
      <c r="W862" s="15"/>
      <c r="X862" s="15"/>
      <c r="Y862" s="15"/>
      <c r="Z862" s="15"/>
      <c r="AA862" s="15"/>
      <c r="AB862" s="15"/>
      <c r="AC862" s="15"/>
      <c r="AD862" s="15"/>
      <c r="AE862" s="15"/>
      <c r="AT862" s="266" t="s">
        <v>187</v>
      </c>
      <c r="AU862" s="266" t="s">
        <v>80</v>
      </c>
      <c r="AV862" s="15" t="s">
        <v>88</v>
      </c>
      <c r="AW862" s="15" t="s">
        <v>33</v>
      </c>
      <c r="AX862" s="15" t="s">
        <v>71</v>
      </c>
      <c r="AY862" s="266" t="s">
        <v>175</v>
      </c>
    </row>
    <row r="863" s="16" customFormat="1">
      <c r="A863" s="16"/>
      <c r="B863" s="267"/>
      <c r="C863" s="268"/>
      <c r="D863" s="230" t="s">
        <v>187</v>
      </c>
      <c r="E863" s="269" t="s">
        <v>19</v>
      </c>
      <c r="F863" s="270" t="s">
        <v>195</v>
      </c>
      <c r="G863" s="268"/>
      <c r="H863" s="271">
        <v>-184.22999999999999</v>
      </c>
      <c r="I863" s="272"/>
      <c r="J863" s="268"/>
      <c r="K863" s="268"/>
      <c r="L863" s="273"/>
      <c r="M863" s="274"/>
      <c r="N863" s="275"/>
      <c r="O863" s="275"/>
      <c r="P863" s="275"/>
      <c r="Q863" s="275"/>
      <c r="R863" s="275"/>
      <c r="S863" s="275"/>
      <c r="T863" s="276"/>
      <c r="U863" s="16"/>
      <c r="V863" s="16"/>
      <c r="W863" s="16"/>
      <c r="X863" s="16"/>
      <c r="Y863" s="16"/>
      <c r="Z863" s="16"/>
      <c r="AA863" s="16"/>
      <c r="AB863" s="16"/>
      <c r="AC863" s="16"/>
      <c r="AD863" s="16"/>
      <c r="AE863" s="16"/>
      <c r="AT863" s="277" t="s">
        <v>187</v>
      </c>
      <c r="AU863" s="277" t="s">
        <v>80</v>
      </c>
      <c r="AV863" s="16" t="s">
        <v>183</v>
      </c>
      <c r="AW863" s="16" t="s">
        <v>33</v>
      </c>
      <c r="AX863" s="16" t="s">
        <v>78</v>
      </c>
      <c r="AY863" s="277" t="s">
        <v>175</v>
      </c>
    </row>
    <row r="864" s="14" customFormat="1">
      <c r="A864" s="14"/>
      <c r="B864" s="245"/>
      <c r="C864" s="246"/>
      <c r="D864" s="230" t="s">
        <v>187</v>
      </c>
      <c r="E864" s="246"/>
      <c r="F864" s="248" t="s">
        <v>1270</v>
      </c>
      <c r="G864" s="246"/>
      <c r="H864" s="249">
        <v>-386.88299999999998</v>
      </c>
      <c r="I864" s="250"/>
      <c r="J864" s="246"/>
      <c r="K864" s="246"/>
      <c r="L864" s="251"/>
      <c r="M864" s="252"/>
      <c r="N864" s="253"/>
      <c r="O864" s="253"/>
      <c r="P864" s="253"/>
      <c r="Q864" s="253"/>
      <c r="R864" s="253"/>
      <c r="S864" s="253"/>
      <c r="T864" s="254"/>
      <c r="U864" s="14"/>
      <c r="V864" s="14"/>
      <c r="W864" s="14"/>
      <c r="X864" s="14"/>
      <c r="Y864" s="14"/>
      <c r="Z864" s="14"/>
      <c r="AA864" s="14"/>
      <c r="AB864" s="14"/>
      <c r="AC864" s="14"/>
      <c r="AD864" s="14"/>
      <c r="AE864" s="14"/>
      <c r="AT864" s="255" t="s">
        <v>187</v>
      </c>
      <c r="AU864" s="255" t="s">
        <v>80</v>
      </c>
      <c r="AV864" s="14" t="s">
        <v>80</v>
      </c>
      <c r="AW864" s="14" t="s">
        <v>4</v>
      </c>
      <c r="AX864" s="14" t="s">
        <v>78</v>
      </c>
      <c r="AY864" s="255" t="s">
        <v>175</v>
      </c>
    </row>
    <row r="865" s="2" customFormat="1" ht="16.5" customHeight="1">
      <c r="A865" s="40"/>
      <c r="B865" s="41"/>
      <c r="C865" s="285" t="s">
        <v>1271</v>
      </c>
      <c r="D865" s="285" t="s">
        <v>644</v>
      </c>
      <c r="E865" s="286" t="s">
        <v>1272</v>
      </c>
      <c r="F865" s="287" t="s">
        <v>1273</v>
      </c>
      <c r="G865" s="288" t="s">
        <v>122</v>
      </c>
      <c r="H865" s="289">
        <v>114.19199999999999</v>
      </c>
      <c r="I865" s="290"/>
      <c r="J865" s="291">
        <f>ROUND(I865*H865,2)</f>
        <v>0</v>
      </c>
      <c r="K865" s="287" t="s">
        <v>182</v>
      </c>
      <c r="L865" s="292"/>
      <c r="M865" s="293" t="s">
        <v>19</v>
      </c>
      <c r="N865" s="294" t="s">
        <v>42</v>
      </c>
      <c r="O865" s="86"/>
      <c r="P865" s="226">
        <f>O865*H865</f>
        <v>0</v>
      </c>
      <c r="Q865" s="226">
        <v>0.0015</v>
      </c>
      <c r="R865" s="226">
        <f>Q865*H865</f>
        <v>0.171288</v>
      </c>
      <c r="S865" s="226">
        <v>0</v>
      </c>
      <c r="T865" s="227">
        <f>S865*H865</f>
        <v>0</v>
      </c>
      <c r="U865" s="40"/>
      <c r="V865" s="40"/>
      <c r="W865" s="40"/>
      <c r="X865" s="40"/>
      <c r="Y865" s="40"/>
      <c r="Z865" s="40"/>
      <c r="AA865" s="40"/>
      <c r="AB865" s="40"/>
      <c r="AC865" s="40"/>
      <c r="AD865" s="40"/>
      <c r="AE865" s="40"/>
      <c r="AR865" s="228" t="s">
        <v>447</v>
      </c>
      <c r="AT865" s="228" t="s">
        <v>644</v>
      </c>
      <c r="AU865" s="228" t="s">
        <v>80</v>
      </c>
      <c r="AY865" s="19" t="s">
        <v>175</v>
      </c>
      <c r="BE865" s="229">
        <f>IF(N865="základní",J865,0)</f>
        <v>0</v>
      </c>
      <c r="BF865" s="229">
        <f>IF(N865="snížená",J865,0)</f>
        <v>0</v>
      </c>
      <c r="BG865" s="229">
        <f>IF(N865="zákl. přenesená",J865,0)</f>
        <v>0</v>
      </c>
      <c r="BH865" s="229">
        <f>IF(N865="sníž. přenesená",J865,0)</f>
        <v>0</v>
      </c>
      <c r="BI865" s="229">
        <f>IF(N865="nulová",J865,0)</f>
        <v>0</v>
      </c>
      <c r="BJ865" s="19" t="s">
        <v>78</v>
      </c>
      <c r="BK865" s="229">
        <f>ROUND(I865*H865,2)</f>
        <v>0</v>
      </c>
      <c r="BL865" s="19" t="s">
        <v>196</v>
      </c>
      <c r="BM865" s="228" t="s">
        <v>1274</v>
      </c>
    </row>
    <row r="866" s="2" customFormat="1">
      <c r="A866" s="40"/>
      <c r="B866" s="41"/>
      <c r="C866" s="42"/>
      <c r="D866" s="230" t="s">
        <v>185</v>
      </c>
      <c r="E866" s="42"/>
      <c r="F866" s="231" t="s">
        <v>1273</v>
      </c>
      <c r="G866" s="42"/>
      <c r="H866" s="42"/>
      <c r="I866" s="232"/>
      <c r="J866" s="42"/>
      <c r="K866" s="42"/>
      <c r="L866" s="46"/>
      <c r="M866" s="233"/>
      <c r="N866" s="234"/>
      <c r="O866" s="86"/>
      <c r="P866" s="86"/>
      <c r="Q866" s="86"/>
      <c r="R866" s="86"/>
      <c r="S866" s="86"/>
      <c r="T866" s="87"/>
      <c r="U866" s="40"/>
      <c r="V866" s="40"/>
      <c r="W866" s="40"/>
      <c r="X866" s="40"/>
      <c r="Y866" s="40"/>
      <c r="Z866" s="40"/>
      <c r="AA866" s="40"/>
      <c r="AB866" s="40"/>
      <c r="AC866" s="40"/>
      <c r="AD866" s="40"/>
      <c r="AE866" s="40"/>
      <c r="AT866" s="19" t="s">
        <v>185</v>
      </c>
      <c r="AU866" s="19" t="s">
        <v>80</v>
      </c>
    </row>
    <row r="867" s="14" customFormat="1">
      <c r="A867" s="14"/>
      <c r="B867" s="245"/>
      <c r="C867" s="246"/>
      <c r="D867" s="230" t="s">
        <v>187</v>
      </c>
      <c r="E867" s="247" t="s">
        <v>19</v>
      </c>
      <c r="F867" s="248" t="s">
        <v>1275</v>
      </c>
      <c r="G867" s="246"/>
      <c r="H867" s="249">
        <v>109.8</v>
      </c>
      <c r="I867" s="250"/>
      <c r="J867" s="246"/>
      <c r="K867" s="246"/>
      <c r="L867" s="251"/>
      <c r="M867" s="252"/>
      <c r="N867" s="253"/>
      <c r="O867" s="253"/>
      <c r="P867" s="253"/>
      <c r="Q867" s="253"/>
      <c r="R867" s="253"/>
      <c r="S867" s="253"/>
      <c r="T867" s="254"/>
      <c r="U867" s="14"/>
      <c r="V867" s="14"/>
      <c r="W867" s="14"/>
      <c r="X867" s="14"/>
      <c r="Y867" s="14"/>
      <c r="Z867" s="14"/>
      <c r="AA867" s="14"/>
      <c r="AB867" s="14"/>
      <c r="AC867" s="14"/>
      <c r="AD867" s="14"/>
      <c r="AE867" s="14"/>
      <c r="AT867" s="255" t="s">
        <v>187</v>
      </c>
      <c r="AU867" s="255" t="s">
        <v>80</v>
      </c>
      <c r="AV867" s="14" t="s">
        <v>80</v>
      </c>
      <c r="AW867" s="14" t="s">
        <v>33</v>
      </c>
      <c r="AX867" s="14" t="s">
        <v>71</v>
      </c>
      <c r="AY867" s="255" t="s">
        <v>175</v>
      </c>
    </row>
    <row r="868" s="13" customFormat="1">
      <c r="A868" s="13"/>
      <c r="B868" s="235"/>
      <c r="C868" s="236"/>
      <c r="D868" s="230" t="s">
        <v>187</v>
      </c>
      <c r="E868" s="237" t="s">
        <v>19</v>
      </c>
      <c r="F868" s="238" t="s">
        <v>1276</v>
      </c>
      <c r="G868" s="236"/>
      <c r="H868" s="237" t="s">
        <v>19</v>
      </c>
      <c r="I868" s="239"/>
      <c r="J868" s="236"/>
      <c r="K868" s="236"/>
      <c r="L868" s="240"/>
      <c r="M868" s="241"/>
      <c r="N868" s="242"/>
      <c r="O868" s="242"/>
      <c r="P868" s="242"/>
      <c r="Q868" s="242"/>
      <c r="R868" s="242"/>
      <c r="S868" s="242"/>
      <c r="T868" s="243"/>
      <c r="U868" s="13"/>
      <c r="V868" s="13"/>
      <c r="W868" s="13"/>
      <c r="X868" s="13"/>
      <c r="Y868" s="13"/>
      <c r="Z868" s="13"/>
      <c r="AA868" s="13"/>
      <c r="AB868" s="13"/>
      <c r="AC868" s="13"/>
      <c r="AD868" s="13"/>
      <c r="AE868" s="13"/>
      <c r="AT868" s="244" t="s">
        <v>187</v>
      </c>
      <c r="AU868" s="244" t="s">
        <v>80</v>
      </c>
      <c r="AV868" s="13" t="s">
        <v>78</v>
      </c>
      <c r="AW868" s="13" t="s">
        <v>33</v>
      </c>
      <c r="AX868" s="13" t="s">
        <v>71</v>
      </c>
      <c r="AY868" s="244" t="s">
        <v>175</v>
      </c>
    </row>
    <row r="869" s="16" customFormat="1">
      <c r="A869" s="16"/>
      <c r="B869" s="267"/>
      <c r="C869" s="268"/>
      <c r="D869" s="230" t="s">
        <v>187</v>
      </c>
      <c r="E869" s="269" t="s">
        <v>19</v>
      </c>
      <c r="F869" s="270" t="s">
        <v>195</v>
      </c>
      <c r="G869" s="268"/>
      <c r="H869" s="271">
        <v>109.8</v>
      </c>
      <c r="I869" s="272"/>
      <c r="J869" s="268"/>
      <c r="K869" s="268"/>
      <c r="L869" s="273"/>
      <c r="M869" s="274"/>
      <c r="N869" s="275"/>
      <c r="O869" s="275"/>
      <c r="P869" s="275"/>
      <c r="Q869" s="275"/>
      <c r="R869" s="275"/>
      <c r="S869" s="275"/>
      <c r="T869" s="276"/>
      <c r="U869" s="16"/>
      <c r="V869" s="16"/>
      <c r="W869" s="16"/>
      <c r="X869" s="16"/>
      <c r="Y869" s="16"/>
      <c r="Z869" s="16"/>
      <c r="AA869" s="16"/>
      <c r="AB869" s="16"/>
      <c r="AC869" s="16"/>
      <c r="AD869" s="16"/>
      <c r="AE869" s="16"/>
      <c r="AT869" s="277" t="s">
        <v>187</v>
      </c>
      <c r="AU869" s="277" t="s">
        <v>80</v>
      </c>
      <c r="AV869" s="16" t="s">
        <v>183</v>
      </c>
      <c r="AW869" s="16" t="s">
        <v>33</v>
      </c>
      <c r="AX869" s="16" t="s">
        <v>78</v>
      </c>
      <c r="AY869" s="277" t="s">
        <v>175</v>
      </c>
    </row>
    <row r="870" s="14" customFormat="1">
      <c r="A870" s="14"/>
      <c r="B870" s="245"/>
      <c r="C870" s="246"/>
      <c r="D870" s="230" t="s">
        <v>187</v>
      </c>
      <c r="E870" s="246"/>
      <c r="F870" s="248" t="s">
        <v>1277</v>
      </c>
      <c r="G870" s="246"/>
      <c r="H870" s="249">
        <v>114.19199999999999</v>
      </c>
      <c r="I870" s="250"/>
      <c r="J870" s="246"/>
      <c r="K870" s="246"/>
      <c r="L870" s="251"/>
      <c r="M870" s="252"/>
      <c r="N870" s="253"/>
      <c r="O870" s="253"/>
      <c r="P870" s="253"/>
      <c r="Q870" s="253"/>
      <c r="R870" s="253"/>
      <c r="S870" s="253"/>
      <c r="T870" s="254"/>
      <c r="U870" s="14"/>
      <c r="V870" s="14"/>
      <c r="W870" s="14"/>
      <c r="X870" s="14"/>
      <c r="Y870" s="14"/>
      <c r="Z870" s="14"/>
      <c r="AA870" s="14"/>
      <c r="AB870" s="14"/>
      <c r="AC870" s="14"/>
      <c r="AD870" s="14"/>
      <c r="AE870" s="14"/>
      <c r="AT870" s="255" t="s">
        <v>187</v>
      </c>
      <c r="AU870" s="255" t="s">
        <v>80</v>
      </c>
      <c r="AV870" s="14" t="s">
        <v>80</v>
      </c>
      <c r="AW870" s="14" t="s">
        <v>4</v>
      </c>
      <c r="AX870" s="14" t="s">
        <v>78</v>
      </c>
      <c r="AY870" s="255" t="s">
        <v>175</v>
      </c>
    </row>
    <row r="871" s="2" customFormat="1" ht="16.5" customHeight="1">
      <c r="A871" s="40"/>
      <c r="B871" s="41"/>
      <c r="C871" s="217" t="s">
        <v>1278</v>
      </c>
      <c r="D871" s="217" t="s">
        <v>179</v>
      </c>
      <c r="E871" s="218" t="s">
        <v>1279</v>
      </c>
      <c r="F871" s="219" t="s">
        <v>1280</v>
      </c>
      <c r="G871" s="220" t="s">
        <v>122</v>
      </c>
      <c r="H871" s="221">
        <v>14.186999999999999</v>
      </c>
      <c r="I871" s="222"/>
      <c r="J871" s="223">
        <f>ROUND(I871*H871,2)</f>
        <v>0</v>
      </c>
      <c r="K871" s="219" t="s">
        <v>182</v>
      </c>
      <c r="L871" s="46"/>
      <c r="M871" s="224" t="s">
        <v>19</v>
      </c>
      <c r="N871" s="225" t="s">
        <v>42</v>
      </c>
      <c r="O871" s="86"/>
      <c r="P871" s="226">
        <f>O871*H871</f>
        <v>0</v>
      </c>
      <c r="Q871" s="226">
        <v>0.0060000000000000001</v>
      </c>
      <c r="R871" s="226">
        <f>Q871*H871</f>
        <v>0.085122000000000003</v>
      </c>
      <c r="S871" s="226">
        <v>0</v>
      </c>
      <c r="T871" s="227">
        <f>S871*H871</f>
        <v>0</v>
      </c>
      <c r="U871" s="40"/>
      <c r="V871" s="40"/>
      <c r="W871" s="40"/>
      <c r="X871" s="40"/>
      <c r="Y871" s="40"/>
      <c r="Z871" s="40"/>
      <c r="AA871" s="40"/>
      <c r="AB871" s="40"/>
      <c r="AC871" s="40"/>
      <c r="AD871" s="40"/>
      <c r="AE871" s="40"/>
      <c r="AR871" s="228" t="s">
        <v>196</v>
      </c>
      <c r="AT871" s="228" t="s">
        <v>179</v>
      </c>
      <c r="AU871" s="228" t="s">
        <v>80</v>
      </c>
      <c r="AY871" s="19" t="s">
        <v>175</v>
      </c>
      <c r="BE871" s="229">
        <f>IF(N871="základní",J871,0)</f>
        <v>0</v>
      </c>
      <c r="BF871" s="229">
        <f>IF(N871="snížená",J871,0)</f>
        <v>0</v>
      </c>
      <c r="BG871" s="229">
        <f>IF(N871="zákl. přenesená",J871,0)</f>
        <v>0</v>
      </c>
      <c r="BH871" s="229">
        <f>IF(N871="sníž. přenesená",J871,0)</f>
        <v>0</v>
      </c>
      <c r="BI871" s="229">
        <f>IF(N871="nulová",J871,0)</f>
        <v>0</v>
      </c>
      <c r="BJ871" s="19" t="s">
        <v>78</v>
      </c>
      <c r="BK871" s="229">
        <f>ROUND(I871*H871,2)</f>
        <v>0</v>
      </c>
      <c r="BL871" s="19" t="s">
        <v>196</v>
      </c>
      <c r="BM871" s="228" t="s">
        <v>1281</v>
      </c>
    </row>
    <row r="872" s="2" customFormat="1">
      <c r="A872" s="40"/>
      <c r="B872" s="41"/>
      <c r="C872" s="42"/>
      <c r="D872" s="230" t="s">
        <v>185</v>
      </c>
      <c r="E872" s="42"/>
      <c r="F872" s="231" t="s">
        <v>1282</v>
      </c>
      <c r="G872" s="42"/>
      <c r="H872" s="42"/>
      <c r="I872" s="232"/>
      <c r="J872" s="42"/>
      <c r="K872" s="42"/>
      <c r="L872" s="46"/>
      <c r="M872" s="233"/>
      <c r="N872" s="234"/>
      <c r="O872" s="86"/>
      <c r="P872" s="86"/>
      <c r="Q872" s="86"/>
      <c r="R872" s="86"/>
      <c r="S872" s="86"/>
      <c r="T872" s="87"/>
      <c r="U872" s="40"/>
      <c r="V872" s="40"/>
      <c r="W872" s="40"/>
      <c r="X872" s="40"/>
      <c r="Y872" s="40"/>
      <c r="Z872" s="40"/>
      <c r="AA872" s="40"/>
      <c r="AB872" s="40"/>
      <c r="AC872" s="40"/>
      <c r="AD872" s="40"/>
      <c r="AE872" s="40"/>
      <c r="AT872" s="19" t="s">
        <v>185</v>
      </c>
      <c r="AU872" s="19" t="s">
        <v>80</v>
      </c>
    </row>
    <row r="873" s="13" customFormat="1">
      <c r="A873" s="13"/>
      <c r="B873" s="235"/>
      <c r="C873" s="236"/>
      <c r="D873" s="230" t="s">
        <v>187</v>
      </c>
      <c r="E873" s="237" t="s">
        <v>19</v>
      </c>
      <c r="F873" s="238" t="s">
        <v>201</v>
      </c>
      <c r="G873" s="236"/>
      <c r="H873" s="237" t="s">
        <v>19</v>
      </c>
      <c r="I873" s="239"/>
      <c r="J873" s="236"/>
      <c r="K873" s="236"/>
      <c r="L873" s="240"/>
      <c r="M873" s="241"/>
      <c r="N873" s="242"/>
      <c r="O873" s="242"/>
      <c r="P873" s="242"/>
      <c r="Q873" s="242"/>
      <c r="R873" s="242"/>
      <c r="S873" s="242"/>
      <c r="T873" s="243"/>
      <c r="U873" s="13"/>
      <c r="V873" s="13"/>
      <c r="W873" s="13"/>
      <c r="X873" s="13"/>
      <c r="Y873" s="13"/>
      <c r="Z873" s="13"/>
      <c r="AA873" s="13"/>
      <c r="AB873" s="13"/>
      <c r="AC873" s="13"/>
      <c r="AD873" s="13"/>
      <c r="AE873" s="13"/>
      <c r="AT873" s="244" t="s">
        <v>187</v>
      </c>
      <c r="AU873" s="244" t="s">
        <v>80</v>
      </c>
      <c r="AV873" s="13" t="s">
        <v>78</v>
      </c>
      <c r="AW873" s="13" t="s">
        <v>33</v>
      </c>
      <c r="AX873" s="13" t="s">
        <v>71</v>
      </c>
      <c r="AY873" s="244" t="s">
        <v>175</v>
      </c>
    </row>
    <row r="874" s="14" customFormat="1">
      <c r="A874" s="14"/>
      <c r="B874" s="245"/>
      <c r="C874" s="246"/>
      <c r="D874" s="230" t="s">
        <v>187</v>
      </c>
      <c r="E874" s="247" t="s">
        <v>19</v>
      </c>
      <c r="F874" s="248" t="s">
        <v>1283</v>
      </c>
      <c r="G874" s="246"/>
      <c r="H874" s="249">
        <v>14.186999999999999</v>
      </c>
      <c r="I874" s="250"/>
      <c r="J874" s="246"/>
      <c r="K874" s="246"/>
      <c r="L874" s="251"/>
      <c r="M874" s="252"/>
      <c r="N874" s="253"/>
      <c r="O874" s="253"/>
      <c r="P874" s="253"/>
      <c r="Q874" s="253"/>
      <c r="R874" s="253"/>
      <c r="S874" s="253"/>
      <c r="T874" s="254"/>
      <c r="U874" s="14"/>
      <c r="V874" s="14"/>
      <c r="W874" s="14"/>
      <c r="X874" s="14"/>
      <c r="Y874" s="14"/>
      <c r="Z874" s="14"/>
      <c r="AA874" s="14"/>
      <c r="AB874" s="14"/>
      <c r="AC874" s="14"/>
      <c r="AD874" s="14"/>
      <c r="AE874" s="14"/>
      <c r="AT874" s="255" t="s">
        <v>187</v>
      </c>
      <c r="AU874" s="255" t="s">
        <v>80</v>
      </c>
      <c r="AV874" s="14" t="s">
        <v>80</v>
      </c>
      <c r="AW874" s="14" t="s">
        <v>33</v>
      </c>
      <c r="AX874" s="14" t="s">
        <v>71</v>
      </c>
      <c r="AY874" s="255" t="s">
        <v>175</v>
      </c>
    </row>
    <row r="875" s="15" customFormat="1">
      <c r="A875" s="15"/>
      <c r="B875" s="256"/>
      <c r="C875" s="257"/>
      <c r="D875" s="230" t="s">
        <v>187</v>
      </c>
      <c r="E875" s="258" t="s">
        <v>19</v>
      </c>
      <c r="F875" s="259" t="s">
        <v>194</v>
      </c>
      <c r="G875" s="257"/>
      <c r="H875" s="260">
        <v>14.186999999999999</v>
      </c>
      <c r="I875" s="261"/>
      <c r="J875" s="257"/>
      <c r="K875" s="257"/>
      <c r="L875" s="262"/>
      <c r="M875" s="263"/>
      <c r="N875" s="264"/>
      <c r="O875" s="264"/>
      <c r="P875" s="264"/>
      <c r="Q875" s="264"/>
      <c r="R875" s="264"/>
      <c r="S875" s="264"/>
      <c r="T875" s="265"/>
      <c r="U875" s="15"/>
      <c r="V875" s="15"/>
      <c r="W875" s="15"/>
      <c r="X875" s="15"/>
      <c r="Y875" s="15"/>
      <c r="Z875" s="15"/>
      <c r="AA875" s="15"/>
      <c r="AB875" s="15"/>
      <c r="AC875" s="15"/>
      <c r="AD875" s="15"/>
      <c r="AE875" s="15"/>
      <c r="AT875" s="266" t="s">
        <v>187</v>
      </c>
      <c r="AU875" s="266" t="s">
        <v>80</v>
      </c>
      <c r="AV875" s="15" t="s">
        <v>88</v>
      </c>
      <c r="AW875" s="15" t="s">
        <v>33</v>
      </c>
      <c r="AX875" s="15" t="s">
        <v>71</v>
      </c>
      <c r="AY875" s="266" t="s">
        <v>175</v>
      </c>
    </row>
    <row r="876" s="16" customFormat="1">
      <c r="A876" s="16"/>
      <c r="B876" s="267"/>
      <c r="C876" s="268"/>
      <c r="D876" s="230" t="s">
        <v>187</v>
      </c>
      <c r="E876" s="269" t="s">
        <v>19</v>
      </c>
      <c r="F876" s="270" t="s">
        <v>195</v>
      </c>
      <c r="G876" s="268"/>
      <c r="H876" s="271">
        <v>14.186999999999999</v>
      </c>
      <c r="I876" s="272"/>
      <c r="J876" s="268"/>
      <c r="K876" s="268"/>
      <c r="L876" s="273"/>
      <c r="M876" s="274"/>
      <c r="N876" s="275"/>
      <c r="O876" s="275"/>
      <c r="P876" s="275"/>
      <c r="Q876" s="275"/>
      <c r="R876" s="275"/>
      <c r="S876" s="275"/>
      <c r="T876" s="276"/>
      <c r="U876" s="16"/>
      <c r="V876" s="16"/>
      <c r="W876" s="16"/>
      <c r="X876" s="16"/>
      <c r="Y876" s="16"/>
      <c r="Z876" s="16"/>
      <c r="AA876" s="16"/>
      <c r="AB876" s="16"/>
      <c r="AC876" s="16"/>
      <c r="AD876" s="16"/>
      <c r="AE876" s="16"/>
      <c r="AT876" s="277" t="s">
        <v>187</v>
      </c>
      <c r="AU876" s="277" t="s">
        <v>80</v>
      </c>
      <c r="AV876" s="16" t="s">
        <v>183</v>
      </c>
      <c r="AW876" s="16" t="s">
        <v>33</v>
      </c>
      <c r="AX876" s="16" t="s">
        <v>78</v>
      </c>
      <c r="AY876" s="277" t="s">
        <v>175</v>
      </c>
    </row>
    <row r="877" s="2" customFormat="1" ht="16.5" customHeight="1">
      <c r="A877" s="40"/>
      <c r="B877" s="41"/>
      <c r="C877" s="285" t="s">
        <v>1284</v>
      </c>
      <c r="D877" s="285" t="s">
        <v>644</v>
      </c>
      <c r="E877" s="286" t="s">
        <v>1285</v>
      </c>
      <c r="F877" s="287" t="s">
        <v>1286</v>
      </c>
      <c r="G877" s="288" t="s">
        <v>122</v>
      </c>
      <c r="H877" s="289">
        <v>15.606</v>
      </c>
      <c r="I877" s="290"/>
      <c r="J877" s="291">
        <f>ROUND(I877*H877,2)</f>
        <v>0</v>
      </c>
      <c r="K877" s="287" t="s">
        <v>182</v>
      </c>
      <c r="L877" s="292"/>
      <c r="M877" s="293" t="s">
        <v>19</v>
      </c>
      <c r="N877" s="294" t="s">
        <v>42</v>
      </c>
      <c r="O877" s="86"/>
      <c r="P877" s="226">
        <f>O877*H877</f>
        <v>0</v>
      </c>
      <c r="Q877" s="226">
        <v>0.00175</v>
      </c>
      <c r="R877" s="226">
        <f>Q877*H877</f>
        <v>0.027310500000000001</v>
      </c>
      <c r="S877" s="226">
        <v>0</v>
      </c>
      <c r="T877" s="227">
        <f>S877*H877</f>
        <v>0</v>
      </c>
      <c r="U877" s="40"/>
      <c r="V877" s="40"/>
      <c r="W877" s="40"/>
      <c r="X877" s="40"/>
      <c r="Y877" s="40"/>
      <c r="Z877" s="40"/>
      <c r="AA877" s="40"/>
      <c r="AB877" s="40"/>
      <c r="AC877" s="40"/>
      <c r="AD877" s="40"/>
      <c r="AE877" s="40"/>
      <c r="AR877" s="228" t="s">
        <v>447</v>
      </c>
      <c r="AT877" s="228" t="s">
        <v>644</v>
      </c>
      <c r="AU877" s="228" t="s">
        <v>80</v>
      </c>
      <c r="AY877" s="19" t="s">
        <v>175</v>
      </c>
      <c r="BE877" s="229">
        <f>IF(N877="základní",J877,0)</f>
        <v>0</v>
      </c>
      <c r="BF877" s="229">
        <f>IF(N877="snížená",J877,0)</f>
        <v>0</v>
      </c>
      <c r="BG877" s="229">
        <f>IF(N877="zákl. přenesená",J877,0)</f>
        <v>0</v>
      </c>
      <c r="BH877" s="229">
        <f>IF(N877="sníž. přenesená",J877,0)</f>
        <v>0</v>
      </c>
      <c r="BI877" s="229">
        <f>IF(N877="nulová",J877,0)</f>
        <v>0</v>
      </c>
      <c r="BJ877" s="19" t="s">
        <v>78</v>
      </c>
      <c r="BK877" s="229">
        <f>ROUND(I877*H877,2)</f>
        <v>0</v>
      </c>
      <c r="BL877" s="19" t="s">
        <v>196</v>
      </c>
      <c r="BM877" s="228" t="s">
        <v>1287</v>
      </c>
    </row>
    <row r="878" s="2" customFormat="1">
      <c r="A878" s="40"/>
      <c r="B878" s="41"/>
      <c r="C878" s="42"/>
      <c r="D878" s="230" t="s">
        <v>185</v>
      </c>
      <c r="E878" s="42"/>
      <c r="F878" s="231" t="s">
        <v>1286</v>
      </c>
      <c r="G878" s="42"/>
      <c r="H878" s="42"/>
      <c r="I878" s="232"/>
      <c r="J878" s="42"/>
      <c r="K878" s="42"/>
      <c r="L878" s="46"/>
      <c r="M878" s="233"/>
      <c r="N878" s="234"/>
      <c r="O878" s="86"/>
      <c r="P878" s="86"/>
      <c r="Q878" s="86"/>
      <c r="R878" s="86"/>
      <c r="S878" s="86"/>
      <c r="T878" s="87"/>
      <c r="U878" s="40"/>
      <c r="V878" s="40"/>
      <c r="W878" s="40"/>
      <c r="X878" s="40"/>
      <c r="Y878" s="40"/>
      <c r="Z878" s="40"/>
      <c r="AA878" s="40"/>
      <c r="AB878" s="40"/>
      <c r="AC878" s="40"/>
      <c r="AD878" s="40"/>
      <c r="AE878" s="40"/>
      <c r="AT878" s="19" t="s">
        <v>185</v>
      </c>
      <c r="AU878" s="19" t="s">
        <v>80</v>
      </c>
    </row>
    <row r="879" s="13" customFormat="1">
      <c r="A879" s="13"/>
      <c r="B879" s="235"/>
      <c r="C879" s="236"/>
      <c r="D879" s="230" t="s">
        <v>187</v>
      </c>
      <c r="E879" s="237" t="s">
        <v>19</v>
      </c>
      <c r="F879" s="238" t="s">
        <v>201</v>
      </c>
      <c r="G879" s="236"/>
      <c r="H879" s="237" t="s">
        <v>19</v>
      </c>
      <c r="I879" s="239"/>
      <c r="J879" s="236"/>
      <c r="K879" s="236"/>
      <c r="L879" s="240"/>
      <c r="M879" s="241"/>
      <c r="N879" s="242"/>
      <c r="O879" s="242"/>
      <c r="P879" s="242"/>
      <c r="Q879" s="242"/>
      <c r="R879" s="242"/>
      <c r="S879" s="242"/>
      <c r="T879" s="243"/>
      <c r="U879" s="13"/>
      <c r="V879" s="13"/>
      <c r="W879" s="13"/>
      <c r="X879" s="13"/>
      <c r="Y879" s="13"/>
      <c r="Z879" s="13"/>
      <c r="AA879" s="13"/>
      <c r="AB879" s="13"/>
      <c r="AC879" s="13"/>
      <c r="AD879" s="13"/>
      <c r="AE879" s="13"/>
      <c r="AT879" s="244" t="s">
        <v>187</v>
      </c>
      <c r="AU879" s="244" t="s">
        <v>80</v>
      </c>
      <c r="AV879" s="13" t="s">
        <v>78</v>
      </c>
      <c r="AW879" s="13" t="s">
        <v>33</v>
      </c>
      <c r="AX879" s="13" t="s">
        <v>71</v>
      </c>
      <c r="AY879" s="244" t="s">
        <v>175</v>
      </c>
    </row>
    <row r="880" s="14" customFormat="1">
      <c r="A880" s="14"/>
      <c r="B880" s="245"/>
      <c r="C880" s="246"/>
      <c r="D880" s="230" t="s">
        <v>187</v>
      </c>
      <c r="E880" s="247" t="s">
        <v>19</v>
      </c>
      <c r="F880" s="248" t="s">
        <v>1288</v>
      </c>
      <c r="G880" s="246"/>
      <c r="H880" s="249">
        <v>14.186999999999999</v>
      </c>
      <c r="I880" s="250"/>
      <c r="J880" s="246"/>
      <c r="K880" s="246"/>
      <c r="L880" s="251"/>
      <c r="M880" s="252"/>
      <c r="N880" s="253"/>
      <c r="O880" s="253"/>
      <c r="P880" s="253"/>
      <c r="Q880" s="253"/>
      <c r="R880" s="253"/>
      <c r="S880" s="253"/>
      <c r="T880" s="254"/>
      <c r="U880" s="14"/>
      <c r="V880" s="14"/>
      <c r="W880" s="14"/>
      <c r="X880" s="14"/>
      <c r="Y880" s="14"/>
      <c r="Z880" s="14"/>
      <c r="AA880" s="14"/>
      <c r="AB880" s="14"/>
      <c r="AC880" s="14"/>
      <c r="AD880" s="14"/>
      <c r="AE880" s="14"/>
      <c r="AT880" s="255" t="s">
        <v>187</v>
      </c>
      <c r="AU880" s="255" t="s">
        <v>80</v>
      </c>
      <c r="AV880" s="14" t="s">
        <v>80</v>
      </c>
      <c r="AW880" s="14" t="s">
        <v>33</v>
      </c>
      <c r="AX880" s="14" t="s">
        <v>71</v>
      </c>
      <c r="AY880" s="255" t="s">
        <v>175</v>
      </c>
    </row>
    <row r="881" s="15" customFormat="1">
      <c r="A881" s="15"/>
      <c r="B881" s="256"/>
      <c r="C881" s="257"/>
      <c r="D881" s="230" t="s">
        <v>187</v>
      </c>
      <c r="E881" s="258" t="s">
        <v>462</v>
      </c>
      <c r="F881" s="259" t="s">
        <v>194</v>
      </c>
      <c r="G881" s="257"/>
      <c r="H881" s="260">
        <v>14.186999999999999</v>
      </c>
      <c r="I881" s="261"/>
      <c r="J881" s="257"/>
      <c r="K881" s="257"/>
      <c r="L881" s="262"/>
      <c r="M881" s="263"/>
      <c r="N881" s="264"/>
      <c r="O881" s="264"/>
      <c r="P881" s="264"/>
      <c r="Q881" s="264"/>
      <c r="R881" s="264"/>
      <c r="S881" s="264"/>
      <c r="T881" s="265"/>
      <c r="U881" s="15"/>
      <c r="V881" s="15"/>
      <c r="W881" s="15"/>
      <c r="X881" s="15"/>
      <c r="Y881" s="15"/>
      <c r="Z881" s="15"/>
      <c r="AA881" s="15"/>
      <c r="AB881" s="15"/>
      <c r="AC881" s="15"/>
      <c r="AD881" s="15"/>
      <c r="AE881" s="15"/>
      <c r="AT881" s="266" t="s">
        <v>187</v>
      </c>
      <c r="AU881" s="266" t="s">
        <v>80</v>
      </c>
      <c r="AV881" s="15" t="s">
        <v>88</v>
      </c>
      <c r="AW881" s="15" t="s">
        <v>33</v>
      </c>
      <c r="AX881" s="15" t="s">
        <v>71</v>
      </c>
      <c r="AY881" s="266" t="s">
        <v>175</v>
      </c>
    </row>
    <row r="882" s="16" customFormat="1">
      <c r="A882" s="16"/>
      <c r="B882" s="267"/>
      <c r="C882" s="268"/>
      <c r="D882" s="230" t="s">
        <v>187</v>
      </c>
      <c r="E882" s="269" t="s">
        <v>19</v>
      </c>
      <c r="F882" s="270" t="s">
        <v>195</v>
      </c>
      <c r="G882" s="268"/>
      <c r="H882" s="271">
        <v>14.186999999999999</v>
      </c>
      <c r="I882" s="272"/>
      <c r="J882" s="268"/>
      <c r="K882" s="268"/>
      <c r="L882" s="273"/>
      <c r="M882" s="274"/>
      <c r="N882" s="275"/>
      <c r="O882" s="275"/>
      <c r="P882" s="275"/>
      <c r="Q882" s="275"/>
      <c r="R882" s="275"/>
      <c r="S882" s="275"/>
      <c r="T882" s="276"/>
      <c r="U882" s="16"/>
      <c r="V882" s="16"/>
      <c r="W882" s="16"/>
      <c r="X882" s="16"/>
      <c r="Y882" s="16"/>
      <c r="Z882" s="16"/>
      <c r="AA882" s="16"/>
      <c r="AB882" s="16"/>
      <c r="AC882" s="16"/>
      <c r="AD882" s="16"/>
      <c r="AE882" s="16"/>
      <c r="AT882" s="277" t="s">
        <v>187</v>
      </c>
      <c r="AU882" s="277" t="s">
        <v>80</v>
      </c>
      <c r="AV882" s="16" t="s">
        <v>183</v>
      </c>
      <c r="AW882" s="16" t="s">
        <v>33</v>
      </c>
      <c r="AX882" s="16" t="s">
        <v>78</v>
      </c>
      <c r="AY882" s="277" t="s">
        <v>175</v>
      </c>
    </row>
    <row r="883" s="14" customFormat="1">
      <c r="A883" s="14"/>
      <c r="B883" s="245"/>
      <c r="C883" s="246"/>
      <c r="D883" s="230" t="s">
        <v>187</v>
      </c>
      <c r="E883" s="246"/>
      <c r="F883" s="248" t="s">
        <v>1289</v>
      </c>
      <c r="G883" s="246"/>
      <c r="H883" s="249">
        <v>15.606</v>
      </c>
      <c r="I883" s="250"/>
      <c r="J883" s="246"/>
      <c r="K883" s="246"/>
      <c r="L883" s="251"/>
      <c r="M883" s="252"/>
      <c r="N883" s="253"/>
      <c r="O883" s="253"/>
      <c r="P883" s="253"/>
      <c r="Q883" s="253"/>
      <c r="R883" s="253"/>
      <c r="S883" s="253"/>
      <c r="T883" s="254"/>
      <c r="U883" s="14"/>
      <c r="V883" s="14"/>
      <c r="W883" s="14"/>
      <c r="X883" s="14"/>
      <c r="Y883" s="14"/>
      <c r="Z883" s="14"/>
      <c r="AA883" s="14"/>
      <c r="AB883" s="14"/>
      <c r="AC883" s="14"/>
      <c r="AD883" s="14"/>
      <c r="AE883" s="14"/>
      <c r="AT883" s="255" t="s">
        <v>187</v>
      </c>
      <c r="AU883" s="255" t="s">
        <v>80</v>
      </c>
      <c r="AV883" s="14" t="s">
        <v>80</v>
      </c>
      <c r="AW883" s="14" t="s">
        <v>4</v>
      </c>
      <c r="AX883" s="14" t="s">
        <v>78</v>
      </c>
      <c r="AY883" s="255" t="s">
        <v>175</v>
      </c>
    </row>
    <row r="884" s="2" customFormat="1" ht="16.5" customHeight="1">
      <c r="A884" s="40"/>
      <c r="B884" s="41"/>
      <c r="C884" s="217" t="s">
        <v>1290</v>
      </c>
      <c r="D884" s="217" t="s">
        <v>179</v>
      </c>
      <c r="E884" s="218" t="s">
        <v>1291</v>
      </c>
      <c r="F884" s="219" t="s">
        <v>1292</v>
      </c>
      <c r="G884" s="220" t="s">
        <v>122</v>
      </c>
      <c r="H884" s="221">
        <v>-0.0030000000000000001</v>
      </c>
      <c r="I884" s="222"/>
      <c r="J884" s="223">
        <f>ROUND(I884*H884,2)</f>
        <v>0</v>
      </c>
      <c r="K884" s="219" t="s">
        <v>182</v>
      </c>
      <c r="L884" s="46"/>
      <c r="M884" s="224" t="s">
        <v>19</v>
      </c>
      <c r="N884" s="225" t="s">
        <v>42</v>
      </c>
      <c r="O884" s="86"/>
      <c r="P884" s="226">
        <f>O884*H884</f>
        <v>0</v>
      </c>
      <c r="Q884" s="226">
        <v>1.0000000000000001E-05</v>
      </c>
      <c r="R884" s="226">
        <f>Q884*H884</f>
        <v>-3.0000000000000004E-08</v>
      </c>
      <c r="S884" s="226">
        <v>0</v>
      </c>
      <c r="T884" s="227">
        <f>S884*H884</f>
        <v>0</v>
      </c>
      <c r="U884" s="40"/>
      <c r="V884" s="40"/>
      <c r="W884" s="40"/>
      <c r="X884" s="40"/>
      <c r="Y884" s="40"/>
      <c r="Z884" s="40"/>
      <c r="AA884" s="40"/>
      <c r="AB884" s="40"/>
      <c r="AC884" s="40"/>
      <c r="AD884" s="40"/>
      <c r="AE884" s="40"/>
      <c r="AR884" s="228" t="s">
        <v>196</v>
      </c>
      <c r="AT884" s="228" t="s">
        <v>179</v>
      </c>
      <c r="AU884" s="228" t="s">
        <v>80</v>
      </c>
      <c r="AY884" s="19" t="s">
        <v>175</v>
      </c>
      <c r="BE884" s="229">
        <f>IF(N884="základní",J884,0)</f>
        <v>0</v>
      </c>
      <c r="BF884" s="229">
        <f>IF(N884="snížená",J884,0)</f>
        <v>0</v>
      </c>
      <c r="BG884" s="229">
        <f>IF(N884="zákl. přenesená",J884,0)</f>
        <v>0</v>
      </c>
      <c r="BH884" s="229">
        <f>IF(N884="sníž. přenesená",J884,0)</f>
        <v>0</v>
      </c>
      <c r="BI884" s="229">
        <f>IF(N884="nulová",J884,0)</f>
        <v>0</v>
      </c>
      <c r="BJ884" s="19" t="s">
        <v>78</v>
      </c>
      <c r="BK884" s="229">
        <f>ROUND(I884*H884,2)</f>
        <v>0</v>
      </c>
      <c r="BL884" s="19" t="s">
        <v>196</v>
      </c>
      <c r="BM884" s="228" t="s">
        <v>1293</v>
      </c>
    </row>
    <row r="885" s="2" customFormat="1">
      <c r="A885" s="40"/>
      <c r="B885" s="41"/>
      <c r="C885" s="42"/>
      <c r="D885" s="230" t="s">
        <v>185</v>
      </c>
      <c r="E885" s="42"/>
      <c r="F885" s="231" t="s">
        <v>1294</v>
      </c>
      <c r="G885" s="42"/>
      <c r="H885" s="42"/>
      <c r="I885" s="232"/>
      <c r="J885" s="42"/>
      <c r="K885" s="42"/>
      <c r="L885" s="46"/>
      <c r="M885" s="233"/>
      <c r="N885" s="234"/>
      <c r="O885" s="86"/>
      <c r="P885" s="86"/>
      <c r="Q885" s="86"/>
      <c r="R885" s="86"/>
      <c r="S885" s="86"/>
      <c r="T885" s="87"/>
      <c r="U885" s="40"/>
      <c r="V885" s="40"/>
      <c r="W885" s="40"/>
      <c r="X885" s="40"/>
      <c r="Y885" s="40"/>
      <c r="Z885" s="40"/>
      <c r="AA885" s="40"/>
      <c r="AB885" s="40"/>
      <c r="AC885" s="40"/>
      <c r="AD885" s="40"/>
      <c r="AE885" s="40"/>
      <c r="AT885" s="19" t="s">
        <v>185</v>
      </c>
      <c r="AU885" s="19" t="s">
        <v>80</v>
      </c>
    </row>
    <row r="886" s="2" customFormat="1" ht="16.5" customHeight="1">
      <c r="A886" s="40"/>
      <c r="B886" s="41"/>
      <c r="C886" s="285" t="s">
        <v>1295</v>
      </c>
      <c r="D886" s="285" t="s">
        <v>644</v>
      </c>
      <c r="E886" s="286" t="s">
        <v>1296</v>
      </c>
      <c r="F886" s="287" t="s">
        <v>1297</v>
      </c>
      <c r="G886" s="288" t="s">
        <v>122</v>
      </c>
      <c r="H886" s="289">
        <v>-0.11500000000000001</v>
      </c>
      <c r="I886" s="290"/>
      <c r="J886" s="291">
        <f>ROUND(I886*H886,2)</f>
        <v>0</v>
      </c>
      <c r="K886" s="287" t="s">
        <v>182</v>
      </c>
      <c r="L886" s="292"/>
      <c r="M886" s="293" t="s">
        <v>19</v>
      </c>
      <c r="N886" s="294" t="s">
        <v>42</v>
      </c>
      <c r="O886" s="86"/>
      <c r="P886" s="226">
        <f>O886*H886</f>
        <v>0</v>
      </c>
      <c r="Q886" s="226">
        <v>0.00018000000000000001</v>
      </c>
      <c r="R886" s="226">
        <f>Q886*H886</f>
        <v>-2.0700000000000002E-05</v>
      </c>
      <c r="S886" s="226">
        <v>0</v>
      </c>
      <c r="T886" s="227">
        <f>S886*H886</f>
        <v>0</v>
      </c>
      <c r="U886" s="40"/>
      <c r="V886" s="40"/>
      <c r="W886" s="40"/>
      <c r="X886" s="40"/>
      <c r="Y886" s="40"/>
      <c r="Z886" s="40"/>
      <c r="AA886" s="40"/>
      <c r="AB886" s="40"/>
      <c r="AC886" s="40"/>
      <c r="AD886" s="40"/>
      <c r="AE886" s="40"/>
      <c r="AR886" s="228" t="s">
        <v>447</v>
      </c>
      <c r="AT886" s="228" t="s">
        <v>644</v>
      </c>
      <c r="AU886" s="228" t="s">
        <v>80</v>
      </c>
      <c r="AY886" s="19" t="s">
        <v>175</v>
      </c>
      <c r="BE886" s="229">
        <f>IF(N886="základní",J886,0)</f>
        <v>0</v>
      </c>
      <c r="BF886" s="229">
        <f>IF(N886="snížená",J886,0)</f>
        <v>0</v>
      </c>
      <c r="BG886" s="229">
        <f>IF(N886="zákl. přenesená",J886,0)</f>
        <v>0</v>
      </c>
      <c r="BH886" s="229">
        <f>IF(N886="sníž. přenesená",J886,0)</f>
        <v>0</v>
      </c>
      <c r="BI886" s="229">
        <f>IF(N886="nulová",J886,0)</f>
        <v>0</v>
      </c>
      <c r="BJ886" s="19" t="s">
        <v>78</v>
      </c>
      <c r="BK886" s="229">
        <f>ROUND(I886*H886,2)</f>
        <v>0</v>
      </c>
      <c r="BL886" s="19" t="s">
        <v>196</v>
      </c>
      <c r="BM886" s="228" t="s">
        <v>1298</v>
      </c>
    </row>
    <row r="887" s="2" customFormat="1">
      <c r="A887" s="40"/>
      <c r="B887" s="41"/>
      <c r="C887" s="42"/>
      <c r="D887" s="230" t="s">
        <v>185</v>
      </c>
      <c r="E887" s="42"/>
      <c r="F887" s="231" t="s">
        <v>1297</v>
      </c>
      <c r="G887" s="42"/>
      <c r="H887" s="42"/>
      <c r="I887" s="232"/>
      <c r="J887" s="42"/>
      <c r="K887" s="42"/>
      <c r="L887" s="46"/>
      <c r="M887" s="233"/>
      <c r="N887" s="234"/>
      <c r="O887" s="86"/>
      <c r="P887" s="86"/>
      <c r="Q887" s="86"/>
      <c r="R887" s="86"/>
      <c r="S887" s="86"/>
      <c r="T887" s="87"/>
      <c r="U887" s="40"/>
      <c r="V887" s="40"/>
      <c r="W887" s="40"/>
      <c r="X887" s="40"/>
      <c r="Y887" s="40"/>
      <c r="Z887" s="40"/>
      <c r="AA887" s="40"/>
      <c r="AB887" s="40"/>
      <c r="AC887" s="40"/>
      <c r="AD887" s="40"/>
      <c r="AE887" s="40"/>
      <c r="AT887" s="19" t="s">
        <v>185</v>
      </c>
      <c r="AU887" s="19" t="s">
        <v>80</v>
      </c>
    </row>
    <row r="888" s="2" customFormat="1">
      <c r="A888" s="40"/>
      <c r="B888" s="41"/>
      <c r="C888" s="42"/>
      <c r="D888" s="230" t="s">
        <v>237</v>
      </c>
      <c r="E888" s="42"/>
      <c r="F888" s="278" t="s">
        <v>1299</v>
      </c>
      <c r="G888" s="42"/>
      <c r="H888" s="42"/>
      <c r="I888" s="232"/>
      <c r="J888" s="42"/>
      <c r="K888" s="42"/>
      <c r="L888" s="46"/>
      <c r="M888" s="233"/>
      <c r="N888" s="234"/>
      <c r="O888" s="86"/>
      <c r="P888" s="86"/>
      <c r="Q888" s="86"/>
      <c r="R888" s="86"/>
      <c r="S888" s="86"/>
      <c r="T888" s="87"/>
      <c r="U888" s="40"/>
      <c r="V888" s="40"/>
      <c r="W888" s="40"/>
      <c r="X888" s="40"/>
      <c r="Y888" s="40"/>
      <c r="Z888" s="40"/>
      <c r="AA888" s="40"/>
      <c r="AB888" s="40"/>
      <c r="AC888" s="40"/>
      <c r="AD888" s="40"/>
      <c r="AE888" s="40"/>
      <c r="AT888" s="19" t="s">
        <v>237</v>
      </c>
      <c r="AU888" s="19" t="s">
        <v>80</v>
      </c>
    </row>
    <row r="889" s="13" customFormat="1">
      <c r="A889" s="13"/>
      <c r="B889" s="235"/>
      <c r="C889" s="236"/>
      <c r="D889" s="230" t="s">
        <v>187</v>
      </c>
      <c r="E889" s="237" t="s">
        <v>19</v>
      </c>
      <c r="F889" s="238" t="s">
        <v>507</v>
      </c>
      <c r="G889" s="236"/>
      <c r="H889" s="237" t="s">
        <v>19</v>
      </c>
      <c r="I889" s="239"/>
      <c r="J889" s="236"/>
      <c r="K889" s="236"/>
      <c r="L889" s="240"/>
      <c r="M889" s="241"/>
      <c r="N889" s="242"/>
      <c r="O889" s="242"/>
      <c r="P889" s="242"/>
      <c r="Q889" s="242"/>
      <c r="R889" s="242"/>
      <c r="S889" s="242"/>
      <c r="T889" s="243"/>
      <c r="U889" s="13"/>
      <c r="V889" s="13"/>
      <c r="W889" s="13"/>
      <c r="X889" s="13"/>
      <c r="Y889" s="13"/>
      <c r="Z889" s="13"/>
      <c r="AA889" s="13"/>
      <c r="AB889" s="13"/>
      <c r="AC889" s="13"/>
      <c r="AD889" s="13"/>
      <c r="AE889" s="13"/>
      <c r="AT889" s="244" t="s">
        <v>187</v>
      </c>
      <c r="AU889" s="244" t="s">
        <v>80</v>
      </c>
      <c r="AV889" s="13" t="s">
        <v>78</v>
      </c>
      <c r="AW889" s="13" t="s">
        <v>33</v>
      </c>
      <c r="AX889" s="13" t="s">
        <v>71</v>
      </c>
      <c r="AY889" s="244" t="s">
        <v>175</v>
      </c>
    </row>
    <row r="890" s="14" customFormat="1">
      <c r="A890" s="14"/>
      <c r="B890" s="245"/>
      <c r="C890" s="246"/>
      <c r="D890" s="230" t="s">
        <v>187</v>
      </c>
      <c r="E890" s="247" t="s">
        <v>19</v>
      </c>
      <c r="F890" s="248" t="s">
        <v>1300</v>
      </c>
      <c r="G890" s="246"/>
      <c r="H890" s="249">
        <v>-0.10000000000000001</v>
      </c>
      <c r="I890" s="250"/>
      <c r="J890" s="246"/>
      <c r="K890" s="246"/>
      <c r="L890" s="251"/>
      <c r="M890" s="252"/>
      <c r="N890" s="253"/>
      <c r="O890" s="253"/>
      <c r="P890" s="253"/>
      <c r="Q890" s="253"/>
      <c r="R890" s="253"/>
      <c r="S890" s="253"/>
      <c r="T890" s="254"/>
      <c r="U890" s="14"/>
      <c r="V890" s="14"/>
      <c r="W890" s="14"/>
      <c r="X890" s="14"/>
      <c r="Y890" s="14"/>
      <c r="Z890" s="14"/>
      <c r="AA890" s="14"/>
      <c r="AB890" s="14"/>
      <c r="AC890" s="14"/>
      <c r="AD890" s="14"/>
      <c r="AE890" s="14"/>
      <c r="AT890" s="255" t="s">
        <v>187</v>
      </c>
      <c r="AU890" s="255" t="s">
        <v>80</v>
      </c>
      <c r="AV890" s="14" t="s">
        <v>80</v>
      </c>
      <c r="AW890" s="14" t="s">
        <v>33</v>
      </c>
      <c r="AX890" s="14" t="s">
        <v>71</v>
      </c>
      <c r="AY890" s="255" t="s">
        <v>175</v>
      </c>
    </row>
    <row r="891" s="16" customFormat="1">
      <c r="A891" s="16"/>
      <c r="B891" s="267"/>
      <c r="C891" s="268"/>
      <c r="D891" s="230" t="s">
        <v>187</v>
      </c>
      <c r="E891" s="269" t="s">
        <v>19</v>
      </c>
      <c r="F891" s="270" t="s">
        <v>195</v>
      </c>
      <c r="G891" s="268"/>
      <c r="H891" s="271">
        <v>-0.10000000000000001</v>
      </c>
      <c r="I891" s="272"/>
      <c r="J891" s="268"/>
      <c r="K891" s="268"/>
      <c r="L891" s="273"/>
      <c r="M891" s="274"/>
      <c r="N891" s="275"/>
      <c r="O891" s="275"/>
      <c r="P891" s="275"/>
      <c r="Q891" s="275"/>
      <c r="R891" s="275"/>
      <c r="S891" s="275"/>
      <c r="T891" s="276"/>
      <c r="U891" s="16"/>
      <c r="V891" s="16"/>
      <c r="W891" s="16"/>
      <c r="X891" s="16"/>
      <c r="Y891" s="16"/>
      <c r="Z891" s="16"/>
      <c r="AA891" s="16"/>
      <c r="AB891" s="16"/>
      <c r="AC891" s="16"/>
      <c r="AD891" s="16"/>
      <c r="AE891" s="16"/>
      <c r="AT891" s="277" t="s">
        <v>187</v>
      </c>
      <c r="AU891" s="277" t="s">
        <v>80</v>
      </c>
      <c r="AV891" s="16" t="s">
        <v>183</v>
      </c>
      <c r="AW891" s="16" t="s">
        <v>33</v>
      </c>
      <c r="AX891" s="16" t="s">
        <v>78</v>
      </c>
      <c r="AY891" s="277" t="s">
        <v>175</v>
      </c>
    </row>
    <row r="892" s="14" customFormat="1">
      <c r="A892" s="14"/>
      <c r="B892" s="245"/>
      <c r="C892" s="246"/>
      <c r="D892" s="230" t="s">
        <v>187</v>
      </c>
      <c r="E892" s="246"/>
      <c r="F892" s="248" t="s">
        <v>1301</v>
      </c>
      <c r="G892" s="246"/>
      <c r="H892" s="249">
        <v>-0.11500000000000001</v>
      </c>
      <c r="I892" s="250"/>
      <c r="J892" s="246"/>
      <c r="K892" s="246"/>
      <c r="L892" s="251"/>
      <c r="M892" s="252"/>
      <c r="N892" s="253"/>
      <c r="O892" s="253"/>
      <c r="P892" s="253"/>
      <c r="Q892" s="253"/>
      <c r="R892" s="253"/>
      <c r="S892" s="253"/>
      <c r="T892" s="254"/>
      <c r="U892" s="14"/>
      <c r="V892" s="14"/>
      <c r="W892" s="14"/>
      <c r="X892" s="14"/>
      <c r="Y892" s="14"/>
      <c r="Z892" s="14"/>
      <c r="AA892" s="14"/>
      <c r="AB892" s="14"/>
      <c r="AC892" s="14"/>
      <c r="AD892" s="14"/>
      <c r="AE892" s="14"/>
      <c r="AT892" s="255" t="s">
        <v>187</v>
      </c>
      <c r="AU892" s="255" t="s">
        <v>80</v>
      </c>
      <c r="AV892" s="14" t="s">
        <v>80</v>
      </c>
      <c r="AW892" s="14" t="s">
        <v>4</v>
      </c>
      <c r="AX892" s="14" t="s">
        <v>78</v>
      </c>
      <c r="AY892" s="255" t="s">
        <v>175</v>
      </c>
    </row>
    <row r="893" s="2" customFormat="1" ht="16.5" customHeight="1">
      <c r="A893" s="40"/>
      <c r="B893" s="41"/>
      <c r="C893" s="217" t="s">
        <v>1302</v>
      </c>
      <c r="D893" s="217" t="s">
        <v>179</v>
      </c>
      <c r="E893" s="218" t="s">
        <v>1303</v>
      </c>
      <c r="F893" s="219" t="s">
        <v>1304</v>
      </c>
      <c r="G893" s="220" t="s">
        <v>268</v>
      </c>
      <c r="H893" s="221">
        <v>-0.318</v>
      </c>
      <c r="I893" s="222"/>
      <c r="J893" s="223">
        <f>ROUND(I893*H893,2)</f>
        <v>0</v>
      </c>
      <c r="K893" s="219" t="s">
        <v>182</v>
      </c>
      <c r="L893" s="46"/>
      <c r="M893" s="224" t="s">
        <v>19</v>
      </c>
      <c r="N893" s="225" t="s">
        <v>42</v>
      </c>
      <c r="O893" s="86"/>
      <c r="P893" s="226">
        <f>O893*H893</f>
        <v>0</v>
      </c>
      <c r="Q893" s="226">
        <v>0</v>
      </c>
      <c r="R893" s="226">
        <f>Q893*H893</f>
        <v>0</v>
      </c>
      <c r="S893" s="226">
        <v>0</v>
      </c>
      <c r="T893" s="227">
        <f>S893*H893</f>
        <v>0</v>
      </c>
      <c r="U893" s="40"/>
      <c r="V893" s="40"/>
      <c r="W893" s="40"/>
      <c r="X893" s="40"/>
      <c r="Y893" s="40"/>
      <c r="Z893" s="40"/>
      <c r="AA893" s="40"/>
      <c r="AB893" s="40"/>
      <c r="AC893" s="40"/>
      <c r="AD893" s="40"/>
      <c r="AE893" s="40"/>
      <c r="AR893" s="228" t="s">
        <v>196</v>
      </c>
      <c r="AT893" s="228" t="s">
        <v>179</v>
      </c>
      <c r="AU893" s="228" t="s">
        <v>80</v>
      </c>
      <c r="AY893" s="19" t="s">
        <v>175</v>
      </c>
      <c r="BE893" s="229">
        <f>IF(N893="základní",J893,0)</f>
        <v>0</v>
      </c>
      <c r="BF893" s="229">
        <f>IF(N893="snížená",J893,0)</f>
        <v>0</v>
      </c>
      <c r="BG893" s="229">
        <f>IF(N893="zákl. přenesená",J893,0)</f>
        <v>0</v>
      </c>
      <c r="BH893" s="229">
        <f>IF(N893="sníž. přenesená",J893,0)</f>
        <v>0</v>
      </c>
      <c r="BI893" s="229">
        <f>IF(N893="nulová",J893,0)</f>
        <v>0</v>
      </c>
      <c r="BJ893" s="19" t="s">
        <v>78</v>
      </c>
      <c r="BK893" s="229">
        <f>ROUND(I893*H893,2)</f>
        <v>0</v>
      </c>
      <c r="BL893" s="19" t="s">
        <v>196</v>
      </c>
      <c r="BM893" s="228" t="s">
        <v>1305</v>
      </c>
    </row>
    <row r="894" s="2" customFormat="1">
      <c r="A894" s="40"/>
      <c r="B894" s="41"/>
      <c r="C894" s="42"/>
      <c r="D894" s="230" t="s">
        <v>185</v>
      </c>
      <c r="E894" s="42"/>
      <c r="F894" s="231" t="s">
        <v>1306</v>
      </c>
      <c r="G894" s="42"/>
      <c r="H894" s="42"/>
      <c r="I894" s="232"/>
      <c r="J894" s="42"/>
      <c r="K894" s="42"/>
      <c r="L894" s="46"/>
      <c r="M894" s="233"/>
      <c r="N894" s="234"/>
      <c r="O894" s="86"/>
      <c r="P894" s="86"/>
      <c r="Q894" s="86"/>
      <c r="R894" s="86"/>
      <c r="S894" s="86"/>
      <c r="T894" s="87"/>
      <c r="U894" s="40"/>
      <c r="V894" s="40"/>
      <c r="W894" s="40"/>
      <c r="X894" s="40"/>
      <c r="Y894" s="40"/>
      <c r="Z894" s="40"/>
      <c r="AA894" s="40"/>
      <c r="AB894" s="40"/>
      <c r="AC894" s="40"/>
      <c r="AD894" s="40"/>
      <c r="AE894" s="40"/>
      <c r="AT894" s="19" t="s">
        <v>185</v>
      </c>
      <c r="AU894" s="19" t="s">
        <v>80</v>
      </c>
    </row>
    <row r="895" s="2" customFormat="1" ht="16.5" customHeight="1">
      <c r="A895" s="40"/>
      <c r="B895" s="41"/>
      <c r="C895" s="217" t="s">
        <v>1307</v>
      </c>
      <c r="D895" s="217" t="s">
        <v>179</v>
      </c>
      <c r="E895" s="218" t="s">
        <v>1308</v>
      </c>
      <c r="F895" s="219" t="s">
        <v>1309</v>
      </c>
      <c r="G895" s="220" t="s">
        <v>268</v>
      </c>
      <c r="H895" s="221">
        <v>-0.318</v>
      </c>
      <c r="I895" s="222"/>
      <c r="J895" s="223">
        <f>ROUND(I895*H895,2)</f>
        <v>0</v>
      </c>
      <c r="K895" s="219" t="s">
        <v>182</v>
      </c>
      <c r="L895" s="46"/>
      <c r="M895" s="224" t="s">
        <v>19</v>
      </c>
      <c r="N895" s="225" t="s">
        <v>42</v>
      </c>
      <c r="O895" s="86"/>
      <c r="P895" s="226">
        <f>O895*H895</f>
        <v>0</v>
      </c>
      <c r="Q895" s="226">
        <v>0</v>
      </c>
      <c r="R895" s="226">
        <f>Q895*H895</f>
        <v>0</v>
      </c>
      <c r="S895" s="226">
        <v>0</v>
      </c>
      <c r="T895" s="227">
        <f>S895*H895</f>
        <v>0</v>
      </c>
      <c r="U895" s="40"/>
      <c r="V895" s="40"/>
      <c r="W895" s="40"/>
      <c r="X895" s="40"/>
      <c r="Y895" s="40"/>
      <c r="Z895" s="40"/>
      <c r="AA895" s="40"/>
      <c r="AB895" s="40"/>
      <c r="AC895" s="40"/>
      <c r="AD895" s="40"/>
      <c r="AE895" s="40"/>
      <c r="AR895" s="228" t="s">
        <v>196</v>
      </c>
      <c r="AT895" s="228" t="s">
        <v>179</v>
      </c>
      <c r="AU895" s="228" t="s">
        <v>80</v>
      </c>
      <c r="AY895" s="19" t="s">
        <v>175</v>
      </c>
      <c r="BE895" s="229">
        <f>IF(N895="základní",J895,0)</f>
        <v>0</v>
      </c>
      <c r="BF895" s="229">
        <f>IF(N895="snížená",J895,0)</f>
        <v>0</v>
      </c>
      <c r="BG895" s="229">
        <f>IF(N895="zákl. přenesená",J895,0)</f>
        <v>0</v>
      </c>
      <c r="BH895" s="229">
        <f>IF(N895="sníž. přenesená",J895,0)</f>
        <v>0</v>
      </c>
      <c r="BI895" s="229">
        <f>IF(N895="nulová",J895,0)</f>
        <v>0</v>
      </c>
      <c r="BJ895" s="19" t="s">
        <v>78</v>
      </c>
      <c r="BK895" s="229">
        <f>ROUND(I895*H895,2)</f>
        <v>0</v>
      </c>
      <c r="BL895" s="19" t="s">
        <v>196</v>
      </c>
      <c r="BM895" s="228" t="s">
        <v>1310</v>
      </c>
    </row>
    <row r="896" s="2" customFormat="1">
      <c r="A896" s="40"/>
      <c r="B896" s="41"/>
      <c r="C896" s="42"/>
      <c r="D896" s="230" t="s">
        <v>185</v>
      </c>
      <c r="E896" s="42"/>
      <c r="F896" s="231" t="s">
        <v>1311</v>
      </c>
      <c r="G896" s="42"/>
      <c r="H896" s="42"/>
      <c r="I896" s="232"/>
      <c r="J896" s="42"/>
      <c r="K896" s="42"/>
      <c r="L896" s="46"/>
      <c r="M896" s="233"/>
      <c r="N896" s="234"/>
      <c r="O896" s="86"/>
      <c r="P896" s="86"/>
      <c r="Q896" s="86"/>
      <c r="R896" s="86"/>
      <c r="S896" s="86"/>
      <c r="T896" s="87"/>
      <c r="U896" s="40"/>
      <c r="V896" s="40"/>
      <c r="W896" s="40"/>
      <c r="X896" s="40"/>
      <c r="Y896" s="40"/>
      <c r="Z896" s="40"/>
      <c r="AA896" s="40"/>
      <c r="AB896" s="40"/>
      <c r="AC896" s="40"/>
      <c r="AD896" s="40"/>
      <c r="AE896" s="40"/>
      <c r="AT896" s="19" t="s">
        <v>185</v>
      </c>
      <c r="AU896" s="19" t="s">
        <v>80</v>
      </c>
    </row>
    <row r="897" s="12" customFormat="1" ht="22.8" customHeight="1">
      <c r="A897" s="12"/>
      <c r="B897" s="201"/>
      <c r="C897" s="202"/>
      <c r="D897" s="203" t="s">
        <v>70</v>
      </c>
      <c r="E897" s="215" t="s">
        <v>1312</v>
      </c>
      <c r="F897" s="215" t="s">
        <v>1313</v>
      </c>
      <c r="G897" s="202"/>
      <c r="H897" s="202"/>
      <c r="I897" s="205"/>
      <c r="J897" s="216">
        <f>BK897</f>
        <v>0</v>
      </c>
      <c r="K897" s="202"/>
      <c r="L897" s="207"/>
      <c r="M897" s="208"/>
      <c r="N897" s="209"/>
      <c r="O897" s="209"/>
      <c r="P897" s="210">
        <f>SUM(P898:P908)</f>
        <v>0</v>
      </c>
      <c r="Q897" s="209"/>
      <c r="R897" s="210">
        <f>SUM(R898:R908)</f>
        <v>-0.23999999999999999</v>
      </c>
      <c r="S897" s="209"/>
      <c r="T897" s="211">
        <f>SUM(T898:T908)</f>
        <v>0</v>
      </c>
      <c r="U897" s="12"/>
      <c r="V897" s="12"/>
      <c r="W897" s="12"/>
      <c r="X897" s="12"/>
      <c r="Y897" s="12"/>
      <c r="Z897" s="12"/>
      <c r="AA897" s="12"/>
      <c r="AB897" s="12"/>
      <c r="AC897" s="12"/>
      <c r="AD897" s="12"/>
      <c r="AE897" s="12"/>
      <c r="AR897" s="212" t="s">
        <v>80</v>
      </c>
      <c r="AT897" s="213" t="s">
        <v>70</v>
      </c>
      <c r="AU897" s="213" t="s">
        <v>78</v>
      </c>
      <c r="AY897" s="212" t="s">
        <v>175</v>
      </c>
      <c r="BK897" s="214">
        <f>SUM(BK898:BK908)</f>
        <v>0</v>
      </c>
    </row>
    <row r="898" s="2" customFormat="1" ht="16.5" customHeight="1">
      <c r="A898" s="40"/>
      <c r="B898" s="41"/>
      <c r="C898" s="217" t="s">
        <v>1314</v>
      </c>
      <c r="D898" s="217" t="s">
        <v>179</v>
      </c>
      <c r="E898" s="218" t="s">
        <v>1315</v>
      </c>
      <c r="F898" s="219" t="s">
        <v>1316</v>
      </c>
      <c r="G898" s="220" t="s">
        <v>122</v>
      </c>
      <c r="H898" s="221">
        <v>-24</v>
      </c>
      <c r="I898" s="222"/>
      <c r="J898" s="223">
        <f>ROUND(I898*H898,2)</f>
        <v>0</v>
      </c>
      <c r="K898" s="219" t="s">
        <v>512</v>
      </c>
      <c r="L898" s="46"/>
      <c r="M898" s="224" t="s">
        <v>19</v>
      </c>
      <c r="N898" s="225" t="s">
        <v>42</v>
      </c>
      <c r="O898" s="86"/>
      <c r="P898" s="226">
        <f>O898*H898</f>
        <v>0</v>
      </c>
      <c r="Q898" s="226">
        <v>0.01</v>
      </c>
      <c r="R898" s="226">
        <f>Q898*H898</f>
        <v>-0.23999999999999999</v>
      </c>
      <c r="S898" s="226">
        <v>0</v>
      </c>
      <c r="T898" s="227">
        <f>S898*H898</f>
        <v>0</v>
      </c>
      <c r="U898" s="40"/>
      <c r="V898" s="40"/>
      <c r="W898" s="40"/>
      <c r="X898" s="40"/>
      <c r="Y898" s="40"/>
      <c r="Z898" s="40"/>
      <c r="AA898" s="40"/>
      <c r="AB898" s="40"/>
      <c r="AC898" s="40"/>
      <c r="AD898" s="40"/>
      <c r="AE898" s="40"/>
      <c r="AR898" s="228" t="s">
        <v>196</v>
      </c>
      <c r="AT898" s="228" t="s">
        <v>179</v>
      </c>
      <c r="AU898" s="228" t="s">
        <v>80</v>
      </c>
      <c r="AY898" s="19" t="s">
        <v>175</v>
      </c>
      <c r="BE898" s="229">
        <f>IF(N898="základní",J898,0)</f>
        <v>0</v>
      </c>
      <c r="BF898" s="229">
        <f>IF(N898="snížená",J898,0)</f>
        <v>0</v>
      </c>
      <c r="BG898" s="229">
        <f>IF(N898="zákl. přenesená",J898,0)</f>
        <v>0</v>
      </c>
      <c r="BH898" s="229">
        <f>IF(N898="sníž. přenesená",J898,0)</f>
        <v>0</v>
      </c>
      <c r="BI898" s="229">
        <f>IF(N898="nulová",J898,0)</f>
        <v>0</v>
      </c>
      <c r="BJ898" s="19" t="s">
        <v>78</v>
      </c>
      <c r="BK898" s="229">
        <f>ROUND(I898*H898,2)</f>
        <v>0</v>
      </c>
      <c r="BL898" s="19" t="s">
        <v>196</v>
      </c>
      <c r="BM898" s="228" t="s">
        <v>1317</v>
      </c>
    </row>
    <row r="899" s="2" customFormat="1">
      <c r="A899" s="40"/>
      <c r="B899" s="41"/>
      <c r="C899" s="42"/>
      <c r="D899" s="230" t="s">
        <v>185</v>
      </c>
      <c r="E899" s="42"/>
      <c r="F899" s="231" t="s">
        <v>1316</v>
      </c>
      <c r="G899" s="42"/>
      <c r="H899" s="42"/>
      <c r="I899" s="232"/>
      <c r="J899" s="42"/>
      <c r="K899" s="42"/>
      <c r="L899" s="46"/>
      <c r="M899" s="233"/>
      <c r="N899" s="234"/>
      <c r="O899" s="86"/>
      <c r="P899" s="86"/>
      <c r="Q899" s="86"/>
      <c r="R899" s="86"/>
      <c r="S899" s="86"/>
      <c r="T899" s="87"/>
      <c r="U899" s="40"/>
      <c r="V899" s="40"/>
      <c r="W899" s="40"/>
      <c r="X899" s="40"/>
      <c r="Y899" s="40"/>
      <c r="Z899" s="40"/>
      <c r="AA899" s="40"/>
      <c r="AB899" s="40"/>
      <c r="AC899" s="40"/>
      <c r="AD899" s="40"/>
      <c r="AE899" s="40"/>
      <c r="AT899" s="19" t="s">
        <v>185</v>
      </c>
      <c r="AU899" s="19" t="s">
        <v>80</v>
      </c>
    </row>
    <row r="900" s="13" customFormat="1">
      <c r="A900" s="13"/>
      <c r="B900" s="235"/>
      <c r="C900" s="236"/>
      <c r="D900" s="230" t="s">
        <v>187</v>
      </c>
      <c r="E900" s="237" t="s">
        <v>19</v>
      </c>
      <c r="F900" s="238" t="s">
        <v>688</v>
      </c>
      <c r="G900" s="236"/>
      <c r="H900" s="237" t="s">
        <v>19</v>
      </c>
      <c r="I900" s="239"/>
      <c r="J900" s="236"/>
      <c r="K900" s="236"/>
      <c r="L900" s="240"/>
      <c r="M900" s="241"/>
      <c r="N900" s="242"/>
      <c r="O900" s="242"/>
      <c r="P900" s="242"/>
      <c r="Q900" s="242"/>
      <c r="R900" s="242"/>
      <c r="S900" s="242"/>
      <c r="T900" s="243"/>
      <c r="U900" s="13"/>
      <c r="V900" s="13"/>
      <c r="W900" s="13"/>
      <c r="X900" s="13"/>
      <c r="Y900" s="13"/>
      <c r="Z900" s="13"/>
      <c r="AA900" s="13"/>
      <c r="AB900" s="13"/>
      <c r="AC900" s="13"/>
      <c r="AD900" s="13"/>
      <c r="AE900" s="13"/>
      <c r="AT900" s="244" t="s">
        <v>187</v>
      </c>
      <c r="AU900" s="244" t="s">
        <v>80</v>
      </c>
      <c r="AV900" s="13" t="s">
        <v>78</v>
      </c>
      <c r="AW900" s="13" t="s">
        <v>33</v>
      </c>
      <c r="AX900" s="13" t="s">
        <v>71</v>
      </c>
      <c r="AY900" s="244" t="s">
        <v>175</v>
      </c>
    </row>
    <row r="901" s="13" customFormat="1">
      <c r="A901" s="13"/>
      <c r="B901" s="235"/>
      <c r="C901" s="236"/>
      <c r="D901" s="230" t="s">
        <v>187</v>
      </c>
      <c r="E901" s="237" t="s">
        <v>19</v>
      </c>
      <c r="F901" s="238" t="s">
        <v>558</v>
      </c>
      <c r="G901" s="236"/>
      <c r="H901" s="237" t="s">
        <v>19</v>
      </c>
      <c r="I901" s="239"/>
      <c r="J901" s="236"/>
      <c r="K901" s="236"/>
      <c r="L901" s="240"/>
      <c r="M901" s="241"/>
      <c r="N901" s="242"/>
      <c r="O901" s="242"/>
      <c r="P901" s="242"/>
      <c r="Q901" s="242"/>
      <c r="R901" s="242"/>
      <c r="S901" s="242"/>
      <c r="T901" s="243"/>
      <c r="U901" s="13"/>
      <c r="V901" s="13"/>
      <c r="W901" s="13"/>
      <c r="X901" s="13"/>
      <c r="Y901" s="13"/>
      <c r="Z901" s="13"/>
      <c r="AA901" s="13"/>
      <c r="AB901" s="13"/>
      <c r="AC901" s="13"/>
      <c r="AD901" s="13"/>
      <c r="AE901" s="13"/>
      <c r="AT901" s="244" t="s">
        <v>187</v>
      </c>
      <c r="AU901" s="244" t="s">
        <v>80</v>
      </c>
      <c r="AV901" s="13" t="s">
        <v>78</v>
      </c>
      <c r="AW901" s="13" t="s">
        <v>33</v>
      </c>
      <c r="AX901" s="13" t="s">
        <v>71</v>
      </c>
      <c r="AY901" s="244" t="s">
        <v>175</v>
      </c>
    </row>
    <row r="902" s="14" customFormat="1">
      <c r="A902" s="14"/>
      <c r="B902" s="245"/>
      <c r="C902" s="246"/>
      <c r="D902" s="230" t="s">
        <v>187</v>
      </c>
      <c r="E902" s="247" t="s">
        <v>19</v>
      </c>
      <c r="F902" s="248" t="s">
        <v>1318</v>
      </c>
      <c r="G902" s="246"/>
      <c r="H902" s="249">
        <v>-24</v>
      </c>
      <c r="I902" s="250"/>
      <c r="J902" s="246"/>
      <c r="K902" s="246"/>
      <c r="L902" s="251"/>
      <c r="M902" s="252"/>
      <c r="N902" s="253"/>
      <c r="O902" s="253"/>
      <c r="P902" s="253"/>
      <c r="Q902" s="253"/>
      <c r="R902" s="253"/>
      <c r="S902" s="253"/>
      <c r="T902" s="254"/>
      <c r="U902" s="14"/>
      <c r="V902" s="14"/>
      <c r="W902" s="14"/>
      <c r="X902" s="14"/>
      <c r="Y902" s="14"/>
      <c r="Z902" s="14"/>
      <c r="AA902" s="14"/>
      <c r="AB902" s="14"/>
      <c r="AC902" s="14"/>
      <c r="AD902" s="14"/>
      <c r="AE902" s="14"/>
      <c r="AT902" s="255" t="s">
        <v>187</v>
      </c>
      <c r="AU902" s="255" t="s">
        <v>80</v>
      </c>
      <c r="AV902" s="14" t="s">
        <v>80</v>
      </c>
      <c r="AW902" s="14" t="s">
        <v>33</v>
      </c>
      <c r="AX902" s="14" t="s">
        <v>71</v>
      </c>
      <c r="AY902" s="255" t="s">
        <v>175</v>
      </c>
    </row>
    <row r="903" s="15" customFormat="1">
      <c r="A903" s="15"/>
      <c r="B903" s="256"/>
      <c r="C903" s="257"/>
      <c r="D903" s="230" t="s">
        <v>187</v>
      </c>
      <c r="E903" s="258" t="s">
        <v>19</v>
      </c>
      <c r="F903" s="259" t="s">
        <v>1319</v>
      </c>
      <c r="G903" s="257"/>
      <c r="H903" s="260">
        <v>-24</v>
      </c>
      <c r="I903" s="261"/>
      <c r="J903" s="257"/>
      <c r="K903" s="257"/>
      <c r="L903" s="262"/>
      <c r="M903" s="263"/>
      <c r="N903" s="264"/>
      <c r="O903" s="264"/>
      <c r="P903" s="264"/>
      <c r="Q903" s="264"/>
      <c r="R903" s="264"/>
      <c r="S903" s="264"/>
      <c r="T903" s="265"/>
      <c r="U903" s="15"/>
      <c r="V903" s="15"/>
      <c r="W903" s="15"/>
      <c r="X903" s="15"/>
      <c r="Y903" s="15"/>
      <c r="Z903" s="15"/>
      <c r="AA903" s="15"/>
      <c r="AB903" s="15"/>
      <c r="AC903" s="15"/>
      <c r="AD903" s="15"/>
      <c r="AE903" s="15"/>
      <c r="AT903" s="266" t="s">
        <v>187</v>
      </c>
      <c r="AU903" s="266" t="s">
        <v>80</v>
      </c>
      <c r="AV903" s="15" t="s">
        <v>88</v>
      </c>
      <c r="AW903" s="15" t="s">
        <v>33</v>
      </c>
      <c r="AX903" s="15" t="s">
        <v>71</v>
      </c>
      <c r="AY903" s="266" t="s">
        <v>175</v>
      </c>
    </row>
    <row r="904" s="16" customFormat="1">
      <c r="A904" s="16"/>
      <c r="B904" s="267"/>
      <c r="C904" s="268"/>
      <c r="D904" s="230" t="s">
        <v>187</v>
      </c>
      <c r="E904" s="269" t="s">
        <v>1320</v>
      </c>
      <c r="F904" s="270" t="s">
        <v>195</v>
      </c>
      <c r="G904" s="268"/>
      <c r="H904" s="271">
        <v>-24</v>
      </c>
      <c r="I904" s="272"/>
      <c r="J904" s="268"/>
      <c r="K904" s="268"/>
      <c r="L904" s="273"/>
      <c r="M904" s="274"/>
      <c r="N904" s="275"/>
      <c r="O904" s="275"/>
      <c r="P904" s="275"/>
      <c r="Q904" s="275"/>
      <c r="R904" s="275"/>
      <c r="S904" s="275"/>
      <c r="T904" s="276"/>
      <c r="U904" s="16"/>
      <c r="V904" s="16"/>
      <c r="W904" s="16"/>
      <c r="X904" s="16"/>
      <c r="Y904" s="16"/>
      <c r="Z904" s="16"/>
      <c r="AA904" s="16"/>
      <c r="AB904" s="16"/>
      <c r="AC904" s="16"/>
      <c r="AD904" s="16"/>
      <c r="AE904" s="16"/>
      <c r="AT904" s="277" t="s">
        <v>187</v>
      </c>
      <c r="AU904" s="277" t="s">
        <v>80</v>
      </c>
      <c r="AV904" s="16" t="s">
        <v>183</v>
      </c>
      <c r="AW904" s="16" t="s">
        <v>33</v>
      </c>
      <c r="AX904" s="16" t="s">
        <v>78</v>
      </c>
      <c r="AY904" s="277" t="s">
        <v>175</v>
      </c>
    </row>
    <row r="905" s="2" customFormat="1" ht="16.5" customHeight="1">
      <c r="A905" s="40"/>
      <c r="B905" s="41"/>
      <c r="C905" s="217" t="s">
        <v>1321</v>
      </c>
      <c r="D905" s="217" t="s">
        <v>179</v>
      </c>
      <c r="E905" s="218" t="s">
        <v>1322</v>
      </c>
      <c r="F905" s="219" t="s">
        <v>1323</v>
      </c>
      <c r="G905" s="220" t="s">
        <v>268</v>
      </c>
      <c r="H905" s="221">
        <v>-0.23999999999999999</v>
      </c>
      <c r="I905" s="222"/>
      <c r="J905" s="223">
        <f>ROUND(I905*H905,2)</f>
        <v>0</v>
      </c>
      <c r="K905" s="219" t="s">
        <v>182</v>
      </c>
      <c r="L905" s="46"/>
      <c r="M905" s="224" t="s">
        <v>19</v>
      </c>
      <c r="N905" s="225" t="s">
        <v>42</v>
      </c>
      <c r="O905" s="86"/>
      <c r="P905" s="226">
        <f>O905*H905</f>
        <v>0</v>
      </c>
      <c r="Q905" s="226">
        <v>0</v>
      </c>
      <c r="R905" s="226">
        <f>Q905*H905</f>
        <v>0</v>
      </c>
      <c r="S905" s="226">
        <v>0</v>
      </c>
      <c r="T905" s="227">
        <f>S905*H905</f>
        <v>0</v>
      </c>
      <c r="U905" s="40"/>
      <c r="V905" s="40"/>
      <c r="W905" s="40"/>
      <c r="X905" s="40"/>
      <c r="Y905" s="40"/>
      <c r="Z905" s="40"/>
      <c r="AA905" s="40"/>
      <c r="AB905" s="40"/>
      <c r="AC905" s="40"/>
      <c r="AD905" s="40"/>
      <c r="AE905" s="40"/>
      <c r="AR905" s="228" t="s">
        <v>196</v>
      </c>
      <c r="AT905" s="228" t="s">
        <v>179</v>
      </c>
      <c r="AU905" s="228" t="s">
        <v>80</v>
      </c>
      <c r="AY905" s="19" t="s">
        <v>175</v>
      </c>
      <c r="BE905" s="229">
        <f>IF(N905="základní",J905,0)</f>
        <v>0</v>
      </c>
      <c r="BF905" s="229">
        <f>IF(N905="snížená",J905,0)</f>
        <v>0</v>
      </c>
      <c r="BG905" s="229">
        <f>IF(N905="zákl. přenesená",J905,0)</f>
        <v>0</v>
      </c>
      <c r="BH905" s="229">
        <f>IF(N905="sníž. přenesená",J905,0)</f>
        <v>0</v>
      </c>
      <c r="BI905" s="229">
        <f>IF(N905="nulová",J905,0)</f>
        <v>0</v>
      </c>
      <c r="BJ905" s="19" t="s">
        <v>78</v>
      </c>
      <c r="BK905" s="229">
        <f>ROUND(I905*H905,2)</f>
        <v>0</v>
      </c>
      <c r="BL905" s="19" t="s">
        <v>196</v>
      </c>
      <c r="BM905" s="228" t="s">
        <v>1324</v>
      </c>
    </row>
    <row r="906" s="2" customFormat="1">
      <c r="A906" s="40"/>
      <c r="B906" s="41"/>
      <c r="C906" s="42"/>
      <c r="D906" s="230" t="s">
        <v>185</v>
      </c>
      <c r="E906" s="42"/>
      <c r="F906" s="231" t="s">
        <v>1325</v>
      </c>
      <c r="G906" s="42"/>
      <c r="H906" s="42"/>
      <c r="I906" s="232"/>
      <c r="J906" s="42"/>
      <c r="K906" s="42"/>
      <c r="L906" s="46"/>
      <c r="M906" s="233"/>
      <c r="N906" s="234"/>
      <c r="O906" s="86"/>
      <c r="P906" s="86"/>
      <c r="Q906" s="86"/>
      <c r="R906" s="86"/>
      <c r="S906" s="86"/>
      <c r="T906" s="87"/>
      <c r="U906" s="40"/>
      <c r="V906" s="40"/>
      <c r="W906" s="40"/>
      <c r="X906" s="40"/>
      <c r="Y906" s="40"/>
      <c r="Z906" s="40"/>
      <c r="AA906" s="40"/>
      <c r="AB906" s="40"/>
      <c r="AC906" s="40"/>
      <c r="AD906" s="40"/>
      <c r="AE906" s="40"/>
      <c r="AT906" s="19" t="s">
        <v>185</v>
      </c>
      <c r="AU906" s="19" t="s">
        <v>80</v>
      </c>
    </row>
    <row r="907" s="2" customFormat="1" ht="16.5" customHeight="1">
      <c r="A907" s="40"/>
      <c r="B907" s="41"/>
      <c r="C907" s="217" t="s">
        <v>1326</v>
      </c>
      <c r="D907" s="217" t="s">
        <v>179</v>
      </c>
      <c r="E907" s="218" t="s">
        <v>1327</v>
      </c>
      <c r="F907" s="219" t="s">
        <v>1328</v>
      </c>
      <c r="G907" s="220" t="s">
        <v>268</v>
      </c>
      <c r="H907" s="221">
        <v>-0.23999999999999999</v>
      </c>
      <c r="I907" s="222"/>
      <c r="J907" s="223">
        <f>ROUND(I907*H907,2)</f>
        <v>0</v>
      </c>
      <c r="K907" s="219" t="s">
        <v>182</v>
      </c>
      <c r="L907" s="46"/>
      <c r="M907" s="224" t="s">
        <v>19</v>
      </c>
      <c r="N907" s="225" t="s">
        <v>42</v>
      </c>
      <c r="O907" s="86"/>
      <c r="P907" s="226">
        <f>O907*H907</f>
        <v>0</v>
      </c>
      <c r="Q907" s="226">
        <v>0</v>
      </c>
      <c r="R907" s="226">
        <f>Q907*H907</f>
        <v>0</v>
      </c>
      <c r="S907" s="226">
        <v>0</v>
      </c>
      <c r="T907" s="227">
        <f>S907*H907</f>
        <v>0</v>
      </c>
      <c r="U907" s="40"/>
      <c r="V907" s="40"/>
      <c r="W907" s="40"/>
      <c r="X907" s="40"/>
      <c r="Y907" s="40"/>
      <c r="Z907" s="40"/>
      <c r="AA907" s="40"/>
      <c r="AB907" s="40"/>
      <c r="AC907" s="40"/>
      <c r="AD907" s="40"/>
      <c r="AE907" s="40"/>
      <c r="AR907" s="228" t="s">
        <v>196</v>
      </c>
      <c r="AT907" s="228" t="s">
        <v>179</v>
      </c>
      <c r="AU907" s="228" t="s">
        <v>80</v>
      </c>
      <c r="AY907" s="19" t="s">
        <v>175</v>
      </c>
      <c r="BE907" s="229">
        <f>IF(N907="základní",J907,0)</f>
        <v>0</v>
      </c>
      <c r="BF907" s="229">
        <f>IF(N907="snížená",J907,0)</f>
        <v>0</v>
      </c>
      <c r="BG907" s="229">
        <f>IF(N907="zákl. přenesená",J907,0)</f>
        <v>0</v>
      </c>
      <c r="BH907" s="229">
        <f>IF(N907="sníž. přenesená",J907,0)</f>
        <v>0</v>
      </c>
      <c r="BI907" s="229">
        <f>IF(N907="nulová",J907,0)</f>
        <v>0</v>
      </c>
      <c r="BJ907" s="19" t="s">
        <v>78</v>
      </c>
      <c r="BK907" s="229">
        <f>ROUND(I907*H907,2)</f>
        <v>0</v>
      </c>
      <c r="BL907" s="19" t="s">
        <v>196</v>
      </c>
      <c r="BM907" s="228" t="s">
        <v>1329</v>
      </c>
    </row>
    <row r="908" s="2" customFormat="1">
      <c r="A908" s="40"/>
      <c r="B908" s="41"/>
      <c r="C908" s="42"/>
      <c r="D908" s="230" t="s">
        <v>185</v>
      </c>
      <c r="E908" s="42"/>
      <c r="F908" s="231" t="s">
        <v>1330</v>
      </c>
      <c r="G908" s="42"/>
      <c r="H908" s="42"/>
      <c r="I908" s="232"/>
      <c r="J908" s="42"/>
      <c r="K908" s="42"/>
      <c r="L908" s="46"/>
      <c r="M908" s="233"/>
      <c r="N908" s="234"/>
      <c r="O908" s="86"/>
      <c r="P908" s="86"/>
      <c r="Q908" s="86"/>
      <c r="R908" s="86"/>
      <c r="S908" s="86"/>
      <c r="T908" s="87"/>
      <c r="U908" s="40"/>
      <c r="V908" s="40"/>
      <c r="W908" s="40"/>
      <c r="X908" s="40"/>
      <c r="Y908" s="40"/>
      <c r="Z908" s="40"/>
      <c r="AA908" s="40"/>
      <c r="AB908" s="40"/>
      <c r="AC908" s="40"/>
      <c r="AD908" s="40"/>
      <c r="AE908" s="40"/>
      <c r="AT908" s="19" t="s">
        <v>185</v>
      </c>
      <c r="AU908" s="19" t="s">
        <v>80</v>
      </c>
    </row>
    <row r="909" s="12" customFormat="1" ht="22.8" customHeight="1">
      <c r="A909" s="12"/>
      <c r="B909" s="201"/>
      <c r="C909" s="202"/>
      <c r="D909" s="203" t="s">
        <v>70</v>
      </c>
      <c r="E909" s="215" t="s">
        <v>1331</v>
      </c>
      <c r="F909" s="215" t="s">
        <v>1332</v>
      </c>
      <c r="G909" s="202"/>
      <c r="H909" s="202"/>
      <c r="I909" s="205"/>
      <c r="J909" s="216">
        <f>BK909</f>
        <v>0</v>
      </c>
      <c r="K909" s="202"/>
      <c r="L909" s="207"/>
      <c r="M909" s="208"/>
      <c r="N909" s="209"/>
      <c r="O909" s="209"/>
      <c r="P909" s="210">
        <f>SUM(P910:P1063)</f>
        <v>0</v>
      </c>
      <c r="Q909" s="209"/>
      <c r="R909" s="210">
        <f>SUM(R910:R1063)</f>
        <v>0.72810651999999998</v>
      </c>
      <c r="S909" s="209"/>
      <c r="T909" s="211">
        <f>SUM(T910:T1063)</f>
        <v>0</v>
      </c>
      <c r="U909" s="12"/>
      <c r="V909" s="12"/>
      <c r="W909" s="12"/>
      <c r="X909" s="12"/>
      <c r="Y909" s="12"/>
      <c r="Z909" s="12"/>
      <c r="AA909" s="12"/>
      <c r="AB909" s="12"/>
      <c r="AC909" s="12"/>
      <c r="AD909" s="12"/>
      <c r="AE909" s="12"/>
      <c r="AR909" s="212" t="s">
        <v>80</v>
      </c>
      <c r="AT909" s="213" t="s">
        <v>70</v>
      </c>
      <c r="AU909" s="213" t="s">
        <v>78</v>
      </c>
      <c r="AY909" s="212" t="s">
        <v>175</v>
      </c>
      <c r="BK909" s="214">
        <f>SUM(BK910:BK1063)</f>
        <v>0</v>
      </c>
    </row>
    <row r="910" s="2" customFormat="1" ht="16.5" customHeight="1">
      <c r="A910" s="40"/>
      <c r="B910" s="41"/>
      <c r="C910" s="217" t="s">
        <v>1333</v>
      </c>
      <c r="D910" s="217" t="s">
        <v>179</v>
      </c>
      <c r="E910" s="218" t="s">
        <v>1334</v>
      </c>
      <c r="F910" s="219" t="s">
        <v>1335</v>
      </c>
      <c r="G910" s="220" t="s">
        <v>122</v>
      </c>
      <c r="H910" s="221">
        <v>-15.750999999999999</v>
      </c>
      <c r="I910" s="222"/>
      <c r="J910" s="223">
        <f>ROUND(I910*H910,2)</f>
        <v>0</v>
      </c>
      <c r="K910" s="219" t="s">
        <v>182</v>
      </c>
      <c r="L910" s="46"/>
      <c r="M910" s="224" t="s">
        <v>19</v>
      </c>
      <c r="N910" s="225" t="s">
        <v>42</v>
      </c>
      <c r="O910" s="86"/>
      <c r="P910" s="226">
        <f>O910*H910</f>
        <v>0</v>
      </c>
      <c r="Q910" s="226">
        <v>0.046199999999999998</v>
      </c>
      <c r="R910" s="226">
        <f>Q910*H910</f>
        <v>-0.7276961999999999</v>
      </c>
      <c r="S910" s="226">
        <v>0</v>
      </c>
      <c r="T910" s="227">
        <f>S910*H910</f>
        <v>0</v>
      </c>
      <c r="U910" s="40"/>
      <c r="V910" s="40"/>
      <c r="W910" s="40"/>
      <c r="X910" s="40"/>
      <c r="Y910" s="40"/>
      <c r="Z910" s="40"/>
      <c r="AA910" s="40"/>
      <c r="AB910" s="40"/>
      <c r="AC910" s="40"/>
      <c r="AD910" s="40"/>
      <c r="AE910" s="40"/>
      <c r="AR910" s="228" t="s">
        <v>196</v>
      </c>
      <c r="AT910" s="228" t="s">
        <v>179</v>
      </c>
      <c r="AU910" s="228" t="s">
        <v>80</v>
      </c>
      <c r="AY910" s="19" t="s">
        <v>175</v>
      </c>
      <c r="BE910" s="229">
        <f>IF(N910="základní",J910,0)</f>
        <v>0</v>
      </c>
      <c r="BF910" s="229">
        <f>IF(N910="snížená",J910,0)</f>
        <v>0</v>
      </c>
      <c r="BG910" s="229">
        <f>IF(N910="zákl. přenesená",J910,0)</f>
        <v>0</v>
      </c>
      <c r="BH910" s="229">
        <f>IF(N910="sníž. přenesená",J910,0)</f>
        <v>0</v>
      </c>
      <c r="BI910" s="229">
        <f>IF(N910="nulová",J910,0)</f>
        <v>0</v>
      </c>
      <c r="BJ910" s="19" t="s">
        <v>78</v>
      </c>
      <c r="BK910" s="229">
        <f>ROUND(I910*H910,2)</f>
        <v>0</v>
      </c>
      <c r="BL910" s="19" t="s">
        <v>196</v>
      </c>
      <c r="BM910" s="228" t="s">
        <v>1336</v>
      </c>
    </row>
    <row r="911" s="2" customFormat="1">
      <c r="A911" s="40"/>
      <c r="B911" s="41"/>
      <c r="C911" s="42"/>
      <c r="D911" s="230" t="s">
        <v>185</v>
      </c>
      <c r="E911" s="42"/>
      <c r="F911" s="231" t="s">
        <v>1337</v>
      </c>
      <c r="G911" s="42"/>
      <c r="H911" s="42"/>
      <c r="I911" s="232"/>
      <c r="J911" s="42"/>
      <c r="K911" s="42"/>
      <c r="L911" s="46"/>
      <c r="M911" s="233"/>
      <c r="N911" s="234"/>
      <c r="O911" s="86"/>
      <c r="P911" s="86"/>
      <c r="Q911" s="86"/>
      <c r="R911" s="86"/>
      <c r="S911" s="86"/>
      <c r="T911" s="87"/>
      <c r="U911" s="40"/>
      <c r="V911" s="40"/>
      <c r="W911" s="40"/>
      <c r="X911" s="40"/>
      <c r="Y911" s="40"/>
      <c r="Z911" s="40"/>
      <c r="AA911" s="40"/>
      <c r="AB911" s="40"/>
      <c r="AC911" s="40"/>
      <c r="AD911" s="40"/>
      <c r="AE911" s="40"/>
      <c r="AT911" s="19" t="s">
        <v>185</v>
      </c>
      <c r="AU911" s="19" t="s">
        <v>80</v>
      </c>
    </row>
    <row r="912" s="13" customFormat="1">
      <c r="A912" s="13"/>
      <c r="B912" s="235"/>
      <c r="C912" s="236"/>
      <c r="D912" s="230" t="s">
        <v>187</v>
      </c>
      <c r="E912" s="237" t="s">
        <v>19</v>
      </c>
      <c r="F912" s="238" t="s">
        <v>558</v>
      </c>
      <c r="G912" s="236"/>
      <c r="H912" s="237" t="s">
        <v>19</v>
      </c>
      <c r="I912" s="239"/>
      <c r="J912" s="236"/>
      <c r="K912" s="236"/>
      <c r="L912" s="240"/>
      <c r="M912" s="241"/>
      <c r="N912" s="242"/>
      <c r="O912" s="242"/>
      <c r="P912" s="242"/>
      <c r="Q912" s="242"/>
      <c r="R912" s="242"/>
      <c r="S912" s="242"/>
      <c r="T912" s="243"/>
      <c r="U912" s="13"/>
      <c r="V912" s="13"/>
      <c r="W912" s="13"/>
      <c r="X912" s="13"/>
      <c r="Y912" s="13"/>
      <c r="Z912" s="13"/>
      <c r="AA912" s="13"/>
      <c r="AB912" s="13"/>
      <c r="AC912" s="13"/>
      <c r="AD912" s="13"/>
      <c r="AE912" s="13"/>
      <c r="AT912" s="244" t="s">
        <v>187</v>
      </c>
      <c r="AU912" s="244" t="s">
        <v>80</v>
      </c>
      <c r="AV912" s="13" t="s">
        <v>78</v>
      </c>
      <c r="AW912" s="13" t="s">
        <v>33</v>
      </c>
      <c r="AX912" s="13" t="s">
        <v>71</v>
      </c>
      <c r="AY912" s="244" t="s">
        <v>175</v>
      </c>
    </row>
    <row r="913" s="14" customFormat="1">
      <c r="A913" s="14"/>
      <c r="B913" s="245"/>
      <c r="C913" s="246"/>
      <c r="D913" s="230" t="s">
        <v>187</v>
      </c>
      <c r="E913" s="247" t="s">
        <v>19</v>
      </c>
      <c r="F913" s="248" t="s">
        <v>1338</v>
      </c>
      <c r="G913" s="246"/>
      <c r="H913" s="249">
        <v>-15.750999999999999</v>
      </c>
      <c r="I913" s="250"/>
      <c r="J913" s="246"/>
      <c r="K913" s="246"/>
      <c r="L913" s="251"/>
      <c r="M913" s="252"/>
      <c r="N913" s="253"/>
      <c r="O913" s="253"/>
      <c r="P913" s="253"/>
      <c r="Q913" s="253"/>
      <c r="R913" s="253"/>
      <c r="S913" s="253"/>
      <c r="T913" s="254"/>
      <c r="U913" s="14"/>
      <c r="V913" s="14"/>
      <c r="W913" s="14"/>
      <c r="X913" s="14"/>
      <c r="Y913" s="14"/>
      <c r="Z913" s="14"/>
      <c r="AA913" s="14"/>
      <c r="AB913" s="14"/>
      <c r="AC913" s="14"/>
      <c r="AD913" s="14"/>
      <c r="AE913" s="14"/>
      <c r="AT913" s="255" t="s">
        <v>187</v>
      </c>
      <c r="AU913" s="255" t="s">
        <v>80</v>
      </c>
      <c r="AV913" s="14" t="s">
        <v>80</v>
      </c>
      <c r="AW913" s="14" t="s">
        <v>33</v>
      </c>
      <c r="AX913" s="14" t="s">
        <v>71</v>
      </c>
      <c r="AY913" s="255" t="s">
        <v>175</v>
      </c>
    </row>
    <row r="914" s="15" customFormat="1">
      <c r="A914" s="15"/>
      <c r="B914" s="256"/>
      <c r="C914" s="257"/>
      <c r="D914" s="230" t="s">
        <v>187</v>
      </c>
      <c r="E914" s="258" t="s">
        <v>19</v>
      </c>
      <c r="F914" s="259" t="s">
        <v>561</v>
      </c>
      <c r="G914" s="257"/>
      <c r="H914" s="260">
        <v>-15.750999999999999</v>
      </c>
      <c r="I914" s="261"/>
      <c r="J914" s="257"/>
      <c r="K914" s="257"/>
      <c r="L914" s="262"/>
      <c r="M914" s="263"/>
      <c r="N914" s="264"/>
      <c r="O914" s="264"/>
      <c r="P914" s="264"/>
      <c r="Q914" s="264"/>
      <c r="R914" s="264"/>
      <c r="S914" s="264"/>
      <c r="T914" s="265"/>
      <c r="U914" s="15"/>
      <c r="V914" s="15"/>
      <c r="W914" s="15"/>
      <c r="X914" s="15"/>
      <c r="Y914" s="15"/>
      <c r="Z914" s="15"/>
      <c r="AA914" s="15"/>
      <c r="AB914" s="15"/>
      <c r="AC914" s="15"/>
      <c r="AD914" s="15"/>
      <c r="AE914" s="15"/>
      <c r="AT914" s="266" t="s">
        <v>187</v>
      </c>
      <c r="AU914" s="266" t="s">
        <v>80</v>
      </c>
      <c r="AV914" s="15" t="s">
        <v>88</v>
      </c>
      <c r="AW914" s="15" t="s">
        <v>33</v>
      </c>
      <c r="AX914" s="15" t="s">
        <v>71</v>
      </c>
      <c r="AY914" s="266" t="s">
        <v>175</v>
      </c>
    </row>
    <row r="915" s="16" customFormat="1">
      <c r="A915" s="16"/>
      <c r="B915" s="267"/>
      <c r="C915" s="268"/>
      <c r="D915" s="230" t="s">
        <v>187</v>
      </c>
      <c r="E915" s="269" t="s">
        <v>468</v>
      </c>
      <c r="F915" s="270" t="s">
        <v>195</v>
      </c>
      <c r="G915" s="268"/>
      <c r="H915" s="271">
        <v>-15.750999999999999</v>
      </c>
      <c r="I915" s="272"/>
      <c r="J915" s="268"/>
      <c r="K915" s="268"/>
      <c r="L915" s="273"/>
      <c r="M915" s="274"/>
      <c r="N915" s="275"/>
      <c r="O915" s="275"/>
      <c r="P915" s="275"/>
      <c r="Q915" s="275"/>
      <c r="R915" s="275"/>
      <c r="S915" s="275"/>
      <c r="T915" s="276"/>
      <c r="U915" s="16"/>
      <c r="V915" s="16"/>
      <c r="W915" s="16"/>
      <c r="X915" s="16"/>
      <c r="Y915" s="16"/>
      <c r="Z915" s="16"/>
      <c r="AA915" s="16"/>
      <c r="AB915" s="16"/>
      <c r="AC915" s="16"/>
      <c r="AD915" s="16"/>
      <c r="AE915" s="16"/>
      <c r="AT915" s="277" t="s">
        <v>187</v>
      </c>
      <c r="AU915" s="277" t="s">
        <v>80</v>
      </c>
      <c r="AV915" s="16" t="s">
        <v>183</v>
      </c>
      <c r="AW915" s="16" t="s">
        <v>33</v>
      </c>
      <c r="AX915" s="16" t="s">
        <v>78</v>
      </c>
      <c r="AY915" s="277" t="s">
        <v>175</v>
      </c>
    </row>
    <row r="916" s="2" customFormat="1" ht="16.5" customHeight="1">
      <c r="A916" s="40"/>
      <c r="B916" s="41"/>
      <c r="C916" s="217" t="s">
        <v>1339</v>
      </c>
      <c r="D916" s="217" t="s">
        <v>179</v>
      </c>
      <c r="E916" s="218" t="s">
        <v>1340</v>
      </c>
      <c r="F916" s="219" t="s">
        <v>1341</v>
      </c>
      <c r="G916" s="220" t="s">
        <v>122</v>
      </c>
      <c r="H916" s="221">
        <v>-15.750999999999999</v>
      </c>
      <c r="I916" s="222"/>
      <c r="J916" s="223">
        <f>ROUND(I916*H916,2)</f>
        <v>0</v>
      </c>
      <c r="K916" s="219" t="s">
        <v>182</v>
      </c>
      <c r="L916" s="46"/>
      <c r="M916" s="224" t="s">
        <v>19</v>
      </c>
      <c r="N916" s="225" t="s">
        <v>42</v>
      </c>
      <c r="O916" s="86"/>
      <c r="P916" s="226">
        <f>O916*H916</f>
        <v>0</v>
      </c>
      <c r="Q916" s="226">
        <v>0.00020000000000000001</v>
      </c>
      <c r="R916" s="226">
        <f>Q916*H916</f>
        <v>-0.0031502000000000001</v>
      </c>
      <c r="S916" s="226">
        <v>0</v>
      </c>
      <c r="T916" s="227">
        <f>S916*H916</f>
        <v>0</v>
      </c>
      <c r="U916" s="40"/>
      <c r="V916" s="40"/>
      <c r="W916" s="40"/>
      <c r="X916" s="40"/>
      <c r="Y916" s="40"/>
      <c r="Z916" s="40"/>
      <c r="AA916" s="40"/>
      <c r="AB916" s="40"/>
      <c r="AC916" s="40"/>
      <c r="AD916" s="40"/>
      <c r="AE916" s="40"/>
      <c r="AR916" s="228" t="s">
        <v>196</v>
      </c>
      <c r="AT916" s="228" t="s">
        <v>179</v>
      </c>
      <c r="AU916" s="228" t="s">
        <v>80</v>
      </c>
      <c r="AY916" s="19" t="s">
        <v>175</v>
      </c>
      <c r="BE916" s="229">
        <f>IF(N916="základní",J916,0)</f>
        <v>0</v>
      </c>
      <c r="BF916" s="229">
        <f>IF(N916="snížená",J916,0)</f>
        <v>0</v>
      </c>
      <c r="BG916" s="229">
        <f>IF(N916="zákl. přenesená",J916,0)</f>
        <v>0</v>
      </c>
      <c r="BH916" s="229">
        <f>IF(N916="sníž. přenesená",J916,0)</f>
        <v>0</v>
      </c>
      <c r="BI916" s="229">
        <f>IF(N916="nulová",J916,0)</f>
        <v>0</v>
      </c>
      <c r="BJ916" s="19" t="s">
        <v>78</v>
      </c>
      <c r="BK916" s="229">
        <f>ROUND(I916*H916,2)</f>
        <v>0</v>
      </c>
      <c r="BL916" s="19" t="s">
        <v>196</v>
      </c>
      <c r="BM916" s="228" t="s">
        <v>1342</v>
      </c>
    </row>
    <row r="917" s="2" customFormat="1">
      <c r="A917" s="40"/>
      <c r="B917" s="41"/>
      <c r="C917" s="42"/>
      <c r="D917" s="230" t="s">
        <v>185</v>
      </c>
      <c r="E917" s="42"/>
      <c r="F917" s="231" t="s">
        <v>1343</v>
      </c>
      <c r="G917" s="42"/>
      <c r="H917" s="42"/>
      <c r="I917" s="232"/>
      <c r="J917" s="42"/>
      <c r="K917" s="42"/>
      <c r="L917" s="46"/>
      <c r="M917" s="233"/>
      <c r="N917" s="234"/>
      <c r="O917" s="86"/>
      <c r="P917" s="86"/>
      <c r="Q917" s="86"/>
      <c r="R917" s="86"/>
      <c r="S917" s="86"/>
      <c r="T917" s="87"/>
      <c r="U917" s="40"/>
      <c r="V917" s="40"/>
      <c r="W917" s="40"/>
      <c r="X917" s="40"/>
      <c r="Y917" s="40"/>
      <c r="Z917" s="40"/>
      <c r="AA917" s="40"/>
      <c r="AB917" s="40"/>
      <c r="AC917" s="40"/>
      <c r="AD917" s="40"/>
      <c r="AE917" s="40"/>
      <c r="AT917" s="19" t="s">
        <v>185</v>
      </c>
      <c r="AU917" s="19" t="s">
        <v>80</v>
      </c>
    </row>
    <row r="918" s="13" customFormat="1">
      <c r="A918" s="13"/>
      <c r="B918" s="235"/>
      <c r="C918" s="236"/>
      <c r="D918" s="230" t="s">
        <v>187</v>
      </c>
      <c r="E918" s="237" t="s">
        <v>19</v>
      </c>
      <c r="F918" s="238" t="s">
        <v>558</v>
      </c>
      <c r="G918" s="236"/>
      <c r="H918" s="237" t="s">
        <v>19</v>
      </c>
      <c r="I918" s="239"/>
      <c r="J918" s="236"/>
      <c r="K918" s="236"/>
      <c r="L918" s="240"/>
      <c r="M918" s="241"/>
      <c r="N918" s="242"/>
      <c r="O918" s="242"/>
      <c r="P918" s="242"/>
      <c r="Q918" s="242"/>
      <c r="R918" s="242"/>
      <c r="S918" s="242"/>
      <c r="T918" s="243"/>
      <c r="U918" s="13"/>
      <c r="V918" s="13"/>
      <c r="W918" s="13"/>
      <c r="X918" s="13"/>
      <c r="Y918" s="13"/>
      <c r="Z918" s="13"/>
      <c r="AA918" s="13"/>
      <c r="AB918" s="13"/>
      <c r="AC918" s="13"/>
      <c r="AD918" s="13"/>
      <c r="AE918" s="13"/>
      <c r="AT918" s="244" t="s">
        <v>187</v>
      </c>
      <c r="AU918" s="244" t="s">
        <v>80</v>
      </c>
      <c r="AV918" s="13" t="s">
        <v>78</v>
      </c>
      <c r="AW918" s="13" t="s">
        <v>33</v>
      </c>
      <c r="AX918" s="13" t="s">
        <v>71</v>
      </c>
      <c r="AY918" s="244" t="s">
        <v>175</v>
      </c>
    </row>
    <row r="919" s="14" customFormat="1">
      <c r="A919" s="14"/>
      <c r="B919" s="245"/>
      <c r="C919" s="246"/>
      <c r="D919" s="230" t="s">
        <v>187</v>
      </c>
      <c r="E919" s="247" t="s">
        <v>19</v>
      </c>
      <c r="F919" s="248" t="s">
        <v>1344</v>
      </c>
      <c r="G919" s="246"/>
      <c r="H919" s="249">
        <v>-15.750999999999999</v>
      </c>
      <c r="I919" s="250"/>
      <c r="J919" s="246"/>
      <c r="K919" s="246"/>
      <c r="L919" s="251"/>
      <c r="M919" s="252"/>
      <c r="N919" s="253"/>
      <c r="O919" s="253"/>
      <c r="P919" s="253"/>
      <c r="Q919" s="253"/>
      <c r="R919" s="253"/>
      <c r="S919" s="253"/>
      <c r="T919" s="254"/>
      <c r="U919" s="14"/>
      <c r="V919" s="14"/>
      <c r="W919" s="14"/>
      <c r="X919" s="14"/>
      <c r="Y919" s="14"/>
      <c r="Z919" s="14"/>
      <c r="AA919" s="14"/>
      <c r="AB919" s="14"/>
      <c r="AC919" s="14"/>
      <c r="AD919" s="14"/>
      <c r="AE919" s="14"/>
      <c r="AT919" s="255" t="s">
        <v>187</v>
      </c>
      <c r="AU919" s="255" t="s">
        <v>80</v>
      </c>
      <c r="AV919" s="14" t="s">
        <v>80</v>
      </c>
      <c r="AW919" s="14" t="s">
        <v>33</v>
      </c>
      <c r="AX919" s="14" t="s">
        <v>71</v>
      </c>
      <c r="AY919" s="255" t="s">
        <v>175</v>
      </c>
    </row>
    <row r="920" s="15" customFormat="1">
      <c r="A920" s="15"/>
      <c r="B920" s="256"/>
      <c r="C920" s="257"/>
      <c r="D920" s="230" t="s">
        <v>187</v>
      </c>
      <c r="E920" s="258" t="s">
        <v>19</v>
      </c>
      <c r="F920" s="259" t="s">
        <v>561</v>
      </c>
      <c r="G920" s="257"/>
      <c r="H920" s="260">
        <v>-15.750999999999999</v>
      </c>
      <c r="I920" s="261"/>
      <c r="J920" s="257"/>
      <c r="K920" s="257"/>
      <c r="L920" s="262"/>
      <c r="M920" s="263"/>
      <c r="N920" s="264"/>
      <c r="O920" s="264"/>
      <c r="P920" s="264"/>
      <c r="Q920" s="264"/>
      <c r="R920" s="264"/>
      <c r="S920" s="264"/>
      <c r="T920" s="265"/>
      <c r="U920" s="15"/>
      <c r="V920" s="15"/>
      <c r="W920" s="15"/>
      <c r="X920" s="15"/>
      <c r="Y920" s="15"/>
      <c r="Z920" s="15"/>
      <c r="AA920" s="15"/>
      <c r="AB920" s="15"/>
      <c r="AC920" s="15"/>
      <c r="AD920" s="15"/>
      <c r="AE920" s="15"/>
      <c r="AT920" s="266" t="s">
        <v>187</v>
      </c>
      <c r="AU920" s="266" t="s">
        <v>80</v>
      </c>
      <c r="AV920" s="15" t="s">
        <v>88</v>
      </c>
      <c r="AW920" s="15" t="s">
        <v>33</v>
      </c>
      <c r="AX920" s="15" t="s">
        <v>71</v>
      </c>
      <c r="AY920" s="266" t="s">
        <v>175</v>
      </c>
    </row>
    <row r="921" s="16" customFormat="1">
      <c r="A921" s="16"/>
      <c r="B921" s="267"/>
      <c r="C921" s="268"/>
      <c r="D921" s="230" t="s">
        <v>187</v>
      </c>
      <c r="E921" s="269" t="s">
        <v>19</v>
      </c>
      <c r="F921" s="270" t="s">
        <v>195</v>
      </c>
      <c r="G921" s="268"/>
      <c r="H921" s="271">
        <v>-15.750999999999999</v>
      </c>
      <c r="I921" s="272"/>
      <c r="J921" s="268"/>
      <c r="K921" s="268"/>
      <c r="L921" s="273"/>
      <c r="M921" s="274"/>
      <c r="N921" s="275"/>
      <c r="O921" s="275"/>
      <c r="P921" s="275"/>
      <c r="Q921" s="275"/>
      <c r="R921" s="275"/>
      <c r="S921" s="275"/>
      <c r="T921" s="276"/>
      <c r="U921" s="16"/>
      <c r="V921" s="16"/>
      <c r="W921" s="16"/>
      <c r="X921" s="16"/>
      <c r="Y921" s="16"/>
      <c r="Z921" s="16"/>
      <c r="AA921" s="16"/>
      <c r="AB921" s="16"/>
      <c r="AC921" s="16"/>
      <c r="AD921" s="16"/>
      <c r="AE921" s="16"/>
      <c r="AT921" s="277" t="s">
        <v>187</v>
      </c>
      <c r="AU921" s="277" t="s">
        <v>80</v>
      </c>
      <c r="AV921" s="16" t="s">
        <v>183</v>
      </c>
      <c r="AW921" s="16" t="s">
        <v>33</v>
      </c>
      <c r="AX921" s="16" t="s">
        <v>78</v>
      </c>
      <c r="AY921" s="277" t="s">
        <v>175</v>
      </c>
    </row>
    <row r="922" s="2" customFormat="1" ht="16.5" customHeight="1">
      <c r="A922" s="40"/>
      <c r="B922" s="41"/>
      <c r="C922" s="217" t="s">
        <v>1345</v>
      </c>
      <c r="D922" s="217" t="s">
        <v>179</v>
      </c>
      <c r="E922" s="218" t="s">
        <v>1346</v>
      </c>
      <c r="F922" s="219" t="s">
        <v>1347</v>
      </c>
      <c r="G922" s="220" t="s">
        <v>122</v>
      </c>
      <c r="H922" s="221">
        <v>-23.32</v>
      </c>
      <c r="I922" s="222"/>
      <c r="J922" s="223">
        <f>ROUND(I922*H922,2)</f>
        <v>0</v>
      </c>
      <c r="K922" s="219" t="s">
        <v>512</v>
      </c>
      <c r="L922" s="46"/>
      <c r="M922" s="224" t="s">
        <v>19</v>
      </c>
      <c r="N922" s="225" t="s">
        <v>42</v>
      </c>
      <c r="O922" s="86"/>
      <c r="P922" s="226">
        <f>O922*H922</f>
        <v>0</v>
      </c>
      <c r="Q922" s="226">
        <v>0.01796</v>
      </c>
      <c r="R922" s="226">
        <f>Q922*H922</f>
        <v>-0.41882720000000001</v>
      </c>
      <c r="S922" s="226">
        <v>0</v>
      </c>
      <c r="T922" s="227">
        <f>S922*H922</f>
        <v>0</v>
      </c>
      <c r="U922" s="40"/>
      <c r="V922" s="40"/>
      <c r="W922" s="40"/>
      <c r="X922" s="40"/>
      <c r="Y922" s="40"/>
      <c r="Z922" s="40"/>
      <c r="AA922" s="40"/>
      <c r="AB922" s="40"/>
      <c r="AC922" s="40"/>
      <c r="AD922" s="40"/>
      <c r="AE922" s="40"/>
      <c r="AR922" s="228" t="s">
        <v>196</v>
      </c>
      <c r="AT922" s="228" t="s">
        <v>179</v>
      </c>
      <c r="AU922" s="228" t="s">
        <v>80</v>
      </c>
      <c r="AY922" s="19" t="s">
        <v>175</v>
      </c>
      <c r="BE922" s="229">
        <f>IF(N922="základní",J922,0)</f>
        <v>0</v>
      </c>
      <c r="BF922" s="229">
        <f>IF(N922="snížená",J922,0)</f>
        <v>0</v>
      </c>
      <c r="BG922" s="229">
        <f>IF(N922="zákl. přenesená",J922,0)</f>
        <v>0</v>
      </c>
      <c r="BH922" s="229">
        <f>IF(N922="sníž. přenesená",J922,0)</f>
        <v>0</v>
      </c>
      <c r="BI922" s="229">
        <f>IF(N922="nulová",J922,0)</f>
        <v>0</v>
      </c>
      <c r="BJ922" s="19" t="s">
        <v>78</v>
      </c>
      <c r="BK922" s="229">
        <f>ROUND(I922*H922,2)</f>
        <v>0</v>
      </c>
      <c r="BL922" s="19" t="s">
        <v>196</v>
      </c>
      <c r="BM922" s="228" t="s">
        <v>1348</v>
      </c>
    </row>
    <row r="923" s="2" customFormat="1">
      <c r="A923" s="40"/>
      <c r="B923" s="41"/>
      <c r="C923" s="42"/>
      <c r="D923" s="230" t="s">
        <v>185</v>
      </c>
      <c r="E923" s="42"/>
      <c r="F923" s="231" t="s">
        <v>1349</v>
      </c>
      <c r="G923" s="42"/>
      <c r="H923" s="42"/>
      <c r="I923" s="232"/>
      <c r="J923" s="42"/>
      <c r="K923" s="42"/>
      <c r="L923" s="46"/>
      <c r="M923" s="233"/>
      <c r="N923" s="234"/>
      <c r="O923" s="86"/>
      <c r="P923" s="86"/>
      <c r="Q923" s="86"/>
      <c r="R923" s="86"/>
      <c r="S923" s="86"/>
      <c r="T923" s="87"/>
      <c r="U923" s="40"/>
      <c r="V923" s="40"/>
      <c r="W923" s="40"/>
      <c r="X923" s="40"/>
      <c r="Y923" s="40"/>
      <c r="Z923" s="40"/>
      <c r="AA923" s="40"/>
      <c r="AB923" s="40"/>
      <c r="AC923" s="40"/>
      <c r="AD923" s="40"/>
      <c r="AE923" s="40"/>
      <c r="AT923" s="19" t="s">
        <v>185</v>
      </c>
      <c r="AU923" s="19" t="s">
        <v>80</v>
      </c>
    </row>
    <row r="924" s="13" customFormat="1">
      <c r="A924" s="13"/>
      <c r="B924" s="235"/>
      <c r="C924" s="236"/>
      <c r="D924" s="230" t="s">
        <v>187</v>
      </c>
      <c r="E924" s="237" t="s">
        <v>19</v>
      </c>
      <c r="F924" s="238" t="s">
        <v>558</v>
      </c>
      <c r="G924" s="236"/>
      <c r="H924" s="237" t="s">
        <v>19</v>
      </c>
      <c r="I924" s="239"/>
      <c r="J924" s="236"/>
      <c r="K924" s="236"/>
      <c r="L924" s="240"/>
      <c r="M924" s="241"/>
      <c r="N924" s="242"/>
      <c r="O924" s="242"/>
      <c r="P924" s="242"/>
      <c r="Q924" s="242"/>
      <c r="R924" s="242"/>
      <c r="S924" s="242"/>
      <c r="T924" s="243"/>
      <c r="U924" s="13"/>
      <c r="V924" s="13"/>
      <c r="W924" s="13"/>
      <c r="X924" s="13"/>
      <c r="Y924" s="13"/>
      <c r="Z924" s="13"/>
      <c r="AA924" s="13"/>
      <c r="AB924" s="13"/>
      <c r="AC924" s="13"/>
      <c r="AD924" s="13"/>
      <c r="AE924" s="13"/>
      <c r="AT924" s="244" t="s">
        <v>187</v>
      </c>
      <c r="AU924" s="244" t="s">
        <v>80</v>
      </c>
      <c r="AV924" s="13" t="s">
        <v>78</v>
      </c>
      <c r="AW924" s="13" t="s">
        <v>33</v>
      </c>
      <c r="AX924" s="13" t="s">
        <v>71</v>
      </c>
      <c r="AY924" s="244" t="s">
        <v>175</v>
      </c>
    </row>
    <row r="925" s="13" customFormat="1">
      <c r="A925" s="13"/>
      <c r="B925" s="235"/>
      <c r="C925" s="236"/>
      <c r="D925" s="230" t="s">
        <v>187</v>
      </c>
      <c r="E925" s="237" t="s">
        <v>19</v>
      </c>
      <c r="F925" s="238" t="s">
        <v>1350</v>
      </c>
      <c r="G925" s="236"/>
      <c r="H925" s="237" t="s">
        <v>19</v>
      </c>
      <c r="I925" s="239"/>
      <c r="J925" s="236"/>
      <c r="K925" s="236"/>
      <c r="L925" s="240"/>
      <c r="M925" s="241"/>
      <c r="N925" s="242"/>
      <c r="O925" s="242"/>
      <c r="P925" s="242"/>
      <c r="Q925" s="242"/>
      <c r="R925" s="242"/>
      <c r="S925" s="242"/>
      <c r="T925" s="243"/>
      <c r="U925" s="13"/>
      <c r="V925" s="13"/>
      <c r="W925" s="13"/>
      <c r="X925" s="13"/>
      <c r="Y925" s="13"/>
      <c r="Z925" s="13"/>
      <c r="AA925" s="13"/>
      <c r="AB925" s="13"/>
      <c r="AC925" s="13"/>
      <c r="AD925" s="13"/>
      <c r="AE925" s="13"/>
      <c r="AT925" s="244" t="s">
        <v>187</v>
      </c>
      <c r="AU925" s="244" t="s">
        <v>80</v>
      </c>
      <c r="AV925" s="13" t="s">
        <v>78</v>
      </c>
      <c r="AW925" s="13" t="s">
        <v>33</v>
      </c>
      <c r="AX925" s="13" t="s">
        <v>71</v>
      </c>
      <c r="AY925" s="244" t="s">
        <v>175</v>
      </c>
    </row>
    <row r="926" s="14" customFormat="1">
      <c r="A926" s="14"/>
      <c r="B926" s="245"/>
      <c r="C926" s="246"/>
      <c r="D926" s="230" t="s">
        <v>187</v>
      </c>
      <c r="E926" s="247" t="s">
        <v>19</v>
      </c>
      <c r="F926" s="248" t="s">
        <v>1351</v>
      </c>
      <c r="G926" s="246"/>
      <c r="H926" s="249">
        <v>-23.32</v>
      </c>
      <c r="I926" s="250"/>
      <c r="J926" s="246"/>
      <c r="K926" s="246"/>
      <c r="L926" s="251"/>
      <c r="M926" s="252"/>
      <c r="N926" s="253"/>
      <c r="O926" s="253"/>
      <c r="P926" s="253"/>
      <c r="Q926" s="253"/>
      <c r="R926" s="253"/>
      <c r="S926" s="253"/>
      <c r="T926" s="254"/>
      <c r="U926" s="14"/>
      <c r="V926" s="14"/>
      <c r="W926" s="14"/>
      <c r="X926" s="14"/>
      <c r="Y926" s="14"/>
      <c r="Z926" s="14"/>
      <c r="AA926" s="14"/>
      <c r="AB926" s="14"/>
      <c r="AC926" s="14"/>
      <c r="AD926" s="14"/>
      <c r="AE926" s="14"/>
      <c r="AT926" s="255" t="s">
        <v>187</v>
      </c>
      <c r="AU926" s="255" t="s">
        <v>80</v>
      </c>
      <c r="AV926" s="14" t="s">
        <v>80</v>
      </c>
      <c r="AW926" s="14" t="s">
        <v>33</v>
      </c>
      <c r="AX926" s="14" t="s">
        <v>71</v>
      </c>
      <c r="AY926" s="255" t="s">
        <v>175</v>
      </c>
    </row>
    <row r="927" s="15" customFormat="1">
      <c r="A927" s="15"/>
      <c r="B927" s="256"/>
      <c r="C927" s="257"/>
      <c r="D927" s="230" t="s">
        <v>187</v>
      </c>
      <c r="E927" s="258" t="s">
        <v>19</v>
      </c>
      <c r="F927" s="259" t="s">
        <v>561</v>
      </c>
      <c r="G927" s="257"/>
      <c r="H927" s="260">
        <v>-23.32</v>
      </c>
      <c r="I927" s="261"/>
      <c r="J927" s="257"/>
      <c r="K927" s="257"/>
      <c r="L927" s="262"/>
      <c r="M927" s="263"/>
      <c r="N927" s="264"/>
      <c r="O927" s="264"/>
      <c r="P927" s="264"/>
      <c r="Q927" s="264"/>
      <c r="R927" s="264"/>
      <c r="S927" s="264"/>
      <c r="T927" s="265"/>
      <c r="U927" s="15"/>
      <c r="V927" s="15"/>
      <c r="W927" s="15"/>
      <c r="X927" s="15"/>
      <c r="Y927" s="15"/>
      <c r="Z927" s="15"/>
      <c r="AA927" s="15"/>
      <c r="AB927" s="15"/>
      <c r="AC927" s="15"/>
      <c r="AD927" s="15"/>
      <c r="AE927" s="15"/>
      <c r="AT927" s="266" t="s">
        <v>187</v>
      </c>
      <c r="AU927" s="266" t="s">
        <v>80</v>
      </c>
      <c r="AV927" s="15" t="s">
        <v>88</v>
      </c>
      <c r="AW927" s="15" t="s">
        <v>33</v>
      </c>
      <c r="AX927" s="15" t="s">
        <v>71</v>
      </c>
      <c r="AY927" s="266" t="s">
        <v>175</v>
      </c>
    </row>
    <row r="928" s="16" customFormat="1">
      <c r="A928" s="16"/>
      <c r="B928" s="267"/>
      <c r="C928" s="268"/>
      <c r="D928" s="230" t="s">
        <v>187</v>
      </c>
      <c r="E928" s="269" t="s">
        <v>19</v>
      </c>
      <c r="F928" s="270" t="s">
        <v>195</v>
      </c>
      <c r="G928" s="268"/>
      <c r="H928" s="271">
        <v>-23.32</v>
      </c>
      <c r="I928" s="272"/>
      <c r="J928" s="268"/>
      <c r="K928" s="268"/>
      <c r="L928" s="273"/>
      <c r="M928" s="274"/>
      <c r="N928" s="275"/>
      <c r="O928" s="275"/>
      <c r="P928" s="275"/>
      <c r="Q928" s="275"/>
      <c r="R928" s="275"/>
      <c r="S928" s="275"/>
      <c r="T928" s="276"/>
      <c r="U928" s="16"/>
      <c r="V928" s="16"/>
      <c r="W928" s="16"/>
      <c r="X928" s="16"/>
      <c r="Y928" s="16"/>
      <c r="Z928" s="16"/>
      <c r="AA928" s="16"/>
      <c r="AB928" s="16"/>
      <c r="AC928" s="16"/>
      <c r="AD928" s="16"/>
      <c r="AE928" s="16"/>
      <c r="AT928" s="277" t="s">
        <v>187</v>
      </c>
      <c r="AU928" s="277" t="s">
        <v>80</v>
      </c>
      <c r="AV928" s="16" t="s">
        <v>183</v>
      </c>
      <c r="AW928" s="16" t="s">
        <v>33</v>
      </c>
      <c r="AX928" s="16" t="s">
        <v>78</v>
      </c>
      <c r="AY928" s="277" t="s">
        <v>175</v>
      </c>
    </row>
    <row r="929" s="2" customFormat="1" ht="16.5" customHeight="1">
      <c r="A929" s="40"/>
      <c r="B929" s="41"/>
      <c r="C929" s="217" t="s">
        <v>1352</v>
      </c>
      <c r="D929" s="217" t="s">
        <v>179</v>
      </c>
      <c r="E929" s="218" t="s">
        <v>1353</v>
      </c>
      <c r="F929" s="219" t="s">
        <v>1354</v>
      </c>
      <c r="G929" s="220" t="s">
        <v>122</v>
      </c>
      <c r="H929" s="221">
        <v>8.8659999999999997</v>
      </c>
      <c r="I929" s="222"/>
      <c r="J929" s="223">
        <f>ROUND(I929*H929,2)</f>
        <v>0</v>
      </c>
      <c r="K929" s="219" t="s">
        <v>512</v>
      </c>
      <c r="L929" s="46"/>
      <c r="M929" s="224" t="s">
        <v>19</v>
      </c>
      <c r="N929" s="225" t="s">
        <v>42</v>
      </c>
      <c r="O929" s="86"/>
      <c r="P929" s="226">
        <f>O929*H929</f>
        <v>0</v>
      </c>
      <c r="Q929" s="226">
        <v>0.01796</v>
      </c>
      <c r="R929" s="226">
        <f>Q929*H929</f>
        <v>0.15923335999999999</v>
      </c>
      <c r="S929" s="226">
        <v>0</v>
      </c>
      <c r="T929" s="227">
        <f>S929*H929</f>
        <v>0</v>
      </c>
      <c r="U929" s="40"/>
      <c r="V929" s="40"/>
      <c r="W929" s="40"/>
      <c r="X929" s="40"/>
      <c r="Y929" s="40"/>
      <c r="Z929" s="40"/>
      <c r="AA929" s="40"/>
      <c r="AB929" s="40"/>
      <c r="AC929" s="40"/>
      <c r="AD929" s="40"/>
      <c r="AE929" s="40"/>
      <c r="AR929" s="228" t="s">
        <v>196</v>
      </c>
      <c r="AT929" s="228" t="s">
        <v>179</v>
      </c>
      <c r="AU929" s="228" t="s">
        <v>80</v>
      </c>
      <c r="AY929" s="19" t="s">
        <v>175</v>
      </c>
      <c r="BE929" s="229">
        <f>IF(N929="základní",J929,0)</f>
        <v>0</v>
      </c>
      <c r="BF929" s="229">
        <f>IF(N929="snížená",J929,0)</f>
        <v>0</v>
      </c>
      <c r="BG929" s="229">
        <f>IF(N929="zákl. přenesená",J929,0)</f>
        <v>0</v>
      </c>
      <c r="BH929" s="229">
        <f>IF(N929="sníž. přenesená",J929,0)</f>
        <v>0</v>
      </c>
      <c r="BI929" s="229">
        <f>IF(N929="nulová",J929,0)</f>
        <v>0</v>
      </c>
      <c r="BJ929" s="19" t="s">
        <v>78</v>
      </c>
      <c r="BK929" s="229">
        <f>ROUND(I929*H929,2)</f>
        <v>0</v>
      </c>
      <c r="BL929" s="19" t="s">
        <v>196</v>
      </c>
      <c r="BM929" s="228" t="s">
        <v>1355</v>
      </c>
    </row>
    <row r="930" s="2" customFormat="1">
      <c r="A930" s="40"/>
      <c r="B930" s="41"/>
      <c r="C930" s="42"/>
      <c r="D930" s="230" t="s">
        <v>185</v>
      </c>
      <c r="E930" s="42"/>
      <c r="F930" s="231" t="s">
        <v>1356</v>
      </c>
      <c r="G930" s="42"/>
      <c r="H930" s="42"/>
      <c r="I930" s="232"/>
      <c r="J930" s="42"/>
      <c r="K930" s="42"/>
      <c r="L930" s="46"/>
      <c r="M930" s="233"/>
      <c r="N930" s="234"/>
      <c r="O930" s="86"/>
      <c r="P930" s="86"/>
      <c r="Q930" s="86"/>
      <c r="R930" s="86"/>
      <c r="S930" s="86"/>
      <c r="T930" s="87"/>
      <c r="U930" s="40"/>
      <c r="V930" s="40"/>
      <c r="W930" s="40"/>
      <c r="X930" s="40"/>
      <c r="Y930" s="40"/>
      <c r="Z930" s="40"/>
      <c r="AA930" s="40"/>
      <c r="AB930" s="40"/>
      <c r="AC930" s="40"/>
      <c r="AD930" s="40"/>
      <c r="AE930" s="40"/>
      <c r="AT930" s="19" t="s">
        <v>185</v>
      </c>
      <c r="AU930" s="19" t="s">
        <v>80</v>
      </c>
    </row>
    <row r="931" s="13" customFormat="1">
      <c r="A931" s="13"/>
      <c r="B931" s="235"/>
      <c r="C931" s="236"/>
      <c r="D931" s="230" t="s">
        <v>187</v>
      </c>
      <c r="E931" s="237" t="s">
        <v>19</v>
      </c>
      <c r="F931" s="238" t="s">
        <v>558</v>
      </c>
      <c r="G931" s="236"/>
      <c r="H931" s="237" t="s">
        <v>19</v>
      </c>
      <c r="I931" s="239"/>
      <c r="J931" s="236"/>
      <c r="K931" s="236"/>
      <c r="L931" s="240"/>
      <c r="M931" s="241"/>
      <c r="N931" s="242"/>
      <c r="O931" s="242"/>
      <c r="P931" s="242"/>
      <c r="Q931" s="242"/>
      <c r="R931" s="242"/>
      <c r="S931" s="242"/>
      <c r="T931" s="243"/>
      <c r="U931" s="13"/>
      <c r="V931" s="13"/>
      <c r="W931" s="13"/>
      <c r="X931" s="13"/>
      <c r="Y931" s="13"/>
      <c r="Z931" s="13"/>
      <c r="AA931" s="13"/>
      <c r="AB931" s="13"/>
      <c r="AC931" s="13"/>
      <c r="AD931" s="13"/>
      <c r="AE931" s="13"/>
      <c r="AT931" s="244" t="s">
        <v>187</v>
      </c>
      <c r="AU931" s="244" t="s">
        <v>80</v>
      </c>
      <c r="AV931" s="13" t="s">
        <v>78</v>
      </c>
      <c r="AW931" s="13" t="s">
        <v>33</v>
      </c>
      <c r="AX931" s="13" t="s">
        <v>71</v>
      </c>
      <c r="AY931" s="244" t="s">
        <v>175</v>
      </c>
    </row>
    <row r="932" s="13" customFormat="1">
      <c r="A932" s="13"/>
      <c r="B932" s="235"/>
      <c r="C932" s="236"/>
      <c r="D932" s="230" t="s">
        <v>187</v>
      </c>
      <c r="E932" s="237" t="s">
        <v>19</v>
      </c>
      <c r="F932" s="238" t="s">
        <v>1357</v>
      </c>
      <c r="G932" s="236"/>
      <c r="H932" s="237" t="s">
        <v>19</v>
      </c>
      <c r="I932" s="239"/>
      <c r="J932" s="236"/>
      <c r="K932" s="236"/>
      <c r="L932" s="240"/>
      <c r="M932" s="241"/>
      <c r="N932" s="242"/>
      <c r="O932" s="242"/>
      <c r="P932" s="242"/>
      <c r="Q932" s="242"/>
      <c r="R932" s="242"/>
      <c r="S932" s="242"/>
      <c r="T932" s="243"/>
      <c r="U932" s="13"/>
      <c r="V932" s="13"/>
      <c r="W932" s="13"/>
      <c r="X932" s="13"/>
      <c r="Y932" s="13"/>
      <c r="Z932" s="13"/>
      <c r="AA932" s="13"/>
      <c r="AB932" s="13"/>
      <c r="AC932" s="13"/>
      <c r="AD932" s="13"/>
      <c r="AE932" s="13"/>
      <c r="AT932" s="244" t="s">
        <v>187</v>
      </c>
      <c r="AU932" s="244" t="s">
        <v>80</v>
      </c>
      <c r="AV932" s="13" t="s">
        <v>78</v>
      </c>
      <c r="AW932" s="13" t="s">
        <v>33</v>
      </c>
      <c r="AX932" s="13" t="s">
        <v>71</v>
      </c>
      <c r="AY932" s="244" t="s">
        <v>175</v>
      </c>
    </row>
    <row r="933" s="14" customFormat="1">
      <c r="A933" s="14"/>
      <c r="B933" s="245"/>
      <c r="C933" s="246"/>
      <c r="D933" s="230" t="s">
        <v>187</v>
      </c>
      <c r="E933" s="247" t="s">
        <v>19</v>
      </c>
      <c r="F933" s="248" t="s">
        <v>1358</v>
      </c>
      <c r="G933" s="246"/>
      <c r="H933" s="249">
        <v>-10.538</v>
      </c>
      <c r="I933" s="250"/>
      <c r="J933" s="246"/>
      <c r="K933" s="246"/>
      <c r="L933" s="251"/>
      <c r="M933" s="252"/>
      <c r="N933" s="253"/>
      <c r="O933" s="253"/>
      <c r="P933" s="253"/>
      <c r="Q933" s="253"/>
      <c r="R933" s="253"/>
      <c r="S933" s="253"/>
      <c r="T933" s="254"/>
      <c r="U933" s="14"/>
      <c r="V933" s="14"/>
      <c r="W933" s="14"/>
      <c r="X933" s="14"/>
      <c r="Y933" s="14"/>
      <c r="Z933" s="14"/>
      <c r="AA933" s="14"/>
      <c r="AB933" s="14"/>
      <c r="AC933" s="14"/>
      <c r="AD933" s="14"/>
      <c r="AE933" s="14"/>
      <c r="AT933" s="255" t="s">
        <v>187</v>
      </c>
      <c r="AU933" s="255" t="s">
        <v>80</v>
      </c>
      <c r="AV933" s="14" t="s">
        <v>80</v>
      </c>
      <c r="AW933" s="14" t="s">
        <v>33</v>
      </c>
      <c r="AX933" s="14" t="s">
        <v>71</v>
      </c>
      <c r="AY933" s="255" t="s">
        <v>175</v>
      </c>
    </row>
    <row r="934" s="15" customFormat="1">
      <c r="A934" s="15"/>
      <c r="B934" s="256"/>
      <c r="C934" s="257"/>
      <c r="D934" s="230" t="s">
        <v>187</v>
      </c>
      <c r="E934" s="258" t="s">
        <v>19</v>
      </c>
      <c r="F934" s="259" t="s">
        <v>561</v>
      </c>
      <c r="G934" s="257"/>
      <c r="H934" s="260">
        <v>-10.538</v>
      </c>
      <c r="I934" s="261"/>
      <c r="J934" s="257"/>
      <c r="K934" s="257"/>
      <c r="L934" s="262"/>
      <c r="M934" s="263"/>
      <c r="N934" s="264"/>
      <c r="O934" s="264"/>
      <c r="P934" s="264"/>
      <c r="Q934" s="264"/>
      <c r="R934" s="264"/>
      <c r="S934" s="264"/>
      <c r="T934" s="265"/>
      <c r="U934" s="15"/>
      <c r="V934" s="15"/>
      <c r="W934" s="15"/>
      <c r="X934" s="15"/>
      <c r="Y934" s="15"/>
      <c r="Z934" s="15"/>
      <c r="AA934" s="15"/>
      <c r="AB934" s="15"/>
      <c r="AC934" s="15"/>
      <c r="AD934" s="15"/>
      <c r="AE934" s="15"/>
      <c r="AT934" s="266" t="s">
        <v>187</v>
      </c>
      <c r="AU934" s="266" t="s">
        <v>80</v>
      </c>
      <c r="AV934" s="15" t="s">
        <v>88</v>
      </c>
      <c r="AW934" s="15" t="s">
        <v>33</v>
      </c>
      <c r="AX934" s="15" t="s">
        <v>71</v>
      </c>
      <c r="AY934" s="266" t="s">
        <v>175</v>
      </c>
    </row>
    <row r="935" s="13" customFormat="1">
      <c r="A935" s="13"/>
      <c r="B935" s="235"/>
      <c r="C935" s="236"/>
      <c r="D935" s="230" t="s">
        <v>187</v>
      </c>
      <c r="E935" s="237" t="s">
        <v>19</v>
      </c>
      <c r="F935" s="238" t="s">
        <v>1359</v>
      </c>
      <c r="G935" s="236"/>
      <c r="H935" s="237" t="s">
        <v>19</v>
      </c>
      <c r="I935" s="239"/>
      <c r="J935" s="236"/>
      <c r="K935" s="236"/>
      <c r="L935" s="240"/>
      <c r="M935" s="241"/>
      <c r="N935" s="242"/>
      <c r="O935" s="242"/>
      <c r="P935" s="242"/>
      <c r="Q935" s="242"/>
      <c r="R935" s="242"/>
      <c r="S935" s="242"/>
      <c r="T935" s="243"/>
      <c r="U935" s="13"/>
      <c r="V935" s="13"/>
      <c r="W935" s="13"/>
      <c r="X935" s="13"/>
      <c r="Y935" s="13"/>
      <c r="Z935" s="13"/>
      <c r="AA935" s="13"/>
      <c r="AB935" s="13"/>
      <c r="AC935" s="13"/>
      <c r="AD935" s="13"/>
      <c r="AE935" s="13"/>
      <c r="AT935" s="244" t="s">
        <v>187</v>
      </c>
      <c r="AU935" s="244" t="s">
        <v>80</v>
      </c>
      <c r="AV935" s="13" t="s">
        <v>78</v>
      </c>
      <c r="AW935" s="13" t="s">
        <v>33</v>
      </c>
      <c r="AX935" s="13" t="s">
        <v>71</v>
      </c>
      <c r="AY935" s="244" t="s">
        <v>175</v>
      </c>
    </row>
    <row r="936" s="14" customFormat="1">
      <c r="A936" s="14"/>
      <c r="B936" s="245"/>
      <c r="C936" s="246"/>
      <c r="D936" s="230" t="s">
        <v>187</v>
      </c>
      <c r="E936" s="247" t="s">
        <v>19</v>
      </c>
      <c r="F936" s="248" t="s">
        <v>1360</v>
      </c>
      <c r="G936" s="246"/>
      <c r="H936" s="249">
        <v>19.404</v>
      </c>
      <c r="I936" s="250"/>
      <c r="J936" s="246"/>
      <c r="K936" s="246"/>
      <c r="L936" s="251"/>
      <c r="M936" s="252"/>
      <c r="N936" s="253"/>
      <c r="O936" s="253"/>
      <c r="P936" s="253"/>
      <c r="Q936" s="253"/>
      <c r="R936" s="253"/>
      <c r="S936" s="253"/>
      <c r="T936" s="254"/>
      <c r="U936" s="14"/>
      <c r="V936" s="14"/>
      <c r="W936" s="14"/>
      <c r="X936" s="14"/>
      <c r="Y936" s="14"/>
      <c r="Z936" s="14"/>
      <c r="AA936" s="14"/>
      <c r="AB936" s="14"/>
      <c r="AC936" s="14"/>
      <c r="AD936" s="14"/>
      <c r="AE936" s="14"/>
      <c r="AT936" s="255" t="s">
        <v>187</v>
      </c>
      <c r="AU936" s="255" t="s">
        <v>80</v>
      </c>
      <c r="AV936" s="14" t="s">
        <v>80</v>
      </c>
      <c r="AW936" s="14" t="s">
        <v>33</v>
      </c>
      <c r="AX936" s="14" t="s">
        <v>71</v>
      </c>
      <c r="AY936" s="255" t="s">
        <v>175</v>
      </c>
    </row>
    <row r="937" s="15" customFormat="1">
      <c r="A937" s="15"/>
      <c r="B937" s="256"/>
      <c r="C937" s="257"/>
      <c r="D937" s="230" t="s">
        <v>187</v>
      </c>
      <c r="E937" s="258" t="s">
        <v>19</v>
      </c>
      <c r="F937" s="259" t="s">
        <v>194</v>
      </c>
      <c r="G937" s="257"/>
      <c r="H937" s="260">
        <v>19.404</v>
      </c>
      <c r="I937" s="261"/>
      <c r="J937" s="257"/>
      <c r="K937" s="257"/>
      <c r="L937" s="262"/>
      <c r="M937" s="263"/>
      <c r="N937" s="264"/>
      <c r="O937" s="264"/>
      <c r="P937" s="264"/>
      <c r="Q937" s="264"/>
      <c r="R937" s="264"/>
      <c r="S937" s="264"/>
      <c r="T937" s="265"/>
      <c r="U937" s="15"/>
      <c r="V937" s="15"/>
      <c r="W937" s="15"/>
      <c r="X937" s="15"/>
      <c r="Y937" s="15"/>
      <c r="Z937" s="15"/>
      <c r="AA937" s="15"/>
      <c r="AB937" s="15"/>
      <c r="AC937" s="15"/>
      <c r="AD937" s="15"/>
      <c r="AE937" s="15"/>
      <c r="AT937" s="266" t="s">
        <v>187</v>
      </c>
      <c r="AU937" s="266" t="s">
        <v>80</v>
      </c>
      <c r="AV937" s="15" t="s">
        <v>88</v>
      </c>
      <c r="AW937" s="15" t="s">
        <v>33</v>
      </c>
      <c r="AX937" s="15" t="s">
        <v>71</v>
      </c>
      <c r="AY937" s="266" t="s">
        <v>175</v>
      </c>
    </row>
    <row r="938" s="16" customFormat="1">
      <c r="A938" s="16"/>
      <c r="B938" s="267"/>
      <c r="C938" s="268"/>
      <c r="D938" s="230" t="s">
        <v>187</v>
      </c>
      <c r="E938" s="269" t="s">
        <v>19</v>
      </c>
      <c r="F938" s="270" t="s">
        <v>195</v>
      </c>
      <c r="G938" s="268"/>
      <c r="H938" s="271">
        <v>8.8659999999999997</v>
      </c>
      <c r="I938" s="272"/>
      <c r="J938" s="268"/>
      <c r="K938" s="268"/>
      <c r="L938" s="273"/>
      <c r="M938" s="274"/>
      <c r="N938" s="275"/>
      <c r="O938" s="275"/>
      <c r="P938" s="275"/>
      <c r="Q938" s="275"/>
      <c r="R938" s="275"/>
      <c r="S938" s="275"/>
      <c r="T938" s="276"/>
      <c r="U938" s="16"/>
      <c r="V938" s="16"/>
      <c r="W938" s="16"/>
      <c r="X938" s="16"/>
      <c r="Y938" s="16"/>
      <c r="Z938" s="16"/>
      <c r="AA938" s="16"/>
      <c r="AB938" s="16"/>
      <c r="AC938" s="16"/>
      <c r="AD938" s="16"/>
      <c r="AE938" s="16"/>
      <c r="AT938" s="277" t="s">
        <v>187</v>
      </c>
      <c r="AU938" s="277" t="s">
        <v>80</v>
      </c>
      <c r="AV938" s="16" t="s">
        <v>183</v>
      </c>
      <c r="AW938" s="16" t="s">
        <v>33</v>
      </c>
      <c r="AX938" s="16" t="s">
        <v>78</v>
      </c>
      <c r="AY938" s="277" t="s">
        <v>175</v>
      </c>
    </row>
    <row r="939" s="2" customFormat="1" ht="16.5" customHeight="1">
      <c r="A939" s="40"/>
      <c r="B939" s="41"/>
      <c r="C939" s="217" t="s">
        <v>1361</v>
      </c>
      <c r="D939" s="217" t="s">
        <v>179</v>
      </c>
      <c r="E939" s="218" t="s">
        <v>1362</v>
      </c>
      <c r="F939" s="219" t="s">
        <v>1363</v>
      </c>
      <c r="G939" s="220" t="s">
        <v>122</v>
      </c>
      <c r="H939" s="221">
        <v>34.670999999999999</v>
      </c>
      <c r="I939" s="222"/>
      <c r="J939" s="223">
        <f>ROUND(I939*H939,2)</f>
        <v>0</v>
      </c>
      <c r="K939" s="219" t="s">
        <v>512</v>
      </c>
      <c r="L939" s="46"/>
      <c r="M939" s="224" t="s">
        <v>19</v>
      </c>
      <c r="N939" s="225" t="s">
        <v>42</v>
      </c>
      <c r="O939" s="86"/>
      <c r="P939" s="226">
        <f>O939*H939</f>
        <v>0</v>
      </c>
      <c r="Q939" s="226">
        <v>0.02716</v>
      </c>
      <c r="R939" s="226">
        <f>Q939*H939</f>
        <v>0.94166435999999998</v>
      </c>
      <c r="S939" s="226">
        <v>0</v>
      </c>
      <c r="T939" s="227">
        <f>S939*H939</f>
        <v>0</v>
      </c>
      <c r="U939" s="40"/>
      <c r="V939" s="40"/>
      <c r="W939" s="40"/>
      <c r="X939" s="40"/>
      <c r="Y939" s="40"/>
      <c r="Z939" s="40"/>
      <c r="AA939" s="40"/>
      <c r="AB939" s="40"/>
      <c r="AC939" s="40"/>
      <c r="AD939" s="40"/>
      <c r="AE939" s="40"/>
      <c r="AR939" s="228" t="s">
        <v>196</v>
      </c>
      <c r="AT939" s="228" t="s">
        <v>179</v>
      </c>
      <c r="AU939" s="228" t="s">
        <v>80</v>
      </c>
      <c r="AY939" s="19" t="s">
        <v>175</v>
      </c>
      <c r="BE939" s="229">
        <f>IF(N939="základní",J939,0)</f>
        <v>0</v>
      </c>
      <c r="BF939" s="229">
        <f>IF(N939="snížená",J939,0)</f>
        <v>0</v>
      </c>
      <c r="BG939" s="229">
        <f>IF(N939="zákl. přenesená",J939,0)</f>
        <v>0</v>
      </c>
      <c r="BH939" s="229">
        <f>IF(N939="sníž. přenesená",J939,0)</f>
        <v>0</v>
      </c>
      <c r="BI939" s="229">
        <f>IF(N939="nulová",J939,0)</f>
        <v>0</v>
      </c>
      <c r="BJ939" s="19" t="s">
        <v>78</v>
      </c>
      <c r="BK939" s="229">
        <f>ROUND(I939*H939,2)</f>
        <v>0</v>
      </c>
      <c r="BL939" s="19" t="s">
        <v>196</v>
      </c>
      <c r="BM939" s="228" t="s">
        <v>1364</v>
      </c>
    </row>
    <row r="940" s="2" customFormat="1">
      <c r="A940" s="40"/>
      <c r="B940" s="41"/>
      <c r="C940" s="42"/>
      <c r="D940" s="230" t="s">
        <v>185</v>
      </c>
      <c r="E940" s="42"/>
      <c r="F940" s="231" t="s">
        <v>1365</v>
      </c>
      <c r="G940" s="42"/>
      <c r="H940" s="42"/>
      <c r="I940" s="232"/>
      <c r="J940" s="42"/>
      <c r="K940" s="42"/>
      <c r="L940" s="46"/>
      <c r="M940" s="233"/>
      <c r="N940" s="234"/>
      <c r="O940" s="86"/>
      <c r="P940" s="86"/>
      <c r="Q940" s="86"/>
      <c r="R940" s="86"/>
      <c r="S940" s="86"/>
      <c r="T940" s="87"/>
      <c r="U940" s="40"/>
      <c r="V940" s="40"/>
      <c r="W940" s="40"/>
      <c r="X940" s="40"/>
      <c r="Y940" s="40"/>
      <c r="Z940" s="40"/>
      <c r="AA940" s="40"/>
      <c r="AB940" s="40"/>
      <c r="AC940" s="40"/>
      <c r="AD940" s="40"/>
      <c r="AE940" s="40"/>
      <c r="AT940" s="19" t="s">
        <v>185</v>
      </c>
      <c r="AU940" s="19" t="s">
        <v>80</v>
      </c>
    </row>
    <row r="941" s="13" customFormat="1">
      <c r="A941" s="13"/>
      <c r="B941" s="235"/>
      <c r="C941" s="236"/>
      <c r="D941" s="230" t="s">
        <v>187</v>
      </c>
      <c r="E941" s="237" t="s">
        <v>19</v>
      </c>
      <c r="F941" s="238" t="s">
        <v>558</v>
      </c>
      <c r="G941" s="236"/>
      <c r="H941" s="237" t="s">
        <v>19</v>
      </c>
      <c r="I941" s="239"/>
      <c r="J941" s="236"/>
      <c r="K941" s="236"/>
      <c r="L941" s="240"/>
      <c r="M941" s="241"/>
      <c r="N941" s="242"/>
      <c r="O941" s="242"/>
      <c r="P941" s="242"/>
      <c r="Q941" s="242"/>
      <c r="R941" s="242"/>
      <c r="S941" s="242"/>
      <c r="T941" s="243"/>
      <c r="U941" s="13"/>
      <c r="V941" s="13"/>
      <c r="W941" s="13"/>
      <c r="X941" s="13"/>
      <c r="Y941" s="13"/>
      <c r="Z941" s="13"/>
      <c r="AA941" s="13"/>
      <c r="AB941" s="13"/>
      <c r="AC941" s="13"/>
      <c r="AD941" s="13"/>
      <c r="AE941" s="13"/>
      <c r="AT941" s="244" t="s">
        <v>187</v>
      </c>
      <c r="AU941" s="244" t="s">
        <v>80</v>
      </c>
      <c r="AV941" s="13" t="s">
        <v>78</v>
      </c>
      <c r="AW941" s="13" t="s">
        <v>33</v>
      </c>
      <c r="AX941" s="13" t="s">
        <v>71</v>
      </c>
      <c r="AY941" s="244" t="s">
        <v>175</v>
      </c>
    </row>
    <row r="942" s="13" customFormat="1">
      <c r="A942" s="13"/>
      <c r="B942" s="235"/>
      <c r="C942" s="236"/>
      <c r="D942" s="230" t="s">
        <v>187</v>
      </c>
      <c r="E942" s="237" t="s">
        <v>19</v>
      </c>
      <c r="F942" s="238" t="s">
        <v>1366</v>
      </c>
      <c r="G942" s="236"/>
      <c r="H942" s="237" t="s">
        <v>19</v>
      </c>
      <c r="I942" s="239"/>
      <c r="J942" s="236"/>
      <c r="K942" s="236"/>
      <c r="L942" s="240"/>
      <c r="M942" s="241"/>
      <c r="N942" s="242"/>
      <c r="O942" s="242"/>
      <c r="P942" s="242"/>
      <c r="Q942" s="242"/>
      <c r="R942" s="242"/>
      <c r="S942" s="242"/>
      <c r="T942" s="243"/>
      <c r="U942" s="13"/>
      <c r="V942" s="13"/>
      <c r="W942" s="13"/>
      <c r="X942" s="13"/>
      <c r="Y942" s="13"/>
      <c r="Z942" s="13"/>
      <c r="AA942" s="13"/>
      <c r="AB942" s="13"/>
      <c r="AC942" s="13"/>
      <c r="AD942" s="13"/>
      <c r="AE942" s="13"/>
      <c r="AT942" s="244" t="s">
        <v>187</v>
      </c>
      <c r="AU942" s="244" t="s">
        <v>80</v>
      </c>
      <c r="AV942" s="13" t="s">
        <v>78</v>
      </c>
      <c r="AW942" s="13" t="s">
        <v>33</v>
      </c>
      <c r="AX942" s="13" t="s">
        <v>71</v>
      </c>
      <c r="AY942" s="244" t="s">
        <v>175</v>
      </c>
    </row>
    <row r="943" s="14" customFormat="1">
      <c r="A943" s="14"/>
      <c r="B943" s="245"/>
      <c r="C943" s="246"/>
      <c r="D943" s="230" t="s">
        <v>187</v>
      </c>
      <c r="E943" s="247" t="s">
        <v>19</v>
      </c>
      <c r="F943" s="248" t="s">
        <v>1367</v>
      </c>
      <c r="G943" s="246"/>
      <c r="H943" s="249">
        <v>-32.460000000000001</v>
      </c>
      <c r="I943" s="250"/>
      <c r="J943" s="246"/>
      <c r="K943" s="246"/>
      <c r="L943" s="251"/>
      <c r="M943" s="252"/>
      <c r="N943" s="253"/>
      <c r="O943" s="253"/>
      <c r="P943" s="253"/>
      <c r="Q943" s="253"/>
      <c r="R943" s="253"/>
      <c r="S943" s="253"/>
      <c r="T943" s="254"/>
      <c r="U943" s="14"/>
      <c r="V943" s="14"/>
      <c r="W943" s="14"/>
      <c r="X943" s="14"/>
      <c r="Y943" s="14"/>
      <c r="Z943" s="14"/>
      <c r="AA943" s="14"/>
      <c r="AB943" s="14"/>
      <c r="AC943" s="14"/>
      <c r="AD943" s="14"/>
      <c r="AE943" s="14"/>
      <c r="AT943" s="255" t="s">
        <v>187</v>
      </c>
      <c r="AU943" s="255" t="s">
        <v>80</v>
      </c>
      <c r="AV943" s="14" t="s">
        <v>80</v>
      </c>
      <c r="AW943" s="14" t="s">
        <v>33</v>
      </c>
      <c r="AX943" s="14" t="s">
        <v>71</v>
      </c>
      <c r="AY943" s="255" t="s">
        <v>175</v>
      </c>
    </row>
    <row r="944" s="15" customFormat="1">
      <c r="A944" s="15"/>
      <c r="B944" s="256"/>
      <c r="C944" s="257"/>
      <c r="D944" s="230" t="s">
        <v>187</v>
      </c>
      <c r="E944" s="258" t="s">
        <v>19</v>
      </c>
      <c r="F944" s="259" t="s">
        <v>561</v>
      </c>
      <c r="G944" s="257"/>
      <c r="H944" s="260">
        <v>-32.460000000000001</v>
      </c>
      <c r="I944" s="261"/>
      <c r="J944" s="257"/>
      <c r="K944" s="257"/>
      <c r="L944" s="262"/>
      <c r="M944" s="263"/>
      <c r="N944" s="264"/>
      <c r="O944" s="264"/>
      <c r="P944" s="264"/>
      <c r="Q944" s="264"/>
      <c r="R944" s="264"/>
      <c r="S944" s="264"/>
      <c r="T944" s="265"/>
      <c r="U944" s="15"/>
      <c r="V944" s="15"/>
      <c r="W944" s="15"/>
      <c r="X944" s="15"/>
      <c r="Y944" s="15"/>
      <c r="Z944" s="15"/>
      <c r="AA944" s="15"/>
      <c r="AB944" s="15"/>
      <c r="AC944" s="15"/>
      <c r="AD944" s="15"/>
      <c r="AE944" s="15"/>
      <c r="AT944" s="266" t="s">
        <v>187</v>
      </c>
      <c r="AU944" s="266" t="s">
        <v>80</v>
      </c>
      <c r="AV944" s="15" t="s">
        <v>88</v>
      </c>
      <c r="AW944" s="15" t="s">
        <v>33</v>
      </c>
      <c r="AX944" s="15" t="s">
        <v>71</v>
      </c>
      <c r="AY944" s="266" t="s">
        <v>175</v>
      </c>
    </row>
    <row r="945" s="13" customFormat="1">
      <c r="A945" s="13"/>
      <c r="B945" s="235"/>
      <c r="C945" s="236"/>
      <c r="D945" s="230" t="s">
        <v>187</v>
      </c>
      <c r="E945" s="237" t="s">
        <v>19</v>
      </c>
      <c r="F945" s="238" t="s">
        <v>201</v>
      </c>
      <c r="G945" s="236"/>
      <c r="H945" s="237" t="s">
        <v>19</v>
      </c>
      <c r="I945" s="239"/>
      <c r="J945" s="236"/>
      <c r="K945" s="236"/>
      <c r="L945" s="240"/>
      <c r="M945" s="241"/>
      <c r="N945" s="242"/>
      <c r="O945" s="242"/>
      <c r="P945" s="242"/>
      <c r="Q945" s="242"/>
      <c r="R945" s="242"/>
      <c r="S945" s="242"/>
      <c r="T945" s="243"/>
      <c r="U945" s="13"/>
      <c r="V945" s="13"/>
      <c r="W945" s="13"/>
      <c r="X945" s="13"/>
      <c r="Y945" s="13"/>
      <c r="Z945" s="13"/>
      <c r="AA945" s="13"/>
      <c r="AB945" s="13"/>
      <c r="AC945" s="13"/>
      <c r="AD945" s="13"/>
      <c r="AE945" s="13"/>
      <c r="AT945" s="244" t="s">
        <v>187</v>
      </c>
      <c r="AU945" s="244" t="s">
        <v>80</v>
      </c>
      <c r="AV945" s="13" t="s">
        <v>78</v>
      </c>
      <c r="AW945" s="13" t="s">
        <v>33</v>
      </c>
      <c r="AX945" s="13" t="s">
        <v>71</v>
      </c>
      <c r="AY945" s="244" t="s">
        <v>175</v>
      </c>
    </row>
    <row r="946" s="14" customFormat="1">
      <c r="A946" s="14"/>
      <c r="B946" s="245"/>
      <c r="C946" s="246"/>
      <c r="D946" s="230" t="s">
        <v>187</v>
      </c>
      <c r="E946" s="247" t="s">
        <v>19</v>
      </c>
      <c r="F946" s="248" t="s">
        <v>1368</v>
      </c>
      <c r="G946" s="246"/>
      <c r="H946" s="249">
        <v>55.975999999999999</v>
      </c>
      <c r="I946" s="250"/>
      <c r="J946" s="246"/>
      <c r="K946" s="246"/>
      <c r="L946" s="251"/>
      <c r="M946" s="252"/>
      <c r="N946" s="253"/>
      <c r="O946" s="253"/>
      <c r="P946" s="253"/>
      <c r="Q946" s="253"/>
      <c r="R946" s="253"/>
      <c r="S946" s="253"/>
      <c r="T946" s="254"/>
      <c r="U946" s="14"/>
      <c r="V946" s="14"/>
      <c r="W946" s="14"/>
      <c r="X946" s="14"/>
      <c r="Y946" s="14"/>
      <c r="Z946" s="14"/>
      <c r="AA946" s="14"/>
      <c r="AB946" s="14"/>
      <c r="AC946" s="14"/>
      <c r="AD946" s="14"/>
      <c r="AE946" s="14"/>
      <c r="AT946" s="255" t="s">
        <v>187</v>
      </c>
      <c r="AU946" s="255" t="s">
        <v>80</v>
      </c>
      <c r="AV946" s="14" t="s">
        <v>80</v>
      </c>
      <c r="AW946" s="14" t="s">
        <v>33</v>
      </c>
      <c r="AX946" s="14" t="s">
        <v>71</v>
      </c>
      <c r="AY946" s="255" t="s">
        <v>175</v>
      </c>
    </row>
    <row r="947" s="14" customFormat="1">
      <c r="A947" s="14"/>
      <c r="B947" s="245"/>
      <c r="C947" s="246"/>
      <c r="D947" s="230" t="s">
        <v>187</v>
      </c>
      <c r="E947" s="247" t="s">
        <v>19</v>
      </c>
      <c r="F947" s="248" t="s">
        <v>1369</v>
      </c>
      <c r="G947" s="246"/>
      <c r="H947" s="249">
        <v>7.2599999999999998</v>
      </c>
      <c r="I947" s="250"/>
      <c r="J947" s="246"/>
      <c r="K947" s="246"/>
      <c r="L947" s="251"/>
      <c r="M947" s="252"/>
      <c r="N947" s="253"/>
      <c r="O947" s="253"/>
      <c r="P947" s="253"/>
      <c r="Q947" s="253"/>
      <c r="R947" s="253"/>
      <c r="S947" s="253"/>
      <c r="T947" s="254"/>
      <c r="U947" s="14"/>
      <c r="V947" s="14"/>
      <c r="W947" s="14"/>
      <c r="X947" s="14"/>
      <c r="Y947" s="14"/>
      <c r="Z947" s="14"/>
      <c r="AA947" s="14"/>
      <c r="AB947" s="14"/>
      <c r="AC947" s="14"/>
      <c r="AD947" s="14"/>
      <c r="AE947" s="14"/>
      <c r="AT947" s="255" t="s">
        <v>187</v>
      </c>
      <c r="AU947" s="255" t="s">
        <v>80</v>
      </c>
      <c r="AV947" s="14" t="s">
        <v>80</v>
      </c>
      <c r="AW947" s="14" t="s">
        <v>33</v>
      </c>
      <c r="AX947" s="14" t="s">
        <v>71</v>
      </c>
      <c r="AY947" s="255" t="s">
        <v>175</v>
      </c>
    </row>
    <row r="948" s="14" customFormat="1">
      <c r="A948" s="14"/>
      <c r="B948" s="245"/>
      <c r="C948" s="246"/>
      <c r="D948" s="230" t="s">
        <v>187</v>
      </c>
      <c r="E948" s="247" t="s">
        <v>19</v>
      </c>
      <c r="F948" s="248" t="s">
        <v>1370</v>
      </c>
      <c r="G948" s="246"/>
      <c r="H948" s="249">
        <v>3.895</v>
      </c>
      <c r="I948" s="250"/>
      <c r="J948" s="246"/>
      <c r="K948" s="246"/>
      <c r="L948" s="251"/>
      <c r="M948" s="252"/>
      <c r="N948" s="253"/>
      <c r="O948" s="253"/>
      <c r="P948" s="253"/>
      <c r="Q948" s="253"/>
      <c r="R948" s="253"/>
      <c r="S948" s="253"/>
      <c r="T948" s="254"/>
      <c r="U948" s="14"/>
      <c r="V948" s="14"/>
      <c r="W948" s="14"/>
      <c r="X948" s="14"/>
      <c r="Y948" s="14"/>
      <c r="Z948" s="14"/>
      <c r="AA948" s="14"/>
      <c r="AB948" s="14"/>
      <c r="AC948" s="14"/>
      <c r="AD948" s="14"/>
      <c r="AE948" s="14"/>
      <c r="AT948" s="255" t="s">
        <v>187</v>
      </c>
      <c r="AU948" s="255" t="s">
        <v>80</v>
      </c>
      <c r="AV948" s="14" t="s">
        <v>80</v>
      </c>
      <c r="AW948" s="14" t="s">
        <v>33</v>
      </c>
      <c r="AX948" s="14" t="s">
        <v>71</v>
      </c>
      <c r="AY948" s="255" t="s">
        <v>175</v>
      </c>
    </row>
    <row r="949" s="15" customFormat="1">
      <c r="A949" s="15"/>
      <c r="B949" s="256"/>
      <c r="C949" s="257"/>
      <c r="D949" s="230" t="s">
        <v>187</v>
      </c>
      <c r="E949" s="258" t="s">
        <v>19</v>
      </c>
      <c r="F949" s="259" t="s">
        <v>194</v>
      </c>
      <c r="G949" s="257"/>
      <c r="H949" s="260">
        <v>67.131</v>
      </c>
      <c r="I949" s="261"/>
      <c r="J949" s="257"/>
      <c r="K949" s="257"/>
      <c r="L949" s="262"/>
      <c r="M949" s="263"/>
      <c r="N949" s="264"/>
      <c r="O949" s="264"/>
      <c r="P949" s="264"/>
      <c r="Q949" s="264"/>
      <c r="R949" s="264"/>
      <c r="S949" s="264"/>
      <c r="T949" s="265"/>
      <c r="U949" s="15"/>
      <c r="V949" s="15"/>
      <c r="W949" s="15"/>
      <c r="X949" s="15"/>
      <c r="Y949" s="15"/>
      <c r="Z949" s="15"/>
      <c r="AA949" s="15"/>
      <c r="AB949" s="15"/>
      <c r="AC949" s="15"/>
      <c r="AD949" s="15"/>
      <c r="AE949" s="15"/>
      <c r="AT949" s="266" t="s">
        <v>187</v>
      </c>
      <c r="AU949" s="266" t="s">
        <v>80</v>
      </c>
      <c r="AV949" s="15" t="s">
        <v>88</v>
      </c>
      <c r="AW949" s="15" t="s">
        <v>33</v>
      </c>
      <c r="AX949" s="15" t="s">
        <v>71</v>
      </c>
      <c r="AY949" s="266" t="s">
        <v>175</v>
      </c>
    </row>
    <row r="950" s="16" customFormat="1">
      <c r="A950" s="16"/>
      <c r="B950" s="267"/>
      <c r="C950" s="268"/>
      <c r="D950" s="230" t="s">
        <v>187</v>
      </c>
      <c r="E950" s="269" t="s">
        <v>19</v>
      </c>
      <c r="F950" s="270" t="s">
        <v>195</v>
      </c>
      <c r="G950" s="268"/>
      <c r="H950" s="271">
        <v>34.670999999999999</v>
      </c>
      <c r="I950" s="272"/>
      <c r="J950" s="268"/>
      <c r="K950" s="268"/>
      <c r="L950" s="273"/>
      <c r="M950" s="274"/>
      <c r="N950" s="275"/>
      <c r="O950" s="275"/>
      <c r="P950" s="275"/>
      <c r="Q950" s="275"/>
      <c r="R950" s="275"/>
      <c r="S950" s="275"/>
      <c r="T950" s="276"/>
      <c r="U950" s="16"/>
      <c r="V950" s="16"/>
      <c r="W950" s="16"/>
      <c r="X950" s="16"/>
      <c r="Y950" s="16"/>
      <c r="Z950" s="16"/>
      <c r="AA950" s="16"/>
      <c r="AB950" s="16"/>
      <c r="AC950" s="16"/>
      <c r="AD950" s="16"/>
      <c r="AE950" s="16"/>
      <c r="AT950" s="277" t="s">
        <v>187</v>
      </c>
      <c r="AU950" s="277" t="s">
        <v>80</v>
      </c>
      <c r="AV950" s="16" t="s">
        <v>183</v>
      </c>
      <c r="AW950" s="16" t="s">
        <v>33</v>
      </c>
      <c r="AX950" s="16" t="s">
        <v>78</v>
      </c>
      <c r="AY950" s="277" t="s">
        <v>175</v>
      </c>
    </row>
    <row r="951" s="2" customFormat="1" ht="16.5" customHeight="1">
      <c r="A951" s="40"/>
      <c r="B951" s="41"/>
      <c r="C951" s="217" t="s">
        <v>1371</v>
      </c>
      <c r="D951" s="217" t="s">
        <v>179</v>
      </c>
      <c r="E951" s="218" t="s">
        <v>1372</v>
      </c>
      <c r="F951" s="219" t="s">
        <v>1373</v>
      </c>
      <c r="G951" s="220" t="s">
        <v>122</v>
      </c>
      <c r="H951" s="221">
        <v>3.2999999999999998</v>
      </c>
      <c r="I951" s="222"/>
      <c r="J951" s="223">
        <f>ROUND(I951*H951,2)</f>
        <v>0</v>
      </c>
      <c r="K951" s="219" t="s">
        <v>182</v>
      </c>
      <c r="L951" s="46"/>
      <c r="M951" s="224" t="s">
        <v>19</v>
      </c>
      <c r="N951" s="225" t="s">
        <v>42</v>
      </c>
      <c r="O951" s="86"/>
      <c r="P951" s="226">
        <f>O951*H951</f>
        <v>0</v>
      </c>
      <c r="Q951" s="226">
        <v>0</v>
      </c>
      <c r="R951" s="226">
        <f>Q951*H951</f>
        <v>0</v>
      </c>
      <c r="S951" s="226">
        <v>0</v>
      </c>
      <c r="T951" s="227">
        <f>S951*H951</f>
        <v>0</v>
      </c>
      <c r="U951" s="40"/>
      <c r="V951" s="40"/>
      <c r="W951" s="40"/>
      <c r="X951" s="40"/>
      <c r="Y951" s="40"/>
      <c r="Z951" s="40"/>
      <c r="AA951" s="40"/>
      <c r="AB951" s="40"/>
      <c r="AC951" s="40"/>
      <c r="AD951" s="40"/>
      <c r="AE951" s="40"/>
      <c r="AR951" s="228" t="s">
        <v>196</v>
      </c>
      <c r="AT951" s="228" t="s">
        <v>179</v>
      </c>
      <c r="AU951" s="228" t="s">
        <v>80</v>
      </c>
      <c r="AY951" s="19" t="s">
        <v>175</v>
      </c>
      <c r="BE951" s="229">
        <f>IF(N951="základní",J951,0)</f>
        <v>0</v>
      </c>
      <c r="BF951" s="229">
        <f>IF(N951="snížená",J951,0)</f>
        <v>0</v>
      </c>
      <c r="BG951" s="229">
        <f>IF(N951="zákl. přenesená",J951,0)</f>
        <v>0</v>
      </c>
      <c r="BH951" s="229">
        <f>IF(N951="sníž. přenesená",J951,0)</f>
        <v>0</v>
      </c>
      <c r="BI951" s="229">
        <f>IF(N951="nulová",J951,0)</f>
        <v>0</v>
      </c>
      <c r="BJ951" s="19" t="s">
        <v>78</v>
      </c>
      <c r="BK951" s="229">
        <f>ROUND(I951*H951,2)</f>
        <v>0</v>
      </c>
      <c r="BL951" s="19" t="s">
        <v>196</v>
      </c>
      <c r="BM951" s="228" t="s">
        <v>1374</v>
      </c>
    </row>
    <row r="952" s="2" customFormat="1">
      <c r="A952" s="40"/>
      <c r="B952" s="41"/>
      <c r="C952" s="42"/>
      <c r="D952" s="230" t="s">
        <v>185</v>
      </c>
      <c r="E952" s="42"/>
      <c r="F952" s="231" t="s">
        <v>1375</v>
      </c>
      <c r="G952" s="42"/>
      <c r="H952" s="42"/>
      <c r="I952" s="232"/>
      <c r="J952" s="42"/>
      <c r="K952" s="42"/>
      <c r="L952" s="46"/>
      <c r="M952" s="233"/>
      <c r="N952" s="234"/>
      <c r="O952" s="86"/>
      <c r="P952" s="86"/>
      <c r="Q952" s="86"/>
      <c r="R952" s="86"/>
      <c r="S952" s="86"/>
      <c r="T952" s="87"/>
      <c r="U952" s="40"/>
      <c r="V952" s="40"/>
      <c r="W952" s="40"/>
      <c r="X952" s="40"/>
      <c r="Y952" s="40"/>
      <c r="Z952" s="40"/>
      <c r="AA952" s="40"/>
      <c r="AB952" s="40"/>
      <c r="AC952" s="40"/>
      <c r="AD952" s="40"/>
      <c r="AE952" s="40"/>
      <c r="AT952" s="19" t="s">
        <v>185</v>
      </c>
      <c r="AU952" s="19" t="s">
        <v>80</v>
      </c>
    </row>
    <row r="953" s="13" customFormat="1">
      <c r="A953" s="13"/>
      <c r="B953" s="235"/>
      <c r="C953" s="236"/>
      <c r="D953" s="230" t="s">
        <v>187</v>
      </c>
      <c r="E953" s="237" t="s">
        <v>19</v>
      </c>
      <c r="F953" s="238" t="s">
        <v>201</v>
      </c>
      <c r="G953" s="236"/>
      <c r="H953" s="237" t="s">
        <v>19</v>
      </c>
      <c r="I953" s="239"/>
      <c r="J953" s="236"/>
      <c r="K953" s="236"/>
      <c r="L953" s="240"/>
      <c r="M953" s="241"/>
      <c r="N953" s="242"/>
      <c r="O953" s="242"/>
      <c r="P953" s="242"/>
      <c r="Q953" s="242"/>
      <c r="R953" s="242"/>
      <c r="S953" s="242"/>
      <c r="T953" s="243"/>
      <c r="U953" s="13"/>
      <c r="V953" s="13"/>
      <c r="W953" s="13"/>
      <c r="X953" s="13"/>
      <c r="Y953" s="13"/>
      <c r="Z953" s="13"/>
      <c r="AA953" s="13"/>
      <c r="AB953" s="13"/>
      <c r="AC953" s="13"/>
      <c r="AD953" s="13"/>
      <c r="AE953" s="13"/>
      <c r="AT953" s="244" t="s">
        <v>187</v>
      </c>
      <c r="AU953" s="244" t="s">
        <v>80</v>
      </c>
      <c r="AV953" s="13" t="s">
        <v>78</v>
      </c>
      <c r="AW953" s="13" t="s">
        <v>33</v>
      </c>
      <c r="AX953" s="13" t="s">
        <v>71</v>
      </c>
      <c r="AY953" s="244" t="s">
        <v>175</v>
      </c>
    </row>
    <row r="954" s="14" customFormat="1">
      <c r="A954" s="14"/>
      <c r="B954" s="245"/>
      <c r="C954" s="246"/>
      <c r="D954" s="230" t="s">
        <v>187</v>
      </c>
      <c r="E954" s="247" t="s">
        <v>19</v>
      </c>
      <c r="F954" s="248" t="s">
        <v>1376</v>
      </c>
      <c r="G954" s="246"/>
      <c r="H954" s="249">
        <v>3.2999999999999998</v>
      </c>
      <c r="I954" s="250"/>
      <c r="J954" s="246"/>
      <c r="K954" s="246"/>
      <c r="L954" s="251"/>
      <c r="M954" s="252"/>
      <c r="N954" s="253"/>
      <c r="O954" s="253"/>
      <c r="P954" s="253"/>
      <c r="Q954" s="253"/>
      <c r="R954" s="253"/>
      <c r="S954" s="253"/>
      <c r="T954" s="254"/>
      <c r="U954" s="14"/>
      <c r="V954" s="14"/>
      <c r="W954" s="14"/>
      <c r="X954" s="14"/>
      <c r="Y954" s="14"/>
      <c r="Z954" s="14"/>
      <c r="AA954" s="14"/>
      <c r="AB954" s="14"/>
      <c r="AC954" s="14"/>
      <c r="AD954" s="14"/>
      <c r="AE954" s="14"/>
      <c r="AT954" s="255" t="s">
        <v>187</v>
      </c>
      <c r="AU954" s="255" t="s">
        <v>80</v>
      </c>
      <c r="AV954" s="14" t="s">
        <v>80</v>
      </c>
      <c r="AW954" s="14" t="s">
        <v>33</v>
      </c>
      <c r="AX954" s="14" t="s">
        <v>71</v>
      </c>
      <c r="AY954" s="255" t="s">
        <v>175</v>
      </c>
    </row>
    <row r="955" s="15" customFormat="1">
      <c r="A955" s="15"/>
      <c r="B955" s="256"/>
      <c r="C955" s="257"/>
      <c r="D955" s="230" t="s">
        <v>187</v>
      </c>
      <c r="E955" s="258" t="s">
        <v>19</v>
      </c>
      <c r="F955" s="259" t="s">
        <v>194</v>
      </c>
      <c r="G955" s="257"/>
      <c r="H955" s="260">
        <v>3.2999999999999998</v>
      </c>
      <c r="I955" s="261"/>
      <c r="J955" s="257"/>
      <c r="K955" s="257"/>
      <c r="L955" s="262"/>
      <c r="M955" s="263"/>
      <c r="N955" s="264"/>
      <c r="O955" s="264"/>
      <c r="P955" s="264"/>
      <c r="Q955" s="264"/>
      <c r="R955" s="264"/>
      <c r="S955" s="264"/>
      <c r="T955" s="265"/>
      <c r="U955" s="15"/>
      <c r="V955" s="15"/>
      <c r="W955" s="15"/>
      <c r="X955" s="15"/>
      <c r="Y955" s="15"/>
      <c r="Z955" s="15"/>
      <c r="AA955" s="15"/>
      <c r="AB955" s="15"/>
      <c r="AC955" s="15"/>
      <c r="AD955" s="15"/>
      <c r="AE955" s="15"/>
      <c r="AT955" s="266" t="s">
        <v>187</v>
      </c>
      <c r="AU955" s="266" t="s">
        <v>80</v>
      </c>
      <c r="AV955" s="15" t="s">
        <v>88</v>
      </c>
      <c r="AW955" s="15" t="s">
        <v>33</v>
      </c>
      <c r="AX955" s="15" t="s">
        <v>71</v>
      </c>
      <c r="AY955" s="266" t="s">
        <v>175</v>
      </c>
    </row>
    <row r="956" s="16" customFormat="1">
      <c r="A956" s="16"/>
      <c r="B956" s="267"/>
      <c r="C956" s="268"/>
      <c r="D956" s="230" t="s">
        <v>187</v>
      </c>
      <c r="E956" s="269" t="s">
        <v>19</v>
      </c>
      <c r="F956" s="270" t="s">
        <v>195</v>
      </c>
      <c r="G956" s="268"/>
      <c r="H956" s="271">
        <v>3.2999999999999998</v>
      </c>
      <c r="I956" s="272"/>
      <c r="J956" s="268"/>
      <c r="K956" s="268"/>
      <c r="L956" s="273"/>
      <c r="M956" s="274"/>
      <c r="N956" s="275"/>
      <c r="O956" s="275"/>
      <c r="P956" s="275"/>
      <c r="Q956" s="275"/>
      <c r="R956" s="275"/>
      <c r="S956" s="275"/>
      <c r="T956" s="276"/>
      <c r="U956" s="16"/>
      <c r="V956" s="16"/>
      <c r="W956" s="16"/>
      <c r="X956" s="16"/>
      <c r="Y956" s="16"/>
      <c r="Z956" s="16"/>
      <c r="AA956" s="16"/>
      <c r="AB956" s="16"/>
      <c r="AC956" s="16"/>
      <c r="AD956" s="16"/>
      <c r="AE956" s="16"/>
      <c r="AT956" s="277" t="s">
        <v>187</v>
      </c>
      <c r="AU956" s="277" t="s">
        <v>80</v>
      </c>
      <c r="AV956" s="16" t="s">
        <v>183</v>
      </c>
      <c r="AW956" s="16" t="s">
        <v>33</v>
      </c>
      <c r="AX956" s="16" t="s">
        <v>78</v>
      </c>
      <c r="AY956" s="277" t="s">
        <v>175</v>
      </c>
    </row>
    <row r="957" s="2" customFormat="1" ht="16.5" customHeight="1">
      <c r="A957" s="40"/>
      <c r="B957" s="41"/>
      <c r="C957" s="217" t="s">
        <v>1377</v>
      </c>
      <c r="D957" s="217" t="s">
        <v>179</v>
      </c>
      <c r="E957" s="218" t="s">
        <v>1378</v>
      </c>
      <c r="F957" s="219" t="s">
        <v>1379</v>
      </c>
      <c r="G957" s="220" t="s">
        <v>122</v>
      </c>
      <c r="H957" s="221">
        <v>3.2999999999999998</v>
      </c>
      <c r="I957" s="222"/>
      <c r="J957" s="223">
        <f>ROUND(I957*H957,2)</f>
        <v>0</v>
      </c>
      <c r="K957" s="219" t="s">
        <v>182</v>
      </c>
      <c r="L957" s="46"/>
      <c r="M957" s="224" t="s">
        <v>19</v>
      </c>
      <c r="N957" s="225" t="s">
        <v>42</v>
      </c>
      <c r="O957" s="86"/>
      <c r="P957" s="226">
        <f>O957*H957</f>
        <v>0</v>
      </c>
      <c r="Q957" s="226">
        <v>0.00010000000000000001</v>
      </c>
      <c r="R957" s="226">
        <f>Q957*H957</f>
        <v>0.00033</v>
      </c>
      <c r="S957" s="226">
        <v>0</v>
      </c>
      <c r="T957" s="227">
        <f>S957*H957</f>
        <v>0</v>
      </c>
      <c r="U957" s="40"/>
      <c r="V957" s="40"/>
      <c r="W957" s="40"/>
      <c r="X957" s="40"/>
      <c r="Y957" s="40"/>
      <c r="Z957" s="40"/>
      <c r="AA957" s="40"/>
      <c r="AB957" s="40"/>
      <c r="AC957" s="40"/>
      <c r="AD957" s="40"/>
      <c r="AE957" s="40"/>
      <c r="AR957" s="228" t="s">
        <v>196</v>
      </c>
      <c r="AT957" s="228" t="s">
        <v>179</v>
      </c>
      <c r="AU957" s="228" t="s">
        <v>80</v>
      </c>
      <c r="AY957" s="19" t="s">
        <v>175</v>
      </c>
      <c r="BE957" s="229">
        <f>IF(N957="základní",J957,0)</f>
        <v>0</v>
      </c>
      <c r="BF957" s="229">
        <f>IF(N957="snížená",J957,0)</f>
        <v>0</v>
      </c>
      <c r="BG957" s="229">
        <f>IF(N957="zákl. přenesená",J957,0)</f>
        <v>0</v>
      </c>
      <c r="BH957" s="229">
        <f>IF(N957="sníž. přenesená",J957,0)</f>
        <v>0</v>
      </c>
      <c r="BI957" s="229">
        <f>IF(N957="nulová",J957,0)</f>
        <v>0</v>
      </c>
      <c r="BJ957" s="19" t="s">
        <v>78</v>
      </c>
      <c r="BK957" s="229">
        <f>ROUND(I957*H957,2)</f>
        <v>0</v>
      </c>
      <c r="BL957" s="19" t="s">
        <v>196</v>
      </c>
      <c r="BM957" s="228" t="s">
        <v>1380</v>
      </c>
    </row>
    <row r="958" s="2" customFormat="1">
      <c r="A958" s="40"/>
      <c r="B958" s="41"/>
      <c r="C958" s="42"/>
      <c r="D958" s="230" t="s">
        <v>185</v>
      </c>
      <c r="E958" s="42"/>
      <c r="F958" s="231" t="s">
        <v>1381</v>
      </c>
      <c r="G958" s="42"/>
      <c r="H958" s="42"/>
      <c r="I958" s="232"/>
      <c r="J958" s="42"/>
      <c r="K958" s="42"/>
      <c r="L958" s="46"/>
      <c r="M958" s="233"/>
      <c r="N958" s="234"/>
      <c r="O958" s="86"/>
      <c r="P958" s="86"/>
      <c r="Q958" s="86"/>
      <c r="R958" s="86"/>
      <c r="S958" s="86"/>
      <c r="T958" s="87"/>
      <c r="U958" s="40"/>
      <c r="V958" s="40"/>
      <c r="W958" s="40"/>
      <c r="X958" s="40"/>
      <c r="Y958" s="40"/>
      <c r="Z958" s="40"/>
      <c r="AA958" s="40"/>
      <c r="AB958" s="40"/>
      <c r="AC958" s="40"/>
      <c r="AD958" s="40"/>
      <c r="AE958" s="40"/>
      <c r="AT958" s="19" t="s">
        <v>185</v>
      </c>
      <c r="AU958" s="19" t="s">
        <v>80</v>
      </c>
    </row>
    <row r="959" s="13" customFormat="1">
      <c r="A959" s="13"/>
      <c r="B959" s="235"/>
      <c r="C959" s="236"/>
      <c r="D959" s="230" t="s">
        <v>187</v>
      </c>
      <c r="E959" s="237" t="s">
        <v>19</v>
      </c>
      <c r="F959" s="238" t="s">
        <v>201</v>
      </c>
      <c r="G959" s="236"/>
      <c r="H959" s="237" t="s">
        <v>19</v>
      </c>
      <c r="I959" s="239"/>
      <c r="J959" s="236"/>
      <c r="K959" s="236"/>
      <c r="L959" s="240"/>
      <c r="M959" s="241"/>
      <c r="N959" s="242"/>
      <c r="O959" s="242"/>
      <c r="P959" s="242"/>
      <c r="Q959" s="242"/>
      <c r="R959" s="242"/>
      <c r="S959" s="242"/>
      <c r="T959" s="243"/>
      <c r="U959" s="13"/>
      <c r="V959" s="13"/>
      <c r="W959" s="13"/>
      <c r="X959" s="13"/>
      <c r="Y959" s="13"/>
      <c r="Z959" s="13"/>
      <c r="AA959" s="13"/>
      <c r="AB959" s="13"/>
      <c r="AC959" s="13"/>
      <c r="AD959" s="13"/>
      <c r="AE959" s="13"/>
      <c r="AT959" s="244" t="s">
        <v>187</v>
      </c>
      <c r="AU959" s="244" t="s">
        <v>80</v>
      </c>
      <c r="AV959" s="13" t="s">
        <v>78</v>
      </c>
      <c r="AW959" s="13" t="s">
        <v>33</v>
      </c>
      <c r="AX959" s="13" t="s">
        <v>71</v>
      </c>
      <c r="AY959" s="244" t="s">
        <v>175</v>
      </c>
    </row>
    <row r="960" s="14" customFormat="1">
      <c r="A960" s="14"/>
      <c r="B960" s="245"/>
      <c r="C960" s="246"/>
      <c r="D960" s="230" t="s">
        <v>187</v>
      </c>
      <c r="E960" s="247" t="s">
        <v>19</v>
      </c>
      <c r="F960" s="248" t="s">
        <v>1376</v>
      </c>
      <c r="G960" s="246"/>
      <c r="H960" s="249">
        <v>3.2999999999999998</v>
      </c>
      <c r="I960" s="250"/>
      <c r="J960" s="246"/>
      <c r="K960" s="246"/>
      <c r="L960" s="251"/>
      <c r="M960" s="252"/>
      <c r="N960" s="253"/>
      <c r="O960" s="253"/>
      <c r="P960" s="253"/>
      <c r="Q960" s="253"/>
      <c r="R960" s="253"/>
      <c r="S960" s="253"/>
      <c r="T960" s="254"/>
      <c r="U960" s="14"/>
      <c r="V960" s="14"/>
      <c r="W960" s="14"/>
      <c r="X960" s="14"/>
      <c r="Y960" s="14"/>
      <c r="Z960" s="14"/>
      <c r="AA960" s="14"/>
      <c r="AB960" s="14"/>
      <c r="AC960" s="14"/>
      <c r="AD960" s="14"/>
      <c r="AE960" s="14"/>
      <c r="AT960" s="255" t="s">
        <v>187</v>
      </c>
      <c r="AU960" s="255" t="s">
        <v>80</v>
      </c>
      <c r="AV960" s="14" t="s">
        <v>80</v>
      </c>
      <c r="AW960" s="14" t="s">
        <v>33</v>
      </c>
      <c r="AX960" s="14" t="s">
        <v>71</v>
      </c>
      <c r="AY960" s="255" t="s">
        <v>175</v>
      </c>
    </row>
    <row r="961" s="15" customFormat="1">
      <c r="A961" s="15"/>
      <c r="B961" s="256"/>
      <c r="C961" s="257"/>
      <c r="D961" s="230" t="s">
        <v>187</v>
      </c>
      <c r="E961" s="258" t="s">
        <v>19</v>
      </c>
      <c r="F961" s="259" t="s">
        <v>194</v>
      </c>
      <c r="G961" s="257"/>
      <c r="H961" s="260">
        <v>3.2999999999999998</v>
      </c>
      <c r="I961" s="261"/>
      <c r="J961" s="257"/>
      <c r="K961" s="257"/>
      <c r="L961" s="262"/>
      <c r="M961" s="263"/>
      <c r="N961" s="264"/>
      <c r="O961" s="264"/>
      <c r="P961" s="264"/>
      <c r="Q961" s="264"/>
      <c r="R961" s="264"/>
      <c r="S961" s="264"/>
      <c r="T961" s="265"/>
      <c r="U961" s="15"/>
      <c r="V961" s="15"/>
      <c r="W961" s="15"/>
      <c r="X961" s="15"/>
      <c r="Y961" s="15"/>
      <c r="Z961" s="15"/>
      <c r="AA961" s="15"/>
      <c r="AB961" s="15"/>
      <c r="AC961" s="15"/>
      <c r="AD961" s="15"/>
      <c r="AE961" s="15"/>
      <c r="AT961" s="266" t="s">
        <v>187</v>
      </c>
      <c r="AU961" s="266" t="s">
        <v>80</v>
      </c>
      <c r="AV961" s="15" t="s">
        <v>88</v>
      </c>
      <c r="AW961" s="15" t="s">
        <v>33</v>
      </c>
      <c r="AX961" s="15" t="s">
        <v>71</v>
      </c>
      <c r="AY961" s="266" t="s">
        <v>175</v>
      </c>
    </row>
    <row r="962" s="16" customFormat="1">
      <c r="A962" s="16"/>
      <c r="B962" s="267"/>
      <c r="C962" s="268"/>
      <c r="D962" s="230" t="s">
        <v>187</v>
      </c>
      <c r="E962" s="269" t="s">
        <v>19</v>
      </c>
      <c r="F962" s="270" t="s">
        <v>195</v>
      </c>
      <c r="G962" s="268"/>
      <c r="H962" s="271">
        <v>3.2999999999999998</v>
      </c>
      <c r="I962" s="272"/>
      <c r="J962" s="268"/>
      <c r="K962" s="268"/>
      <c r="L962" s="273"/>
      <c r="M962" s="274"/>
      <c r="N962" s="275"/>
      <c r="O962" s="275"/>
      <c r="P962" s="275"/>
      <c r="Q962" s="275"/>
      <c r="R962" s="275"/>
      <c r="S962" s="275"/>
      <c r="T962" s="276"/>
      <c r="U962" s="16"/>
      <c r="V962" s="16"/>
      <c r="W962" s="16"/>
      <c r="X962" s="16"/>
      <c r="Y962" s="16"/>
      <c r="Z962" s="16"/>
      <c r="AA962" s="16"/>
      <c r="AB962" s="16"/>
      <c r="AC962" s="16"/>
      <c r="AD962" s="16"/>
      <c r="AE962" s="16"/>
      <c r="AT962" s="277" t="s">
        <v>187</v>
      </c>
      <c r="AU962" s="277" t="s">
        <v>80</v>
      </c>
      <c r="AV962" s="16" t="s">
        <v>183</v>
      </c>
      <c r="AW962" s="16" t="s">
        <v>33</v>
      </c>
      <c r="AX962" s="16" t="s">
        <v>78</v>
      </c>
      <c r="AY962" s="277" t="s">
        <v>175</v>
      </c>
    </row>
    <row r="963" s="2" customFormat="1" ht="16.5" customHeight="1">
      <c r="A963" s="40"/>
      <c r="B963" s="41"/>
      <c r="C963" s="217" t="s">
        <v>1382</v>
      </c>
      <c r="D963" s="217" t="s">
        <v>179</v>
      </c>
      <c r="E963" s="218" t="s">
        <v>1383</v>
      </c>
      <c r="F963" s="219" t="s">
        <v>1384</v>
      </c>
      <c r="G963" s="220" t="s">
        <v>122</v>
      </c>
      <c r="H963" s="221">
        <v>3.2999999999999998</v>
      </c>
      <c r="I963" s="222"/>
      <c r="J963" s="223">
        <f>ROUND(I963*H963,2)</f>
        <v>0</v>
      </c>
      <c r="K963" s="219" t="s">
        <v>182</v>
      </c>
      <c r="L963" s="46"/>
      <c r="M963" s="224" t="s">
        <v>19</v>
      </c>
      <c r="N963" s="225" t="s">
        <v>42</v>
      </c>
      <c r="O963" s="86"/>
      <c r="P963" s="226">
        <f>O963*H963</f>
        <v>0</v>
      </c>
      <c r="Q963" s="226">
        <v>0.024709999999999999</v>
      </c>
      <c r="R963" s="226">
        <f>Q963*H963</f>
        <v>0.08154299999999999</v>
      </c>
      <c r="S963" s="226">
        <v>0</v>
      </c>
      <c r="T963" s="227">
        <f>S963*H963</f>
        <v>0</v>
      </c>
      <c r="U963" s="40"/>
      <c r="V963" s="40"/>
      <c r="W963" s="40"/>
      <c r="X963" s="40"/>
      <c r="Y963" s="40"/>
      <c r="Z963" s="40"/>
      <c r="AA963" s="40"/>
      <c r="AB963" s="40"/>
      <c r="AC963" s="40"/>
      <c r="AD963" s="40"/>
      <c r="AE963" s="40"/>
      <c r="AR963" s="228" t="s">
        <v>196</v>
      </c>
      <c r="AT963" s="228" t="s">
        <v>179</v>
      </c>
      <c r="AU963" s="228" t="s">
        <v>80</v>
      </c>
      <c r="AY963" s="19" t="s">
        <v>175</v>
      </c>
      <c r="BE963" s="229">
        <f>IF(N963="základní",J963,0)</f>
        <v>0</v>
      </c>
      <c r="BF963" s="229">
        <f>IF(N963="snížená",J963,0)</f>
        <v>0</v>
      </c>
      <c r="BG963" s="229">
        <f>IF(N963="zákl. přenesená",J963,0)</f>
        <v>0</v>
      </c>
      <c r="BH963" s="229">
        <f>IF(N963="sníž. přenesená",J963,0)</f>
        <v>0</v>
      </c>
      <c r="BI963" s="229">
        <f>IF(N963="nulová",J963,0)</f>
        <v>0</v>
      </c>
      <c r="BJ963" s="19" t="s">
        <v>78</v>
      </c>
      <c r="BK963" s="229">
        <f>ROUND(I963*H963,2)</f>
        <v>0</v>
      </c>
      <c r="BL963" s="19" t="s">
        <v>196</v>
      </c>
      <c r="BM963" s="228" t="s">
        <v>1385</v>
      </c>
    </row>
    <row r="964" s="2" customFormat="1">
      <c r="A964" s="40"/>
      <c r="B964" s="41"/>
      <c r="C964" s="42"/>
      <c r="D964" s="230" t="s">
        <v>185</v>
      </c>
      <c r="E964" s="42"/>
      <c r="F964" s="231" t="s">
        <v>1386</v>
      </c>
      <c r="G964" s="42"/>
      <c r="H964" s="42"/>
      <c r="I964" s="232"/>
      <c r="J964" s="42"/>
      <c r="K964" s="42"/>
      <c r="L964" s="46"/>
      <c r="M964" s="233"/>
      <c r="N964" s="234"/>
      <c r="O964" s="86"/>
      <c r="P964" s="86"/>
      <c r="Q964" s="86"/>
      <c r="R964" s="86"/>
      <c r="S964" s="86"/>
      <c r="T964" s="87"/>
      <c r="U964" s="40"/>
      <c r="V964" s="40"/>
      <c r="W964" s="40"/>
      <c r="X964" s="40"/>
      <c r="Y964" s="40"/>
      <c r="Z964" s="40"/>
      <c r="AA964" s="40"/>
      <c r="AB964" s="40"/>
      <c r="AC964" s="40"/>
      <c r="AD964" s="40"/>
      <c r="AE964" s="40"/>
      <c r="AT964" s="19" t="s">
        <v>185</v>
      </c>
      <c r="AU964" s="19" t="s">
        <v>80</v>
      </c>
    </row>
    <row r="965" s="2" customFormat="1">
      <c r="A965" s="40"/>
      <c r="B965" s="41"/>
      <c r="C965" s="42"/>
      <c r="D965" s="230" t="s">
        <v>237</v>
      </c>
      <c r="E965" s="42"/>
      <c r="F965" s="278" t="s">
        <v>1387</v>
      </c>
      <c r="G965" s="42"/>
      <c r="H965" s="42"/>
      <c r="I965" s="232"/>
      <c r="J965" s="42"/>
      <c r="K965" s="42"/>
      <c r="L965" s="46"/>
      <c r="M965" s="233"/>
      <c r="N965" s="234"/>
      <c r="O965" s="86"/>
      <c r="P965" s="86"/>
      <c r="Q965" s="86"/>
      <c r="R965" s="86"/>
      <c r="S965" s="86"/>
      <c r="T965" s="87"/>
      <c r="U965" s="40"/>
      <c r="V965" s="40"/>
      <c r="W965" s="40"/>
      <c r="X965" s="40"/>
      <c r="Y965" s="40"/>
      <c r="Z965" s="40"/>
      <c r="AA965" s="40"/>
      <c r="AB965" s="40"/>
      <c r="AC965" s="40"/>
      <c r="AD965" s="40"/>
      <c r="AE965" s="40"/>
      <c r="AT965" s="19" t="s">
        <v>237</v>
      </c>
      <c r="AU965" s="19" t="s">
        <v>80</v>
      </c>
    </row>
    <row r="966" s="13" customFormat="1">
      <c r="A966" s="13"/>
      <c r="B966" s="235"/>
      <c r="C966" s="236"/>
      <c r="D966" s="230" t="s">
        <v>187</v>
      </c>
      <c r="E966" s="237" t="s">
        <v>19</v>
      </c>
      <c r="F966" s="238" t="s">
        <v>201</v>
      </c>
      <c r="G966" s="236"/>
      <c r="H966" s="237" t="s">
        <v>19</v>
      </c>
      <c r="I966" s="239"/>
      <c r="J966" s="236"/>
      <c r="K966" s="236"/>
      <c r="L966" s="240"/>
      <c r="M966" s="241"/>
      <c r="N966" s="242"/>
      <c r="O966" s="242"/>
      <c r="P966" s="242"/>
      <c r="Q966" s="242"/>
      <c r="R966" s="242"/>
      <c r="S966" s="242"/>
      <c r="T966" s="243"/>
      <c r="U966" s="13"/>
      <c r="V966" s="13"/>
      <c r="W966" s="13"/>
      <c r="X966" s="13"/>
      <c r="Y966" s="13"/>
      <c r="Z966" s="13"/>
      <c r="AA966" s="13"/>
      <c r="AB966" s="13"/>
      <c r="AC966" s="13"/>
      <c r="AD966" s="13"/>
      <c r="AE966" s="13"/>
      <c r="AT966" s="244" t="s">
        <v>187</v>
      </c>
      <c r="AU966" s="244" t="s">
        <v>80</v>
      </c>
      <c r="AV966" s="13" t="s">
        <v>78</v>
      </c>
      <c r="AW966" s="13" t="s">
        <v>33</v>
      </c>
      <c r="AX966" s="13" t="s">
        <v>71</v>
      </c>
      <c r="AY966" s="244" t="s">
        <v>175</v>
      </c>
    </row>
    <row r="967" s="14" customFormat="1">
      <c r="A967" s="14"/>
      <c r="B967" s="245"/>
      <c r="C967" s="246"/>
      <c r="D967" s="230" t="s">
        <v>187</v>
      </c>
      <c r="E967" s="247" t="s">
        <v>19</v>
      </c>
      <c r="F967" s="248" t="s">
        <v>1388</v>
      </c>
      <c r="G967" s="246"/>
      <c r="H967" s="249">
        <v>3.2999999999999998</v>
      </c>
      <c r="I967" s="250"/>
      <c r="J967" s="246"/>
      <c r="K967" s="246"/>
      <c r="L967" s="251"/>
      <c r="M967" s="252"/>
      <c r="N967" s="253"/>
      <c r="O967" s="253"/>
      <c r="P967" s="253"/>
      <c r="Q967" s="253"/>
      <c r="R967" s="253"/>
      <c r="S967" s="253"/>
      <c r="T967" s="254"/>
      <c r="U967" s="14"/>
      <c r="V967" s="14"/>
      <c r="W967" s="14"/>
      <c r="X967" s="14"/>
      <c r="Y967" s="14"/>
      <c r="Z967" s="14"/>
      <c r="AA967" s="14"/>
      <c r="AB967" s="14"/>
      <c r="AC967" s="14"/>
      <c r="AD967" s="14"/>
      <c r="AE967" s="14"/>
      <c r="AT967" s="255" t="s">
        <v>187</v>
      </c>
      <c r="AU967" s="255" t="s">
        <v>80</v>
      </c>
      <c r="AV967" s="14" t="s">
        <v>80</v>
      </c>
      <c r="AW967" s="14" t="s">
        <v>33</v>
      </c>
      <c r="AX967" s="14" t="s">
        <v>71</v>
      </c>
      <c r="AY967" s="255" t="s">
        <v>175</v>
      </c>
    </row>
    <row r="968" s="15" customFormat="1">
      <c r="A968" s="15"/>
      <c r="B968" s="256"/>
      <c r="C968" s="257"/>
      <c r="D968" s="230" t="s">
        <v>187</v>
      </c>
      <c r="E968" s="258" t="s">
        <v>470</v>
      </c>
      <c r="F968" s="259" t="s">
        <v>194</v>
      </c>
      <c r="G968" s="257"/>
      <c r="H968" s="260">
        <v>3.2999999999999998</v>
      </c>
      <c r="I968" s="261"/>
      <c r="J968" s="257"/>
      <c r="K968" s="257"/>
      <c r="L968" s="262"/>
      <c r="M968" s="263"/>
      <c r="N968" s="264"/>
      <c r="O968" s="264"/>
      <c r="P968" s="264"/>
      <c r="Q968" s="264"/>
      <c r="R968" s="264"/>
      <c r="S968" s="264"/>
      <c r="T968" s="265"/>
      <c r="U968" s="15"/>
      <c r="V968" s="15"/>
      <c r="W968" s="15"/>
      <c r="X968" s="15"/>
      <c r="Y968" s="15"/>
      <c r="Z968" s="15"/>
      <c r="AA968" s="15"/>
      <c r="AB968" s="15"/>
      <c r="AC968" s="15"/>
      <c r="AD968" s="15"/>
      <c r="AE968" s="15"/>
      <c r="AT968" s="266" t="s">
        <v>187</v>
      </c>
      <c r="AU968" s="266" t="s">
        <v>80</v>
      </c>
      <c r="AV968" s="15" t="s">
        <v>88</v>
      </c>
      <c r="AW968" s="15" t="s">
        <v>33</v>
      </c>
      <c r="AX968" s="15" t="s">
        <v>71</v>
      </c>
      <c r="AY968" s="266" t="s">
        <v>175</v>
      </c>
    </row>
    <row r="969" s="16" customFormat="1">
      <c r="A969" s="16"/>
      <c r="B969" s="267"/>
      <c r="C969" s="268"/>
      <c r="D969" s="230" t="s">
        <v>187</v>
      </c>
      <c r="E969" s="269" t="s">
        <v>19</v>
      </c>
      <c r="F969" s="270" t="s">
        <v>195</v>
      </c>
      <c r="G969" s="268"/>
      <c r="H969" s="271">
        <v>3.2999999999999998</v>
      </c>
      <c r="I969" s="272"/>
      <c r="J969" s="268"/>
      <c r="K969" s="268"/>
      <c r="L969" s="273"/>
      <c r="M969" s="274"/>
      <c r="N969" s="275"/>
      <c r="O969" s="275"/>
      <c r="P969" s="275"/>
      <c r="Q969" s="275"/>
      <c r="R969" s="275"/>
      <c r="S969" s="275"/>
      <c r="T969" s="276"/>
      <c r="U969" s="16"/>
      <c r="V969" s="16"/>
      <c r="W969" s="16"/>
      <c r="X969" s="16"/>
      <c r="Y969" s="16"/>
      <c r="Z969" s="16"/>
      <c r="AA969" s="16"/>
      <c r="AB969" s="16"/>
      <c r="AC969" s="16"/>
      <c r="AD969" s="16"/>
      <c r="AE969" s="16"/>
      <c r="AT969" s="277" t="s">
        <v>187</v>
      </c>
      <c r="AU969" s="277" t="s">
        <v>80</v>
      </c>
      <c r="AV969" s="16" t="s">
        <v>183</v>
      </c>
      <c r="AW969" s="16" t="s">
        <v>33</v>
      </c>
      <c r="AX969" s="16" t="s">
        <v>78</v>
      </c>
      <c r="AY969" s="277" t="s">
        <v>175</v>
      </c>
    </row>
    <row r="970" s="2" customFormat="1" ht="16.5" customHeight="1">
      <c r="A970" s="40"/>
      <c r="B970" s="41"/>
      <c r="C970" s="217" t="s">
        <v>1389</v>
      </c>
      <c r="D970" s="217" t="s">
        <v>179</v>
      </c>
      <c r="E970" s="218" t="s">
        <v>1390</v>
      </c>
      <c r="F970" s="219" t="s">
        <v>1391</v>
      </c>
      <c r="G970" s="220" t="s">
        <v>122</v>
      </c>
      <c r="H970" s="221">
        <v>-4.0199999999999996</v>
      </c>
      <c r="I970" s="222"/>
      <c r="J970" s="223">
        <f>ROUND(I970*H970,2)</f>
        <v>0</v>
      </c>
      <c r="K970" s="219" t="s">
        <v>182</v>
      </c>
      <c r="L970" s="46"/>
      <c r="M970" s="224" t="s">
        <v>19</v>
      </c>
      <c r="N970" s="225" t="s">
        <v>42</v>
      </c>
      <c r="O970" s="86"/>
      <c r="P970" s="226">
        <f>O970*H970</f>
        <v>0</v>
      </c>
      <c r="Q970" s="226">
        <v>0.01453</v>
      </c>
      <c r="R970" s="226">
        <f>Q970*H970</f>
        <v>-0.058410599999999993</v>
      </c>
      <c r="S970" s="226">
        <v>0</v>
      </c>
      <c r="T970" s="227">
        <f>S970*H970</f>
        <v>0</v>
      </c>
      <c r="U970" s="40"/>
      <c r="V970" s="40"/>
      <c r="W970" s="40"/>
      <c r="X970" s="40"/>
      <c r="Y970" s="40"/>
      <c r="Z970" s="40"/>
      <c r="AA970" s="40"/>
      <c r="AB970" s="40"/>
      <c r="AC970" s="40"/>
      <c r="AD970" s="40"/>
      <c r="AE970" s="40"/>
      <c r="AR970" s="228" t="s">
        <v>196</v>
      </c>
      <c r="AT970" s="228" t="s">
        <v>179</v>
      </c>
      <c r="AU970" s="228" t="s">
        <v>80</v>
      </c>
      <c r="AY970" s="19" t="s">
        <v>175</v>
      </c>
      <c r="BE970" s="229">
        <f>IF(N970="základní",J970,0)</f>
        <v>0</v>
      </c>
      <c r="BF970" s="229">
        <f>IF(N970="snížená",J970,0)</f>
        <v>0</v>
      </c>
      <c r="BG970" s="229">
        <f>IF(N970="zákl. přenesená",J970,0)</f>
        <v>0</v>
      </c>
      <c r="BH970" s="229">
        <f>IF(N970="sníž. přenesená",J970,0)</f>
        <v>0</v>
      </c>
      <c r="BI970" s="229">
        <f>IF(N970="nulová",J970,0)</f>
        <v>0</v>
      </c>
      <c r="BJ970" s="19" t="s">
        <v>78</v>
      </c>
      <c r="BK970" s="229">
        <f>ROUND(I970*H970,2)</f>
        <v>0</v>
      </c>
      <c r="BL970" s="19" t="s">
        <v>196</v>
      </c>
      <c r="BM970" s="228" t="s">
        <v>1392</v>
      </c>
    </row>
    <row r="971" s="2" customFormat="1">
      <c r="A971" s="40"/>
      <c r="B971" s="41"/>
      <c r="C971" s="42"/>
      <c r="D971" s="230" t="s">
        <v>185</v>
      </c>
      <c r="E971" s="42"/>
      <c r="F971" s="231" t="s">
        <v>1393</v>
      </c>
      <c r="G971" s="42"/>
      <c r="H971" s="42"/>
      <c r="I971" s="232"/>
      <c r="J971" s="42"/>
      <c r="K971" s="42"/>
      <c r="L971" s="46"/>
      <c r="M971" s="233"/>
      <c r="N971" s="234"/>
      <c r="O971" s="86"/>
      <c r="P971" s="86"/>
      <c r="Q971" s="86"/>
      <c r="R971" s="86"/>
      <c r="S971" s="86"/>
      <c r="T971" s="87"/>
      <c r="U971" s="40"/>
      <c r="V971" s="40"/>
      <c r="W971" s="40"/>
      <c r="X971" s="40"/>
      <c r="Y971" s="40"/>
      <c r="Z971" s="40"/>
      <c r="AA971" s="40"/>
      <c r="AB971" s="40"/>
      <c r="AC971" s="40"/>
      <c r="AD971" s="40"/>
      <c r="AE971" s="40"/>
      <c r="AT971" s="19" t="s">
        <v>185</v>
      </c>
      <c r="AU971" s="19" t="s">
        <v>80</v>
      </c>
    </row>
    <row r="972" s="2" customFormat="1">
      <c r="A972" s="40"/>
      <c r="B972" s="41"/>
      <c r="C972" s="42"/>
      <c r="D972" s="230" t="s">
        <v>237</v>
      </c>
      <c r="E972" s="42"/>
      <c r="F972" s="278" t="s">
        <v>1394</v>
      </c>
      <c r="G972" s="42"/>
      <c r="H972" s="42"/>
      <c r="I972" s="232"/>
      <c r="J972" s="42"/>
      <c r="K972" s="42"/>
      <c r="L972" s="46"/>
      <c r="M972" s="233"/>
      <c r="N972" s="234"/>
      <c r="O972" s="86"/>
      <c r="P972" s="86"/>
      <c r="Q972" s="86"/>
      <c r="R972" s="86"/>
      <c r="S972" s="86"/>
      <c r="T972" s="87"/>
      <c r="U972" s="40"/>
      <c r="V972" s="40"/>
      <c r="W972" s="40"/>
      <c r="X972" s="40"/>
      <c r="Y972" s="40"/>
      <c r="Z972" s="40"/>
      <c r="AA972" s="40"/>
      <c r="AB972" s="40"/>
      <c r="AC972" s="40"/>
      <c r="AD972" s="40"/>
      <c r="AE972" s="40"/>
      <c r="AT972" s="19" t="s">
        <v>237</v>
      </c>
      <c r="AU972" s="19" t="s">
        <v>80</v>
      </c>
    </row>
    <row r="973" s="14" customFormat="1">
      <c r="A973" s="14"/>
      <c r="B973" s="245"/>
      <c r="C973" s="246"/>
      <c r="D973" s="230" t="s">
        <v>187</v>
      </c>
      <c r="E973" s="247" t="s">
        <v>19</v>
      </c>
      <c r="F973" s="248" t="s">
        <v>1395</v>
      </c>
      <c r="G973" s="246"/>
      <c r="H973" s="249">
        <v>-84.920000000000002</v>
      </c>
      <c r="I973" s="250"/>
      <c r="J973" s="246"/>
      <c r="K973" s="246"/>
      <c r="L973" s="251"/>
      <c r="M973" s="252"/>
      <c r="N973" s="253"/>
      <c r="O973" s="253"/>
      <c r="P973" s="253"/>
      <c r="Q973" s="253"/>
      <c r="R973" s="253"/>
      <c r="S973" s="253"/>
      <c r="T973" s="254"/>
      <c r="U973" s="14"/>
      <c r="V973" s="14"/>
      <c r="W973" s="14"/>
      <c r="X973" s="14"/>
      <c r="Y973" s="14"/>
      <c r="Z973" s="14"/>
      <c r="AA973" s="14"/>
      <c r="AB973" s="14"/>
      <c r="AC973" s="14"/>
      <c r="AD973" s="14"/>
      <c r="AE973" s="14"/>
      <c r="AT973" s="255" t="s">
        <v>187</v>
      </c>
      <c r="AU973" s="255" t="s">
        <v>80</v>
      </c>
      <c r="AV973" s="14" t="s">
        <v>80</v>
      </c>
      <c r="AW973" s="14" t="s">
        <v>33</v>
      </c>
      <c r="AX973" s="14" t="s">
        <v>71</v>
      </c>
      <c r="AY973" s="255" t="s">
        <v>175</v>
      </c>
    </row>
    <row r="974" s="14" customFormat="1">
      <c r="A974" s="14"/>
      <c r="B974" s="245"/>
      <c r="C974" s="246"/>
      <c r="D974" s="230" t="s">
        <v>187</v>
      </c>
      <c r="E974" s="247" t="s">
        <v>19</v>
      </c>
      <c r="F974" s="248" t="s">
        <v>1396</v>
      </c>
      <c r="G974" s="246"/>
      <c r="H974" s="249">
        <v>80.900000000000006</v>
      </c>
      <c r="I974" s="250"/>
      <c r="J974" s="246"/>
      <c r="K974" s="246"/>
      <c r="L974" s="251"/>
      <c r="M974" s="252"/>
      <c r="N974" s="253"/>
      <c r="O974" s="253"/>
      <c r="P974" s="253"/>
      <c r="Q974" s="253"/>
      <c r="R974" s="253"/>
      <c r="S974" s="253"/>
      <c r="T974" s="254"/>
      <c r="U974" s="14"/>
      <c r="V974" s="14"/>
      <c r="W974" s="14"/>
      <c r="X974" s="14"/>
      <c r="Y974" s="14"/>
      <c r="Z974" s="14"/>
      <c r="AA974" s="14"/>
      <c r="AB974" s="14"/>
      <c r="AC974" s="14"/>
      <c r="AD974" s="14"/>
      <c r="AE974" s="14"/>
      <c r="AT974" s="255" t="s">
        <v>187</v>
      </c>
      <c r="AU974" s="255" t="s">
        <v>80</v>
      </c>
      <c r="AV974" s="14" t="s">
        <v>80</v>
      </c>
      <c r="AW974" s="14" t="s">
        <v>33</v>
      </c>
      <c r="AX974" s="14" t="s">
        <v>71</v>
      </c>
      <c r="AY974" s="255" t="s">
        <v>175</v>
      </c>
    </row>
    <row r="975" s="15" customFormat="1">
      <c r="A975" s="15"/>
      <c r="B975" s="256"/>
      <c r="C975" s="257"/>
      <c r="D975" s="230" t="s">
        <v>187</v>
      </c>
      <c r="E975" s="258" t="s">
        <v>19</v>
      </c>
      <c r="F975" s="259" t="s">
        <v>191</v>
      </c>
      <c r="G975" s="257"/>
      <c r="H975" s="260">
        <v>-4.0199999999999996</v>
      </c>
      <c r="I975" s="261"/>
      <c r="J975" s="257"/>
      <c r="K975" s="257"/>
      <c r="L975" s="262"/>
      <c r="M975" s="263"/>
      <c r="N975" s="264"/>
      <c r="O975" s="264"/>
      <c r="P975" s="264"/>
      <c r="Q975" s="264"/>
      <c r="R975" s="264"/>
      <c r="S975" s="264"/>
      <c r="T975" s="265"/>
      <c r="U975" s="15"/>
      <c r="V975" s="15"/>
      <c r="W975" s="15"/>
      <c r="X975" s="15"/>
      <c r="Y975" s="15"/>
      <c r="Z975" s="15"/>
      <c r="AA975" s="15"/>
      <c r="AB975" s="15"/>
      <c r="AC975" s="15"/>
      <c r="AD975" s="15"/>
      <c r="AE975" s="15"/>
      <c r="AT975" s="266" t="s">
        <v>187</v>
      </c>
      <c r="AU975" s="266" t="s">
        <v>80</v>
      </c>
      <c r="AV975" s="15" t="s">
        <v>88</v>
      </c>
      <c r="AW975" s="15" t="s">
        <v>33</v>
      </c>
      <c r="AX975" s="15" t="s">
        <v>71</v>
      </c>
      <c r="AY975" s="266" t="s">
        <v>175</v>
      </c>
    </row>
    <row r="976" s="16" customFormat="1">
      <c r="A976" s="16"/>
      <c r="B976" s="267"/>
      <c r="C976" s="268"/>
      <c r="D976" s="230" t="s">
        <v>187</v>
      </c>
      <c r="E976" s="269" t="s">
        <v>437</v>
      </c>
      <c r="F976" s="270" t="s">
        <v>1397</v>
      </c>
      <c r="G976" s="268"/>
      <c r="H976" s="271">
        <v>-4.0199999999999996</v>
      </c>
      <c r="I976" s="272"/>
      <c r="J976" s="268"/>
      <c r="K976" s="268"/>
      <c r="L976" s="273"/>
      <c r="M976" s="274"/>
      <c r="N976" s="275"/>
      <c r="O976" s="275"/>
      <c r="P976" s="275"/>
      <c r="Q976" s="275"/>
      <c r="R976" s="275"/>
      <c r="S976" s="275"/>
      <c r="T976" s="276"/>
      <c r="U976" s="16"/>
      <c r="V976" s="16"/>
      <c r="W976" s="16"/>
      <c r="X976" s="16"/>
      <c r="Y976" s="16"/>
      <c r="Z976" s="16"/>
      <c r="AA976" s="16"/>
      <c r="AB976" s="16"/>
      <c r="AC976" s="16"/>
      <c r="AD976" s="16"/>
      <c r="AE976" s="16"/>
      <c r="AT976" s="277" t="s">
        <v>187</v>
      </c>
      <c r="AU976" s="277" t="s">
        <v>80</v>
      </c>
      <c r="AV976" s="16" t="s">
        <v>183</v>
      </c>
      <c r="AW976" s="16" t="s">
        <v>33</v>
      </c>
      <c r="AX976" s="16" t="s">
        <v>78</v>
      </c>
      <c r="AY976" s="277" t="s">
        <v>175</v>
      </c>
    </row>
    <row r="977" s="2" customFormat="1">
      <c r="A977" s="40"/>
      <c r="B977" s="41"/>
      <c r="C977" s="217" t="s">
        <v>1398</v>
      </c>
      <c r="D977" s="217" t="s">
        <v>179</v>
      </c>
      <c r="E977" s="218" t="s">
        <v>1399</v>
      </c>
      <c r="F977" s="219" t="s">
        <v>1400</v>
      </c>
      <c r="G977" s="220" t="s">
        <v>122</v>
      </c>
      <c r="H977" s="221">
        <v>54.200000000000003</v>
      </c>
      <c r="I977" s="222"/>
      <c r="J977" s="223">
        <f>ROUND(I977*H977,2)</f>
        <v>0</v>
      </c>
      <c r="K977" s="219" t="s">
        <v>512</v>
      </c>
      <c r="L977" s="46"/>
      <c r="M977" s="224" t="s">
        <v>19</v>
      </c>
      <c r="N977" s="225" t="s">
        <v>42</v>
      </c>
      <c r="O977" s="86"/>
      <c r="P977" s="226">
        <f>O977*H977</f>
        <v>0</v>
      </c>
      <c r="Q977" s="226">
        <v>0.01453</v>
      </c>
      <c r="R977" s="226">
        <f>Q977*H977</f>
        <v>0.78752600000000006</v>
      </c>
      <c r="S977" s="226">
        <v>0</v>
      </c>
      <c r="T977" s="227">
        <f>S977*H977</f>
        <v>0</v>
      </c>
      <c r="U977" s="40"/>
      <c r="V977" s="40"/>
      <c r="W977" s="40"/>
      <c r="X977" s="40"/>
      <c r="Y977" s="40"/>
      <c r="Z977" s="40"/>
      <c r="AA977" s="40"/>
      <c r="AB977" s="40"/>
      <c r="AC977" s="40"/>
      <c r="AD977" s="40"/>
      <c r="AE977" s="40"/>
      <c r="AR977" s="228" t="s">
        <v>196</v>
      </c>
      <c r="AT977" s="228" t="s">
        <v>179</v>
      </c>
      <c r="AU977" s="228" t="s">
        <v>80</v>
      </c>
      <c r="AY977" s="19" t="s">
        <v>175</v>
      </c>
      <c r="BE977" s="229">
        <f>IF(N977="základní",J977,0)</f>
        <v>0</v>
      </c>
      <c r="BF977" s="229">
        <f>IF(N977="snížená",J977,0)</f>
        <v>0</v>
      </c>
      <c r="BG977" s="229">
        <f>IF(N977="zákl. přenesená",J977,0)</f>
        <v>0</v>
      </c>
      <c r="BH977" s="229">
        <f>IF(N977="sníž. přenesená",J977,0)</f>
        <v>0</v>
      </c>
      <c r="BI977" s="229">
        <f>IF(N977="nulová",J977,0)</f>
        <v>0</v>
      </c>
      <c r="BJ977" s="19" t="s">
        <v>78</v>
      </c>
      <c r="BK977" s="229">
        <f>ROUND(I977*H977,2)</f>
        <v>0</v>
      </c>
      <c r="BL977" s="19" t="s">
        <v>196</v>
      </c>
      <c r="BM977" s="228" t="s">
        <v>1401</v>
      </c>
    </row>
    <row r="978" s="2" customFormat="1">
      <c r="A978" s="40"/>
      <c r="B978" s="41"/>
      <c r="C978" s="42"/>
      <c r="D978" s="230" t="s">
        <v>185</v>
      </c>
      <c r="E978" s="42"/>
      <c r="F978" s="231" t="s">
        <v>1402</v>
      </c>
      <c r="G978" s="42"/>
      <c r="H978" s="42"/>
      <c r="I978" s="232"/>
      <c r="J978" s="42"/>
      <c r="K978" s="42"/>
      <c r="L978" s="46"/>
      <c r="M978" s="233"/>
      <c r="N978" s="234"/>
      <c r="O978" s="86"/>
      <c r="P978" s="86"/>
      <c r="Q978" s="86"/>
      <c r="R978" s="86"/>
      <c r="S978" s="86"/>
      <c r="T978" s="87"/>
      <c r="U978" s="40"/>
      <c r="V978" s="40"/>
      <c r="W978" s="40"/>
      <c r="X978" s="40"/>
      <c r="Y978" s="40"/>
      <c r="Z978" s="40"/>
      <c r="AA978" s="40"/>
      <c r="AB978" s="40"/>
      <c r="AC978" s="40"/>
      <c r="AD978" s="40"/>
      <c r="AE978" s="40"/>
      <c r="AT978" s="19" t="s">
        <v>185</v>
      </c>
      <c r="AU978" s="19" t="s">
        <v>80</v>
      </c>
    </row>
    <row r="979" s="2" customFormat="1">
      <c r="A979" s="40"/>
      <c r="B979" s="41"/>
      <c r="C979" s="42"/>
      <c r="D979" s="230" t="s">
        <v>237</v>
      </c>
      <c r="E979" s="42"/>
      <c r="F979" s="278" t="s">
        <v>1403</v>
      </c>
      <c r="G979" s="42"/>
      <c r="H979" s="42"/>
      <c r="I979" s="232"/>
      <c r="J979" s="42"/>
      <c r="K979" s="42"/>
      <c r="L979" s="46"/>
      <c r="M979" s="233"/>
      <c r="N979" s="234"/>
      <c r="O979" s="86"/>
      <c r="P979" s="86"/>
      <c r="Q979" s="86"/>
      <c r="R979" s="86"/>
      <c r="S979" s="86"/>
      <c r="T979" s="87"/>
      <c r="U979" s="40"/>
      <c r="V979" s="40"/>
      <c r="W979" s="40"/>
      <c r="X979" s="40"/>
      <c r="Y979" s="40"/>
      <c r="Z979" s="40"/>
      <c r="AA979" s="40"/>
      <c r="AB979" s="40"/>
      <c r="AC979" s="40"/>
      <c r="AD979" s="40"/>
      <c r="AE979" s="40"/>
      <c r="AT979" s="19" t="s">
        <v>237</v>
      </c>
      <c r="AU979" s="19" t="s">
        <v>80</v>
      </c>
    </row>
    <row r="980" s="13" customFormat="1">
      <c r="A980" s="13"/>
      <c r="B980" s="235"/>
      <c r="C980" s="236"/>
      <c r="D980" s="230" t="s">
        <v>187</v>
      </c>
      <c r="E980" s="237" t="s">
        <v>19</v>
      </c>
      <c r="F980" s="238" t="s">
        <v>201</v>
      </c>
      <c r="G980" s="236"/>
      <c r="H980" s="237" t="s">
        <v>19</v>
      </c>
      <c r="I980" s="239"/>
      <c r="J980" s="236"/>
      <c r="K980" s="236"/>
      <c r="L980" s="240"/>
      <c r="M980" s="241"/>
      <c r="N980" s="242"/>
      <c r="O980" s="242"/>
      <c r="P980" s="242"/>
      <c r="Q980" s="242"/>
      <c r="R980" s="242"/>
      <c r="S980" s="242"/>
      <c r="T980" s="243"/>
      <c r="U980" s="13"/>
      <c r="V980" s="13"/>
      <c r="W980" s="13"/>
      <c r="X980" s="13"/>
      <c r="Y980" s="13"/>
      <c r="Z980" s="13"/>
      <c r="AA980" s="13"/>
      <c r="AB980" s="13"/>
      <c r="AC980" s="13"/>
      <c r="AD980" s="13"/>
      <c r="AE980" s="13"/>
      <c r="AT980" s="244" t="s">
        <v>187</v>
      </c>
      <c r="AU980" s="244" t="s">
        <v>80</v>
      </c>
      <c r="AV980" s="13" t="s">
        <v>78</v>
      </c>
      <c r="AW980" s="13" t="s">
        <v>33</v>
      </c>
      <c r="AX980" s="13" t="s">
        <v>71</v>
      </c>
      <c r="AY980" s="244" t="s">
        <v>175</v>
      </c>
    </row>
    <row r="981" s="13" customFormat="1">
      <c r="A981" s="13"/>
      <c r="B981" s="235"/>
      <c r="C981" s="236"/>
      <c r="D981" s="230" t="s">
        <v>187</v>
      </c>
      <c r="E981" s="237" t="s">
        <v>19</v>
      </c>
      <c r="F981" s="238" t="s">
        <v>1404</v>
      </c>
      <c r="G981" s="236"/>
      <c r="H981" s="237" t="s">
        <v>19</v>
      </c>
      <c r="I981" s="239"/>
      <c r="J981" s="236"/>
      <c r="K981" s="236"/>
      <c r="L981" s="240"/>
      <c r="M981" s="241"/>
      <c r="N981" s="242"/>
      <c r="O981" s="242"/>
      <c r="P981" s="242"/>
      <c r="Q981" s="242"/>
      <c r="R981" s="242"/>
      <c r="S981" s="242"/>
      <c r="T981" s="243"/>
      <c r="U981" s="13"/>
      <c r="V981" s="13"/>
      <c r="W981" s="13"/>
      <c r="X981" s="13"/>
      <c r="Y981" s="13"/>
      <c r="Z981" s="13"/>
      <c r="AA981" s="13"/>
      <c r="AB981" s="13"/>
      <c r="AC981" s="13"/>
      <c r="AD981" s="13"/>
      <c r="AE981" s="13"/>
      <c r="AT981" s="244" t="s">
        <v>187</v>
      </c>
      <c r="AU981" s="244" t="s">
        <v>80</v>
      </c>
      <c r="AV981" s="13" t="s">
        <v>78</v>
      </c>
      <c r="AW981" s="13" t="s">
        <v>33</v>
      </c>
      <c r="AX981" s="13" t="s">
        <v>71</v>
      </c>
      <c r="AY981" s="244" t="s">
        <v>175</v>
      </c>
    </row>
    <row r="982" s="14" customFormat="1">
      <c r="A982" s="14"/>
      <c r="B982" s="245"/>
      <c r="C982" s="246"/>
      <c r="D982" s="230" t="s">
        <v>187</v>
      </c>
      <c r="E982" s="247" t="s">
        <v>19</v>
      </c>
      <c r="F982" s="248" t="s">
        <v>1405</v>
      </c>
      <c r="G982" s="246"/>
      <c r="H982" s="249">
        <v>54.200000000000003</v>
      </c>
      <c r="I982" s="250"/>
      <c r="J982" s="246"/>
      <c r="K982" s="246"/>
      <c r="L982" s="251"/>
      <c r="M982" s="252"/>
      <c r="N982" s="253"/>
      <c r="O982" s="253"/>
      <c r="P982" s="253"/>
      <c r="Q982" s="253"/>
      <c r="R982" s="253"/>
      <c r="S982" s="253"/>
      <c r="T982" s="254"/>
      <c r="U982" s="14"/>
      <c r="V982" s="14"/>
      <c r="W982" s="14"/>
      <c r="X982" s="14"/>
      <c r="Y982" s="14"/>
      <c r="Z982" s="14"/>
      <c r="AA982" s="14"/>
      <c r="AB982" s="14"/>
      <c r="AC982" s="14"/>
      <c r="AD982" s="14"/>
      <c r="AE982" s="14"/>
      <c r="AT982" s="255" t="s">
        <v>187</v>
      </c>
      <c r="AU982" s="255" t="s">
        <v>80</v>
      </c>
      <c r="AV982" s="14" t="s">
        <v>80</v>
      </c>
      <c r="AW982" s="14" t="s">
        <v>33</v>
      </c>
      <c r="AX982" s="14" t="s">
        <v>71</v>
      </c>
      <c r="AY982" s="255" t="s">
        <v>175</v>
      </c>
    </row>
    <row r="983" s="15" customFormat="1">
      <c r="A983" s="15"/>
      <c r="B983" s="256"/>
      <c r="C983" s="257"/>
      <c r="D983" s="230" t="s">
        <v>187</v>
      </c>
      <c r="E983" s="258" t="s">
        <v>19</v>
      </c>
      <c r="F983" s="259" t="s">
        <v>194</v>
      </c>
      <c r="G983" s="257"/>
      <c r="H983" s="260">
        <v>54.200000000000003</v>
      </c>
      <c r="I983" s="261"/>
      <c r="J983" s="257"/>
      <c r="K983" s="257"/>
      <c r="L983" s="262"/>
      <c r="M983" s="263"/>
      <c r="N983" s="264"/>
      <c r="O983" s="264"/>
      <c r="P983" s="264"/>
      <c r="Q983" s="264"/>
      <c r="R983" s="264"/>
      <c r="S983" s="264"/>
      <c r="T983" s="265"/>
      <c r="U983" s="15"/>
      <c r="V983" s="15"/>
      <c r="W983" s="15"/>
      <c r="X983" s="15"/>
      <c r="Y983" s="15"/>
      <c r="Z983" s="15"/>
      <c r="AA983" s="15"/>
      <c r="AB983" s="15"/>
      <c r="AC983" s="15"/>
      <c r="AD983" s="15"/>
      <c r="AE983" s="15"/>
      <c r="AT983" s="266" t="s">
        <v>187</v>
      </c>
      <c r="AU983" s="266" t="s">
        <v>80</v>
      </c>
      <c r="AV983" s="15" t="s">
        <v>88</v>
      </c>
      <c r="AW983" s="15" t="s">
        <v>33</v>
      </c>
      <c r="AX983" s="15" t="s">
        <v>71</v>
      </c>
      <c r="AY983" s="266" t="s">
        <v>175</v>
      </c>
    </row>
    <row r="984" s="16" customFormat="1">
      <c r="A984" s="16"/>
      <c r="B984" s="267"/>
      <c r="C984" s="268"/>
      <c r="D984" s="230" t="s">
        <v>187</v>
      </c>
      <c r="E984" s="269" t="s">
        <v>19</v>
      </c>
      <c r="F984" s="270" t="s">
        <v>1406</v>
      </c>
      <c r="G984" s="268"/>
      <c r="H984" s="271">
        <v>54.200000000000003</v>
      </c>
      <c r="I984" s="272"/>
      <c r="J984" s="268"/>
      <c r="K984" s="268"/>
      <c r="L984" s="273"/>
      <c r="M984" s="274"/>
      <c r="N984" s="275"/>
      <c r="O984" s="275"/>
      <c r="P984" s="275"/>
      <c r="Q984" s="275"/>
      <c r="R984" s="275"/>
      <c r="S984" s="275"/>
      <c r="T984" s="276"/>
      <c r="U984" s="16"/>
      <c r="V984" s="16"/>
      <c r="W984" s="16"/>
      <c r="X984" s="16"/>
      <c r="Y984" s="16"/>
      <c r="Z984" s="16"/>
      <c r="AA984" s="16"/>
      <c r="AB984" s="16"/>
      <c r="AC984" s="16"/>
      <c r="AD984" s="16"/>
      <c r="AE984" s="16"/>
      <c r="AT984" s="277" t="s">
        <v>187</v>
      </c>
      <c r="AU984" s="277" t="s">
        <v>80</v>
      </c>
      <c r="AV984" s="16" t="s">
        <v>183</v>
      </c>
      <c r="AW984" s="16" t="s">
        <v>33</v>
      </c>
      <c r="AX984" s="16" t="s">
        <v>78</v>
      </c>
      <c r="AY984" s="277" t="s">
        <v>175</v>
      </c>
    </row>
    <row r="985" s="2" customFormat="1" ht="16.5" customHeight="1">
      <c r="A985" s="40"/>
      <c r="B985" s="41"/>
      <c r="C985" s="217" t="s">
        <v>1407</v>
      </c>
      <c r="D985" s="217" t="s">
        <v>179</v>
      </c>
      <c r="E985" s="218" t="s">
        <v>1408</v>
      </c>
      <c r="F985" s="219" t="s">
        <v>1409</v>
      </c>
      <c r="G985" s="220" t="s">
        <v>122</v>
      </c>
      <c r="H985" s="221">
        <v>-4.0199999999999996</v>
      </c>
      <c r="I985" s="222"/>
      <c r="J985" s="223">
        <f>ROUND(I985*H985,2)</f>
        <v>0</v>
      </c>
      <c r="K985" s="219" t="s">
        <v>182</v>
      </c>
      <c r="L985" s="46"/>
      <c r="M985" s="224" t="s">
        <v>19</v>
      </c>
      <c r="N985" s="225" t="s">
        <v>42</v>
      </c>
      <c r="O985" s="86"/>
      <c r="P985" s="226">
        <f>O985*H985</f>
        <v>0</v>
      </c>
      <c r="Q985" s="226">
        <v>0.00010000000000000001</v>
      </c>
      <c r="R985" s="226">
        <f>Q985*H985</f>
        <v>-0.00040199999999999996</v>
      </c>
      <c r="S985" s="226">
        <v>0</v>
      </c>
      <c r="T985" s="227">
        <f>S985*H985</f>
        <v>0</v>
      </c>
      <c r="U985" s="40"/>
      <c r="V985" s="40"/>
      <c r="W985" s="40"/>
      <c r="X985" s="40"/>
      <c r="Y985" s="40"/>
      <c r="Z985" s="40"/>
      <c r="AA985" s="40"/>
      <c r="AB985" s="40"/>
      <c r="AC985" s="40"/>
      <c r="AD985" s="40"/>
      <c r="AE985" s="40"/>
      <c r="AR985" s="228" t="s">
        <v>196</v>
      </c>
      <c r="AT985" s="228" t="s">
        <v>179</v>
      </c>
      <c r="AU985" s="228" t="s">
        <v>80</v>
      </c>
      <c r="AY985" s="19" t="s">
        <v>175</v>
      </c>
      <c r="BE985" s="229">
        <f>IF(N985="základní",J985,0)</f>
        <v>0</v>
      </c>
      <c r="BF985" s="229">
        <f>IF(N985="snížená",J985,0)</f>
        <v>0</v>
      </c>
      <c r="BG985" s="229">
        <f>IF(N985="zákl. přenesená",J985,0)</f>
        <v>0</v>
      </c>
      <c r="BH985" s="229">
        <f>IF(N985="sníž. přenesená",J985,0)</f>
        <v>0</v>
      </c>
      <c r="BI985" s="229">
        <f>IF(N985="nulová",J985,0)</f>
        <v>0</v>
      </c>
      <c r="BJ985" s="19" t="s">
        <v>78</v>
      </c>
      <c r="BK985" s="229">
        <f>ROUND(I985*H985,2)</f>
        <v>0</v>
      </c>
      <c r="BL985" s="19" t="s">
        <v>196</v>
      </c>
      <c r="BM985" s="228" t="s">
        <v>1410</v>
      </c>
    </row>
    <row r="986" s="2" customFormat="1">
      <c r="A986" s="40"/>
      <c r="B986" s="41"/>
      <c r="C986" s="42"/>
      <c r="D986" s="230" t="s">
        <v>185</v>
      </c>
      <c r="E986" s="42"/>
      <c r="F986" s="231" t="s">
        <v>1411</v>
      </c>
      <c r="G986" s="42"/>
      <c r="H986" s="42"/>
      <c r="I986" s="232"/>
      <c r="J986" s="42"/>
      <c r="K986" s="42"/>
      <c r="L986" s="46"/>
      <c r="M986" s="233"/>
      <c r="N986" s="234"/>
      <c r="O986" s="86"/>
      <c r="P986" s="86"/>
      <c r="Q986" s="86"/>
      <c r="R986" s="86"/>
      <c r="S986" s="86"/>
      <c r="T986" s="87"/>
      <c r="U986" s="40"/>
      <c r="V986" s="40"/>
      <c r="W986" s="40"/>
      <c r="X986" s="40"/>
      <c r="Y986" s="40"/>
      <c r="Z986" s="40"/>
      <c r="AA986" s="40"/>
      <c r="AB986" s="40"/>
      <c r="AC986" s="40"/>
      <c r="AD986" s="40"/>
      <c r="AE986" s="40"/>
      <c r="AT986" s="19" t="s">
        <v>185</v>
      </c>
      <c r="AU986" s="19" t="s">
        <v>80</v>
      </c>
    </row>
    <row r="987" s="14" customFormat="1">
      <c r="A987" s="14"/>
      <c r="B987" s="245"/>
      <c r="C987" s="246"/>
      <c r="D987" s="230" t="s">
        <v>187</v>
      </c>
      <c r="E987" s="247" t="s">
        <v>19</v>
      </c>
      <c r="F987" s="248" t="s">
        <v>437</v>
      </c>
      <c r="G987" s="246"/>
      <c r="H987" s="249">
        <v>-4.0199999999999996</v>
      </c>
      <c r="I987" s="250"/>
      <c r="J987" s="246"/>
      <c r="K987" s="246"/>
      <c r="L987" s="251"/>
      <c r="M987" s="252"/>
      <c r="N987" s="253"/>
      <c r="O987" s="253"/>
      <c r="P987" s="253"/>
      <c r="Q987" s="253"/>
      <c r="R987" s="253"/>
      <c r="S987" s="253"/>
      <c r="T987" s="254"/>
      <c r="U987" s="14"/>
      <c r="V987" s="14"/>
      <c r="W987" s="14"/>
      <c r="X987" s="14"/>
      <c r="Y987" s="14"/>
      <c r="Z987" s="14"/>
      <c r="AA987" s="14"/>
      <c r="AB987" s="14"/>
      <c r="AC987" s="14"/>
      <c r="AD987" s="14"/>
      <c r="AE987" s="14"/>
      <c r="AT987" s="255" t="s">
        <v>187</v>
      </c>
      <c r="AU987" s="255" t="s">
        <v>80</v>
      </c>
      <c r="AV987" s="14" t="s">
        <v>80</v>
      </c>
      <c r="AW987" s="14" t="s">
        <v>33</v>
      </c>
      <c r="AX987" s="14" t="s">
        <v>78</v>
      </c>
      <c r="AY987" s="255" t="s">
        <v>175</v>
      </c>
    </row>
    <row r="988" s="2" customFormat="1" ht="16.5" customHeight="1">
      <c r="A988" s="40"/>
      <c r="B988" s="41"/>
      <c r="C988" s="217" t="s">
        <v>1412</v>
      </c>
      <c r="D988" s="217" t="s">
        <v>179</v>
      </c>
      <c r="E988" s="218" t="s">
        <v>1413</v>
      </c>
      <c r="F988" s="219" t="s">
        <v>1414</v>
      </c>
      <c r="G988" s="220" t="s">
        <v>122</v>
      </c>
      <c r="H988" s="221">
        <v>-4.0199999999999996</v>
      </c>
      <c r="I988" s="222"/>
      <c r="J988" s="223">
        <f>ROUND(I988*H988,2)</f>
        <v>0</v>
      </c>
      <c r="K988" s="219" t="s">
        <v>182</v>
      </c>
      <c r="L988" s="46"/>
      <c r="M988" s="224" t="s">
        <v>19</v>
      </c>
      <c r="N988" s="225" t="s">
        <v>42</v>
      </c>
      <c r="O988" s="86"/>
      <c r="P988" s="226">
        <f>O988*H988</f>
        <v>0</v>
      </c>
      <c r="Q988" s="226">
        <v>0.00010000000000000001</v>
      </c>
      <c r="R988" s="226">
        <f>Q988*H988</f>
        <v>-0.00040199999999999996</v>
      </c>
      <c r="S988" s="226">
        <v>0</v>
      </c>
      <c r="T988" s="227">
        <f>S988*H988</f>
        <v>0</v>
      </c>
      <c r="U988" s="40"/>
      <c r="V988" s="40"/>
      <c r="W988" s="40"/>
      <c r="X988" s="40"/>
      <c r="Y988" s="40"/>
      <c r="Z988" s="40"/>
      <c r="AA988" s="40"/>
      <c r="AB988" s="40"/>
      <c r="AC988" s="40"/>
      <c r="AD988" s="40"/>
      <c r="AE988" s="40"/>
      <c r="AR988" s="228" t="s">
        <v>196</v>
      </c>
      <c r="AT988" s="228" t="s">
        <v>179</v>
      </c>
      <c r="AU988" s="228" t="s">
        <v>80</v>
      </c>
      <c r="AY988" s="19" t="s">
        <v>175</v>
      </c>
      <c r="BE988" s="229">
        <f>IF(N988="základní",J988,0)</f>
        <v>0</v>
      </c>
      <c r="BF988" s="229">
        <f>IF(N988="snížená",J988,0)</f>
        <v>0</v>
      </c>
      <c r="BG988" s="229">
        <f>IF(N988="zákl. přenesená",J988,0)</f>
        <v>0</v>
      </c>
      <c r="BH988" s="229">
        <f>IF(N988="sníž. přenesená",J988,0)</f>
        <v>0</v>
      </c>
      <c r="BI988" s="229">
        <f>IF(N988="nulová",J988,0)</f>
        <v>0</v>
      </c>
      <c r="BJ988" s="19" t="s">
        <v>78</v>
      </c>
      <c r="BK988" s="229">
        <f>ROUND(I988*H988,2)</f>
        <v>0</v>
      </c>
      <c r="BL988" s="19" t="s">
        <v>196</v>
      </c>
      <c r="BM988" s="228" t="s">
        <v>1415</v>
      </c>
    </row>
    <row r="989" s="2" customFormat="1">
      <c r="A989" s="40"/>
      <c r="B989" s="41"/>
      <c r="C989" s="42"/>
      <c r="D989" s="230" t="s">
        <v>185</v>
      </c>
      <c r="E989" s="42"/>
      <c r="F989" s="231" t="s">
        <v>1416</v>
      </c>
      <c r="G989" s="42"/>
      <c r="H989" s="42"/>
      <c r="I989" s="232"/>
      <c r="J989" s="42"/>
      <c r="K989" s="42"/>
      <c r="L989" s="46"/>
      <c r="M989" s="233"/>
      <c r="N989" s="234"/>
      <c r="O989" s="86"/>
      <c r="P989" s="86"/>
      <c r="Q989" s="86"/>
      <c r="R989" s="86"/>
      <c r="S989" s="86"/>
      <c r="T989" s="87"/>
      <c r="U989" s="40"/>
      <c r="V989" s="40"/>
      <c r="W989" s="40"/>
      <c r="X989" s="40"/>
      <c r="Y989" s="40"/>
      <c r="Z989" s="40"/>
      <c r="AA989" s="40"/>
      <c r="AB989" s="40"/>
      <c r="AC989" s="40"/>
      <c r="AD989" s="40"/>
      <c r="AE989" s="40"/>
      <c r="AT989" s="19" t="s">
        <v>185</v>
      </c>
      <c r="AU989" s="19" t="s">
        <v>80</v>
      </c>
    </row>
    <row r="990" s="14" customFormat="1">
      <c r="A990" s="14"/>
      <c r="B990" s="245"/>
      <c r="C990" s="246"/>
      <c r="D990" s="230" t="s">
        <v>187</v>
      </c>
      <c r="E990" s="247" t="s">
        <v>19</v>
      </c>
      <c r="F990" s="248" t="s">
        <v>437</v>
      </c>
      <c r="G990" s="246"/>
      <c r="H990" s="249">
        <v>-4.0199999999999996</v>
      </c>
      <c r="I990" s="250"/>
      <c r="J990" s="246"/>
      <c r="K990" s="246"/>
      <c r="L990" s="251"/>
      <c r="M990" s="252"/>
      <c r="N990" s="253"/>
      <c r="O990" s="253"/>
      <c r="P990" s="253"/>
      <c r="Q990" s="253"/>
      <c r="R990" s="253"/>
      <c r="S990" s="253"/>
      <c r="T990" s="254"/>
      <c r="U990" s="14"/>
      <c r="V990" s="14"/>
      <c r="W990" s="14"/>
      <c r="X990" s="14"/>
      <c r="Y990" s="14"/>
      <c r="Z990" s="14"/>
      <c r="AA990" s="14"/>
      <c r="AB990" s="14"/>
      <c r="AC990" s="14"/>
      <c r="AD990" s="14"/>
      <c r="AE990" s="14"/>
      <c r="AT990" s="255" t="s">
        <v>187</v>
      </c>
      <c r="AU990" s="255" t="s">
        <v>80</v>
      </c>
      <c r="AV990" s="14" t="s">
        <v>80</v>
      </c>
      <c r="AW990" s="14" t="s">
        <v>33</v>
      </c>
      <c r="AX990" s="14" t="s">
        <v>78</v>
      </c>
      <c r="AY990" s="255" t="s">
        <v>175</v>
      </c>
    </row>
    <row r="991" s="2" customFormat="1" ht="16.5" customHeight="1">
      <c r="A991" s="40"/>
      <c r="B991" s="41"/>
      <c r="C991" s="217" t="s">
        <v>1417</v>
      </c>
      <c r="D991" s="217" t="s">
        <v>179</v>
      </c>
      <c r="E991" s="218" t="s">
        <v>1418</v>
      </c>
      <c r="F991" s="219" t="s">
        <v>1419</v>
      </c>
      <c r="G991" s="220" t="s">
        <v>319</v>
      </c>
      <c r="H991" s="221">
        <v>1</v>
      </c>
      <c r="I991" s="222"/>
      <c r="J991" s="223">
        <f>ROUND(I991*H991,2)</f>
        <v>0</v>
      </c>
      <c r="K991" s="219" t="s">
        <v>512</v>
      </c>
      <c r="L991" s="46"/>
      <c r="M991" s="224" t="s">
        <v>19</v>
      </c>
      <c r="N991" s="225" t="s">
        <v>42</v>
      </c>
      <c r="O991" s="86"/>
      <c r="P991" s="226">
        <f>O991*H991</f>
        <v>0</v>
      </c>
      <c r="Q991" s="226">
        <v>8.0000000000000007E-05</v>
      </c>
      <c r="R991" s="226">
        <f>Q991*H991</f>
        <v>8.0000000000000007E-05</v>
      </c>
      <c r="S991" s="226">
        <v>0</v>
      </c>
      <c r="T991" s="227">
        <f>S991*H991</f>
        <v>0</v>
      </c>
      <c r="U991" s="40"/>
      <c r="V991" s="40"/>
      <c r="W991" s="40"/>
      <c r="X991" s="40"/>
      <c r="Y991" s="40"/>
      <c r="Z991" s="40"/>
      <c r="AA991" s="40"/>
      <c r="AB991" s="40"/>
      <c r="AC991" s="40"/>
      <c r="AD991" s="40"/>
      <c r="AE991" s="40"/>
      <c r="AR991" s="228" t="s">
        <v>196</v>
      </c>
      <c r="AT991" s="228" t="s">
        <v>179</v>
      </c>
      <c r="AU991" s="228" t="s">
        <v>80</v>
      </c>
      <c r="AY991" s="19" t="s">
        <v>175</v>
      </c>
      <c r="BE991" s="229">
        <f>IF(N991="základní",J991,0)</f>
        <v>0</v>
      </c>
      <c r="BF991" s="229">
        <f>IF(N991="snížená",J991,0)</f>
        <v>0</v>
      </c>
      <c r="BG991" s="229">
        <f>IF(N991="zákl. přenesená",J991,0)</f>
        <v>0</v>
      </c>
      <c r="BH991" s="229">
        <f>IF(N991="sníž. přenesená",J991,0)</f>
        <v>0</v>
      </c>
      <c r="BI991" s="229">
        <f>IF(N991="nulová",J991,0)</f>
        <v>0</v>
      </c>
      <c r="BJ991" s="19" t="s">
        <v>78</v>
      </c>
      <c r="BK991" s="229">
        <f>ROUND(I991*H991,2)</f>
        <v>0</v>
      </c>
      <c r="BL991" s="19" t="s">
        <v>196</v>
      </c>
      <c r="BM991" s="228" t="s">
        <v>1420</v>
      </c>
    </row>
    <row r="992" s="2" customFormat="1">
      <c r="A992" s="40"/>
      <c r="B992" s="41"/>
      <c r="C992" s="42"/>
      <c r="D992" s="230" t="s">
        <v>185</v>
      </c>
      <c r="E992" s="42"/>
      <c r="F992" s="231" t="s">
        <v>1419</v>
      </c>
      <c r="G992" s="42"/>
      <c r="H992" s="42"/>
      <c r="I992" s="232"/>
      <c r="J992" s="42"/>
      <c r="K992" s="42"/>
      <c r="L992" s="46"/>
      <c r="M992" s="233"/>
      <c r="N992" s="234"/>
      <c r="O992" s="86"/>
      <c r="P992" s="86"/>
      <c r="Q992" s="86"/>
      <c r="R992" s="86"/>
      <c r="S992" s="86"/>
      <c r="T992" s="87"/>
      <c r="U992" s="40"/>
      <c r="V992" s="40"/>
      <c r="W992" s="40"/>
      <c r="X992" s="40"/>
      <c r="Y992" s="40"/>
      <c r="Z992" s="40"/>
      <c r="AA992" s="40"/>
      <c r="AB992" s="40"/>
      <c r="AC992" s="40"/>
      <c r="AD992" s="40"/>
      <c r="AE992" s="40"/>
      <c r="AT992" s="19" t="s">
        <v>185</v>
      </c>
      <c r="AU992" s="19" t="s">
        <v>80</v>
      </c>
    </row>
    <row r="993" s="13" customFormat="1">
      <c r="A993" s="13"/>
      <c r="B993" s="235"/>
      <c r="C993" s="236"/>
      <c r="D993" s="230" t="s">
        <v>187</v>
      </c>
      <c r="E993" s="237" t="s">
        <v>19</v>
      </c>
      <c r="F993" s="238" t="s">
        <v>201</v>
      </c>
      <c r="G993" s="236"/>
      <c r="H993" s="237" t="s">
        <v>19</v>
      </c>
      <c r="I993" s="239"/>
      <c r="J993" s="236"/>
      <c r="K993" s="236"/>
      <c r="L993" s="240"/>
      <c r="M993" s="241"/>
      <c r="N993" s="242"/>
      <c r="O993" s="242"/>
      <c r="P993" s="242"/>
      <c r="Q993" s="242"/>
      <c r="R993" s="242"/>
      <c r="S993" s="242"/>
      <c r="T993" s="243"/>
      <c r="U993" s="13"/>
      <c r="V993" s="13"/>
      <c r="W993" s="13"/>
      <c r="X993" s="13"/>
      <c r="Y993" s="13"/>
      <c r="Z993" s="13"/>
      <c r="AA993" s="13"/>
      <c r="AB993" s="13"/>
      <c r="AC993" s="13"/>
      <c r="AD993" s="13"/>
      <c r="AE993" s="13"/>
      <c r="AT993" s="244" t="s">
        <v>187</v>
      </c>
      <c r="AU993" s="244" t="s">
        <v>80</v>
      </c>
      <c r="AV993" s="13" t="s">
        <v>78</v>
      </c>
      <c r="AW993" s="13" t="s">
        <v>33</v>
      </c>
      <c r="AX993" s="13" t="s">
        <v>71</v>
      </c>
      <c r="AY993" s="244" t="s">
        <v>175</v>
      </c>
    </row>
    <row r="994" s="14" customFormat="1">
      <c r="A994" s="14"/>
      <c r="B994" s="245"/>
      <c r="C994" s="246"/>
      <c r="D994" s="230" t="s">
        <v>187</v>
      </c>
      <c r="E994" s="247" t="s">
        <v>19</v>
      </c>
      <c r="F994" s="248" t="s">
        <v>1421</v>
      </c>
      <c r="G994" s="246"/>
      <c r="H994" s="249">
        <v>1</v>
      </c>
      <c r="I994" s="250"/>
      <c r="J994" s="246"/>
      <c r="K994" s="246"/>
      <c r="L994" s="251"/>
      <c r="M994" s="252"/>
      <c r="N994" s="253"/>
      <c r="O994" s="253"/>
      <c r="P994" s="253"/>
      <c r="Q994" s="253"/>
      <c r="R994" s="253"/>
      <c r="S994" s="253"/>
      <c r="T994" s="254"/>
      <c r="U994" s="14"/>
      <c r="V994" s="14"/>
      <c r="W994" s="14"/>
      <c r="X994" s="14"/>
      <c r="Y994" s="14"/>
      <c r="Z994" s="14"/>
      <c r="AA994" s="14"/>
      <c r="AB994" s="14"/>
      <c r="AC994" s="14"/>
      <c r="AD994" s="14"/>
      <c r="AE994" s="14"/>
      <c r="AT994" s="255" t="s">
        <v>187</v>
      </c>
      <c r="AU994" s="255" t="s">
        <v>80</v>
      </c>
      <c r="AV994" s="14" t="s">
        <v>80</v>
      </c>
      <c r="AW994" s="14" t="s">
        <v>33</v>
      </c>
      <c r="AX994" s="14" t="s">
        <v>71</v>
      </c>
      <c r="AY994" s="255" t="s">
        <v>175</v>
      </c>
    </row>
    <row r="995" s="15" customFormat="1">
      <c r="A995" s="15"/>
      <c r="B995" s="256"/>
      <c r="C995" s="257"/>
      <c r="D995" s="230" t="s">
        <v>187</v>
      </c>
      <c r="E995" s="258" t="s">
        <v>19</v>
      </c>
      <c r="F995" s="259" t="s">
        <v>194</v>
      </c>
      <c r="G995" s="257"/>
      <c r="H995" s="260">
        <v>1</v>
      </c>
      <c r="I995" s="261"/>
      <c r="J995" s="257"/>
      <c r="K995" s="257"/>
      <c r="L995" s="262"/>
      <c r="M995" s="263"/>
      <c r="N995" s="264"/>
      <c r="O995" s="264"/>
      <c r="P995" s="264"/>
      <c r="Q995" s="264"/>
      <c r="R995" s="264"/>
      <c r="S995" s="264"/>
      <c r="T995" s="265"/>
      <c r="U995" s="15"/>
      <c r="V995" s="15"/>
      <c r="W995" s="15"/>
      <c r="X995" s="15"/>
      <c r="Y995" s="15"/>
      <c r="Z995" s="15"/>
      <c r="AA995" s="15"/>
      <c r="AB995" s="15"/>
      <c r="AC995" s="15"/>
      <c r="AD995" s="15"/>
      <c r="AE995" s="15"/>
      <c r="AT995" s="266" t="s">
        <v>187</v>
      </c>
      <c r="AU995" s="266" t="s">
        <v>80</v>
      </c>
      <c r="AV995" s="15" t="s">
        <v>88</v>
      </c>
      <c r="AW995" s="15" t="s">
        <v>33</v>
      </c>
      <c r="AX995" s="15" t="s">
        <v>71</v>
      </c>
      <c r="AY995" s="266" t="s">
        <v>175</v>
      </c>
    </row>
    <row r="996" s="16" customFormat="1">
      <c r="A996" s="16"/>
      <c r="B996" s="267"/>
      <c r="C996" s="268"/>
      <c r="D996" s="230" t="s">
        <v>187</v>
      </c>
      <c r="E996" s="269" t="s">
        <v>19</v>
      </c>
      <c r="F996" s="270" t="s">
        <v>195</v>
      </c>
      <c r="G996" s="268"/>
      <c r="H996" s="271">
        <v>1</v>
      </c>
      <c r="I996" s="272"/>
      <c r="J996" s="268"/>
      <c r="K996" s="268"/>
      <c r="L996" s="273"/>
      <c r="M996" s="274"/>
      <c r="N996" s="275"/>
      <c r="O996" s="275"/>
      <c r="P996" s="275"/>
      <c r="Q996" s="275"/>
      <c r="R996" s="275"/>
      <c r="S996" s="275"/>
      <c r="T996" s="276"/>
      <c r="U996" s="16"/>
      <c r="V996" s="16"/>
      <c r="W996" s="16"/>
      <c r="X996" s="16"/>
      <c r="Y996" s="16"/>
      <c r="Z996" s="16"/>
      <c r="AA996" s="16"/>
      <c r="AB996" s="16"/>
      <c r="AC996" s="16"/>
      <c r="AD996" s="16"/>
      <c r="AE996" s="16"/>
      <c r="AT996" s="277" t="s">
        <v>187</v>
      </c>
      <c r="AU996" s="277" t="s">
        <v>80</v>
      </c>
      <c r="AV996" s="16" t="s">
        <v>183</v>
      </c>
      <c r="AW996" s="16" t="s">
        <v>33</v>
      </c>
      <c r="AX996" s="16" t="s">
        <v>78</v>
      </c>
      <c r="AY996" s="277" t="s">
        <v>175</v>
      </c>
    </row>
    <row r="997" s="2" customFormat="1" ht="16.5" customHeight="1">
      <c r="A997" s="40"/>
      <c r="B997" s="41"/>
      <c r="C997" s="217" t="s">
        <v>1422</v>
      </c>
      <c r="D997" s="217" t="s">
        <v>179</v>
      </c>
      <c r="E997" s="218" t="s">
        <v>1423</v>
      </c>
      <c r="F997" s="219" t="s">
        <v>1424</v>
      </c>
      <c r="G997" s="220" t="s">
        <v>122</v>
      </c>
      <c r="H997" s="221">
        <v>13.699999999999999</v>
      </c>
      <c r="I997" s="222"/>
      <c r="J997" s="223">
        <f>ROUND(I997*H997,2)</f>
        <v>0</v>
      </c>
      <c r="K997" s="219" t="s">
        <v>182</v>
      </c>
      <c r="L997" s="46"/>
      <c r="M997" s="224" t="s">
        <v>19</v>
      </c>
      <c r="N997" s="225" t="s">
        <v>42</v>
      </c>
      <c r="O997" s="86"/>
      <c r="P997" s="226">
        <f>O997*H997</f>
        <v>0</v>
      </c>
      <c r="Q997" s="226">
        <v>0.01874</v>
      </c>
      <c r="R997" s="226">
        <f>Q997*H997</f>
        <v>0.25673799999999997</v>
      </c>
      <c r="S997" s="226">
        <v>0</v>
      </c>
      <c r="T997" s="227">
        <f>S997*H997</f>
        <v>0</v>
      </c>
      <c r="U997" s="40"/>
      <c r="V997" s="40"/>
      <c r="W997" s="40"/>
      <c r="X997" s="40"/>
      <c r="Y997" s="40"/>
      <c r="Z997" s="40"/>
      <c r="AA997" s="40"/>
      <c r="AB997" s="40"/>
      <c r="AC997" s="40"/>
      <c r="AD997" s="40"/>
      <c r="AE997" s="40"/>
      <c r="AR997" s="228" t="s">
        <v>196</v>
      </c>
      <c r="AT997" s="228" t="s">
        <v>179</v>
      </c>
      <c r="AU997" s="228" t="s">
        <v>80</v>
      </c>
      <c r="AY997" s="19" t="s">
        <v>175</v>
      </c>
      <c r="BE997" s="229">
        <f>IF(N997="základní",J997,0)</f>
        <v>0</v>
      </c>
      <c r="BF997" s="229">
        <f>IF(N997="snížená",J997,0)</f>
        <v>0</v>
      </c>
      <c r="BG997" s="229">
        <f>IF(N997="zákl. přenesená",J997,0)</f>
        <v>0</v>
      </c>
      <c r="BH997" s="229">
        <f>IF(N997="sníž. přenesená",J997,0)</f>
        <v>0</v>
      </c>
      <c r="BI997" s="229">
        <f>IF(N997="nulová",J997,0)</f>
        <v>0</v>
      </c>
      <c r="BJ997" s="19" t="s">
        <v>78</v>
      </c>
      <c r="BK997" s="229">
        <f>ROUND(I997*H997,2)</f>
        <v>0</v>
      </c>
      <c r="BL997" s="19" t="s">
        <v>196</v>
      </c>
      <c r="BM997" s="228" t="s">
        <v>1425</v>
      </c>
    </row>
    <row r="998" s="2" customFormat="1">
      <c r="A998" s="40"/>
      <c r="B998" s="41"/>
      <c r="C998" s="42"/>
      <c r="D998" s="230" t="s">
        <v>185</v>
      </c>
      <c r="E998" s="42"/>
      <c r="F998" s="231" t="s">
        <v>1426</v>
      </c>
      <c r="G998" s="42"/>
      <c r="H998" s="42"/>
      <c r="I998" s="232"/>
      <c r="J998" s="42"/>
      <c r="K998" s="42"/>
      <c r="L998" s="46"/>
      <c r="M998" s="233"/>
      <c r="N998" s="234"/>
      <c r="O998" s="86"/>
      <c r="P998" s="86"/>
      <c r="Q998" s="86"/>
      <c r="R998" s="86"/>
      <c r="S998" s="86"/>
      <c r="T998" s="87"/>
      <c r="U998" s="40"/>
      <c r="V998" s="40"/>
      <c r="W998" s="40"/>
      <c r="X998" s="40"/>
      <c r="Y998" s="40"/>
      <c r="Z998" s="40"/>
      <c r="AA998" s="40"/>
      <c r="AB998" s="40"/>
      <c r="AC998" s="40"/>
      <c r="AD998" s="40"/>
      <c r="AE998" s="40"/>
      <c r="AT998" s="19" t="s">
        <v>185</v>
      </c>
      <c r="AU998" s="19" t="s">
        <v>80</v>
      </c>
    </row>
    <row r="999" s="2" customFormat="1">
      <c r="A999" s="40"/>
      <c r="B999" s="41"/>
      <c r="C999" s="42"/>
      <c r="D999" s="230" t="s">
        <v>237</v>
      </c>
      <c r="E999" s="42"/>
      <c r="F999" s="278" t="s">
        <v>1427</v>
      </c>
      <c r="G999" s="42"/>
      <c r="H999" s="42"/>
      <c r="I999" s="232"/>
      <c r="J999" s="42"/>
      <c r="K999" s="42"/>
      <c r="L999" s="46"/>
      <c r="M999" s="233"/>
      <c r="N999" s="234"/>
      <c r="O999" s="86"/>
      <c r="P999" s="86"/>
      <c r="Q999" s="86"/>
      <c r="R999" s="86"/>
      <c r="S999" s="86"/>
      <c r="T999" s="87"/>
      <c r="U999" s="40"/>
      <c r="V999" s="40"/>
      <c r="W999" s="40"/>
      <c r="X999" s="40"/>
      <c r="Y999" s="40"/>
      <c r="Z999" s="40"/>
      <c r="AA999" s="40"/>
      <c r="AB999" s="40"/>
      <c r="AC999" s="40"/>
      <c r="AD999" s="40"/>
      <c r="AE999" s="40"/>
      <c r="AT999" s="19" t="s">
        <v>237</v>
      </c>
      <c r="AU999" s="19" t="s">
        <v>80</v>
      </c>
    </row>
    <row r="1000" s="13" customFormat="1">
      <c r="A1000" s="13"/>
      <c r="B1000" s="235"/>
      <c r="C1000" s="236"/>
      <c r="D1000" s="230" t="s">
        <v>187</v>
      </c>
      <c r="E1000" s="237" t="s">
        <v>19</v>
      </c>
      <c r="F1000" s="238" t="s">
        <v>1428</v>
      </c>
      <c r="G1000" s="236"/>
      <c r="H1000" s="237" t="s">
        <v>19</v>
      </c>
      <c r="I1000" s="239"/>
      <c r="J1000" s="236"/>
      <c r="K1000" s="236"/>
      <c r="L1000" s="240"/>
      <c r="M1000" s="241"/>
      <c r="N1000" s="242"/>
      <c r="O1000" s="242"/>
      <c r="P1000" s="242"/>
      <c r="Q1000" s="242"/>
      <c r="R1000" s="242"/>
      <c r="S1000" s="242"/>
      <c r="T1000" s="243"/>
      <c r="U1000" s="13"/>
      <c r="V1000" s="13"/>
      <c r="W1000" s="13"/>
      <c r="X1000" s="13"/>
      <c r="Y1000" s="13"/>
      <c r="Z1000" s="13"/>
      <c r="AA1000" s="13"/>
      <c r="AB1000" s="13"/>
      <c r="AC1000" s="13"/>
      <c r="AD1000" s="13"/>
      <c r="AE1000" s="13"/>
      <c r="AT1000" s="244" t="s">
        <v>187</v>
      </c>
      <c r="AU1000" s="244" t="s">
        <v>80</v>
      </c>
      <c r="AV1000" s="13" t="s">
        <v>78</v>
      </c>
      <c r="AW1000" s="13" t="s">
        <v>33</v>
      </c>
      <c r="AX1000" s="13" t="s">
        <v>71</v>
      </c>
      <c r="AY1000" s="244" t="s">
        <v>175</v>
      </c>
    </row>
    <row r="1001" s="13" customFormat="1">
      <c r="A1001" s="13"/>
      <c r="B1001" s="235"/>
      <c r="C1001" s="236"/>
      <c r="D1001" s="230" t="s">
        <v>187</v>
      </c>
      <c r="E1001" s="237" t="s">
        <v>19</v>
      </c>
      <c r="F1001" s="238" t="s">
        <v>558</v>
      </c>
      <c r="G1001" s="236"/>
      <c r="H1001" s="237" t="s">
        <v>19</v>
      </c>
      <c r="I1001" s="239"/>
      <c r="J1001" s="236"/>
      <c r="K1001" s="236"/>
      <c r="L1001" s="240"/>
      <c r="M1001" s="241"/>
      <c r="N1001" s="242"/>
      <c r="O1001" s="242"/>
      <c r="P1001" s="242"/>
      <c r="Q1001" s="242"/>
      <c r="R1001" s="242"/>
      <c r="S1001" s="242"/>
      <c r="T1001" s="243"/>
      <c r="U1001" s="13"/>
      <c r="V1001" s="13"/>
      <c r="W1001" s="13"/>
      <c r="X1001" s="13"/>
      <c r="Y1001" s="13"/>
      <c r="Z1001" s="13"/>
      <c r="AA1001" s="13"/>
      <c r="AB1001" s="13"/>
      <c r="AC1001" s="13"/>
      <c r="AD1001" s="13"/>
      <c r="AE1001" s="13"/>
      <c r="AT1001" s="244" t="s">
        <v>187</v>
      </c>
      <c r="AU1001" s="244" t="s">
        <v>80</v>
      </c>
      <c r="AV1001" s="13" t="s">
        <v>78</v>
      </c>
      <c r="AW1001" s="13" t="s">
        <v>33</v>
      </c>
      <c r="AX1001" s="13" t="s">
        <v>71</v>
      </c>
      <c r="AY1001" s="244" t="s">
        <v>175</v>
      </c>
    </row>
    <row r="1002" s="14" customFormat="1">
      <c r="A1002" s="14"/>
      <c r="B1002" s="245"/>
      <c r="C1002" s="246"/>
      <c r="D1002" s="230" t="s">
        <v>187</v>
      </c>
      <c r="E1002" s="247" t="s">
        <v>19</v>
      </c>
      <c r="F1002" s="248" t="s">
        <v>1429</v>
      </c>
      <c r="G1002" s="246"/>
      <c r="H1002" s="249">
        <v>-11.52</v>
      </c>
      <c r="I1002" s="250"/>
      <c r="J1002" s="246"/>
      <c r="K1002" s="246"/>
      <c r="L1002" s="251"/>
      <c r="M1002" s="252"/>
      <c r="N1002" s="253"/>
      <c r="O1002" s="253"/>
      <c r="P1002" s="253"/>
      <c r="Q1002" s="253"/>
      <c r="R1002" s="253"/>
      <c r="S1002" s="253"/>
      <c r="T1002" s="254"/>
      <c r="U1002" s="14"/>
      <c r="V1002" s="14"/>
      <c r="W1002" s="14"/>
      <c r="X1002" s="14"/>
      <c r="Y1002" s="14"/>
      <c r="Z1002" s="14"/>
      <c r="AA1002" s="14"/>
      <c r="AB1002" s="14"/>
      <c r="AC1002" s="14"/>
      <c r="AD1002" s="14"/>
      <c r="AE1002" s="14"/>
      <c r="AT1002" s="255" t="s">
        <v>187</v>
      </c>
      <c r="AU1002" s="255" t="s">
        <v>80</v>
      </c>
      <c r="AV1002" s="14" t="s">
        <v>80</v>
      </c>
      <c r="AW1002" s="14" t="s">
        <v>33</v>
      </c>
      <c r="AX1002" s="14" t="s">
        <v>71</v>
      </c>
      <c r="AY1002" s="255" t="s">
        <v>175</v>
      </c>
    </row>
    <row r="1003" s="14" customFormat="1">
      <c r="A1003" s="14"/>
      <c r="B1003" s="245"/>
      <c r="C1003" s="246"/>
      <c r="D1003" s="230" t="s">
        <v>187</v>
      </c>
      <c r="E1003" s="247" t="s">
        <v>19</v>
      </c>
      <c r="F1003" s="248" t="s">
        <v>1430</v>
      </c>
      <c r="G1003" s="246"/>
      <c r="H1003" s="249">
        <v>-9.3000000000000007</v>
      </c>
      <c r="I1003" s="250"/>
      <c r="J1003" s="246"/>
      <c r="K1003" s="246"/>
      <c r="L1003" s="251"/>
      <c r="M1003" s="252"/>
      <c r="N1003" s="253"/>
      <c r="O1003" s="253"/>
      <c r="P1003" s="253"/>
      <c r="Q1003" s="253"/>
      <c r="R1003" s="253"/>
      <c r="S1003" s="253"/>
      <c r="T1003" s="254"/>
      <c r="U1003" s="14"/>
      <c r="V1003" s="14"/>
      <c r="W1003" s="14"/>
      <c r="X1003" s="14"/>
      <c r="Y1003" s="14"/>
      <c r="Z1003" s="14"/>
      <c r="AA1003" s="14"/>
      <c r="AB1003" s="14"/>
      <c r="AC1003" s="14"/>
      <c r="AD1003" s="14"/>
      <c r="AE1003" s="14"/>
      <c r="AT1003" s="255" t="s">
        <v>187</v>
      </c>
      <c r="AU1003" s="255" t="s">
        <v>80</v>
      </c>
      <c r="AV1003" s="14" t="s">
        <v>80</v>
      </c>
      <c r="AW1003" s="14" t="s">
        <v>33</v>
      </c>
      <c r="AX1003" s="14" t="s">
        <v>71</v>
      </c>
      <c r="AY1003" s="255" t="s">
        <v>175</v>
      </c>
    </row>
    <row r="1004" s="14" customFormat="1">
      <c r="A1004" s="14"/>
      <c r="B1004" s="245"/>
      <c r="C1004" s="246"/>
      <c r="D1004" s="230" t="s">
        <v>187</v>
      </c>
      <c r="E1004" s="247" t="s">
        <v>19</v>
      </c>
      <c r="F1004" s="248" t="s">
        <v>1431</v>
      </c>
      <c r="G1004" s="246"/>
      <c r="H1004" s="249">
        <v>-3.5600000000000001</v>
      </c>
      <c r="I1004" s="250"/>
      <c r="J1004" s="246"/>
      <c r="K1004" s="246"/>
      <c r="L1004" s="251"/>
      <c r="M1004" s="252"/>
      <c r="N1004" s="253"/>
      <c r="O1004" s="253"/>
      <c r="P1004" s="253"/>
      <c r="Q1004" s="253"/>
      <c r="R1004" s="253"/>
      <c r="S1004" s="253"/>
      <c r="T1004" s="254"/>
      <c r="U1004" s="14"/>
      <c r="V1004" s="14"/>
      <c r="W1004" s="14"/>
      <c r="X1004" s="14"/>
      <c r="Y1004" s="14"/>
      <c r="Z1004" s="14"/>
      <c r="AA1004" s="14"/>
      <c r="AB1004" s="14"/>
      <c r="AC1004" s="14"/>
      <c r="AD1004" s="14"/>
      <c r="AE1004" s="14"/>
      <c r="AT1004" s="255" t="s">
        <v>187</v>
      </c>
      <c r="AU1004" s="255" t="s">
        <v>80</v>
      </c>
      <c r="AV1004" s="14" t="s">
        <v>80</v>
      </c>
      <c r="AW1004" s="14" t="s">
        <v>33</v>
      </c>
      <c r="AX1004" s="14" t="s">
        <v>71</v>
      </c>
      <c r="AY1004" s="255" t="s">
        <v>175</v>
      </c>
    </row>
    <row r="1005" s="14" customFormat="1">
      <c r="A1005" s="14"/>
      <c r="B1005" s="245"/>
      <c r="C1005" s="246"/>
      <c r="D1005" s="230" t="s">
        <v>187</v>
      </c>
      <c r="E1005" s="247" t="s">
        <v>19</v>
      </c>
      <c r="F1005" s="248" t="s">
        <v>1432</v>
      </c>
      <c r="G1005" s="246"/>
      <c r="H1005" s="249">
        <v>-3.5</v>
      </c>
      <c r="I1005" s="250"/>
      <c r="J1005" s="246"/>
      <c r="K1005" s="246"/>
      <c r="L1005" s="251"/>
      <c r="M1005" s="252"/>
      <c r="N1005" s="253"/>
      <c r="O1005" s="253"/>
      <c r="P1005" s="253"/>
      <c r="Q1005" s="253"/>
      <c r="R1005" s="253"/>
      <c r="S1005" s="253"/>
      <c r="T1005" s="254"/>
      <c r="U1005" s="14"/>
      <c r="V1005" s="14"/>
      <c r="W1005" s="14"/>
      <c r="X1005" s="14"/>
      <c r="Y1005" s="14"/>
      <c r="Z1005" s="14"/>
      <c r="AA1005" s="14"/>
      <c r="AB1005" s="14"/>
      <c r="AC1005" s="14"/>
      <c r="AD1005" s="14"/>
      <c r="AE1005" s="14"/>
      <c r="AT1005" s="255" t="s">
        <v>187</v>
      </c>
      <c r="AU1005" s="255" t="s">
        <v>80</v>
      </c>
      <c r="AV1005" s="14" t="s">
        <v>80</v>
      </c>
      <c r="AW1005" s="14" t="s">
        <v>33</v>
      </c>
      <c r="AX1005" s="14" t="s">
        <v>71</v>
      </c>
      <c r="AY1005" s="255" t="s">
        <v>175</v>
      </c>
    </row>
    <row r="1006" s="14" customFormat="1">
      <c r="A1006" s="14"/>
      <c r="B1006" s="245"/>
      <c r="C1006" s="246"/>
      <c r="D1006" s="230" t="s">
        <v>187</v>
      </c>
      <c r="E1006" s="247" t="s">
        <v>19</v>
      </c>
      <c r="F1006" s="248" t="s">
        <v>1433</v>
      </c>
      <c r="G1006" s="246"/>
      <c r="H1006" s="249">
        <v>-6.1399999999999997</v>
      </c>
      <c r="I1006" s="250"/>
      <c r="J1006" s="246"/>
      <c r="K1006" s="246"/>
      <c r="L1006" s="251"/>
      <c r="M1006" s="252"/>
      <c r="N1006" s="253"/>
      <c r="O1006" s="253"/>
      <c r="P1006" s="253"/>
      <c r="Q1006" s="253"/>
      <c r="R1006" s="253"/>
      <c r="S1006" s="253"/>
      <c r="T1006" s="254"/>
      <c r="U1006" s="14"/>
      <c r="V1006" s="14"/>
      <c r="W1006" s="14"/>
      <c r="X1006" s="14"/>
      <c r="Y1006" s="14"/>
      <c r="Z1006" s="14"/>
      <c r="AA1006" s="14"/>
      <c r="AB1006" s="14"/>
      <c r="AC1006" s="14"/>
      <c r="AD1006" s="14"/>
      <c r="AE1006" s="14"/>
      <c r="AT1006" s="255" t="s">
        <v>187</v>
      </c>
      <c r="AU1006" s="255" t="s">
        <v>80</v>
      </c>
      <c r="AV1006" s="14" t="s">
        <v>80</v>
      </c>
      <c r="AW1006" s="14" t="s">
        <v>33</v>
      </c>
      <c r="AX1006" s="14" t="s">
        <v>71</v>
      </c>
      <c r="AY1006" s="255" t="s">
        <v>175</v>
      </c>
    </row>
    <row r="1007" s="15" customFormat="1">
      <c r="A1007" s="15"/>
      <c r="B1007" s="256"/>
      <c r="C1007" s="257"/>
      <c r="D1007" s="230" t="s">
        <v>187</v>
      </c>
      <c r="E1007" s="258" t="s">
        <v>19</v>
      </c>
      <c r="F1007" s="259" t="s">
        <v>561</v>
      </c>
      <c r="G1007" s="257"/>
      <c r="H1007" s="260">
        <v>-34.020000000000003</v>
      </c>
      <c r="I1007" s="261"/>
      <c r="J1007" s="257"/>
      <c r="K1007" s="257"/>
      <c r="L1007" s="262"/>
      <c r="M1007" s="263"/>
      <c r="N1007" s="264"/>
      <c r="O1007" s="264"/>
      <c r="P1007" s="264"/>
      <c r="Q1007" s="264"/>
      <c r="R1007" s="264"/>
      <c r="S1007" s="264"/>
      <c r="T1007" s="265"/>
      <c r="U1007" s="15"/>
      <c r="V1007" s="15"/>
      <c r="W1007" s="15"/>
      <c r="X1007" s="15"/>
      <c r="Y1007" s="15"/>
      <c r="Z1007" s="15"/>
      <c r="AA1007" s="15"/>
      <c r="AB1007" s="15"/>
      <c r="AC1007" s="15"/>
      <c r="AD1007" s="15"/>
      <c r="AE1007" s="15"/>
      <c r="AT1007" s="266" t="s">
        <v>187</v>
      </c>
      <c r="AU1007" s="266" t="s">
        <v>80</v>
      </c>
      <c r="AV1007" s="15" t="s">
        <v>88</v>
      </c>
      <c r="AW1007" s="15" t="s">
        <v>33</v>
      </c>
      <c r="AX1007" s="15" t="s">
        <v>71</v>
      </c>
      <c r="AY1007" s="266" t="s">
        <v>175</v>
      </c>
    </row>
    <row r="1008" s="13" customFormat="1">
      <c r="A1008" s="13"/>
      <c r="B1008" s="235"/>
      <c r="C1008" s="236"/>
      <c r="D1008" s="230" t="s">
        <v>187</v>
      </c>
      <c r="E1008" s="237" t="s">
        <v>19</v>
      </c>
      <c r="F1008" s="238" t="s">
        <v>201</v>
      </c>
      <c r="G1008" s="236"/>
      <c r="H1008" s="237" t="s">
        <v>19</v>
      </c>
      <c r="I1008" s="239"/>
      <c r="J1008" s="236"/>
      <c r="K1008" s="236"/>
      <c r="L1008" s="240"/>
      <c r="M1008" s="241"/>
      <c r="N1008" s="242"/>
      <c r="O1008" s="242"/>
      <c r="P1008" s="242"/>
      <c r="Q1008" s="242"/>
      <c r="R1008" s="242"/>
      <c r="S1008" s="242"/>
      <c r="T1008" s="243"/>
      <c r="U1008" s="13"/>
      <c r="V1008" s="13"/>
      <c r="W1008" s="13"/>
      <c r="X1008" s="13"/>
      <c r="Y1008" s="13"/>
      <c r="Z1008" s="13"/>
      <c r="AA1008" s="13"/>
      <c r="AB1008" s="13"/>
      <c r="AC1008" s="13"/>
      <c r="AD1008" s="13"/>
      <c r="AE1008" s="13"/>
      <c r="AT1008" s="244" t="s">
        <v>187</v>
      </c>
      <c r="AU1008" s="244" t="s">
        <v>80</v>
      </c>
      <c r="AV1008" s="13" t="s">
        <v>78</v>
      </c>
      <c r="AW1008" s="13" t="s">
        <v>33</v>
      </c>
      <c r="AX1008" s="13" t="s">
        <v>71</v>
      </c>
      <c r="AY1008" s="244" t="s">
        <v>175</v>
      </c>
    </row>
    <row r="1009" s="14" customFormat="1">
      <c r="A1009" s="14"/>
      <c r="B1009" s="245"/>
      <c r="C1009" s="246"/>
      <c r="D1009" s="230" t="s">
        <v>187</v>
      </c>
      <c r="E1009" s="247" t="s">
        <v>19</v>
      </c>
      <c r="F1009" s="248" t="s">
        <v>1434</v>
      </c>
      <c r="G1009" s="246"/>
      <c r="H1009" s="249">
        <v>7.6799999999999997</v>
      </c>
      <c r="I1009" s="250"/>
      <c r="J1009" s="246"/>
      <c r="K1009" s="246"/>
      <c r="L1009" s="251"/>
      <c r="M1009" s="252"/>
      <c r="N1009" s="253"/>
      <c r="O1009" s="253"/>
      <c r="P1009" s="253"/>
      <c r="Q1009" s="253"/>
      <c r="R1009" s="253"/>
      <c r="S1009" s="253"/>
      <c r="T1009" s="254"/>
      <c r="U1009" s="14"/>
      <c r="V1009" s="14"/>
      <c r="W1009" s="14"/>
      <c r="X1009" s="14"/>
      <c r="Y1009" s="14"/>
      <c r="Z1009" s="14"/>
      <c r="AA1009" s="14"/>
      <c r="AB1009" s="14"/>
      <c r="AC1009" s="14"/>
      <c r="AD1009" s="14"/>
      <c r="AE1009" s="14"/>
      <c r="AT1009" s="255" t="s">
        <v>187</v>
      </c>
      <c r="AU1009" s="255" t="s">
        <v>80</v>
      </c>
      <c r="AV1009" s="14" t="s">
        <v>80</v>
      </c>
      <c r="AW1009" s="14" t="s">
        <v>33</v>
      </c>
      <c r="AX1009" s="14" t="s">
        <v>71</v>
      </c>
      <c r="AY1009" s="255" t="s">
        <v>175</v>
      </c>
    </row>
    <row r="1010" s="14" customFormat="1">
      <c r="A1010" s="14"/>
      <c r="B1010" s="245"/>
      <c r="C1010" s="246"/>
      <c r="D1010" s="230" t="s">
        <v>187</v>
      </c>
      <c r="E1010" s="247" t="s">
        <v>19</v>
      </c>
      <c r="F1010" s="248" t="s">
        <v>1435</v>
      </c>
      <c r="G1010" s="246"/>
      <c r="H1010" s="249">
        <v>6.7800000000000002</v>
      </c>
      <c r="I1010" s="250"/>
      <c r="J1010" s="246"/>
      <c r="K1010" s="246"/>
      <c r="L1010" s="251"/>
      <c r="M1010" s="252"/>
      <c r="N1010" s="253"/>
      <c r="O1010" s="253"/>
      <c r="P1010" s="253"/>
      <c r="Q1010" s="253"/>
      <c r="R1010" s="253"/>
      <c r="S1010" s="253"/>
      <c r="T1010" s="254"/>
      <c r="U1010" s="14"/>
      <c r="V1010" s="14"/>
      <c r="W1010" s="14"/>
      <c r="X1010" s="14"/>
      <c r="Y1010" s="14"/>
      <c r="Z1010" s="14"/>
      <c r="AA1010" s="14"/>
      <c r="AB1010" s="14"/>
      <c r="AC1010" s="14"/>
      <c r="AD1010" s="14"/>
      <c r="AE1010" s="14"/>
      <c r="AT1010" s="255" t="s">
        <v>187</v>
      </c>
      <c r="AU1010" s="255" t="s">
        <v>80</v>
      </c>
      <c r="AV1010" s="14" t="s">
        <v>80</v>
      </c>
      <c r="AW1010" s="14" t="s">
        <v>33</v>
      </c>
      <c r="AX1010" s="14" t="s">
        <v>71</v>
      </c>
      <c r="AY1010" s="255" t="s">
        <v>175</v>
      </c>
    </row>
    <row r="1011" s="14" customFormat="1">
      <c r="A1011" s="14"/>
      <c r="B1011" s="245"/>
      <c r="C1011" s="246"/>
      <c r="D1011" s="230" t="s">
        <v>187</v>
      </c>
      <c r="E1011" s="247" t="s">
        <v>19</v>
      </c>
      <c r="F1011" s="248" t="s">
        <v>1436</v>
      </c>
      <c r="G1011" s="246"/>
      <c r="H1011" s="249">
        <v>14</v>
      </c>
      <c r="I1011" s="250"/>
      <c r="J1011" s="246"/>
      <c r="K1011" s="246"/>
      <c r="L1011" s="251"/>
      <c r="M1011" s="252"/>
      <c r="N1011" s="253"/>
      <c r="O1011" s="253"/>
      <c r="P1011" s="253"/>
      <c r="Q1011" s="253"/>
      <c r="R1011" s="253"/>
      <c r="S1011" s="253"/>
      <c r="T1011" s="254"/>
      <c r="U1011" s="14"/>
      <c r="V1011" s="14"/>
      <c r="W1011" s="14"/>
      <c r="X1011" s="14"/>
      <c r="Y1011" s="14"/>
      <c r="Z1011" s="14"/>
      <c r="AA1011" s="14"/>
      <c r="AB1011" s="14"/>
      <c r="AC1011" s="14"/>
      <c r="AD1011" s="14"/>
      <c r="AE1011" s="14"/>
      <c r="AT1011" s="255" t="s">
        <v>187</v>
      </c>
      <c r="AU1011" s="255" t="s">
        <v>80</v>
      </c>
      <c r="AV1011" s="14" t="s">
        <v>80</v>
      </c>
      <c r="AW1011" s="14" t="s">
        <v>33</v>
      </c>
      <c r="AX1011" s="14" t="s">
        <v>71</v>
      </c>
      <c r="AY1011" s="255" t="s">
        <v>175</v>
      </c>
    </row>
    <row r="1012" s="14" customFormat="1">
      <c r="A1012" s="14"/>
      <c r="B1012" s="245"/>
      <c r="C1012" s="246"/>
      <c r="D1012" s="230" t="s">
        <v>187</v>
      </c>
      <c r="E1012" s="247" t="s">
        <v>19</v>
      </c>
      <c r="F1012" s="248" t="s">
        <v>1437</v>
      </c>
      <c r="G1012" s="246"/>
      <c r="H1012" s="249">
        <v>7</v>
      </c>
      <c r="I1012" s="250"/>
      <c r="J1012" s="246"/>
      <c r="K1012" s="246"/>
      <c r="L1012" s="251"/>
      <c r="M1012" s="252"/>
      <c r="N1012" s="253"/>
      <c r="O1012" s="253"/>
      <c r="P1012" s="253"/>
      <c r="Q1012" s="253"/>
      <c r="R1012" s="253"/>
      <c r="S1012" s="253"/>
      <c r="T1012" s="254"/>
      <c r="U1012" s="14"/>
      <c r="V1012" s="14"/>
      <c r="W1012" s="14"/>
      <c r="X1012" s="14"/>
      <c r="Y1012" s="14"/>
      <c r="Z1012" s="14"/>
      <c r="AA1012" s="14"/>
      <c r="AB1012" s="14"/>
      <c r="AC1012" s="14"/>
      <c r="AD1012" s="14"/>
      <c r="AE1012" s="14"/>
      <c r="AT1012" s="255" t="s">
        <v>187</v>
      </c>
      <c r="AU1012" s="255" t="s">
        <v>80</v>
      </c>
      <c r="AV1012" s="14" t="s">
        <v>80</v>
      </c>
      <c r="AW1012" s="14" t="s">
        <v>33</v>
      </c>
      <c r="AX1012" s="14" t="s">
        <v>71</v>
      </c>
      <c r="AY1012" s="255" t="s">
        <v>175</v>
      </c>
    </row>
    <row r="1013" s="14" customFormat="1">
      <c r="A1013" s="14"/>
      <c r="B1013" s="245"/>
      <c r="C1013" s="246"/>
      <c r="D1013" s="230" t="s">
        <v>187</v>
      </c>
      <c r="E1013" s="247" t="s">
        <v>19</v>
      </c>
      <c r="F1013" s="248" t="s">
        <v>1438</v>
      </c>
      <c r="G1013" s="246"/>
      <c r="H1013" s="249">
        <v>6.1200000000000001</v>
      </c>
      <c r="I1013" s="250"/>
      <c r="J1013" s="246"/>
      <c r="K1013" s="246"/>
      <c r="L1013" s="251"/>
      <c r="M1013" s="252"/>
      <c r="N1013" s="253"/>
      <c r="O1013" s="253"/>
      <c r="P1013" s="253"/>
      <c r="Q1013" s="253"/>
      <c r="R1013" s="253"/>
      <c r="S1013" s="253"/>
      <c r="T1013" s="254"/>
      <c r="U1013" s="14"/>
      <c r="V1013" s="14"/>
      <c r="W1013" s="14"/>
      <c r="X1013" s="14"/>
      <c r="Y1013" s="14"/>
      <c r="Z1013" s="14"/>
      <c r="AA1013" s="14"/>
      <c r="AB1013" s="14"/>
      <c r="AC1013" s="14"/>
      <c r="AD1013" s="14"/>
      <c r="AE1013" s="14"/>
      <c r="AT1013" s="255" t="s">
        <v>187</v>
      </c>
      <c r="AU1013" s="255" t="s">
        <v>80</v>
      </c>
      <c r="AV1013" s="14" t="s">
        <v>80</v>
      </c>
      <c r="AW1013" s="14" t="s">
        <v>33</v>
      </c>
      <c r="AX1013" s="14" t="s">
        <v>71</v>
      </c>
      <c r="AY1013" s="255" t="s">
        <v>175</v>
      </c>
    </row>
    <row r="1014" s="14" customFormat="1">
      <c r="A1014" s="14"/>
      <c r="B1014" s="245"/>
      <c r="C1014" s="246"/>
      <c r="D1014" s="230" t="s">
        <v>187</v>
      </c>
      <c r="E1014" s="247" t="s">
        <v>19</v>
      </c>
      <c r="F1014" s="248" t="s">
        <v>1439</v>
      </c>
      <c r="G1014" s="246"/>
      <c r="H1014" s="249">
        <v>6.1399999999999997</v>
      </c>
      <c r="I1014" s="250"/>
      <c r="J1014" s="246"/>
      <c r="K1014" s="246"/>
      <c r="L1014" s="251"/>
      <c r="M1014" s="252"/>
      <c r="N1014" s="253"/>
      <c r="O1014" s="253"/>
      <c r="P1014" s="253"/>
      <c r="Q1014" s="253"/>
      <c r="R1014" s="253"/>
      <c r="S1014" s="253"/>
      <c r="T1014" s="254"/>
      <c r="U1014" s="14"/>
      <c r="V1014" s="14"/>
      <c r="W1014" s="14"/>
      <c r="X1014" s="14"/>
      <c r="Y1014" s="14"/>
      <c r="Z1014" s="14"/>
      <c r="AA1014" s="14"/>
      <c r="AB1014" s="14"/>
      <c r="AC1014" s="14"/>
      <c r="AD1014" s="14"/>
      <c r="AE1014" s="14"/>
      <c r="AT1014" s="255" t="s">
        <v>187</v>
      </c>
      <c r="AU1014" s="255" t="s">
        <v>80</v>
      </c>
      <c r="AV1014" s="14" t="s">
        <v>80</v>
      </c>
      <c r="AW1014" s="14" t="s">
        <v>33</v>
      </c>
      <c r="AX1014" s="14" t="s">
        <v>71</v>
      </c>
      <c r="AY1014" s="255" t="s">
        <v>175</v>
      </c>
    </row>
    <row r="1015" s="15" customFormat="1">
      <c r="A1015" s="15"/>
      <c r="B1015" s="256"/>
      <c r="C1015" s="257"/>
      <c r="D1015" s="230" t="s">
        <v>187</v>
      </c>
      <c r="E1015" s="258" t="s">
        <v>19</v>
      </c>
      <c r="F1015" s="259" t="s">
        <v>194</v>
      </c>
      <c r="G1015" s="257"/>
      <c r="H1015" s="260">
        <v>47.719999999999999</v>
      </c>
      <c r="I1015" s="261"/>
      <c r="J1015" s="257"/>
      <c r="K1015" s="257"/>
      <c r="L1015" s="262"/>
      <c r="M1015" s="263"/>
      <c r="N1015" s="264"/>
      <c r="O1015" s="264"/>
      <c r="P1015" s="264"/>
      <c r="Q1015" s="264"/>
      <c r="R1015" s="264"/>
      <c r="S1015" s="264"/>
      <c r="T1015" s="265"/>
      <c r="U1015" s="15"/>
      <c r="V1015" s="15"/>
      <c r="W1015" s="15"/>
      <c r="X1015" s="15"/>
      <c r="Y1015" s="15"/>
      <c r="Z1015" s="15"/>
      <c r="AA1015" s="15"/>
      <c r="AB1015" s="15"/>
      <c r="AC1015" s="15"/>
      <c r="AD1015" s="15"/>
      <c r="AE1015" s="15"/>
      <c r="AT1015" s="266" t="s">
        <v>187</v>
      </c>
      <c r="AU1015" s="266" t="s">
        <v>80</v>
      </c>
      <c r="AV1015" s="15" t="s">
        <v>88</v>
      </c>
      <c r="AW1015" s="15" t="s">
        <v>33</v>
      </c>
      <c r="AX1015" s="15" t="s">
        <v>71</v>
      </c>
      <c r="AY1015" s="266" t="s">
        <v>175</v>
      </c>
    </row>
    <row r="1016" s="16" customFormat="1">
      <c r="A1016" s="16"/>
      <c r="B1016" s="267"/>
      <c r="C1016" s="268"/>
      <c r="D1016" s="230" t="s">
        <v>187</v>
      </c>
      <c r="E1016" s="269" t="s">
        <v>19</v>
      </c>
      <c r="F1016" s="270" t="s">
        <v>195</v>
      </c>
      <c r="G1016" s="268"/>
      <c r="H1016" s="271">
        <v>13.699999999999999</v>
      </c>
      <c r="I1016" s="272"/>
      <c r="J1016" s="268"/>
      <c r="K1016" s="268"/>
      <c r="L1016" s="273"/>
      <c r="M1016" s="274"/>
      <c r="N1016" s="275"/>
      <c r="O1016" s="275"/>
      <c r="P1016" s="275"/>
      <c r="Q1016" s="275"/>
      <c r="R1016" s="275"/>
      <c r="S1016" s="275"/>
      <c r="T1016" s="276"/>
      <c r="U1016" s="16"/>
      <c r="V1016" s="16"/>
      <c r="W1016" s="16"/>
      <c r="X1016" s="16"/>
      <c r="Y1016" s="16"/>
      <c r="Z1016" s="16"/>
      <c r="AA1016" s="16"/>
      <c r="AB1016" s="16"/>
      <c r="AC1016" s="16"/>
      <c r="AD1016" s="16"/>
      <c r="AE1016" s="16"/>
      <c r="AT1016" s="277" t="s">
        <v>187</v>
      </c>
      <c r="AU1016" s="277" t="s">
        <v>80</v>
      </c>
      <c r="AV1016" s="16" t="s">
        <v>183</v>
      </c>
      <c r="AW1016" s="16" t="s">
        <v>33</v>
      </c>
      <c r="AX1016" s="16" t="s">
        <v>78</v>
      </c>
      <c r="AY1016" s="277" t="s">
        <v>175</v>
      </c>
    </row>
    <row r="1017" s="2" customFormat="1" ht="21.75" customHeight="1">
      <c r="A1017" s="40"/>
      <c r="B1017" s="41"/>
      <c r="C1017" s="217" t="s">
        <v>1440</v>
      </c>
      <c r="D1017" s="217" t="s">
        <v>179</v>
      </c>
      <c r="E1017" s="218" t="s">
        <v>1441</v>
      </c>
      <c r="F1017" s="219" t="s">
        <v>1442</v>
      </c>
      <c r="G1017" s="220" t="s">
        <v>319</v>
      </c>
      <c r="H1017" s="221">
        <v>2</v>
      </c>
      <c r="I1017" s="222"/>
      <c r="J1017" s="223">
        <f>ROUND(I1017*H1017,2)</f>
        <v>0</v>
      </c>
      <c r="K1017" s="219" t="s">
        <v>182</v>
      </c>
      <c r="L1017" s="46"/>
      <c r="M1017" s="224" t="s">
        <v>19</v>
      </c>
      <c r="N1017" s="225" t="s">
        <v>42</v>
      </c>
      <c r="O1017" s="86"/>
      <c r="P1017" s="226">
        <f>O1017*H1017</f>
        <v>0</v>
      </c>
      <c r="Q1017" s="226">
        <v>0.028369999999999999</v>
      </c>
      <c r="R1017" s="226">
        <f>Q1017*H1017</f>
        <v>0.056739999999999999</v>
      </c>
      <c r="S1017" s="226">
        <v>0</v>
      </c>
      <c r="T1017" s="227">
        <f>S1017*H1017</f>
        <v>0</v>
      </c>
      <c r="U1017" s="40"/>
      <c r="V1017" s="40"/>
      <c r="W1017" s="40"/>
      <c r="X1017" s="40"/>
      <c r="Y1017" s="40"/>
      <c r="Z1017" s="40"/>
      <c r="AA1017" s="40"/>
      <c r="AB1017" s="40"/>
      <c r="AC1017" s="40"/>
      <c r="AD1017" s="40"/>
      <c r="AE1017" s="40"/>
      <c r="AR1017" s="228" t="s">
        <v>196</v>
      </c>
      <c r="AT1017" s="228" t="s">
        <v>179</v>
      </c>
      <c r="AU1017" s="228" t="s">
        <v>80</v>
      </c>
      <c r="AY1017" s="19" t="s">
        <v>175</v>
      </c>
      <c r="BE1017" s="229">
        <f>IF(N1017="základní",J1017,0)</f>
        <v>0</v>
      </c>
      <c r="BF1017" s="229">
        <f>IF(N1017="snížená",J1017,0)</f>
        <v>0</v>
      </c>
      <c r="BG1017" s="229">
        <f>IF(N1017="zákl. přenesená",J1017,0)</f>
        <v>0</v>
      </c>
      <c r="BH1017" s="229">
        <f>IF(N1017="sníž. přenesená",J1017,0)</f>
        <v>0</v>
      </c>
      <c r="BI1017" s="229">
        <f>IF(N1017="nulová",J1017,0)</f>
        <v>0</v>
      </c>
      <c r="BJ1017" s="19" t="s">
        <v>78</v>
      </c>
      <c r="BK1017" s="229">
        <f>ROUND(I1017*H1017,2)</f>
        <v>0</v>
      </c>
      <c r="BL1017" s="19" t="s">
        <v>196</v>
      </c>
      <c r="BM1017" s="228" t="s">
        <v>1443</v>
      </c>
    </row>
    <row r="1018" s="2" customFormat="1">
      <c r="A1018" s="40"/>
      <c r="B1018" s="41"/>
      <c r="C1018" s="42"/>
      <c r="D1018" s="230" t="s">
        <v>185</v>
      </c>
      <c r="E1018" s="42"/>
      <c r="F1018" s="231" t="s">
        <v>1444</v>
      </c>
      <c r="G1018" s="42"/>
      <c r="H1018" s="42"/>
      <c r="I1018" s="232"/>
      <c r="J1018" s="42"/>
      <c r="K1018" s="42"/>
      <c r="L1018" s="46"/>
      <c r="M1018" s="233"/>
      <c r="N1018" s="234"/>
      <c r="O1018" s="86"/>
      <c r="P1018" s="86"/>
      <c r="Q1018" s="86"/>
      <c r="R1018" s="86"/>
      <c r="S1018" s="86"/>
      <c r="T1018" s="87"/>
      <c r="U1018" s="40"/>
      <c r="V1018" s="40"/>
      <c r="W1018" s="40"/>
      <c r="X1018" s="40"/>
      <c r="Y1018" s="40"/>
      <c r="Z1018" s="40"/>
      <c r="AA1018" s="40"/>
      <c r="AB1018" s="40"/>
      <c r="AC1018" s="40"/>
      <c r="AD1018" s="40"/>
      <c r="AE1018" s="40"/>
      <c r="AT1018" s="19" t="s">
        <v>185</v>
      </c>
      <c r="AU1018" s="19" t="s">
        <v>80</v>
      </c>
    </row>
    <row r="1019" s="2" customFormat="1">
      <c r="A1019" s="40"/>
      <c r="B1019" s="41"/>
      <c r="C1019" s="42"/>
      <c r="D1019" s="230" t="s">
        <v>237</v>
      </c>
      <c r="E1019" s="42"/>
      <c r="F1019" s="278" t="s">
        <v>1427</v>
      </c>
      <c r="G1019" s="42"/>
      <c r="H1019" s="42"/>
      <c r="I1019" s="232"/>
      <c r="J1019" s="42"/>
      <c r="K1019" s="42"/>
      <c r="L1019" s="46"/>
      <c r="M1019" s="233"/>
      <c r="N1019" s="234"/>
      <c r="O1019" s="86"/>
      <c r="P1019" s="86"/>
      <c r="Q1019" s="86"/>
      <c r="R1019" s="86"/>
      <c r="S1019" s="86"/>
      <c r="T1019" s="87"/>
      <c r="U1019" s="40"/>
      <c r="V1019" s="40"/>
      <c r="W1019" s="40"/>
      <c r="X1019" s="40"/>
      <c r="Y1019" s="40"/>
      <c r="Z1019" s="40"/>
      <c r="AA1019" s="40"/>
      <c r="AB1019" s="40"/>
      <c r="AC1019" s="40"/>
      <c r="AD1019" s="40"/>
      <c r="AE1019" s="40"/>
      <c r="AT1019" s="19" t="s">
        <v>237</v>
      </c>
      <c r="AU1019" s="19" t="s">
        <v>80</v>
      </c>
    </row>
    <row r="1020" s="13" customFormat="1">
      <c r="A1020" s="13"/>
      <c r="B1020" s="235"/>
      <c r="C1020" s="236"/>
      <c r="D1020" s="230" t="s">
        <v>187</v>
      </c>
      <c r="E1020" s="237" t="s">
        <v>19</v>
      </c>
      <c r="F1020" s="238" t="s">
        <v>1445</v>
      </c>
      <c r="G1020" s="236"/>
      <c r="H1020" s="237" t="s">
        <v>19</v>
      </c>
      <c r="I1020" s="239"/>
      <c r="J1020" s="236"/>
      <c r="K1020" s="236"/>
      <c r="L1020" s="240"/>
      <c r="M1020" s="241"/>
      <c r="N1020" s="242"/>
      <c r="O1020" s="242"/>
      <c r="P1020" s="242"/>
      <c r="Q1020" s="242"/>
      <c r="R1020" s="242"/>
      <c r="S1020" s="242"/>
      <c r="T1020" s="243"/>
      <c r="U1020" s="13"/>
      <c r="V1020" s="13"/>
      <c r="W1020" s="13"/>
      <c r="X1020" s="13"/>
      <c r="Y1020" s="13"/>
      <c r="Z1020" s="13"/>
      <c r="AA1020" s="13"/>
      <c r="AB1020" s="13"/>
      <c r="AC1020" s="13"/>
      <c r="AD1020" s="13"/>
      <c r="AE1020" s="13"/>
      <c r="AT1020" s="244" t="s">
        <v>187</v>
      </c>
      <c r="AU1020" s="244" t="s">
        <v>80</v>
      </c>
      <c r="AV1020" s="13" t="s">
        <v>78</v>
      </c>
      <c r="AW1020" s="13" t="s">
        <v>33</v>
      </c>
      <c r="AX1020" s="13" t="s">
        <v>71</v>
      </c>
      <c r="AY1020" s="244" t="s">
        <v>175</v>
      </c>
    </row>
    <row r="1021" s="13" customFormat="1">
      <c r="A1021" s="13"/>
      <c r="B1021" s="235"/>
      <c r="C1021" s="236"/>
      <c r="D1021" s="230" t="s">
        <v>187</v>
      </c>
      <c r="E1021" s="237" t="s">
        <v>19</v>
      </c>
      <c r="F1021" s="238" t="s">
        <v>558</v>
      </c>
      <c r="G1021" s="236"/>
      <c r="H1021" s="237" t="s">
        <v>19</v>
      </c>
      <c r="I1021" s="239"/>
      <c r="J1021" s="236"/>
      <c r="K1021" s="236"/>
      <c r="L1021" s="240"/>
      <c r="M1021" s="241"/>
      <c r="N1021" s="242"/>
      <c r="O1021" s="242"/>
      <c r="P1021" s="242"/>
      <c r="Q1021" s="242"/>
      <c r="R1021" s="242"/>
      <c r="S1021" s="242"/>
      <c r="T1021" s="243"/>
      <c r="U1021" s="13"/>
      <c r="V1021" s="13"/>
      <c r="W1021" s="13"/>
      <c r="X1021" s="13"/>
      <c r="Y1021" s="13"/>
      <c r="Z1021" s="13"/>
      <c r="AA1021" s="13"/>
      <c r="AB1021" s="13"/>
      <c r="AC1021" s="13"/>
      <c r="AD1021" s="13"/>
      <c r="AE1021" s="13"/>
      <c r="AT1021" s="244" t="s">
        <v>187</v>
      </c>
      <c r="AU1021" s="244" t="s">
        <v>80</v>
      </c>
      <c r="AV1021" s="13" t="s">
        <v>78</v>
      </c>
      <c r="AW1021" s="13" t="s">
        <v>33</v>
      </c>
      <c r="AX1021" s="13" t="s">
        <v>71</v>
      </c>
      <c r="AY1021" s="244" t="s">
        <v>175</v>
      </c>
    </row>
    <row r="1022" s="14" customFormat="1">
      <c r="A1022" s="14"/>
      <c r="B1022" s="245"/>
      <c r="C1022" s="246"/>
      <c r="D1022" s="230" t="s">
        <v>187</v>
      </c>
      <c r="E1022" s="247" t="s">
        <v>19</v>
      </c>
      <c r="F1022" s="248" t="s">
        <v>1446</v>
      </c>
      <c r="G1022" s="246"/>
      <c r="H1022" s="249">
        <v>-6</v>
      </c>
      <c r="I1022" s="250"/>
      <c r="J1022" s="246"/>
      <c r="K1022" s="246"/>
      <c r="L1022" s="251"/>
      <c r="M1022" s="252"/>
      <c r="N1022" s="253"/>
      <c r="O1022" s="253"/>
      <c r="P1022" s="253"/>
      <c r="Q1022" s="253"/>
      <c r="R1022" s="253"/>
      <c r="S1022" s="253"/>
      <c r="T1022" s="254"/>
      <c r="U1022" s="14"/>
      <c r="V1022" s="14"/>
      <c r="W1022" s="14"/>
      <c r="X1022" s="14"/>
      <c r="Y1022" s="14"/>
      <c r="Z1022" s="14"/>
      <c r="AA1022" s="14"/>
      <c r="AB1022" s="14"/>
      <c r="AC1022" s="14"/>
      <c r="AD1022" s="14"/>
      <c r="AE1022" s="14"/>
      <c r="AT1022" s="255" t="s">
        <v>187</v>
      </c>
      <c r="AU1022" s="255" t="s">
        <v>80</v>
      </c>
      <c r="AV1022" s="14" t="s">
        <v>80</v>
      </c>
      <c r="AW1022" s="14" t="s">
        <v>33</v>
      </c>
      <c r="AX1022" s="14" t="s">
        <v>71</v>
      </c>
      <c r="AY1022" s="255" t="s">
        <v>175</v>
      </c>
    </row>
    <row r="1023" s="14" customFormat="1">
      <c r="A1023" s="14"/>
      <c r="B1023" s="245"/>
      <c r="C1023" s="246"/>
      <c r="D1023" s="230" t="s">
        <v>187</v>
      </c>
      <c r="E1023" s="247" t="s">
        <v>19</v>
      </c>
      <c r="F1023" s="248" t="s">
        <v>1447</v>
      </c>
      <c r="G1023" s="246"/>
      <c r="H1023" s="249">
        <v>-2</v>
      </c>
      <c r="I1023" s="250"/>
      <c r="J1023" s="246"/>
      <c r="K1023" s="246"/>
      <c r="L1023" s="251"/>
      <c r="M1023" s="252"/>
      <c r="N1023" s="253"/>
      <c r="O1023" s="253"/>
      <c r="P1023" s="253"/>
      <c r="Q1023" s="253"/>
      <c r="R1023" s="253"/>
      <c r="S1023" s="253"/>
      <c r="T1023" s="254"/>
      <c r="U1023" s="14"/>
      <c r="V1023" s="14"/>
      <c r="W1023" s="14"/>
      <c r="X1023" s="14"/>
      <c r="Y1023" s="14"/>
      <c r="Z1023" s="14"/>
      <c r="AA1023" s="14"/>
      <c r="AB1023" s="14"/>
      <c r="AC1023" s="14"/>
      <c r="AD1023" s="14"/>
      <c r="AE1023" s="14"/>
      <c r="AT1023" s="255" t="s">
        <v>187</v>
      </c>
      <c r="AU1023" s="255" t="s">
        <v>80</v>
      </c>
      <c r="AV1023" s="14" t="s">
        <v>80</v>
      </c>
      <c r="AW1023" s="14" t="s">
        <v>33</v>
      </c>
      <c r="AX1023" s="14" t="s">
        <v>71</v>
      </c>
      <c r="AY1023" s="255" t="s">
        <v>175</v>
      </c>
    </row>
    <row r="1024" s="15" customFormat="1">
      <c r="A1024" s="15"/>
      <c r="B1024" s="256"/>
      <c r="C1024" s="257"/>
      <c r="D1024" s="230" t="s">
        <v>187</v>
      </c>
      <c r="E1024" s="258" t="s">
        <v>19</v>
      </c>
      <c r="F1024" s="259" t="s">
        <v>561</v>
      </c>
      <c r="G1024" s="257"/>
      <c r="H1024" s="260">
        <v>-8</v>
      </c>
      <c r="I1024" s="261"/>
      <c r="J1024" s="257"/>
      <c r="K1024" s="257"/>
      <c r="L1024" s="262"/>
      <c r="M1024" s="263"/>
      <c r="N1024" s="264"/>
      <c r="O1024" s="264"/>
      <c r="P1024" s="264"/>
      <c r="Q1024" s="264"/>
      <c r="R1024" s="264"/>
      <c r="S1024" s="264"/>
      <c r="T1024" s="265"/>
      <c r="U1024" s="15"/>
      <c r="V1024" s="15"/>
      <c r="W1024" s="15"/>
      <c r="X1024" s="15"/>
      <c r="Y1024" s="15"/>
      <c r="Z1024" s="15"/>
      <c r="AA1024" s="15"/>
      <c r="AB1024" s="15"/>
      <c r="AC1024" s="15"/>
      <c r="AD1024" s="15"/>
      <c r="AE1024" s="15"/>
      <c r="AT1024" s="266" t="s">
        <v>187</v>
      </c>
      <c r="AU1024" s="266" t="s">
        <v>80</v>
      </c>
      <c r="AV1024" s="15" t="s">
        <v>88</v>
      </c>
      <c r="AW1024" s="15" t="s">
        <v>33</v>
      </c>
      <c r="AX1024" s="15" t="s">
        <v>71</v>
      </c>
      <c r="AY1024" s="266" t="s">
        <v>175</v>
      </c>
    </row>
    <row r="1025" s="13" customFormat="1">
      <c r="A1025" s="13"/>
      <c r="B1025" s="235"/>
      <c r="C1025" s="236"/>
      <c r="D1025" s="230" t="s">
        <v>187</v>
      </c>
      <c r="E1025" s="237" t="s">
        <v>19</v>
      </c>
      <c r="F1025" s="238" t="s">
        <v>201</v>
      </c>
      <c r="G1025" s="236"/>
      <c r="H1025" s="237" t="s">
        <v>19</v>
      </c>
      <c r="I1025" s="239"/>
      <c r="J1025" s="236"/>
      <c r="K1025" s="236"/>
      <c r="L1025" s="240"/>
      <c r="M1025" s="241"/>
      <c r="N1025" s="242"/>
      <c r="O1025" s="242"/>
      <c r="P1025" s="242"/>
      <c r="Q1025" s="242"/>
      <c r="R1025" s="242"/>
      <c r="S1025" s="242"/>
      <c r="T1025" s="243"/>
      <c r="U1025" s="13"/>
      <c r="V1025" s="13"/>
      <c r="W1025" s="13"/>
      <c r="X1025" s="13"/>
      <c r="Y1025" s="13"/>
      <c r="Z1025" s="13"/>
      <c r="AA1025" s="13"/>
      <c r="AB1025" s="13"/>
      <c r="AC1025" s="13"/>
      <c r="AD1025" s="13"/>
      <c r="AE1025" s="13"/>
      <c r="AT1025" s="244" t="s">
        <v>187</v>
      </c>
      <c r="AU1025" s="244" t="s">
        <v>80</v>
      </c>
      <c r="AV1025" s="13" t="s">
        <v>78</v>
      </c>
      <c r="AW1025" s="13" t="s">
        <v>33</v>
      </c>
      <c r="AX1025" s="13" t="s">
        <v>71</v>
      </c>
      <c r="AY1025" s="244" t="s">
        <v>175</v>
      </c>
    </row>
    <row r="1026" s="14" customFormat="1">
      <c r="A1026" s="14"/>
      <c r="B1026" s="245"/>
      <c r="C1026" s="246"/>
      <c r="D1026" s="230" t="s">
        <v>187</v>
      </c>
      <c r="E1026" s="247" t="s">
        <v>19</v>
      </c>
      <c r="F1026" s="248" t="s">
        <v>1448</v>
      </c>
      <c r="G1026" s="246"/>
      <c r="H1026" s="249">
        <v>4</v>
      </c>
      <c r="I1026" s="250"/>
      <c r="J1026" s="246"/>
      <c r="K1026" s="246"/>
      <c r="L1026" s="251"/>
      <c r="M1026" s="252"/>
      <c r="N1026" s="253"/>
      <c r="O1026" s="253"/>
      <c r="P1026" s="253"/>
      <c r="Q1026" s="253"/>
      <c r="R1026" s="253"/>
      <c r="S1026" s="253"/>
      <c r="T1026" s="254"/>
      <c r="U1026" s="14"/>
      <c r="V1026" s="14"/>
      <c r="W1026" s="14"/>
      <c r="X1026" s="14"/>
      <c r="Y1026" s="14"/>
      <c r="Z1026" s="14"/>
      <c r="AA1026" s="14"/>
      <c r="AB1026" s="14"/>
      <c r="AC1026" s="14"/>
      <c r="AD1026" s="14"/>
      <c r="AE1026" s="14"/>
      <c r="AT1026" s="255" t="s">
        <v>187</v>
      </c>
      <c r="AU1026" s="255" t="s">
        <v>80</v>
      </c>
      <c r="AV1026" s="14" t="s">
        <v>80</v>
      </c>
      <c r="AW1026" s="14" t="s">
        <v>33</v>
      </c>
      <c r="AX1026" s="14" t="s">
        <v>71</v>
      </c>
      <c r="AY1026" s="255" t="s">
        <v>175</v>
      </c>
    </row>
    <row r="1027" s="14" customFormat="1">
      <c r="A1027" s="14"/>
      <c r="B1027" s="245"/>
      <c r="C1027" s="246"/>
      <c r="D1027" s="230" t="s">
        <v>187</v>
      </c>
      <c r="E1027" s="247" t="s">
        <v>19</v>
      </c>
      <c r="F1027" s="248" t="s">
        <v>1449</v>
      </c>
      <c r="G1027" s="246"/>
      <c r="H1027" s="249">
        <v>3</v>
      </c>
      <c r="I1027" s="250"/>
      <c r="J1027" s="246"/>
      <c r="K1027" s="246"/>
      <c r="L1027" s="251"/>
      <c r="M1027" s="252"/>
      <c r="N1027" s="253"/>
      <c r="O1027" s="253"/>
      <c r="P1027" s="253"/>
      <c r="Q1027" s="253"/>
      <c r="R1027" s="253"/>
      <c r="S1027" s="253"/>
      <c r="T1027" s="254"/>
      <c r="U1027" s="14"/>
      <c r="V1027" s="14"/>
      <c r="W1027" s="14"/>
      <c r="X1027" s="14"/>
      <c r="Y1027" s="14"/>
      <c r="Z1027" s="14"/>
      <c r="AA1027" s="14"/>
      <c r="AB1027" s="14"/>
      <c r="AC1027" s="14"/>
      <c r="AD1027" s="14"/>
      <c r="AE1027" s="14"/>
      <c r="AT1027" s="255" t="s">
        <v>187</v>
      </c>
      <c r="AU1027" s="255" t="s">
        <v>80</v>
      </c>
      <c r="AV1027" s="14" t="s">
        <v>80</v>
      </c>
      <c r="AW1027" s="14" t="s">
        <v>33</v>
      </c>
      <c r="AX1027" s="14" t="s">
        <v>71</v>
      </c>
      <c r="AY1027" s="255" t="s">
        <v>175</v>
      </c>
    </row>
    <row r="1028" s="14" customFormat="1">
      <c r="A1028" s="14"/>
      <c r="B1028" s="245"/>
      <c r="C1028" s="246"/>
      <c r="D1028" s="230" t="s">
        <v>187</v>
      </c>
      <c r="E1028" s="247" t="s">
        <v>19</v>
      </c>
      <c r="F1028" s="248" t="s">
        <v>1450</v>
      </c>
      <c r="G1028" s="246"/>
      <c r="H1028" s="249">
        <v>3</v>
      </c>
      <c r="I1028" s="250"/>
      <c r="J1028" s="246"/>
      <c r="K1028" s="246"/>
      <c r="L1028" s="251"/>
      <c r="M1028" s="252"/>
      <c r="N1028" s="253"/>
      <c r="O1028" s="253"/>
      <c r="P1028" s="253"/>
      <c r="Q1028" s="253"/>
      <c r="R1028" s="253"/>
      <c r="S1028" s="253"/>
      <c r="T1028" s="254"/>
      <c r="U1028" s="14"/>
      <c r="V1028" s="14"/>
      <c r="W1028" s="14"/>
      <c r="X1028" s="14"/>
      <c r="Y1028" s="14"/>
      <c r="Z1028" s="14"/>
      <c r="AA1028" s="14"/>
      <c r="AB1028" s="14"/>
      <c r="AC1028" s="14"/>
      <c r="AD1028" s="14"/>
      <c r="AE1028" s="14"/>
      <c r="AT1028" s="255" t="s">
        <v>187</v>
      </c>
      <c r="AU1028" s="255" t="s">
        <v>80</v>
      </c>
      <c r="AV1028" s="14" t="s">
        <v>80</v>
      </c>
      <c r="AW1028" s="14" t="s">
        <v>33</v>
      </c>
      <c r="AX1028" s="14" t="s">
        <v>71</v>
      </c>
      <c r="AY1028" s="255" t="s">
        <v>175</v>
      </c>
    </row>
    <row r="1029" s="15" customFormat="1">
      <c r="A1029" s="15"/>
      <c r="B1029" s="256"/>
      <c r="C1029" s="257"/>
      <c r="D1029" s="230" t="s">
        <v>187</v>
      </c>
      <c r="E1029" s="258" t="s">
        <v>19</v>
      </c>
      <c r="F1029" s="259" t="s">
        <v>194</v>
      </c>
      <c r="G1029" s="257"/>
      <c r="H1029" s="260">
        <v>10</v>
      </c>
      <c r="I1029" s="261"/>
      <c r="J1029" s="257"/>
      <c r="K1029" s="257"/>
      <c r="L1029" s="262"/>
      <c r="M1029" s="263"/>
      <c r="N1029" s="264"/>
      <c r="O1029" s="264"/>
      <c r="P1029" s="264"/>
      <c r="Q1029" s="264"/>
      <c r="R1029" s="264"/>
      <c r="S1029" s="264"/>
      <c r="T1029" s="265"/>
      <c r="U1029" s="15"/>
      <c r="V1029" s="15"/>
      <c r="W1029" s="15"/>
      <c r="X1029" s="15"/>
      <c r="Y1029" s="15"/>
      <c r="Z1029" s="15"/>
      <c r="AA1029" s="15"/>
      <c r="AB1029" s="15"/>
      <c r="AC1029" s="15"/>
      <c r="AD1029" s="15"/>
      <c r="AE1029" s="15"/>
      <c r="AT1029" s="266" t="s">
        <v>187</v>
      </c>
      <c r="AU1029" s="266" t="s">
        <v>80</v>
      </c>
      <c r="AV1029" s="15" t="s">
        <v>88</v>
      </c>
      <c r="AW1029" s="15" t="s">
        <v>33</v>
      </c>
      <c r="AX1029" s="15" t="s">
        <v>71</v>
      </c>
      <c r="AY1029" s="266" t="s">
        <v>175</v>
      </c>
    </row>
    <row r="1030" s="16" customFormat="1">
      <c r="A1030" s="16"/>
      <c r="B1030" s="267"/>
      <c r="C1030" s="268"/>
      <c r="D1030" s="230" t="s">
        <v>187</v>
      </c>
      <c r="E1030" s="269" t="s">
        <v>19</v>
      </c>
      <c r="F1030" s="270" t="s">
        <v>195</v>
      </c>
      <c r="G1030" s="268"/>
      <c r="H1030" s="271">
        <v>2</v>
      </c>
      <c r="I1030" s="272"/>
      <c r="J1030" s="268"/>
      <c r="K1030" s="268"/>
      <c r="L1030" s="273"/>
      <c r="M1030" s="274"/>
      <c r="N1030" s="275"/>
      <c r="O1030" s="275"/>
      <c r="P1030" s="275"/>
      <c r="Q1030" s="275"/>
      <c r="R1030" s="275"/>
      <c r="S1030" s="275"/>
      <c r="T1030" s="276"/>
      <c r="U1030" s="16"/>
      <c r="V1030" s="16"/>
      <c r="W1030" s="16"/>
      <c r="X1030" s="16"/>
      <c r="Y1030" s="16"/>
      <c r="Z1030" s="16"/>
      <c r="AA1030" s="16"/>
      <c r="AB1030" s="16"/>
      <c r="AC1030" s="16"/>
      <c r="AD1030" s="16"/>
      <c r="AE1030" s="16"/>
      <c r="AT1030" s="277" t="s">
        <v>187</v>
      </c>
      <c r="AU1030" s="277" t="s">
        <v>80</v>
      </c>
      <c r="AV1030" s="16" t="s">
        <v>183</v>
      </c>
      <c r="AW1030" s="16" t="s">
        <v>33</v>
      </c>
      <c r="AX1030" s="16" t="s">
        <v>78</v>
      </c>
      <c r="AY1030" s="277" t="s">
        <v>175</v>
      </c>
    </row>
    <row r="1031" s="2" customFormat="1">
      <c r="A1031" s="40"/>
      <c r="B1031" s="41"/>
      <c r="C1031" s="217" t="s">
        <v>1451</v>
      </c>
      <c r="D1031" s="217" t="s">
        <v>179</v>
      </c>
      <c r="E1031" s="218" t="s">
        <v>1452</v>
      </c>
      <c r="F1031" s="219" t="s">
        <v>1453</v>
      </c>
      <c r="G1031" s="220" t="s">
        <v>122</v>
      </c>
      <c r="H1031" s="221">
        <v>-175.47</v>
      </c>
      <c r="I1031" s="222"/>
      <c r="J1031" s="223">
        <f>ROUND(I1031*H1031,2)</f>
        <v>0</v>
      </c>
      <c r="K1031" s="219" t="s">
        <v>512</v>
      </c>
      <c r="L1031" s="46"/>
      <c r="M1031" s="224" t="s">
        <v>19</v>
      </c>
      <c r="N1031" s="225" t="s">
        <v>42</v>
      </c>
      <c r="O1031" s="86"/>
      <c r="P1031" s="226">
        <f>O1031*H1031</f>
        <v>0</v>
      </c>
      <c r="Q1031" s="226">
        <v>0.017999999999999999</v>
      </c>
      <c r="R1031" s="226">
        <f>Q1031*H1031</f>
        <v>-3.1584599999999998</v>
      </c>
      <c r="S1031" s="226">
        <v>0</v>
      </c>
      <c r="T1031" s="227">
        <f>S1031*H1031</f>
        <v>0</v>
      </c>
      <c r="U1031" s="40"/>
      <c r="V1031" s="40"/>
      <c r="W1031" s="40"/>
      <c r="X1031" s="40"/>
      <c r="Y1031" s="40"/>
      <c r="Z1031" s="40"/>
      <c r="AA1031" s="40"/>
      <c r="AB1031" s="40"/>
      <c r="AC1031" s="40"/>
      <c r="AD1031" s="40"/>
      <c r="AE1031" s="40"/>
      <c r="AR1031" s="228" t="s">
        <v>196</v>
      </c>
      <c r="AT1031" s="228" t="s">
        <v>179</v>
      </c>
      <c r="AU1031" s="228" t="s">
        <v>80</v>
      </c>
      <c r="AY1031" s="19" t="s">
        <v>175</v>
      </c>
      <c r="BE1031" s="229">
        <f>IF(N1031="základní",J1031,0)</f>
        <v>0</v>
      </c>
      <c r="BF1031" s="229">
        <f>IF(N1031="snížená",J1031,0)</f>
        <v>0</v>
      </c>
      <c r="BG1031" s="229">
        <f>IF(N1031="zákl. přenesená",J1031,0)</f>
        <v>0</v>
      </c>
      <c r="BH1031" s="229">
        <f>IF(N1031="sníž. přenesená",J1031,0)</f>
        <v>0</v>
      </c>
      <c r="BI1031" s="229">
        <f>IF(N1031="nulová",J1031,0)</f>
        <v>0</v>
      </c>
      <c r="BJ1031" s="19" t="s">
        <v>78</v>
      </c>
      <c r="BK1031" s="229">
        <f>ROUND(I1031*H1031,2)</f>
        <v>0</v>
      </c>
      <c r="BL1031" s="19" t="s">
        <v>196</v>
      </c>
      <c r="BM1031" s="228" t="s">
        <v>1454</v>
      </c>
    </row>
    <row r="1032" s="2" customFormat="1">
      <c r="A1032" s="40"/>
      <c r="B1032" s="41"/>
      <c r="C1032" s="42"/>
      <c r="D1032" s="230" t="s">
        <v>185</v>
      </c>
      <c r="E1032" s="42"/>
      <c r="F1032" s="231" t="s">
        <v>1453</v>
      </c>
      <c r="G1032" s="42"/>
      <c r="H1032" s="42"/>
      <c r="I1032" s="232"/>
      <c r="J1032" s="42"/>
      <c r="K1032" s="42"/>
      <c r="L1032" s="46"/>
      <c r="M1032" s="233"/>
      <c r="N1032" s="234"/>
      <c r="O1032" s="86"/>
      <c r="P1032" s="86"/>
      <c r="Q1032" s="86"/>
      <c r="R1032" s="86"/>
      <c r="S1032" s="86"/>
      <c r="T1032" s="87"/>
      <c r="U1032" s="40"/>
      <c r="V1032" s="40"/>
      <c r="W1032" s="40"/>
      <c r="X1032" s="40"/>
      <c r="Y1032" s="40"/>
      <c r="Z1032" s="40"/>
      <c r="AA1032" s="40"/>
      <c r="AB1032" s="40"/>
      <c r="AC1032" s="40"/>
      <c r="AD1032" s="40"/>
      <c r="AE1032" s="40"/>
      <c r="AT1032" s="19" t="s">
        <v>185</v>
      </c>
      <c r="AU1032" s="19" t="s">
        <v>80</v>
      </c>
    </row>
    <row r="1033" s="2" customFormat="1">
      <c r="A1033" s="40"/>
      <c r="B1033" s="41"/>
      <c r="C1033" s="42"/>
      <c r="D1033" s="230" t="s">
        <v>237</v>
      </c>
      <c r="E1033" s="42"/>
      <c r="F1033" s="278" t="s">
        <v>1455</v>
      </c>
      <c r="G1033" s="42"/>
      <c r="H1033" s="42"/>
      <c r="I1033" s="232"/>
      <c r="J1033" s="42"/>
      <c r="K1033" s="42"/>
      <c r="L1033" s="46"/>
      <c r="M1033" s="233"/>
      <c r="N1033" s="234"/>
      <c r="O1033" s="86"/>
      <c r="P1033" s="86"/>
      <c r="Q1033" s="86"/>
      <c r="R1033" s="86"/>
      <c r="S1033" s="86"/>
      <c r="T1033" s="87"/>
      <c r="U1033" s="40"/>
      <c r="V1033" s="40"/>
      <c r="W1033" s="40"/>
      <c r="X1033" s="40"/>
      <c r="Y1033" s="40"/>
      <c r="Z1033" s="40"/>
      <c r="AA1033" s="40"/>
      <c r="AB1033" s="40"/>
      <c r="AC1033" s="40"/>
      <c r="AD1033" s="40"/>
      <c r="AE1033" s="40"/>
      <c r="AT1033" s="19" t="s">
        <v>237</v>
      </c>
      <c r="AU1033" s="19" t="s">
        <v>80</v>
      </c>
    </row>
    <row r="1034" s="14" customFormat="1">
      <c r="A1034" s="14"/>
      <c r="B1034" s="245"/>
      <c r="C1034" s="246"/>
      <c r="D1034" s="230" t="s">
        <v>187</v>
      </c>
      <c r="E1034" s="247" t="s">
        <v>19</v>
      </c>
      <c r="F1034" s="248" t="s">
        <v>1456</v>
      </c>
      <c r="G1034" s="246"/>
      <c r="H1034" s="249">
        <v>-326.87</v>
      </c>
      <c r="I1034" s="250"/>
      <c r="J1034" s="246"/>
      <c r="K1034" s="246"/>
      <c r="L1034" s="251"/>
      <c r="M1034" s="252"/>
      <c r="N1034" s="253"/>
      <c r="O1034" s="253"/>
      <c r="P1034" s="253"/>
      <c r="Q1034" s="253"/>
      <c r="R1034" s="253"/>
      <c r="S1034" s="253"/>
      <c r="T1034" s="254"/>
      <c r="U1034" s="14"/>
      <c r="V1034" s="14"/>
      <c r="W1034" s="14"/>
      <c r="X1034" s="14"/>
      <c r="Y1034" s="14"/>
      <c r="Z1034" s="14"/>
      <c r="AA1034" s="14"/>
      <c r="AB1034" s="14"/>
      <c r="AC1034" s="14"/>
      <c r="AD1034" s="14"/>
      <c r="AE1034" s="14"/>
      <c r="AT1034" s="255" t="s">
        <v>187</v>
      </c>
      <c r="AU1034" s="255" t="s">
        <v>80</v>
      </c>
      <c r="AV1034" s="14" t="s">
        <v>80</v>
      </c>
      <c r="AW1034" s="14" t="s">
        <v>33</v>
      </c>
      <c r="AX1034" s="14" t="s">
        <v>71</v>
      </c>
      <c r="AY1034" s="255" t="s">
        <v>175</v>
      </c>
    </row>
    <row r="1035" s="14" customFormat="1">
      <c r="A1035" s="14"/>
      <c r="B1035" s="245"/>
      <c r="C1035" s="246"/>
      <c r="D1035" s="230" t="s">
        <v>187</v>
      </c>
      <c r="E1035" s="247" t="s">
        <v>19</v>
      </c>
      <c r="F1035" s="248" t="s">
        <v>1457</v>
      </c>
      <c r="G1035" s="246"/>
      <c r="H1035" s="249">
        <v>151.40000000000001</v>
      </c>
      <c r="I1035" s="250"/>
      <c r="J1035" s="246"/>
      <c r="K1035" s="246"/>
      <c r="L1035" s="251"/>
      <c r="M1035" s="252"/>
      <c r="N1035" s="253"/>
      <c r="O1035" s="253"/>
      <c r="P1035" s="253"/>
      <c r="Q1035" s="253"/>
      <c r="R1035" s="253"/>
      <c r="S1035" s="253"/>
      <c r="T1035" s="254"/>
      <c r="U1035" s="14"/>
      <c r="V1035" s="14"/>
      <c r="W1035" s="14"/>
      <c r="X1035" s="14"/>
      <c r="Y1035" s="14"/>
      <c r="Z1035" s="14"/>
      <c r="AA1035" s="14"/>
      <c r="AB1035" s="14"/>
      <c r="AC1035" s="14"/>
      <c r="AD1035" s="14"/>
      <c r="AE1035" s="14"/>
      <c r="AT1035" s="255" t="s">
        <v>187</v>
      </c>
      <c r="AU1035" s="255" t="s">
        <v>80</v>
      </c>
      <c r="AV1035" s="14" t="s">
        <v>80</v>
      </c>
      <c r="AW1035" s="14" t="s">
        <v>33</v>
      </c>
      <c r="AX1035" s="14" t="s">
        <v>71</v>
      </c>
      <c r="AY1035" s="255" t="s">
        <v>175</v>
      </c>
    </row>
    <row r="1036" s="16" customFormat="1">
      <c r="A1036" s="16"/>
      <c r="B1036" s="267"/>
      <c r="C1036" s="268"/>
      <c r="D1036" s="230" t="s">
        <v>187</v>
      </c>
      <c r="E1036" s="269" t="s">
        <v>439</v>
      </c>
      <c r="F1036" s="270" t="s">
        <v>1458</v>
      </c>
      <c r="G1036" s="268"/>
      <c r="H1036" s="271">
        <v>-175.47</v>
      </c>
      <c r="I1036" s="272"/>
      <c r="J1036" s="268"/>
      <c r="K1036" s="268"/>
      <c r="L1036" s="273"/>
      <c r="M1036" s="274"/>
      <c r="N1036" s="275"/>
      <c r="O1036" s="275"/>
      <c r="P1036" s="275"/>
      <c r="Q1036" s="275"/>
      <c r="R1036" s="275"/>
      <c r="S1036" s="275"/>
      <c r="T1036" s="276"/>
      <c r="U1036" s="16"/>
      <c r="V1036" s="16"/>
      <c r="W1036" s="16"/>
      <c r="X1036" s="16"/>
      <c r="Y1036" s="16"/>
      <c r="Z1036" s="16"/>
      <c r="AA1036" s="16"/>
      <c r="AB1036" s="16"/>
      <c r="AC1036" s="16"/>
      <c r="AD1036" s="16"/>
      <c r="AE1036" s="16"/>
      <c r="AT1036" s="277" t="s">
        <v>187</v>
      </c>
      <c r="AU1036" s="277" t="s">
        <v>80</v>
      </c>
      <c r="AV1036" s="16" t="s">
        <v>183</v>
      </c>
      <c r="AW1036" s="16" t="s">
        <v>33</v>
      </c>
      <c r="AX1036" s="16" t="s">
        <v>78</v>
      </c>
      <c r="AY1036" s="277" t="s">
        <v>175</v>
      </c>
    </row>
    <row r="1037" s="2" customFormat="1">
      <c r="A1037" s="40"/>
      <c r="B1037" s="41"/>
      <c r="C1037" s="217" t="s">
        <v>1459</v>
      </c>
      <c r="D1037" s="217" t="s">
        <v>179</v>
      </c>
      <c r="E1037" s="218" t="s">
        <v>1460</v>
      </c>
      <c r="F1037" s="219" t="s">
        <v>1461</v>
      </c>
      <c r="G1037" s="220" t="s">
        <v>122</v>
      </c>
      <c r="H1037" s="221">
        <v>156.19999999999999</v>
      </c>
      <c r="I1037" s="222"/>
      <c r="J1037" s="223">
        <f>ROUND(I1037*H1037,2)</f>
        <v>0</v>
      </c>
      <c r="K1037" s="219" t="s">
        <v>512</v>
      </c>
      <c r="L1037" s="46"/>
      <c r="M1037" s="224" t="s">
        <v>19</v>
      </c>
      <c r="N1037" s="225" t="s">
        <v>42</v>
      </c>
      <c r="O1037" s="86"/>
      <c r="P1037" s="226">
        <f>O1037*H1037</f>
        <v>0</v>
      </c>
      <c r="Q1037" s="226">
        <v>0.017999999999999999</v>
      </c>
      <c r="R1037" s="226">
        <f>Q1037*H1037</f>
        <v>2.8115999999999994</v>
      </c>
      <c r="S1037" s="226">
        <v>0</v>
      </c>
      <c r="T1037" s="227">
        <f>S1037*H1037</f>
        <v>0</v>
      </c>
      <c r="U1037" s="40"/>
      <c r="V1037" s="40"/>
      <c r="W1037" s="40"/>
      <c r="X1037" s="40"/>
      <c r="Y1037" s="40"/>
      <c r="Z1037" s="40"/>
      <c r="AA1037" s="40"/>
      <c r="AB1037" s="40"/>
      <c r="AC1037" s="40"/>
      <c r="AD1037" s="40"/>
      <c r="AE1037" s="40"/>
      <c r="AR1037" s="228" t="s">
        <v>196</v>
      </c>
      <c r="AT1037" s="228" t="s">
        <v>179</v>
      </c>
      <c r="AU1037" s="228" t="s">
        <v>80</v>
      </c>
      <c r="AY1037" s="19" t="s">
        <v>175</v>
      </c>
      <c r="BE1037" s="229">
        <f>IF(N1037="základní",J1037,0)</f>
        <v>0</v>
      </c>
      <c r="BF1037" s="229">
        <f>IF(N1037="snížená",J1037,0)</f>
        <v>0</v>
      </c>
      <c r="BG1037" s="229">
        <f>IF(N1037="zákl. přenesená",J1037,0)</f>
        <v>0</v>
      </c>
      <c r="BH1037" s="229">
        <f>IF(N1037="sníž. přenesená",J1037,0)</f>
        <v>0</v>
      </c>
      <c r="BI1037" s="229">
        <f>IF(N1037="nulová",J1037,0)</f>
        <v>0</v>
      </c>
      <c r="BJ1037" s="19" t="s">
        <v>78</v>
      </c>
      <c r="BK1037" s="229">
        <f>ROUND(I1037*H1037,2)</f>
        <v>0</v>
      </c>
      <c r="BL1037" s="19" t="s">
        <v>196</v>
      </c>
      <c r="BM1037" s="228" t="s">
        <v>1462</v>
      </c>
    </row>
    <row r="1038" s="2" customFormat="1">
      <c r="A1038" s="40"/>
      <c r="B1038" s="41"/>
      <c r="C1038" s="42"/>
      <c r="D1038" s="230" t="s">
        <v>185</v>
      </c>
      <c r="E1038" s="42"/>
      <c r="F1038" s="231" t="s">
        <v>1461</v>
      </c>
      <c r="G1038" s="42"/>
      <c r="H1038" s="42"/>
      <c r="I1038" s="232"/>
      <c r="J1038" s="42"/>
      <c r="K1038" s="42"/>
      <c r="L1038" s="46"/>
      <c r="M1038" s="233"/>
      <c r="N1038" s="234"/>
      <c r="O1038" s="86"/>
      <c r="P1038" s="86"/>
      <c r="Q1038" s="86"/>
      <c r="R1038" s="86"/>
      <c r="S1038" s="86"/>
      <c r="T1038" s="87"/>
      <c r="U1038" s="40"/>
      <c r="V1038" s="40"/>
      <c r="W1038" s="40"/>
      <c r="X1038" s="40"/>
      <c r="Y1038" s="40"/>
      <c r="Z1038" s="40"/>
      <c r="AA1038" s="40"/>
      <c r="AB1038" s="40"/>
      <c r="AC1038" s="40"/>
      <c r="AD1038" s="40"/>
      <c r="AE1038" s="40"/>
      <c r="AT1038" s="19" t="s">
        <v>185</v>
      </c>
      <c r="AU1038" s="19" t="s">
        <v>80</v>
      </c>
    </row>
    <row r="1039" s="2" customFormat="1">
      <c r="A1039" s="40"/>
      <c r="B1039" s="41"/>
      <c r="C1039" s="42"/>
      <c r="D1039" s="230" t="s">
        <v>237</v>
      </c>
      <c r="E1039" s="42"/>
      <c r="F1039" s="278" t="s">
        <v>1455</v>
      </c>
      <c r="G1039" s="42"/>
      <c r="H1039" s="42"/>
      <c r="I1039" s="232"/>
      <c r="J1039" s="42"/>
      <c r="K1039" s="42"/>
      <c r="L1039" s="46"/>
      <c r="M1039" s="233"/>
      <c r="N1039" s="234"/>
      <c r="O1039" s="86"/>
      <c r="P1039" s="86"/>
      <c r="Q1039" s="86"/>
      <c r="R1039" s="86"/>
      <c r="S1039" s="86"/>
      <c r="T1039" s="87"/>
      <c r="U1039" s="40"/>
      <c r="V1039" s="40"/>
      <c r="W1039" s="40"/>
      <c r="X1039" s="40"/>
      <c r="Y1039" s="40"/>
      <c r="Z1039" s="40"/>
      <c r="AA1039" s="40"/>
      <c r="AB1039" s="40"/>
      <c r="AC1039" s="40"/>
      <c r="AD1039" s="40"/>
      <c r="AE1039" s="40"/>
      <c r="AT1039" s="19" t="s">
        <v>237</v>
      </c>
      <c r="AU1039" s="19" t="s">
        <v>80</v>
      </c>
    </row>
    <row r="1040" s="13" customFormat="1">
      <c r="A1040" s="13"/>
      <c r="B1040" s="235"/>
      <c r="C1040" s="236"/>
      <c r="D1040" s="230" t="s">
        <v>187</v>
      </c>
      <c r="E1040" s="237" t="s">
        <v>19</v>
      </c>
      <c r="F1040" s="238" t="s">
        <v>688</v>
      </c>
      <c r="G1040" s="236"/>
      <c r="H1040" s="237" t="s">
        <v>19</v>
      </c>
      <c r="I1040" s="239"/>
      <c r="J1040" s="236"/>
      <c r="K1040" s="236"/>
      <c r="L1040" s="240"/>
      <c r="M1040" s="241"/>
      <c r="N1040" s="242"/>
      <c r="O1040" s="242"/>
      <c r="P1040" s="242"/>
      <c r="Q1040" s="242"/>
      <c r="R1040" s="242"/>
      <c r="S1040" s="242"/>
      <c r="T1040" s="243"/>
      <c r="U1040" s="13"/>
      <c r="V1040" s="13"/>
      <c r="W1040" s="13"/>
      <c r="X1040" s="13"/>
      <c r="Y1040" s="13"/>
      <c r="Z1040" s="13"/>
      <c r="AA1040" s="13"/>
      <c r="AB1040" s="13"/>
      <c r="AC1040" s="13"/>
      <c r="AD1040" s="13"/>
      <c r="AE1040" s="13"/>
      <c r="AT1040" s="244" t="s">
        <v>187</v>
      </c>
      <c r="AU1040" s="244" t="s">
        <v>80</v>
      </c>
      <c r="AV1040" s="13" t="s">
        <v>78</v>
      </c>
      <c r="AW1040" s="13" t="s">
        <v>33</v>
      </c>
      <c r="AX1040" s="13" t="s">
        <v>71</v>
      </c>
      <c r="AY1040" s="244" t="s">
        <v>175</v>
      </c>
    </row>
    <row r="1041" s="14" customFormat="1">
      <c r="A1041" s="14"/>
      <c r="B1041" s="245"/>
      <c r="C1041" s="246"/>
      <c r="D1041" s="230" t="s">
        <v>187</v>
      </c>
      <c r="E1041" s="247" t="s">
        <v>19</v>
      </c>
      <c r="F1041" s="248" t="s">
        <v>1463</v>
      </c>
      <c r="G1041" s="246"/>
      <c r="H1041" s="249">
        <v>-366.19999999999999</v>
      </c>
      <c r="I1041" s="250"/>
      <c r="J1041" s="246"/>
      <c r="K1041" s="246"/>
      <c r="L1041" s="251"/>
      <c r="M1041" s="252"/>
      <c r="N1041" s="253"/>
      <c r="O1041" s="253"/>
      <c r="P1041" s="253"/>
      <c r="Q1041" s="253"/>
      <c r="R1041" s="253"/>
      <c r="S1041" s="253"/>
      <c r="T1041" s="254"/>
      <c r="U1041" s="14"/>
      <c r="V1041" s="14"/>
      <c r="W1041" s="14"/>
      <c r="X1041" s="14"/>
      <c r="Y1041" s="14"/>
      <c r="Z1041" s="14"/>
      <c r="AA1041" s="14"/>
      <c r="AB1041" s="14"/>
      <c r="AC1041" s="14"/>
      <c r="AD1041" s="14"/>
      <c r="AE1041" s="14"/>
      <c r="AT1041" s="255" t="s">
        <v>187</v>
      </c>
      <c r="AU1041" s="255" t="s">
        <v>80</v>
      </c>
      <c r="AV1041" s="14" t="s">
        <v>80</v>
      </c>
      <c r="AW1041" s="14" t="s">
        <v>33</v>
      </c>
      <c r="AX1041" s="14" t="s">
        <v>71</v>
      </c>
      <c r="AY1041" s="255" t="s">
        <v>175</v>
      </c>
    </row>
    <row r="1042" s="14" customFormat="1">
      <c r="A1042" s="14"/>
      <c r="B1042" s="245"/>
      <c r="C1042" s="246"/>
      <c r="D1042" s="230" t="s">
        <v>187</v>
      </c>
      <c r="E1042" s="247" t="s">
        <v>19</v>
      </c>
      <c r="F1042" s="248" t="s">
        <v>1464</v>
      </c>
      <c r="G1042" s="246"/>
      <c r="H1042" s="249">
        <v>522.39999999999998</v>
      </c>
      <c r="I1042" s="250"/>
      <c r="J1042" s="246"/>
      <c r="K1042" s="246"/>
      <c r="L1042" s="251"/>
      <c r="M1042" s="252"/>
      <c r="N1042" s="253"/>
      <c r="O1042" s="253"/>
      <c r="P1042" s="253"/>
      <c r="Q1042" s="253"/>
      <c r="R1042" s="253"/>
      <c r="S1042" s="253"/>
      <c r="T1042" s="254"/>
      <c r="U1042" s="14"/>
      <c r="V1042" s="14"/>
      <c r="W1042" s="14"/>
      <c r="X1042" s="14"/>
      <c r="Y1042" s="14"/>
      <c r="Z1042" s="14"/>
      <c r="AA1042" s="14"/>
      <c r="AB1042" s="14"/>
      <c r="AC1042" s="14"/>
      <c r="AD1042" s="14"/>
      <c r="AE1042" s="14"/>
      <c r="AT1042" s="255" t="s">
        <v>187</v>
      </c>
      <c r="AU1042" s="255" t="s">
        <v>80</v>
      </c>
      <c r="AV1042" s="14" t="s">
        <v>80</v>
      </c>
      <c r="AW1042" s="14" t="s">
        <v>33</v>
      </c>
      <c r="AX1042" s="14" t="s">
        <v>71</v>
      </c>
      <c r="AY1042" s="255" t="s">
        <v>175</v>
      </c>
    </row>
    <row r="1043" s="16" customFormat="1">
      <c r="A1043" s="16"/>
      <c r="B1043" s="267"/>
      <c r="C1043" s="268"/>
      <c r="D1043" s="230" t="s">
        <v>187</v>
      </c>
      <c r="E1043" s="269" t="s">
        <v>441</v>
      </c>
      <c r="F1043" s="270" t="s">
        <v>1465</v>
      </c>
      <c r="G1043" s="268"/>
      <c r="H1043" s="271">
        <v>156.19999999999999</v>
      </c>
      <c r="I1043" s="272"/>
      <c r="J1043" s="268"/>
      <c r="K1043" s="268"/>
      <c r="L1043" s="273"/>
      <c r="M1043" s="274"/>
      <c r="N1043" s="275"/>
      <c r="O1043" s="275"/>
      <c r="P1043" s="275"/>
      <c r="Q1043" s="275"/>
      <c r="R1043" s="275"/>
      <c r="S1043" s="275"/>
      <c r="T1043" s="276"/>
      <c r="U1043" s="16"/>
      <c r="V1043" s="16"/>
      <c r="W1043" s="16"/>
      <c r="X1043" s="16"/>
      <c r="Y1043" s="16"/>
      <c r="Z1043" s="16"/>
      <c r="AA1043" s="16"/>
      <c r="AB1043" s="16"/>
      <c r="AC1043" s="16"/>
      <c r="AD1043" s="16"/>
      <c r="AE1043" s="16"/>
      <c r="AT1043" s="277" t="s">
        <v>187</v>
      </c>
      <c r="AU1043" s="277" t="s">
        <v>80</v>
      </c>
      <c r="AV1043" s="16" t="s">
        <v>183</v>
      </c>
      <c r="AW1043" s="16" t="s">
        <v>33</v>
      </c>
      <c r="AX1043" s="16" t="s">
        <v>78</v>
      </c>
      <c r="AY1043" s="277" t="s">
        <v>175</v>
      </c>
    </row>
    <row r="1044" s="2" customFormat="1" ht="33" customHeight="1">
      <c r="A1044" s="40"/>
      <c r="B1044" s="41"/>
      <c r="C1044" s="217" t="s">
        <v>1466</v>
      </c>
      <c r="D1044" s="217" t="s">
        <v>179</v>
      </c>
      <c r="E1044" s="218" t="s">
        <v>1467</v>
      </c>
      <c r="F1044" s="219" t="s">
        <v>1468</v>
      </c>
      <c r="G1044" s="220" t="s">
        <v>122</v>
      </c>
      <c r="H1044" s="221">
        <v>273.51999999999998</v>
      </c>
      <c r="I1044" s="222"/>
      <c r="J1044" s="223">
        <f>ROUND(I1044*H1044,2)</f>
        <v>0</v>
      </c>
      <c r="K1044" s="219" t="s">
        <v>512</v>
      </c>
      <c r="L1044" s="46"/>
      <c r="M1044" s="224" t="s">
        <v>19</v>
      </c>
      <c r="N1044" s="225" t="s">
        <v>42</v>
      </c>
      <c r="O1044" s="86"/>
      <c r="P1044" s="226">
        <f>O1044*H1044</f>
        <v>0</v>
      </c>
      <c r="Q1044" s="226">
        <v>0</v>
      </c>
      <c r="R1044" s="226">
        <f>Q1044*H1044</f>
        <v>0</v>
      </c>
      <c r="S1044" s="226">
        <v>0</v>
      </c>
      <c r="T1044" s="227">
        <f>S1044*H1044</f>
        <v>0</v>
      </c>
      <c r="U1044" s="40"/>
      <c r="V1044" s="40"/>
      <c r="W1044" s="40"/>
      <c r="X1044" s="40"/>
      <c r="Y1044" s="40"/>
      <c r="Z1044" s="40"/>
      <c r="AA1044" s="40"/>
      <c r="AB1044" s="40"/>
      <c r="AC1044" s="40"/>
      <c r="AD1044" s="40"/>
      <c r="AE1044" s="40"/>
      <c r="AR1044" s="228" t="s">
        <v>196</v>
      </c>
      <c r="AT1044" s="228" t="s">
        <v>179</v>
      </c>
      <c r="AU1044" s="228" t="s">
        <v>80</v>
      </c>
      <c r="AY1044" s="19" t="s">
        <v>175</v>
      </c>
      <c r="BE1044" s="229">
        <f>IF(N1044="základní",J1044,0)</f>
        <v>0</v>
      </c>
      <c r="BF1044" s="229">
        <f>IF(N1044="snížená",J1044,0)</f>
        <v>0</v>
      </c>
      <c r="BG1044" s="229">
        <f>IF(N1044="zákl. přenesená",J1044,0)</f>
        <v>0</v>
      </c>
      <c r="BH1044" s="229">
        <f>IF(N1044="sníž. přenesená",J1044,0)</f>
        <v>0</v>
      </c>
      <c r="BI1044" s="229">
        <f>IF(N1044="nulová",J1044,0)</f>
        <v>0</v>
      </c>
      <c r="BJ1044" s="19" t="s">
        <v>78</v>
      </c>
      <c r="BK1044" s="229">
        <f>ROUND(I1044*H1044,2)</f>
        <v>0</v>
      </c>
      <c r="BL1044" s="19" t="s">
        <v>196</v>
      </c>
      <c r="BM1044" s="228" t="s">
        <v>1469</v>
      </c>
    </row>
    <row r="1045" s="2" customFormat="1">
      <c r="A1045" s="40"/>
      <c r="B1045" s="41"/>
      <c r="C1045" s="42"/>
      <c r="D1045" s="230" t="s">
        <v>185</v>
      </c>
      <c r="E1045" s="42"/>
      <c r="F1045" s="231" t="s">
        <v>1470</v>
      </c>
      <c r="G1045" s="42"/>
      <c r="H1045" s="42"/>
      <c r="I1045" s="232"/>
      <c r="J1045" s="42"/>
      <c r="K1045" s="42"/>
      <c r="L1045" s="46"/>
      <c r="M1045" s="233"/>
      <c r="N1045" s="234"/>
      <c r="O1045" s="86"/>
      <c r="P1045" s="86"/>
      <c r="Q1045" s="86"/>
      <c r="R1045" s="86"/>
      <c r="S1045" s="86"/>
      <c r="T1045" s="87"/>
      <c r="U1045" s="40"/>
      <c r="V1045" s="40"/>
      <c r="W1045" s="40"/>
      <c r="X1045" s="40"/>
      <c r="Y1045" s="40"/>
      <c r="Z1045" s="40"/>
      <c r="AA1045" s="40"/>
      <c r="AB1045" s="40"/>
      <c r="AC1045" s="40"/>
      <c r="AD1045" s="40"/>
      <c r="AE1045" s="40"/>
      <c r="AT1045" s="19" t="s">
        <v>185</v>
      </c>
      <c r="AU1045" s="19" t="s">
        <v>80</v>
      </c>
    </row>
    <row r="1046" s="2" customFormat="1">
      <c r="A1046" s="40"/>
      <c r="B1046" s="41"/>
      <c r="C1046" s="42"/>
      <c r="D1046" s="230" t="s">
        <v>237</v>
      </c>
      <c r="E1046" s="42"/>
      <c r="F1046" s="278" t="s">
        <v>1471</v>
      </c>
      <c r="G1046" s="42"/>
      <c r="H1046" s="42"/>
      <c r="I1046" s="232"/>
      <c r="J1046" s="42"/>
      <c r="K1046" s="42"/>
      <c r="L1046" s="46"/>
      <c r="M1046" s="233"/>
      <c r="N1046" s="234"/>
      <c r="O1046" s="86"/>
      <c r="P1046" s="86"/>
      <c r="Q1046" s="86"/>
      <c r="R1046" s="86"/>
      <c r="S1046" s="86"/>
      <c r="T1046" s="87"/>
      <c r="U1046" s="40"/>
      <c r="V1046" s="40"/>
      <c r="W1046" s="40"/>
      <c r="X1046" s="40"/>
      <c r="Y1046" s="40"/>
      <c r="Z1046" s="40"/>
      <c r="AA1046" s="40"/>
      <c r="AB1046" s="40"/>
      <c r="AC1046" s="40"/>
      <c r="AD1046" s="40"/>
      <c r="AE1046" s="40"/>
      <c r="AT1046" s="19" t="s">
        <v>237</v>
      </c>
      <c r="AU1046" s="19" t="s">
        <v>80</v>
      </c>
    </row>
    <row r="1047" s="13" customFormat="1">
      <c r="A1047" s="13"/>
      <c r="B1047" s="235"/>
      <c r="C1047" s="236"/>
      <c r="D1047" s="230" t="s">
        <v>187</v>
      </c>
      <c r="E1047" s="237" t="s">
        <v>19</v>
      </c>
      <c r="F1047" s="238" t="s">
        <v>688</v>
      </c>
      <c r="G1047" s="236"/>
      <c r="H1047" s="237" t="s">
        <v>19</v>
      </c>
      <c r="I1047" s="239"/>
      <c r="J1047" s="236"/>
      <c r="K1047" s="236"/>
      <c r="L1047" s="240"/>
      <c r="M1047" s="241"/>
      <c r="N1047" s="242"/>
      <c r="O1047" s="242"/>
      <c r="P1047" s="242"/>
      <c r="Q1047" s="242"/>
      <c r="R1047" s="242"/>
      <c r="S1047" s="242"/>
      <c r="T1047" s="243"/>
      <c r="U1047" s="13"/>
      <c r="V1047" s="13"/>
      <c r="W1047" s="13"/>
      <c r="X1047" s="13"/>
      <c r="Y1047" s="13"/>
      <c r="Z1047" s="13"/>
      <c r="AA1047" s="13"/>
      <c r="AB1047" s="13"/>
      <c r="AC1047" s="13"/>
      <c r="AD1047" s="13"/>
      <c r="AE1047" s="13"/>
      <c r="AT1047" s="244" t="s">
        <v>187</v>
      </c>
      <c r="AU1047" s="244" t="s">
        <v>80</v>
      </c>
      <c r="AV1047" s="13" t="s">
        <v>78</v>
      </c>
      <c r="AW1047" s="13" t="s">
        <v>33</v>
      </c>
      <c r="AX1047" s="13" t="s">
        <v>71</v>
      </c>
      <c r="AY1047" s="244" t="s">
        <v>175</v>
      </c>
    </row>
    <row r="1048" s="14" customFormat="1">
      <c r="A1048" s="14"/>
      <c r="B1048" s="245"/>
      <c r="C1048" s="246"/>
      <c r="D1048" s="230" t="s">
        <v>187</v>
      </c>
      <c r="E1048" s="247" t="s">
        <v>19</v>
      </c>
      <c r="F1048" s="248" t="s">
        <v>1472</v>
      </c>
      <c r="G1048" s="246"/>
      <c r="H1048" s="249">
        <v>-765.67999999999995</v>
      </c>
      <c r="I1048" s="250"/>
      <c r="J1048" s="246"/>
      <c r="K1048" s="246"/>
      <c r="L1048" s="251"/>
      <c r="M1048" s="252"/>
      <c r="N1048" s="253"/>
      <c r="O1048" s="253"/>
      <c r="P1048" s="253"/>
      <c r="Q1048" s="253"/>
      <c r="R1048" s="253"/>
      <c r="S1048" s="253"/>
      <c r="T1048" s="254"/>
      <c r="U1048" s="14"/>
      <c r="V1048" s="14"/>
      <c r="W1048" s="14"/>
      <c r="X1048" s="14"/>
      <c r="Y1048" s="14"/>
      <c r="Z1048" s="14"/>
      <c r="AA1048" s="14"/>
      <c r="AB1048" s="14"/>
      <c r="AC1048" s="14"/>
      <c r="AD1048" s="14"/>
      <c r="AE1048" s="14"/>
      <c r="AT1048" s="255" t="s">
        <v>187</v>
      </c>
      <c r="AU1048" s="255" t="s">
        <v>80</v>
      </c>
      <c r="AV1048" s="14" t="s">
        <v>80</v>
      </c>
      <c r="AW1048" s="14" t="s">
        <v>33</v>
      </c>
      <c r="AX1048" s="14" t="s">
        <v>71</v>
      </c>
      <c r="AY1048" s="255" t="s">
        <v>175</v>
      </c>
    </row>
    <row r="1049" s="14" customFormat="1">
      <c r="A1049" s="14"/>
      <c r="B1049" s="245"/>
      <c r="C1049" s="246"/>
      <c r="D1049" s="230" t="s">
        <v>187</v>
      </c>
      <c r="E1049" s="247" t="s">
        <v>19</v>
      </c>
      <c r="F1049" s="248" t="s">
        <v>1473</v>
      </c>
      <c r="G1049" s="246"/>
      <c r="H1049" s="249">
        <v>1039.2000000000001</v>
      </c>
      <c r="I1049" s="250"/>
      <c r="J1049" s="246"/>
      <c r="K1049" s="246"/>
      <c r="L1049" s="251"/>
      <c r="M1049" s="252"/>
      <c r="N1049" s="253"/>
      <c r="O1049" s="253"/>
      <c r="P1049" s="253"/>
      <c r="Q1049" s="253"/>
      <c r="R1049" s="253"/>
      <c r="S1049" s="253"/>
      <c r="T1049" s="254"/>
      <c r="U1049" s="14"/>
      <c r="V1049" s="14"/>
      <c r="W1049" s="14"/>
      <c r="X1049" s="14"/>
      <c r="Y1049" s="14"/>
      <c r="Z1049" s="14"/>
      <c r="AA1049" s="14"/>
      <c r="AB1049" s="14"/>
      <c r="AC1049" s="14"/>
      <c r="AD1049" s="14"/>
      <c r="AE1049" s="14"/>
      <c r="AT1049" s="255" t="s">
        <v>187</v>
      </c>
      <c r="AU1049" s="255" t="s">
        <v>80</v>
      </c>
      <c r="AV1049" s="14" t="s">
        <v>80</v>
      </c>
      <c r="AW1049" s="14" t="s">
        <v>33</v>
      </c>
      <c r="AX1049" s="14" t="s">
        <v>71</v>
      </c>
      <c r="AY1049" s="255" t="s">
        <v>175</v>
      </c>
    </row>
    <row r="1050" s="15" customFormat="1">
      <c r="A1050" s="15"/>
      <c r="B1050" s="256"/>
      <c r="C1050" s="257"/>
      <c r="D1050" s="230" t="s">
        <v>187</v>
      </c>
      <c r="E1050" s="258" t="s">
        <v>443</v>
      </c>
      <c r="F1050" s="259" t="s">
        <v>1474</v>
      </c>
      <c r="G1050" s="257"/>
      <c r="H1050" s="260">
        <v>273.51999999999998</v>
      </c>
      <c r="I1050" s="261"/>
      <c r="J1050" s="257"/>
      <c r="K1050" s="257"/>
      <c r="L1050" s="262"/>
      <c r="M1050" s="263"/>
      <c r="N1050" s="264"/>
      <c r="O1050" s="264"/>
      <c r="P1050" s="264"/>
      <c r="Q1050" s="264"/>
      <c r="R1050" s="264"/>
      <c r="S1050" s="264"/>
      <c r="T1050" s="265"/>
      <c r="U1050" s="15"/>
      <c r="V1050" s="15"/>
      <c r="W1050" s="15"/>
      <c r="X1050" s="15"/>
      <c r="Y1050" s="15"/>
      <c r="Z1050" s="15"/>
      <c r="AA1050" s="15"/>
      <c r="AB1050" s="15"/>
      <c r="AC1050" s="15"/>
      <c r="AD1050" s="15"/>
      <c r="AE1050" s="15"/>
      <c r="AT1050" s="266" t="s">
        <v>187</v>
      </c>
      <c r="AU1050" s="266" t="s">
        <v>80</v>
      </c>
      <c r="AV1050" s="15" t="s">
        <v>88</v>
      </c>
      <c r="AW1050" s="15" t="s">
        <v>33</v>
      </c>
      <c r="AX1050" s="15" t="s">
        <v>71</v>
      </c>
      <c r="AY1050" s="266" t="s">
        <v>175</v>
      </c>
    </row>
    <row r="1051" s="16" customFormat="1">
      <c r="A1051" s="16"/>
      <c r="B1051" s="267"/>
      <c r="C1051" s="268"/>
      <c r="D1051" s="230" t="s">
        <v>187</v>
      </c>
      <c r="E1051" s="269" t="s">
        <v>19</v>
      </c>
      <c r="F1051" s="270" t="s">
        <v>195</v>
      </c>
      <c r="G1051" s="268"/>
      <c r="H1051" s="271">
        <v>273.51999999999998</v>
      </c>
      <c r="I1051" s="272"/>
      <c r="J1051" s="268"/>
      <c r="K1051" s="268"/>
      <c r="L1051" s="273"/>
      <c r="M1051" s="274"/>
      <c r="N1051" s="275"/>
      <c r="O1051" s="275"/>
      <c r="P1051" s="275"/>
      <c r="Q1051" s="275"/>
      <c r="R1051" s="275"/>
      <c r="S1051" s="275"/>
      <c r="T1051" s="276"/>
      <c r="U1051" s="16"/>
      <c r="V1051" s="16"/>
      <c r="W1051" s="16"/>
      <c r="X1051" s="16"/>
      <c r="Y1051" s="16"/>
      <c r="Z1051" s="16"/>
      <c r="AA1051" s="16"/>
      <c r="AB1051" s="16"/>
      <c r="AC1051" s="16"/>
      <c r="AD1051" s="16"/>
      <c r="AE1051" s="16"/>
      <c r="AT1051" s="277" t="s">
        <v>187</v>
      </c>
      <c r="AU1051" s="277" t="s">
        <v>80</v>
      </c>
      <c r="AV1051" s="16" t="s">
        <v>183</v>
      </c>
      <c r="AW1051" s="16" t="s">
        <v>33</v>
      </c>
      <c r="AX1051" s="16" t="s">
        <v>78</v>
      </c>
      <c r="AY1051" s="277" t="s">
        <v>175</v>
      </c>
    </row>
    <row r="1052" s="2" customFormat="1">
      <c r="A1052" s="40"/>
      <c r="B1052" s="41"/>
      <c r="C1052" s="217" t="s">
        <v>1475</v>
      </c>
      <c r="D1052" s="217" t="s">
        <v>179</v>
      </c>
      <c r="E1052" s="218" t="s">
        <v>1476</v>
      </c>
      <c r="F1052" s="219" t="s">
        <v>1477</v>
      </c>
      <c r="G1052" s="220" t="s">
        <v>122</v>
      </c>
      <c r="H1052" s="221">
        <v>-54.020000000000003</v>
      </c>
      <c r="I1052" s="222"/>
      <c r="J1052" s="223">
        <f>ROUND(I1052*H1052,2)</f>
        <v>0</v>
      </c>
      <c r="K1052" s="219" t="s">
        <v>512</v>
      </c>
      <c r="L1052" s="46"/>
      <c r="M1052" s="224" t="s">
        <v>19</v>
      </c>
      <c r="N1052" s="225" t="s">
        <v>42</v>
      </c>
      <c r="O1052" s="86"/>
      <c r="P1052" s="226">
        <f>O1052*H1052</f>
        <v>0</v>
      </c>
      <c r="Q1052" s="226">
        <v>0</v>
      </c>
      <c r="R1052" s="226">
        <f>Q1052*H1052</f>
        <v>0</v>
      </c>
      <c r="S1052" s="226">
        <v>0</v>
      </c>
      <c r="T1052" s="227">
        <f>S1052*H1052</f>
        <v>0</v>
      </c>
      <c r="U1052" s="40"/>
      <c r="V1052" s="40"/>
      <c r="W1052" s="40"/>
      <c r="X1052" s="40"/>
      <c r="Y1052" s="40"/>
      <c r="Z1052" s="40"/>
      <c r="AA1052" s="40"/>
      <c r="AB1052" s="40"/>
      <c r="AC1052" s="40"/>
      <c r="AD1052" s="40"/>
      <c r="AE1052" s="40"/>
      <c r="AR1052" s="228" t="s">
        <v>196</v>
      </c>
      <c r="AT1052" s="228" t="s">
        <v>179</v>
      </c>
      <c r="AU1052" s="228" t="s">
        <v>80</v>
      </c>
      <c r="AY1052" s="19" t="s">
        <v>175</v>
      </c>
      <c r="BE1052" s="229">
        <f>IF(N1052="základní",J1052,0)</f>
        <v>0</v>
      </c>
      <c r="BF1052" s="229">
        <f>IF(N1052="snížená",J1052,0)</f>
        <v>0</v>
      </c>
      <c r="BG1052" s="229">
        <f>IF(N1052="zákl. přenesená",J1052,0)</f>
        <v>0</v>
      </c>
      <c r="BH1052" s="229">
        <f>IF(N1052="sníž. přenesená",J1052,0)</f>
        <v>0</v>
      </c>
      <c r="BI1052" s="229">
        <f>IF(N1052="nulová",J1052,0)</f>
        <v>0</v>
      </c>
      <c r="BJ1052" s="19" t="s">
        <v>78</v>
      </c>
      <c r="BK1052" s="229">
        <f>ROUND(I1052*H1052,2)</f>
        <v>0</v>
      </c>
      <c r="BL1052" s="19" t="s">
        <v>196</v>
      </c>
      <c r="BM1052" s="228" t="s">
        <v>1478</v>
      </c>
    </row>
    <row r="1053" s="2" customFormat="1">
      <c r="A1053" s="40"/>
      <c r="B1053" s="41"/>
      <c r="C1053" s="42"/>
      <c r="D1053" s="230" t="s">
        <v>185</v>
      </c>
      <c r="E1053" s="42"/>
      <c r="F1053" s="231" t="s">
        <v>1479</v>
      </c>
      <c r="G1053" s="42"/>
      <c r="H1053" s="42"/>
      <c r="I1053" s="232"/>
      <c r="J1053" s="42"/>
      <c r="K1053" s="42"/>
      <c r="L1053" s="46"/>
      <c r="M1053" s="233"/>
      <c r="N1053" s="234"/>
      <c r="O1053" s="86"/>
      <c r="P1053" s="86"/>
      <c r="Q1053" s="86"/>
      <c r="R1053" s="86"/>
      <c r="S1053" s="86"/>
      <c r="T1053" s="87"/>
      <c r="U1053" s="40"/>
      <c r="V1053" s="40"/>
      <c r="W1053" s="40"/>
      <c r="X1053" s="40"/>
      <c r="Y1053" s="40"/>
      <c r="Z1053" s="40"/>
      <c r="AA1053" s="40"/>
      <c r="AB1053" s="40"/>
      <c r="AC1053" s="40"/>
      <c r="AD1053" s="40"/>
      <c r="AE1053" s="40"/>
      <c r="AT1053" s="19" t="s">
        <v>185</v>
      </c>
      <c r="AU1053" s="19" t="s">
        <v>80</v>
      </c>
    </row>
    <row r="1054" s="2" customFormat="1">
      <c r="A1054" s="40"/>
      <c r="B1054" s="41"/>
      <c r="C1054" s="42"/>
      <c r="D1054" s="230" t="s">
        <v>237</v>
      </c>
      <c r="E1054" s="42"/>
      <c r="F1054" s="278" t="s">
        <v>1480</v>
      </c>
      <c r="G1054" s="42"/>
      <c r="H1054" s="42"/>
      <c r="I1054" s="232"/>
      <c r="J1054" s="42"/>
      <c r="K1054" s="42"/>
      <c r="L1054" s="46"/>
      <c r="M1054" s="233"/>
      <c r="N1054" s="234"/>
      <c r="O1054" s="86"/>
      <c r="P1054" s="86"/>
      <c r="Q1054" s="86"/>
      <c r="R1054" s="86"/>
      <c r="S1054" s="86"/>
      <c r="T1054" s="87"/>
      <c r="U1054" s="40"/>
      <c r="V1054" s="40"/>
      <c r="W1054" s="40"/>
      <c r="X1054" s="40"/>
      <c r="Y1054" s="40"/>
      <c r="Z1054" s="40"/>
      <c r="AA1054" s="40"/>
      <c r="AB1054" s="40"/>
      <c r="AC1054" s="40"/>
      <c r="AD1054" s="40"/>
      <c r="AE1054" s="40"/>
      <c r="AT1054" s="19" t="s">
        <v>237</v>
      </c>
      <c r="AU1054" s="19" t="s">
        <v>80</v>
      </c>
    </row>
    <row r="1055" s="13" customFormat="1">
      <c r="A1055" s="13"/>
      <c r="B1055" s="235"/>
      <c r="C1055" s="236"/>
      <c r="D1055" s="230" t="s">
        <v>187</v>
      </c>
      <c r="E1055" s="237" t="s">
        <v>19</v>
      </c>
      <c r="F1055" s="238" t="s">
        <v>558</v>
      </c>
      <c r="G1055" s="236"/>
      <c r="H1055" s="237" t="s">
        <v>19</v>
      </c>
      <c r="I1055" s="239"/>
      <c r="J1055" s="236"/>
      <c r="K1055" s="236"/>
      <c r="L1055" s="240"/>
      <c r="M1055" s="241"/>
      <c r="N1055" s="242"/>
      <c r="O1055" s="242"/>
      <c r="P1055" s="242"/>
      <c r="Q1055" s="242"/>
      <c r="R1055" s="242"/>
      <c r="S1055" s="242"/>
      <c r="T1055" s="243"/>
      <c r="U1055" s="13"/>
      <c r="V1055" s="13"/>
      <c r="W1055" s="13"/>
      <c r="X1055" s="13"/>
      <c r="Y1055" s="13"/>
      <c r="Z1055" s="13"/>
      <c r="AA1055" s="13"/>
      <c r="AB1055" s="13"/>
      <c r="AC1055" s="13"/>
      <c r="AD1055" s="13"/>
      <c r="AE1055" s="13"/>
      <c r="AT1055" s="244" t="s">
        <v>187</v>
      </c>
      <c r="AU1055" s="244" t="s">
        <v>80</v>
      </c>
      <c r="AV1055" s="13" t="s">
        <v>78</v>
      </c>
      <c r="AW1055" s="13" t="s">
        <v>33</v>
      </c>
      <c r="AX1055" s="13" t="s">
        <v>71</v>
      </c>
      <c r="AY1055" s="244" t="s">
        <v>175</v>
      </c>
    </row>
    <row r="1056" s="13" customFormat="1">
      <c r="A1056" s="13"/>
      <c r="B1056" s="235"/>
      <c r="C1056" s="236"/>
      <c r="D1056" s="230" t="s">
        <v>187</v>
      </c>
      <c r="E1056" s="237" t="s">
        <v>19</v>
      </c>
      <c r="F1056" s="238" t="s">
        <v>688</v>
      </c>
      <c r="G1056" s="236"/>
      <c r="H1056" s="237" t="s">
        <v>19</v>
      </c>
      <c r="I1056" s="239"/>
      <c r="J1056" s="236"/>
      <c r="K1056" s="236"/>
      <c r="L1056" s="240"/>
      <c r="M1056" s="241"/>
      <c r="N1056" s="242"/>
      <c r="O1056" s="242"/>
      <c r="P1056" s="242"/>
      <c r="Q1056" s="242"/>
      <c r="R1056" s="242"/>
      <c r="S1056" s="242"/>
      <c r="T1056" s="243"/>
      <c r="U1056" s="13"/>
      <c r="V1056" s="13"/>
      <c r="W1056" s="13"/>
      <c r="X1056" s="13"/>
      <c r="Y1056" s="13"/>
      <c r="Z1056" s="13"/>
      <c r="AA1056" s="13"/>
      <c r="AB1056" s="13"/>
      <c r="AC1056" s="13"/>
      <c r="AD1056" s="13"/>
      <c r="AE1056" s="13"/>
      <c r="AT1056" s="244" t="s">
        <v>187</v>
      </c>
      <c r="AU1056" s="244" t="s">
        <v>80</v>
      </c>
      <c r="AV1056" s="13" t="s">
        <v>78</v>
      </c>
      <c r="AW1056" s="13" t="s">
        <v>33</v>
      </c>
      <c r="AX1056" s="13" t="s">
        <v>71</v>
      </c>
      <c r="AY1056" s="244" t="s">
        <v>175</v>
      </c>
    </row>
    <row r="1057" s="14" customFormat="1">
      <c r="A1057" s="14"/>
      <c r="B1057" s="245"/>
      <c r="C1057" s="246"/>
      <c r="D1057" s="230" t="s">
        <v>187</v>
      </c>
      <c r="E1057" s="247" t="s">
        <v>19</v>
      </c>
      <c r="F1057" s="248" t="s">
        <v>1481</v>
      </c>
      <c r="G1057" s="246"/>
      <c r="H1057" s="249">
        <v>-54.020000000000003</v>
      </c>
      <c r="I1057" s="250"/>
      <c r="J1057" s="246"/>
      <c r="K1057" s="246"/>
      <c r="L1057" s="251"/>
      <c r="M1057" s="252"/>
      <c r="N1057" s="253"/>
      <c r="O1057" s="253"/>
      <c r="P1057" s="253"/>
      <c r="Q1057" s="253"/>
      <c r="R1057" s="253"/>
      <c r="S1057" s="253"/>
      <c r="T1057" s="254"/>
      <c r="U1057" s="14"/>
      <c r="V1057" s="14"/>
      <c r="W1057" s="14"/>
      <c r="X1057" s="14"/>
      <c r="Y1057" s="14"/>
      <c r="Z1057" s="14"/>
      <c r="AA1057" s="14"/>
      <c r="AB1057" s="14"/>
      <c r="AC1057" s="14"/>
      <c r="AD1057" s="14"/>
      <c r="AE1057" s="14"/>
      <c r="AT1057" s="255" t="s">
        <v>187</v>
      </c>
      <c r="AU1057" s="255" t="s">
        <v>80</v>
      </c>
      <c r="AV1057" s="14" t="s">
        <v>80</v>
      </c>
      <c r="AW1057" s="14" t="s">
        <v>33</v>
      </c>
      <c r="AX1057" s="14" t="s">
        <v>71</v>
      </c>
      <c r="AY1057" s="255" t="s">
        <v>175</v>
      </c>
    </row>
    <row r="1058" s="15" customFormat="1">
      <c r="A1058" s="15"/>
      <c r="B1058" s="256"/>
      <c r="C1058" s="257"/>
      <c r="D1058" s="230" t="s">
        <v>187</v>
      </c>
      <c r="E1058" s="258" t="s">
        <v>19</v>
      </c>
      <c r="F1058" s="259" t="s">
        <v>561</v>
      </c>
      <c r="G1058" s="257"/>
      <c r="H1058" s="260">
        <v>-54.020000000000003</v>
      </c>
      <c r="I1058" s="261"/>
      <c r="J1058" s="257"/>
      <c r="K1058" s="257"/>
      <c r="L1058" s="262"/>
      <c r="M1058" s="263"/>
      <c r="N1058" s="264"/>
      <c r="O1058" s="264"/>
      <c r="P1058" s="264"/>
      <c r="Q1058" s="264"/>
      <c r="R1058" s="264"/>
      <c r="S1058" s="264"/>
      <c r="T1058" s="265"/>
      <c r="U1058" s="15"/>
      <c r="V1058" s="15"/>
      <c r="W1058" s="15"/>
      <c r="X1058" s="15"/>
      <c r="Y1058" s="15"/>
      <c r="Z1058" s="15"/>
      <c r="AA1058" s="15"/>
      <c r="AB1058" s="15"/>
      <c r="AC1058" s="15"/>
      <c r="AD1058" s="15"/>
      <c r="AE1058" s="15"/>
      <c r="AT1058" s="266" t="s">
        <v>187</v>
      </c>
      <c r="AU1058" s="266" t="s">
        <v>80</v>
      </c>
      <c r="AV1058" s="15" t="s">
        <v>88</v>
      </c>
      <c r="AW1058" s="15" t="s">
        <v>33</v>
      </c>
      <c r="AX1058" s="15" t="s">
        <v>71</v>
      </c>
      <c r="AY1058" s="266" t="s">
        <v>175</v>
      </c>
    </row>
    <row r="1059" s="16" customFormat="1">
      <c r="A1059" s="16"/>
      <c r="B1059" s="267"/>
      <c r="C1059" s="268"/>
      <c r="D1059" s="230" t="s">
        <v>187</v>
      </c>
      <c r="E1059" s="269" t="s">
        <v>19</v>
      </c>
      <c r="F1059" s="270" t="s">
        <v>195</v>
      </c>
      <c r="G1059" s="268"/>
      <c r="H1059" s="271">
        <v>-54.020000000000003</v>
      </c>
      <c r="I1059" s="272"/>
      <c r="J1059" s="268"/>
      <c r="K1059" s="268"/>
      <c r="L1059" s="273"/>
      <c r="M1059" s="274"/>
      <c r="N1059" s="275"/>
      <c r="O1059" s="275"/>
      <c r="P1059" s="275"/>
      <c r="Q1059" s="275"/>
      <c r="R1059" s="275"/>
      <c r="S1059" s="275"/>
      <c r="T1059" s="276"/>
      <c r="U1059" s="16"/>
      <c r="V1059" s="16"/>
      <c r="W1059" s="16"/>
      <c r="X1059" s="16"/>
      <c r="Y1059" s="16"/>
      <c r="Z1059" s="16"/>
      <c r="AA1059" s="16"/>
      <c r="AB1059" s="16"/>
      <c r="AC1059" s="16"/>
      <c r="AD1059" s="16"/>
      <c r="AE1059" s="16"/>
      <c r="AT1059" s="277" t="s">
        <v>187</v>
      </c>
      <c r="AU1059" s="277" t="s">
        <v>80</v>
      </c>
      <c r="AV1059" s="16" t="s">
        <v>183</v>
      </c>
      <c r="AW1059" s="16" t="s">
        <v>33</v>
      </c>
      <c r="AX1059" s="16" t="s">
        <v>78</v>
      </c>
      <c r="AY1059" s="277" t="s">
        <v>175</v>
      </c>
    </row>
    <row r="1060" s="2" customFormat="1" ht="16.5" customHeight="1">
      <c r="A1060" s="40"/>
      <c r="B1060" s="41"/>
      <c r="C1060" s="217" t="s">
        <v>1482</v>
      </c>
      <c r="D1060" s="217" t="s">
        <v>179</v>
      </c>
      <c r="E1060" s="218" t="s">
        <v>1483</v>
      </c>
      <c r="F1060" s="219" t="s">
        <v>1484</v>
      </c>
      <c r="G1060" s="220" t="s">
        <v>268</v>
      </c>
      <c r="H1060" s="221">
        <v>0.72799999999999998</v>
      </c>
      <c r="I1060" s="222"/>
      <c r="J1060" s="223">
        <f>ROUND(I1060*H1060,2)</f>
        <v>0</v>
      </c>
      <c r="K1060" s="219" t="s">
        <v>182</v>
      </c>
      <c r="L1060" s="46"/>
      <c r="M1060" s="224" t="s">
        <v>19</v>
      </c>
      <c r="N1060" s="225" t="s">
        <v>42</v>
      </c>
      <c r="O1060" s="86"/>
      <c r="P1060" s="226">
        <f>O1060*H1060</f>
        <v>0</v>
      </c>
      <c r="Q1060" s="226">
        <v>0</v>
      </c>
      <c r="R1060" s="226">
        <f>Q1060*H1060</f>
        <v>0</v>
      </c>
      <c r="S1060" s="226">
        <v>0</v>
      </c>
      <c r="T1060" s="227">
        <f>S1060*H1060</f>
        <v>0</v>
      </c>
      <c r="U1060" s="40"/>
      <c r="V1060" s="40"/>
      <c r="W1060" s="40"/>
      <c r="X1060" s="40"/>
      <c r="Y1060" s="40"/>
      <c r="Z1060" s="40"/>
      <c r="AA1060" s="40"/>
      <c r="AB1060" s="40"/>
      <c r="AC1060" s="40"/>
      <c r="AD1060" s="40"/>
      <c r="AE1060" s="40"/>
      <c r="AR1060" s="228" t="s">
        <v>196</v>
      </c>
      <c r="AT1060" s="228" t="s">
        <v>179</v>
      </c>
      <c r="AU1060" s="228" t="s">
        <v>80</v>
      </c>
      <c r="AY1060" s="19" t="s">
        <v>175</v>
      </c>
      <c r="BE1060" s="229">
        <f>IF(N1060="základní",J1060,0)</f>
        <v>0</v>
      </c>
      <c r="BF1060" s="229">
        <f>IF(N1060="snížená",J1060,0)</f>
        <v>0</v>
      </c>
      <c r="BG1060" s="229">
        <f>IF(N1060="zákl. přenesená",J1060,0)</f>
        <v>0</v>
      </c>
      <c r="BH1060" s="229">
        <f>IF(N1060="sníž. přenesená",J1060,0)</f>
        <v>0</v>
      </c>
      <c r="BI1060" s="229">
        <f>IF(N1060="nulová",J1060,0)</f>
        <v>0</v>
      </c>
      <c r="BJ1060" s="19" t="s">
        <v>78</v>
      </c>
      <c r="BK1060" s="229">
        <f>ROUND(I1060*H1060,2)</f>
        <v>0</v>
      </c>
      <c r="BL1060" s="19" t="s">
        <v>196</v>
      </c>
      <c r="BM1060" s="228" t="s">
        <v>1485</v>
      </c>
    </row>
    <row r="1061" s="2" customFormat="1">
      <c r="A1061" s="40"/>
      <c r="B1061" s="41"/>
      <c r="C1061" s="42"/>
      <c r="D1061" s="230" t="s">
        <v>185</v>
      </c>
      <c r="E1061" s="42"/>
      <c r="F1061" s="231" t="s">
        <v>1486</v>
      </c>
      <c r="G1061" s="42"/>
      <c r="H1061" s="42"/>
      <c r="I1061" s="232"/>
      <c r="J1061" s="42"/>
      <c r="K1061" s="42"/>
      <c r="L1061" s="46"/>
      <c r="M1061" s="233"/>
      <c r="N1061" s="234"/>
      <c r="O1061" s="86"/>
      <c r="P1061" s="86"/>
      <c r="Q1061" s="86"/>
      <c r="R1061" s="86"/>
      <c r="S1061" s="86"/>
      <c r="T1061" s="87"/>
      <c r="U1061" s="40"/>
      <c r="V1061" s="40"/>
      <c r="W1061" s="40"/>
      <c r="X1061" s="40"/>
      <c r="Y1061" s="40"/>
      <c r="Z1061" s="40"/>
      <c r="AA1061" s="40"/>
      <c r="AB1061" s="40"/>
      <c r="AC1061" s="40"/>
      <c r="AD1061" s="40"/>
      <c r="AE1061" s="40"/>
      <c r="AT1061" s="19" t="s">
        <v>185</v>
      </c>
      <c r="AU1061" s="19" t="s">
        <v>80</v>
      </c>
    </row>
    <row r="1062" s="2" customFormat="1" ht="16.5" customHeight="1">
      <c r="A1062" s="40"/>
      <c r="B1062" s="41"/>
      <c r="C1062" s="217" t="s">
        <v>1487</v>
      </c>
      <c r="D1062" s="217" t="s">
        <v>179</v>
      </c>
      <c r="E1062" s="218" t="s">
        <v>1488</v>
      </c>
      <c r="F1062" s="219" t="s">
        <v>1489</v>
      </c>
      <c r="G1062" s="220" t="s">
        <v>268</v>
      </c>
      <c r="H1062" s="221">
        <v>0.72799999999999998</v>
      </c>
      <c r="I1062" s="222"/>
      <c r="J1062" s="223">
        <f>ROUND(I1062*H1062,2)</f>
        <v>0</v>
      </c>
      <c r="K1062" s="219" t="s">
        <v>182</v>
      </c>
      <c r="L1062" s="46"/>
      <c r="M1062" s="224" t="s">
        <v>19</v>
      </c>
      <c r="N1062" s="225" t="s">
        <v>42</v>
      </c>
      <c r="O1062" s="86"/>
      <c r="P1062" s="226">
        <f>O1062*H1062</f>
        <v>0</v>
      </c>
      <c r="Q1062" s="226">
        <v>0</v>
      </c>
      <c r="R1062" s="226">
        <f>Q1062*H1062</f>
        <v>0</v>
      </c>
      <c r="S1062" s="226">
        <v>0</v>
      </c>
      <c r="T1062" s="227">
        <f>S1062*H1062</f>
        <v>0</v>
      </c>
      <c r="U1062" s="40"/>
      <c r="V1062" s="40"/>
      <c r="W1062" s="40"/>
      <c r="X1062" s="40"/>
      <c r="Y1062" s="40"/>
      <c r="Z1062" s="40"/>
      <c r="AA1062" s="40"/>
      <c r="AB1062" s="40"/>
      <c r="AC1062" s="40"/>
      <c r="AD1062" s="40"/>
      <c r="AE1062" s="40"/>
      <c r="AR1062" s="228" t="s">
        <v>196</v>
      </c>
      <c r="AT1062" s="228" t="s">
        <v>179</v>
      </c>
      <c r="AU1062" s="228" t="s">
        <v>80</v>
      </c>
      <c r="AY1062" s="19" t="s">
        <v>175</v>
      </c>
      <c r="BE1062" s="229">
        <f>IF(N1062="základní",J1062,0)</f>
        <v>0</v>
      </c>
      <c r="BF1062" s="229">
        <f>IF(N1062="snížená",J1062,0)</f>
        <v>0</v>
      </c>
      <c r="BG1062" s="229">
        <f>IF(N1062="zákl. přenesená",J1062,0)</f>
        <v>0</v>
      </c>
      <c r="BH1062" s="229">
        <f>IF(N1062="sníž. přenesená",J1062,0)</f>
        <v>0</v>
      </c>
      <c r="BI1062" s="229">
        <f>IF(N1062="nulová",J1062,0)</f>
        <v>0</v>
      </c>
      <c r="BJ1062" s="19" t="s">
        <v>78</v>
      </c>
      <c r="BK1062" s="229">
        <f>ROUND(I1062*H1062,2)</f>
        <v>0</v>
      </c>
      <c r="BL1062" s="19" t="s">
        <v>196</v>
      </c>
      <c r="BM1062" s="228" t="s">
        <v>1490</v>
      </c>
    </row>
    <row r="1063" s="2" customFormat="1">
      <c r="A1063" s="40"/>
      <c r="B1063" s="41"/>
      <c r="C1063" s="42"/>
      <c r="D1063" s="230" t="s">
        <v>185</v>
      </c>
      <c r="E1063" s="42"/>
      <c r="F1063" s="231" t="s">
        <v>1491</v>
      </c>
      <c r="G1063" s="42"/>
      <c r="H1063" s="42"/>
      <c r="I1063" s="232"/>
      <c r="J1063" s="42"/>
      <c r="K1063" s="42"/>
      <c r="L1063" s="46"/>
      <c r="M1063" s="233"/>
      <c r="N1063" s="234"/>
      <c r="O1063" s="86"/>
      <c r="P1063" s="86"/>
      <c r="Q1063" s="86"/>
      <c r="R1063" s="86"/>
      <c r="S1063" s="86"/>
      <c r="T1063" s="87"/>
      <c r="U1063" s="40"/>
      <c r="V1063" s="40"/>
      <c r="W1063" s="40"/>
      <c r="X1063" s="40"/>
      <c r="Y1063" s="40"/>
      <c r="Z1063" s="40"/>
      <c r="AA1063" s="40"/>
      <c r="AB1063" s="40"/>
      <c r="AC1063" s="40"/>
      <c r="AD1063" s="40"/>
      <c r="AE1063" s="40"/>
      <c r="AT1063" s="19" t="s">
        <v>185</v>
      </c>
      <c r="AU1063" s="19" t="s">
        <v>80</v>
      </c>
    </row>
    <row r="1064" s="12" customFormat="1" ht="22.8" customHeight="1">
      <c r="A1064" s="12"/>
      <c r="B1064" s="201"/>
      <c r="C1064" s="202"/>
      <c r="D1064" s="203" t="s">
        <v>70</v>
      </c>
      <c r="E1064" s="215" t="s">
        <v>1492</v>
      </c>
      <c r="F1064" s="215" t="s">
        <v>1493</v>
      </c>
      <c r="G1064" s="202"/>
      <c r="H1064" s="202"/>
      <c r="I1064" s="205"/>
      <c r="J1064" s="216">
        <f>BK1064</f>
        <v>0</v>
      </c>
      <c r="K1064" s="202"/>
      <c r="L1064" s="207"/>
      <c r="M1064" s="208"/>
      <c r="N1064" s="209"/>
      <c r="O1064" s="209"/>
      <c r="P1064" s="210">
        <f>SUM(P1065:P1105)</f>
        <v>0</v>
      </c>
      <c r="Q1064" s="209"/>
      <c r="R1064" s="210">
        <f>SUM(R1065:R1105)</f>
        <v>1.6997060000000002</v>
      </c>
      <c r="S1064" s="209"/>
      <c r="T1064" s="211">
        <f>SUM(T1065:T1105)</f>
        <v>0</v>
      </c>
      <c r="U1064" s="12"/>
      <c r="V1064" s="12"/>
      <c r="W1064" s="12"/>
      <c r="X1064" s="12"/>
      <c r="Y1064" s="12"/>
      <c r="Z1064" s="12"/>
      <c r="AA1064" s="12"/>
      <c r="AB1064" s="12"/>
      <c r="AC1064" s="12"/>
      <c r="AD1064" s="12"/>
      <c r="AE1064" s="12"/>
      <c r="AR1064" s="212" t="s">
        <v>80</v>
      </c>
      <c r="AT1064" s="213" t="s">
        <v>70</v>
      </c>
      <c r="AU1064" s="213" t="s">
        <v>78</v>
      </c>
      <c r="AY1064" s="212" t="s">
        <v>175</v>
      </c>
      <c r="BK1064" s="214">
        <f>SUM(BK1065:BK1105)</f>
        <v>0</v>
      </c>
    </row>
    <row r="1065" s="2" customFormat="1" ht="16.5" customHeight="1">
      <c r="A1065" s="40"/>
      <c r="B1065" s="41"/>
      <c r="C1065" s="217" t="s">
        <v>1494</v>
      </c>
      <c r="D1065" s="217" t="s">
        <v>179</v>
      </c>
      <c r="E1065" s="218" t="s">
        <v>1495</v>
      </c>
      <c r="F1065" s="219" t="s">
        <v>1496</v>
      </c>
      <c r="G1065" s="220" t="s">
        <v>135</v>
      </c>
      <c r="H1065" s="221">
        <v>-23</v>
      </c>
      <c r="I1065" s="222"/>
      <c r="J1065" s="223">
        <f>ROUND(I1065*H1065,2)</f>
        <v>0</v>
      </c>
      <c r="K1065" s="219" t="s">
        <v>512</v>
      </c>
      <c r="L1065" s="46"/>
      <c r="M1065" s="224" t="s">
        <v>19</v>
      </c>
      <c r="N1065" s="225" t="s">
        <v>42</v>
      </c>
      <c r="O1065" s="86"/>
      <c r="P1065" s="226">
        <f>O1065*H1065</f>
        <v>0</v>
      </c>
      <c r="Q1065" s="226">
        <v>0.00092000000000000003</v>
      </c>
      <c r="R1065" s="226">
        <f>Q1065*H1065</f>
        <v>-0.021160000000000002</v>
      </c>
      <c r="S1065" s="226">
        <v>0</v>
      </c>
      <c r="T1065" s="227">
        <f>S1065*H1065</f>
        <v>0</v>
      </c>
      <c r="U1065" s="40"/>
      <c r="V1065" s="40"/>
      <c r="W1065" s="40"/>
      <c r="X1065" s="40"/>
      <c r="Y1065" s="40"/>
      <c r="Z1065" s="40"/>
      <c r="AA1065" s="40"/>
      <c r="AB1065" s="40"/>
      <c r="AC1065" s="40"/>
      <c r="AD1065" s="40"/>
      <c r="AE1065" s="40"/>
      <c r="AR1065" s="228" t="s">
        <v>196</v>
      </c>
      <c r="AT1065" s="228" t="s">
        <v>179</v>
      </c>
      <c r="AU1065" s="228" t="s">
        <v>80</v>
      </c>
      <c r="AY1065" s="19" t="s">
        <v>175</v>
      </c>
      <c r="BE1065" s="229">
        <f>IF(N1065="základní",J1065,0)</f>
        <v>0</v>
      </c>
      <c r="BF1065" s="229">
        <f>IF(N1065="snížená",J1065,0)</f>
        <v>0</v>
      </c>
      <c r="BG1065" s="229">
        <f>IF(N1065="zákl. přenesená",J1065,0)</f>
        <v>0</v>
      </c>
      <c r="BH1065" s="229">
        <f>IF(N1065="sníž. přenesená",J1065,0)</f>
        <v>0</v>
      </c>
      <c r="BI1065" s="229">
        <f>IF(N1065="nulová",J1065,0)</f>
        <v>0</v>
      </c>
      <c r="BJ1065" s="19" t="s">
        <v>78</v>
      </c>
      <c r="BK1065" s="229">
        <f>ROUND(I1065*H1065,2)</f>
        <v>0</v>
      </c>
      <c r="BL1065" s="19" t="s">
        <v>196</v>
      </c>
      <c r="BM1065" s="228" t="s">
        <v>1497</v>
      </c>
    </row>
    <row r="1066" s="2" customFormat="1">
      <c r="A1066" s="40"/>
      <c r="B1066" s="41"/>
      <c r="C1066" s="42"/>
      <c r="D1066" s="230" t="s">
        <v>185</v>
      </c>
      <c r="E1066" s="42"/>
      <c r="F1066" s="231" t="s">
        <v>1498</v>
      </c>
      <c r="G1066" s="42"/>
      <c r="H1066" s="42"/>
      <c r="I1066" s="232"/>
      <c r="J1066" s="42"/>
      <c r="K1066" s="42"/>
      <c r="L1066" s="46"/>
      <c r="M1066" s="233"/>
      <c r="N1066" s="234"/>
      <c r="O1066" s="86"/>
      <c r="P1066" s="86"/>
      <c r="Q1066" s="86"/>
      <c r="R1066" s="86"/>
      <c r="S1066" s="86"/>
      <c r="T1066" s="87"/>
      <c r="U1066" s="40"/>
      <c r="V1066" s="40"/>
      <c r="W1066" s="40"/>
      <c r="X1066" s="40"/>
      <c r="Y1066" s="40"/>
      <c r="Z1066" s="40"/>
      <c r="AA1066" s="40"/>
      <c r="AB1066" s="40"/>
      <c r="AC1066" s="40"/>
      <c r="AD1066" s="40"/>
      <c r="AE1066" s="40"/>
      <c r="AT1066" s="19" t="s">
        <v>185</v>
      </c>
      <c r="AU1066" s="19" t="s">
        <v>80</v>
      </c>
    </row>
    <row r="1067" s="2" customFormat="1">
      <c r="A1067" s="40"/>
      <c r="B1067" s="41"/>
      <c r="C1067" s="42"/>
      <c r="D1067" s="230" t="s">
        <v>237</v>
      </c>
      <c r="E1067" s="42"/>
      <c r="F1067" s="278" t="s">
        <v>1499</v>
      </c>
      <c r="G1067" s="42"/>
      <c r="H1067" s="42"/>
      <c r="I1067" s="232"/>
      <c r="J1067" s="42"/>
      <c r="K1067" s="42"/>
      <c r="L1067" s="46"/>
      <c r="M1067" s="233"/>
      <c r="N1067" s="234"/>
      <c r="O1067" s="86"/>
      <c r="P1067" s="86"/>
      <c r="Q1067" s="86"/>
      <c r="R1067" s="86"/>
      <c r="S1067" s="86"/>
      <c r="T1067" s="87"/>
      <c r="U1067" s="40"/>
      <c r="V1067" s="40"/>
      <c r="W1067" s="40"/>
      <c r="X1067" s="40"/>
      <c r="Y1067" s="40"/>
      <c r="Z1067" s="40"/>
      <c r="AA1067" s="40"/>
      <c r="AB1067" s="40"/>
      <c r="AC1067" s="40"/>
      <c r="AD1067" s="40"/>
      <c r="AE1067" s="40"/>
      <c r="AT1067" s="19" t="s">
        <v>237</v>
      </c>
      <c r="AU1067" s="19" t="s">
        <v>80</v>
      </c>
    </row>
    <row r="1068" s="13" customFormat="1">
      <c r="A1068" s="13"/>
      <c r="B1068" s="235"/>
      <c r="C1068" s="236"/>
      <c r="D1068" s="230" t="s">
        <v>187</v>
      </c>
      <c r="E1068" s="237" t="s">
        <v>19</v>
      </c>
      <c r="F1068" s="238" t="s">
        <v>1500</v>
      </c>
      <c r="G1068" s="236"/>
      <c r="H1068" s="237" t="s">
        <v>19</v>
      </c>
      <c r="I1068" s="239"/>
      <c r="J1068" s="236"/>
      <c r="K1068" s="236"/>
      <c r="L1068" s="240"/>
      <c r="M1068" s="241"/>
      <c r="N1068" s="242"/>
      <c r="O1068" s="242"/>
      <c r="P1068" s="242"/>
      <c r="Q1068" s="242"/>
      <c r="R1068" s="242"/>
      <c r="S1068" s="242"/>
      <c r="T1068" s="243"/>
      <c r="U1068" s="13"/>
      <c r="V1068" s="13"/>
      <c r="W1068" s="13"/>
      <c r="X1068" s="13"/>
      <c r="Y1068" s="13"/>
      <c r="Z1068" s="13"/>
      <c r="AA1068" s="13"/>
      <c r="AB1068" s="13"/>
      <c r="AC1068" s="13"/>
      <c r="AD1068" s="13"/>
      <c r="AE1068" s="13"/>
      <c r="AT1068" s="244" t="s">
        <v>187</v>
      </c>
      <c r="AU1068" s="244" t="s">
        <v>80</v>
      </c>
      <c r="AV1068" s="13" t="s">
        <v>78</v>
      </c>
      <c r="AW1068" s="13" t="s">
        <v>33</v>
      </c>
      <c r="AX1068" s="13" t="s">
        <v>71</v>
      </c>
      <c r="AY1068" s="244" t="s">
        <v>175</v>
      </c>
    </row>
    <row r="1069" s="14" customFormat="1">
      <c r="A1069" s="14"/>
      <c r="B1069" s="245"/>
      <c r="C1069" s="246"/>
      <c r="D1069" s="230" t="s">
        <v>187</v>
      </c>
      <c r="E1069" s="247" t="s">
        <v>19</v>
      </c>
      <c r="F1069" s="248" t="s">
        <v>1501</v>
      </c>
      <c r="G1069" s="246"/>
      <c r="H1069" s="249">
        <v>-23</v>
      </c>
      <c r="I1069" s="250"/>
      <c r="J1069" s="246"/>
      <c r="K1069" s="246"/>
      <c r="L1069" s="251"/>
      <c r="M1069" s="252"/>
      <c r="N1069" s="253"/>
      <c r="O1069" s="253"/>
      <c r="P1069" s="253"/>
      <c r="Q1069" s="253"/>
      <c r="R1069" s="253"/>
      <c r="S1069" s="253"/>
      <c r="T1069" s="254"/>
      <c r="U1069" s="14"/>
      <c r="V1069" s="14"/>
      <c r="W1069" s="14"/>
      <c r="X1069" s="14"/>
      <c r="Y1069" s="14"/>
      <c r="Z1069" s="14"/>
      <c r="AA1069" s="14"/>
      <c r="AB1069" s="14"/>
      <c r="AC1069" s="14"/>
      <c r="AD1069" s="14"/>
      <c r="AE1069" s="14"/>
      <c r="AT1069" s="255" t="s">
        <v>187</v>
      </c>
      <c r="AU1069" s="255" t="s">
        <v>80</v>
      </c>
      <c r="AV1069" s="14" t="s">
        <v>80</v>
      </c>
      <c r="AW1069" s="14" t="s">
        <v>33</v>
      </c>
      <c r="AX1069" s="14" t="s">
        <v>71</v>
      </c>
      <c r="AY1069" s="255" t="s">
        <v>175</v>
      </c>
    </row>
    <row r="1070" s="16" customFormat="1">
      <c r="A1070" s="16"/>
      <c r="B1070" s="267"/>
      <c r="C1070" s="268"/>
      <c r="D1070" s="230" t="s">
        <v>187</v>
      </c>
      <c r="E1070" s="269" t="s">
        <v>19</v>
      </c>
      <c r="F1070" s="270" t="s">
        <v>195</v>
      </c>
      <c r="G1070" s="268"/>
      <c r="H1070" s="271">
        <v>-23</v>
      </c>
      <c r="I1070" s="272"/>
      <c r="J1070" s="268"/>
      <c r="K1070" s="268"/>
      <c r="L1070" s="273"/>
      <c r="M1070" s="274"/>
      <c r="N1070" s="275"/>
      <c r="O1070" s="275"/>
      <c r="P1070" s="275"/>
      <c r="Q1070" s="275"/>
      <c r="R1070" s="275"/>
      <c r="S1070" s="275"/>
      <c r="T1070" s="276"/>
      <c r="U1070" s="16"/>
      <c r="V1070" s="16"/>
      <c r="W1070" s="16"/>
      <c r="X1070" s="16"/>
      <c r="Y1070" s="16"/>
      <c r="Z1070" s="16"/>
      <c r="AA1070" s="16"/>
      <c r="AB1070" s="16"/>
      <c r="AC1070" s="16"/>
      <c r="AD1070" s="16"/>
      <c r="AE1070" s="16"/>
      <c r="AT1070" s="277" t="s">
        <v>187</v>
      </c>
      <c r="AU1070" s="277" t="s">
        <v>80</v>
      </c>
      <c r="AV1070" s="16" t="s">
        <v>183</v>
      </c>
      <c r="AW1070" s="16" t="s">
        <v>33</v>
      </c>
      <c r="AX1070" s="16" t="s">
        <v>78</v>
      </c>
      <c r="AY1070" s="277" t="s">
        <v>175</v>
      </c>
    </row>
    <row r="1071" s="2" customFormat="1" ht="16.5" customHeight="1">
      <c r="A1071" s="40"/>
      <c r="B1071" s="41"/>
      <c r="C1071" s="217" t="s">
        <v>1502</v>
      </c>
      <c r="D1071" s="217" t="s">
        <v>179</v>
      </c>
      <c r="E1071" s="218" t="s">
        <v>1503</v>
      </c>
      <c r="F1071" s="219" t="s">
        <v>1504</v>
      </c>
      <c r="G1071" s="220" t="s">
        <v>122</v>
      </c>
      <c r="H1071" s="221">
        <v>-17.164999999999999</v>
      </c>
      <c r="I1071" s="222"/>
      <c r="J1071" s="223">
        <f>ROUND(I1071*H1071,2)</f>
        <v>0</v>
      </c>
      <c r="K1071" s="219" t="s">
        <v>182</v>
      </c>
      <c r="L1071" s="46"/>
      <c r="M1071" s="224" t="s">
        <v>19</v>
      </c>
      <c r="N1071" s="225" t="s">
        <v>42</v>
      </c>
      <c r="O1071" s="86"/>
      <c r="P1071" s="226">
        <f>O1071*H1071</f>
        <v>0</v>
      </c>
      <c r="Q1071" s="226">
        <v>0.0095999999999999992</v>
      </c>
      <c r="R1071" s="226">
        <f>Q1071*H1071</f>
        <v>-0.16478399999999999</v>
      </c>
      <c r="S1071" s="226">
        <v>0</v>
      </c>
      <c r="T1071" s="227">
        <f>S1071*H1071</f>
        <v>0</v>
      </c>
      <c r="U1071" s="40"/>
      <c r="V1071" s="40"/>
      <c r="W1071" s="40"/>
      <c r="X1071" s="40"/>
      <c r="Y1071" s="40"/>
      <c r="Z1071" s="40"/>
      <c r="AA1071" s="40"/>
      <c r="AB1071" s="40"/>
      <c r="AC1071" s="40"/>
      <c r="AD1071" s="40"/>
      <c r="AE1071" s="40"/>
      <c r="AR1071" s="228" t="s">
        <v>196</v>
      </c>
      <c r="AT1071" s="228" t="s">
        <v>179</v>
      </c>
      <c r="AU1071" s="228" t="s">
        <v>80</v>
      </c>
      <c r="AY1071" s="19" t="s">
        <v>175</v>
      </c>
      <c r="BE1071" s="229">
        <f>IF(N1071="základní",J1071,0)</f>
        <v>0</v>
      </c>
      <c r="BF1071" s="229">
        <f>IF(N1071="snížená",J1071,0)</f>
        <v>0</v>
      </c>
      <c r="BG1071" s="229">
        <f>IF(N1071="zákl. přenesená",J1071,0)</f>
        <v>0</v>
      </c>
      <c r="BH1071" s="229">
        <f>IF(N1071="sníž. přenesená",J1071,0)</f>
        <v>0</v>
      </c>
      <c r="BI1071" s="229">
        <f>IF(N1071="nulová",J1071,0)</f>
        <v>0</v>
      </c>
      <c r="BJ1071" s="19" t="s">
        <v>78</v>
      </c>
      <c r="BK1071" s="229">
        <f>ROUND(I1071*H1071,2)</f>
        <v>0</v>
      </c>
      <c r="BL1071" s="19" t="s">
        <v>196</v>
      </c>
      <c r="BM1071" s="228" t="s">
        <v>1505</v>
      </c>
    </row>
    <row r="1072" s="2" customFormat="1">
      <c r="A1072" s="40"/>
      <c r="B1072" s="41"/>
      <c r="C1072" s="42"/>
      <c r="D1072" s="230" t="s">
        <v>185</v>
      </c>
      <c r="E1072" s="42"/>
      <c r="F1072" s="231" t="s">
        <v>1506</v>
      </c>
      <c r="G1072" s="42"/>
      <c r="H1072" s="42"/>
      <c r="I1072" s="232"/>
      <c r="J1072" s="42"/>
      <c r="K1072" s="42"/>
      <c r="L1072" s="46"/>
      <c r="M1072" s="233"/>
      <c r="N1072" s="234"/>
      <c r="O1072" s="86"/>
      <c r="P1072" s="86"/>
      <c r="Q1072" s="86"/>
      <c r="R1072" s="86"/>
      <c r="S1072" s="86"/>
      <c r="T1072" s="87"/>
      <c r="U1072" s="40"/>
      <c r="V1072" s="40"/>
      <c r="W1072" s="40"/>
      <c r="X1072" s="40"/>
      <c r="Y1072" s="40"/>
      <c r="Z1072" s="40"/>
      <c r="AA1072" s="40"/>
      <c r="AB1072" s="40"/>
      <c r="AC1072" s="40"/>
      <c r="AD1072" s="40"/>
      <c r="AE1072" s="40"/>
      <c r="AT1072" s="19" t="s">
        <v>185</v>
      </c>
      <c r="AU1072" s="19" t="s">
        <v>80</v>
      </c>
    </row>
    <row r="1073" s="2" customFormat="1">
      <c r="A1073" s="40"/>
      <c r="B1073" s="41"/>
      <c r="C1073" s="42"/>
      <c r="D1073" s="230" t="s">
        <v>237</v>
      </c>
      <c r="E1073" s="42"/>
      <c r="F1073" s="278" t="s">
        <v>1499</v>
      </c>
      <c r="G1073" s="42"/>
      <c r="H1073" s="42"/>
      <c r="I1073" s="232"/>
      <c r="J1073" s="42"/>
      <c r="K1073" s="42"/>
      <c r="L1073" s="46"/>
      <c r="M1073" s="233"/>
      <c r="N1073" s="234"/>
      <c r="O1073" s="86"/>
      <c r="P1073" s="86"/>
      <c r="Q1073" s="86"/>
      <c r="R1073" s="86"/>
      <c r="S1073" s="86"/>
      <c r="T1073" s="87"/>
      <c r="U1073" s="40"/>
      <c r="V1073" s="40"/>
      <c r="W1073" s="40"/>
      <c r="X1073" s="40"/>
      <c r="Y1073" s="40"/>
      <c r="Z1073" s="40"/>
      <c r="AA1073" s="40"/>
      <c r="AB1073" s="40"/>
      <c r="AC1073" s="40"/>
      <c r="AD1073" s="40"/>
      <c r="AE1073" s="40"/>
      <c r="AT1073" s="19" t="s">
        <v>237</v>
      </c>
      <c r="AU1073" s="19" t="s">
        <v>80</v>
      </c>
    </row>
    <row r="1074" s="13" customFormat="1">
      <c r="A1074" s="13"/>
      <c r="B1074" s="235"/>
      <c r="C1074" s="236"/>
      <c r="D1074" s="230" t="s">
        <v>187</v>
      </c>
      <c r="E1074" s="237" t="s">
        <v>19</v>
      </c>
      <c r="F1074" s="238" t="s">
        <v>1507</v>
      </c>
      <c r="G1074" s="236"/>
      <c r="H1074" s="237" t="s">
        <v>19</v>
      </c>
      <c r="I1074" s="239"/>
      <c r="J1074" s="236"/>
      <c r="K1074" s="236"/>
      <c r="L1074" s="240"/>
      <c r="M1074" s="241"/>
      <c r="N1074" s="242"/>
      <c r="O1074" s="242"/>
      <c r="P1074" s="242"/>
      <c r="Q1074" s="242"/>
      <c r="R1074" s="242"/>
      <c r="S1074" s="242"/>
      <c r="T1074" s="243"/>
      <c r="U1074" s="13"/>
      <c r="V1074" s="13"/>
      <c r="W1074" s="13"/>
      <c r="X1074" s="13"/>
      <c r="Y1074" s="13"/>
      <c r="Z1074" s="13"/>
      <c r="AA1074" s="13"/>
      <c r="AB1074" s="13"/>
      <c r="AC1074" s="13"/>
      <c r="AD1074" s="13"/>
      <c r="AE1074" s="13"/>
      <c r="AT1074" s="244" t="s">
        <v>187</v>
      </c>
      <c r="AU1074" s="244" t="s">
        <v>80</v>
      </c>
      <c r="AV1074" s="13" t="s">
        <v>78</v>
      </c>
      <c r="AW1074" s="13" t="s">
        <v>33</v>
      </c>
      <c r="AX1074" s="13" t="s">
        <v>71</v>
      </c>
      <c r="AY1074" s="244" t="s">
        <v>175</v>
      </c>
    </row>
    <row r="1075" s="14" customFormat="1">
      <c r="A1075" s="14"/>
      <c r="B1075" s="245"/>
      <c r="C1075" s="246"/>
      <c r="D1075" s="230" t="s">
        <v>187</v>
      </c>
      <c r="E1075" s="247" t="s">
        <v>19</v>
      </c>
      <c r="F1075" s="248" t="s">
        <v>1508</v>
      </c>
      <c r="G1075" s="246"/>
      <c r="H1075" s="249">
        <v>-3.6920000000000002</v>
      </c>
      <c r="I1075" s="250"/>
      <c r="J1075" s="246"/>
      <c r="K1075" s="246"/>
      <c r="L1075" s="251"/>
      <c r="M1075" s="252"/>
      <c r="N1075" s="253"/>
      <c r="O1075" s="253"/>
      <c r="P1075" s="253"/>
      <c r="Q1075" s="253"/>
      <c r="R1075" s="253"/>
      <c r="S1075" s="253"/>
      <c r="T1075" s="254"/>
      <c r="U1075" s="14"/>
      <c r="V1075" s="14"/>
      <c r="W1075" s="14"/>
      <c r="X1075" s="14"/>
      <c r="Y1075" s="14"/>
      <c r="Z1075" s="14"/>
      <c r="AA1075" s="14"/>
      <c r="AB1075" s="14"/>
      <c r="AC1075" s="14"/>
      <c r="AD1075" s="14"/>
      <c r="AE1075" s="14"/>
      <c r="AT1075" s="255" t="s">
        <v>187</v>
      </c>
      <c r="AU1075" s="255" t="s">
        <v>80</v>
      </c>
      <c r="AV1075" s="14" t="s">
        <v>80</v>
      </c>
      <c r="AW1075" s="14" t="s">
        <v>33</v>
      </c>
      <c r="AX1075" s="14" t="s">
        <v>71</v>
      </c>
      <c r="AY1075" s="255" t="s">
        <v>175</v>
      </c>
    </row>
    <row r="1076" s="14" customFormat="1">
      <c r="A1076" s="14"/>
      <c r="B1076" s="245"/>
      <c r="C1076" s="246"/>
      <c r="D1076" s="230" t="s">
        <v>187</v>
      </c>
      <c r="E1076" s="247" t="s">
        <v>19</v>
      </c>
      <c r="F1076" s="248" t="s">
        <v>1509</v>
      </c>
      <c r="G1076" s="246"/>
      <c r="H1076" s="249">
        <v>-3.129</v>
      </c>
      <c r="I1076" s="250"/>
      <c r="J1076" s="246"/>
      <c r="K1076" s="246"/>
      <c r="L1076" s="251"/>
      <c r="M1076" s="252"/>
      <c r="N1076" s="253"/>
      <c r="O1076" s="253"/>
      <c r="P1076" s="253"/>
      <c r="Q1076" s="253"/>
      <c r="R1076" s="253"/>
      <c r="S1076" s="253"/>
      <c r="T1076" s="254"/>
      <c r="U1076" s="14"/>
      <c r="V1076" s="14"/>
      <c r="W1076" s="14"/>
      <c r="X1076" s="14"/>
      <c r="Y1076" s="14"/>
      <c r="Z1076" s="14"/>
      <c r="AA1076" s="14"/>
      <c r="AB1076" s="14"/>
      <c r="AC1076" s="14"/>
      <c r="AD1076" s="14"/>
      <c r="AE1076" s="14"/>
      <c r="AT1076" s="255" t="s">
        <v>187</v>
      </c>
      <c r="AU1076" s="255" t="s">
        <v>80</v>
      </c>
      <c r="AV1076" s="14" t="s">
        <v>80</v>
      </c>
      <c r="AW1076" s="14" t="s">
        <v>33</v>
      </c>
      <c r="AX1076" s="14" t="s">
        <v>71</v>
      </c>
      <c r="AY1076" s="255" t="s">
        <v>175</v>
      </c>
    </row>
    <row r="1077" s="14" customFormat="1">
      <c r="A1077" s="14"/>
      <c r="B1077" s="245"/>
      <c r="C1077" s="246"/>
      <c r="D1077" s="230" t="s">
        <v>187</v>
      </c>
      <c r="E1077" s="247" t="s">
        <v>19</v>
      </c>
      <c r="F1077" s="248" t="s">
        <v>1510</v>
      </c>
      <c r="G1077" s="246"/>
      <c r="H1077" s="249">
        <v>-3.6920000000000002</v>
      </c>
      <c r="I1077" s="250"/>
      <c r="J1077" s="246"/>
      <c r="K1077" s="246"/>
      <c r="L1077" s="251"/>
      <c r="M1077" s="252"/>
      <c r="N1077" s="253"/>
      <c r="O1077" s="253"/>
      <c r="P1077" s="253"/>
      <c r="Q1077" s="253"/>
      <c r="R1077" s="253"/>
      <c r="S1077" s="253"/>
      <c r="T1077" s="254"/>
      <c r="U1077" s="14"/>
      <c r="V1077" s="14"/>
      <c r="W1077" s="14"/>
      <c r="X1077" s="14"/>
      <c r="Y1077" s="14"/>
      <c r="Z1077" s="14"/>
      <c r="AA1077" s="14"/>
      <c r="AB1077" s="14"/>
      <c r="AC1077" s="14"/>
      <c r="AD1077" s="14"/>
      <c r="AE1077" s="14"/>
      <c r="AT1077" s="255" t="s">
        <v>187</v>
      </c>
      <c r="AU1077" s="255" t="s">
        <v>80</v>
      </c>
      <c r="AV1077" s="14" t="s">
        <v>80</v>
      </c>
      <c r="AW1077" s="14" t="s">
        <v>33</v>
      </c>
      <c r="AX1077" s="14" t="s">
        <v>71</v>
      </c>
      <c r="AY1077" s="255" t="s">
        <v>175</v>
      </c>
    </row>
    <row r="1078" s="14" customFormat="1">
      <c r="A1078" s="14"/>
      <c r="B1078" s="245"/>
      <c r="C1078" s="246"/>
      <c r="D1078" s="230" t="s">
        <v>187</v>
      </c>
      <c r="E1078" s="247" t="s">
        <v>19</v>
      </c>
      <c r="F1078" s="248" t="s">
        <v>1511</v>
      </c>
      <c r="G1078" s="246"/>
      <c r="H1078" s="249">
        <v>-3.5499999999999998</v>
      </c>
      <c r="I1078" s="250"/>
      <c r="J1078" s="246"/>
      <c r="K1078" s="246"/>
      <c r="L1078" s="251"/>
      <c r="M1078" s="252"/>
      <c r="N1078" s="253"/>
      <c r="O1078" s="253"/>
      <c r="P1078" s="253"/>
      <c r="Q1078" s="253"/>
      <c r="R1078" s="253"/>
      <c r="S1078" s="253"/>
      <c r="T1078" s="254"/>
      <c r="U1078" s="14"/>
      <c r="V1078" s="14"/>
      <c r="W1078" s="14"/>
      <c r="X1078" s="14"/>
      <c r="Y1078" s="14"/>
      <c r="Z1078" s="14"/>
      <c r="AA1078" s="14"/>
      <c r="AB1078" s="14"/>
      <c r="AC1078" s="14"/>
      <c r="AD1078" s="14"/>
      <c r="AE1078" s="14"/>
      <c r="AT1078" s="255" t="s">
        <v>187</v>
      </c>
      <c r="AU1078" s="255" t="s">
        <v>80</v>
      </c>
      <c r="AV1078" s="14" t="s">
        <v>80</v>
      </c>
      <c r="AW1078" s="14" t="s">
        <v>33</v>
      </c>
      <c r="AX1078" s="14" t="s">
        <v>71</v>
      </c>
      <c r="AY1078" s="255" t="s">
        <v>175</v>
      </c>
    </row>
    <row r="1079" s="14" customFormat="1">
      <c r="A1079" s="14"/>
      <c r="B1079" s="245"/>
      <c r="C1079" s="246"/>
      <c r="D1079" s="230" t="s">
        <v>187</v>
      </c>
      <c r="E1079" s="247" t="s">
        <v>19</v>
      </c>
      <c r="F1079" s="248" t="s">
        <v>1512</v>
      </c>
      <c r="G1079" s="246"/>
      <c r="H1079" s="249">
        <v>-3.1019999999999999</v>
      </c>
      <c r="I1079" s="250"/>
      <c r="J1079" s="246"/>
      <c r="K1079" s="246"/>
      <c r="L1079" s="251"/>
      <c r="M1079" s="252"/>
      <c r="N1079" s="253"/>
      <c r="O1079" s="253"/>
      <c r="P1079" s="253"/>
      <c r="Q1079" s="253"/>
      <c r="R1079" s="253"/>
      <c r="S1079" s="253"/>
      <c r="T1079" s="254"/>
      <c r="U1079" s="14"/>
      <c r="V1079" s="14"/>
      <c r="W1079" s="14"/>
      <c r="X1079" s="14"/>
      <c r="Y1079" s="14"/>
      <c r="Z1079" s="14"/>
      <c r="AA1079" s="14"/>
      <c r="AB1079" s="14"/>
      <c r="AC1079" s="14"/>
      <c r="AD1079" s="14"/>
      <c r="AE1079" s="14"/>
      <c r="AT1079" s="255" t="s">
        <v>187</v>
      </c>
      <c r="AU1079" s="255" t="s">
        <v>80</v>
      </c>
      <c r="AV1079" s="14" t="s">
        <v>80</v>
      </c>
      <c r="AW1079" s="14" t="s">
        <v>33</v>
      </c>
      <c r="AX1079" s="14" t="s">
        <v>71</v>
      </c>
      <c r="AY1079" s="255" t="s">
        <v>175</v>
      </c>
    </row>
    <row r="1080" s="16" customFormat="1">
      <c r="A1080" s="16"/>
      <c r="B1080" s="267"/>
      <c r="C1080" s="268"/>
      <c r="D1080" s="230" t="s">
        <v>187</v>
      </c>
      <c r="E1080" s="269" t="s">
        <v>19</v>
      </c>
      <c r="F1080" s="270" t="s">
        <v>195</v>
      </c>
      <c r="G1080" s="268"/>
      <c r="H1080" s="271">
        <v>-17.164999999999999</v>
      </c>
      <c r="I1080" s="272"/>
      <c r="J1080" s="268"/>
      <c r="K1080" s="268"/>
      <c r="L1080" s="273"/>
      <c r="M1080" s="274"/>
      <c r="N1080" s="275"/>
      <c r="O1080" s="275"/>
      <c r="P1080" s="275"/>
      <c r="Q1080" s="275"/>
      <c r="R1080" s="275"/>
      <c r="S1080" s="275"/>
      <c r="T1080" s="276"/>
      <c r="U1080" s="16"/>
      <c r="V1080" s="16"/>
      <c r="W1080" s="16"/>
      <c r="X1080" s="16"/>
      <c r="Y1080" s="16"/>
      <c r="Z1080" s="16"/>
      <c r="AA1080" s="16"/>
      <c r="AB1080" s="16"/>
      <c r="AC1080" s="16"/>
      <c r="AD1080" s="16"/>
      <c r="AE1080" s="16"/>
      <c r="AT1080" s="277" t="s">
        <v>187</v>
      </c>
      <c r="AU1080" s="277" t="s">
        <v>80</v>
      </c>
      <c r="AV1080" s="16" t="s">
        <v>183</v>
      </c>
      <c r="AW1080" s="16" t="s">
        <v>33</v>
      </c>
      <c r="AX1080" s="16" t="s">
        <v>78</v>
      </c>
      <c r="AY1080" s="277" t="s">
        <v>175</v>
      </c>
    </row>
    <row r="1081" s="2" customFormat="1" ht="16.5" customHeight="1">
      <c r="A1081" s="40"/>
      <c r="B1081" s="41"/>
      <c r="C1081" s="217" t="s">
        <v>1513</v>
      </c>
      <c r="D1081" s="217" t="s">
        <v>179</v>
      </c>
      <c r="E1081" s="218" t="s">
        <v>1514</v>
      </c>
      <c r="F1081" s="219" t="s">
        <v>1515</v>
      </c>
      <c r="G1081" s="220" t="s">
        <v>135</v>
      </c>
      <c r="H1081" s="221">
        <v>1035.5</v>
      </c>
      <c r="I1081" s="222"/>
      <c r="J1081" s="223">
        <f>ROUND(I1081*H1081,2)</f>
        <v>0</v>
      </c>
      <c r="K1081" s="219" t="s">
        <v>182</v>
      </c>
      <c r="L1081" s="46"/>
      <c r="M1081" s="224" t="s">
        <v>19</v>
      </c>
      <c r="N1081" s="225" t="s">
        <v>42</v>
      </c>
      <c r="O1081" s="86"/>
      <c r="P1081" s="226">
        <f>O1081*H1081</f>
        <v>0</v>
      </c>
      <c r="Q1081" s="226">
        <v>0.00174</v>
      </c>
      <c r="R1081" s="226">
        <f>Q1081*H1081</f>
        <v>1.8017700000000001</v>
      </c>
      <c r="S1081" s="226">
        <v>0</v>
      </c>
      <c r="T1081" s="227">
        <f>S1081*H1081</f>
        <v>0</v>
      </c>
      <c r="U1081" s="40"/>
      <c r="V1081" s="40"/>
      <c r="W1081" s="40"/>
      <c r="X1081" s="40"/>
      <c r="Y1081" s="40"/>
      <c r="Z1081" s="40"/>
      <c r="AA1081" s="40"/>
      <c r="AB1081" s="40"/>
      <c r="AC1081" s="40"/>
      <c r="AD1081" s="40"/>
      <c r="AE1081" s="40"/>
      <c r="AR1081" s="228" t="s">
        <v>196</v>
      </c>
      <c r="AT1081" s="228" t="s">
        <v>179</v>
      </c>
      <c r="AU1081" s="228" t="s">
        <v>80</v>
      </c>
      <c r="AY1081" s="19" t="s">
        <v>175</v>
      </c>
      <c r="BE1081" s="229">
        <f>IF(N1081="základní",J1081,0)</f>
        <v>0</v>
      </c>
      <c r="BF1081" s="229">
        <f>IF(N1081="snížená",J1081,0)</f>
        <v>0</v>
      </c>
      <c r="BG1081" s="229">
        <f>IF(N1081="zákl. přenesená",J1081,0)</f>
        <v>0</v>
      </c>
      <c r="BH1081" s="229">
        <f>IF(N1081="sníž. přenesená",J1081,0)</f>
        <v>0</v>
      </c>
      <c r="BI1081" s="229">
        <f>IF(N1081="nulová",J1081,0)</f>
        <v>0</v>
      </c>
      <c r="BJ1081" s="19" t="s">
        <v>78</v>
      </c>
      <c r="BK1081" s="229">
        <f>ROUND(I1081*H1081,2)</f>
        <v>0</v>
      </c>
      <c r="BL1081" s="19" t="s">
        <v>196</v>
      </c>
      <c r="BM1081" s="228" t="s">
        <v>1516</v>
      </c>
    </row>
    <row r="1082" s="2" customFormat="1">
      <c r="A1082" s="40"/>
      <c r="B1082" s="41"/>
      <c r="C1082" s="42"/>
      <c r="D1082" s="230" t="s">
        <v>185</v>
      </c>
      <c r="E1082" s="42"/>
      <c r="F1082" s="231" t="s">
        <v>1517</v>
      </c>
      <c r="G1082" s="42"/>
      <c r="H1082" s="42"/>
      <c r="I1082" s="232"/>
      <c r="J1082" s="42"/>
      <c r="K1082" s="42"/>
      <c r="L1082" s="46"/>
      <c r="M1082" s="233"/>
      <c r="N1082" s="234"/>
      <c r="O1082" s="86"/>
      <c r="P1082" s="86"/>
      <c r="Q1082" s="86"/>
      <c r="R1082" s="86"/>
      <c r="S1082" s="86"/>
      <c r="T1082" s="87"/>
      <c r="U1082" s="40"/>
      <c r="V1082" s="40"/>
      <c r="W1082" s="40"/>
      <c r="X1082" s="40"/>
      <c r="Y1082" s="40"/>
      <c r="Z1082" s="40"/>
      <c r="AA1082" s="40"/>
      <c r="AB1082" s="40"/>
      <c r="AC1082" s="40"/>
      <c r="AD1082" s="40"/>
      <c r="AE1082" s="40"/>
      <c r="AT1082" s="19" t="s">
        <v>185</v>
      </c>
      <c r="AU1082" s="19" t="s">
        <v>80</v>
      </c>
    </row>
    <row r="1083" s="2" customFormat="1">
      <c r="A1083" s="40"/>
      <c r="B1083" s="41"/>
      <c r="C1083" s="42"/>
      <c r="D1083" s="230" t="s">
        <v>237</v>
      </c>
      <c r="E1083" s="42"/>
      <c r="F1083" s="278" t="s">
        <v>1518</v>
      </c>
      <c r="G1083" s="42"/>
      <c r="H1083" s="42"/>
      <c r="I1083" s="232"/>
      <c r="J1083" s="42"/>
      <c r="K1083" s="42"/>
      <c r="L1083" s="46"/>
      <c r="M1083" s="233"/>
      <c r="N1083" s="234"/>
      <c r="O1083" s="86"/>
      <c r="P1083" s="86"/>
      <c r="Q1083" s="86"/>
      <c r="R1083" s="86"/>
      <c r="S1083" s="86"/>
      <c r="T1083" s="87"/>
      <c r="U1083" s="40"/>
      <c r="V1083" s="40"/>
      <c r="W1083" s="40"/>
      <c r="X1083" s="40"/>
      <c r="Y1083" s="40"/>
      <c r="Z1083" s="40"/>
      <c r="AA1083" s="40"/>
      <c r="AB1083" s="40"/>
      <c r="AC1083" s="40"/>
      <c r="AD1083" s="40"/>
      <c r="AE1083" s="40"/>
      <c r="AT1083" s="19" t="s">
        <v>237</v>
      </c>
      <c r="AU1083" s="19" t="s">
        <v>80</v>
      </c>
    </row>
    <row r="1084" s="13" customFormat="1">
      <c r="A1084" s="13"/>
      <c r="B1084" s="235"/>
      <c r="C1084" s="236"/>
      <c r="D1084" s="230" t="s">
        <v>187</v>
      </c>
      <c r="E1084" s="237" t="s">
        <v>19</v>
      </c>
      <c r="F1084" s="238" t="s">
        <v>1500</v>
      </c>
      <c r="G1084" s="236"/>
      <c r="H1084" s="237" t="s">
        <v>19</v>
      </c>
      <c r="I1084" s="239"/>
      <c r="J1084" s="236"/>
      <c r="K1084" s="236"/>
      <c r="L1084" s="240"/>
      <c r="M1084" s="241"/>
      <c r="N1084" s="242"/>
      <c r="O1084" s="242"/>
      <c r="P1084" s="242"/>
      <c r="Q1084" s="242"/>
      <c r="R1084" s="242"/>
      <c r="S1084" s="242"/>
      <c r="T1084" s="243"/>
      <c r="U1084" s="13"/>
      <c r="V1084" s="13"/>
      <c r="W1084" s="13"/>
      <c r="X1084" s="13"/>
      <c r="Y1084" s="13"/>
      <c r="Z1084" s="13"/>
      <c r="AA1084" s="13"/>
      <c r="AB1084" s="13"/>
      <c r="AC1084" s="13"/>
      <c r="AD1084" s="13"/>
      <c r="AE1084" s="13"/>
      <c r="AT1084" s="244" t="s">
        <v>187</v>
      </c>
      <c r="AU1084" s="244" t="s">
        <v>80</v>
      </c>
      <c r="AV1084" s="13" t="s">
        <v>78</v>
      </c>
      <c r="AW1084" s="13" t="s">
        <v>33</v>
      </c>
      <c r="AX1084" s="13" t="s">
        <v>71</v>
      </c>
      <c r="AY1084" s="244" t="s">
        <v>175</v>
      </c>
    </row>
    <row r="1085" s="14" customFormat="1">
      <c r="A1085" s="14"/>
      <c r="B1085" s="245"/>
      <c r="C1085" s="246"/>
      <c r="D1085" s="230" t="s">
        <v>187</v>
      </c>
      <c r="E1085" s="247" t="s">
        <v>19</v>
      </c>
      <c r="F1085" s="248" t="s">
        <v>1519</v>
      </c>
      <c r="G1085" s="246"/>
      <c r="H1085" s="249">
        <v>1035.5</v>
      </c>
      <c r="I1085" s="250"/>
      <c r="J1085" s="246"/>
      <c r="K1085" s="246"/>
      <c r="L1085" s="251"/>
      <c r="M1085" s="252"/>
      <c r="N1085" s="253"/>
      <c r="O1085" s="253"/>
      <c r="P1085" s="253"/>
      <c r="Q1085" s="253"/>
      <c r="R1085" s="253"/>
      <c r="S1085" s="253"/>
      <c r="T1085" s="254"/>
      <c r="U1085" s="14"/>
      <c r="V1085" s="14"/>
      <c r="W1085" s="14"/>
      <c r="X1085" s="14"/>
      <c r="Y1085" s="14"/>
      <c r="Z1085" s="14"/>
      <c r="AA1085" s="14"/>
      <c r="AB1085" s="14"/>
      <c r="AC1085" s="14"/>
      <c r="AD1085" s="14"/>
      <c r="AE1085" s="14"/>
      <c r="AT1085" s="255" t="s">
        <v>187</v>
      </c>
      <c r="AU1085" s="255" t="s">
        <v>80</v>
      </c>
      <c r="AV1085" s="14" t="s">
        <v>80</v>
      </c>
      <c r="AW1085" s="14" t="s">
        <v>33</v>
      </c>
      <c r="AX1085" s="14" t="s">
        <v>71</v>
      </c>
      <c r="AY1085" s="255" t="s">
        <v>175</v>
      </c>
    </row>
    <row r="1086" s="16" customFormat="1">
      <c r="A1086" s="16"/>
      <c r="B1086" s="267"/>
      <c r="C1086" s="268"/>
      <c r="D1086" s="230" t="s">
        <v>187</v>
      </c>
      <c r="E1086" s="269" t="s">
        <v>19</v>
      </c>
      <c r="F1086" s="270" t="s">
        <v>195</v>
      </c>
      <c r="G1086" s="268"/>
      <c r="H1086" s="271">
        <v>1035.5</v>
      </c>
      <c r="I1086" s="272"/>
      <c r="J1086" s="268"/>
      <c r="K1086" s="268"/>
      <c r="L1086" s="273"/>
      <c r="M1086" s="274"/>
      <c r="N1086" s="275"/>
      <c r="O1086" s="275"/>
      <c r="P1086" s="275"/>
      <c r="Q1086" s="275"/>
      <c r="R1086" s="275"/>
      <c r="S1086" s="275"/>
      <c r="T1086" s="276"/>
      <c r="U1086" s="16"/>
      <c r="V1086" s="16"/>
      <c r="W1086" s="16"/>
      <c r="X1086" s="16"/>
      <c r="Y1086" s="16"/>
      <c r="Z1086" s="16"/>
      <c r="AA1086" s="16"/>
      <c r="AB1086" s="16"/>
      <c r="AC1086" s="16"/>
      <c r="AD1086" s="16"/>
      <c r="AE1086" s="16"/>
      <c r="AT1086" s="277" t="s">
        <v>187</v>
      </c>
      <c r="AU1086" s="277" t="s">
        <v>80</v>
      </c>
      <c r="AV1086" s="16" t="s">
        <v>183</v>
      </c>
      <c r="AW1086" s="16" t="s">
        <v>33</v>
      </c>
      <c r="AX1086" s="16" t="s">
        <v>78</v>
      </c>
      <c r="AY1086" s="277" t="s">
        <v>175</v>
      </c>
    </row>
    <row r="1087" s="2" customFormat="1">
      <c r="A1087" s="40"/>
      <c r="B1087" s="41"/>
      <c r="C1087" s="217" t="s">
        <v>1520</v>
      </c>
      <c r="D1087" s="217" t="s">
        <v>179</v>
      </c>
      <c r="E1087" s="218" t="s">
        <v>1521</v>
      </c>
      <c r="F1087" s="219" t="s">
        <v>1522</v>
      </c>
      <c r="G1087" s="220" t="s">
        <v>135</v>
      </c>
      <c r="H1087" s="221">
        <v>-12</v>
      </c>
      <c r="I1087" s="222"/>
      <c r="J1087" s="223">
        <f>ROUND(I1087*H1087,2)</f>
        <v>0</v>
      </c>
      <c r="K1087" s="219" t="s">
        <v>512</v>
      </c>
      <c r="L1087" s="46"/>
      <c r="M1087" s="224" t="s">
        <v>19</v>
      </c>
      <c r="N1087" s="225" t="s">
        <v>42</v>
      </c>
      <c r="O1087" s="86"/>
      <c r="P1087" s="226">
        <f>O1087*H1087</f>
        <v>0</v>
      </c>
      <c r="Q1087" s="226">
        <v>0.00059999999999999995</v>
      </c>
      <c r="R1087" s="226">
        <f>Q1087*H1087</f>
        <v>-0.0071999999999999998</v>
      </c>
      <c r="S1087" s="226">
        <v>0</v>
      </c>
      <c r="T1087" s="227">
        <f>S1087*H1087</f>
        <v>0</v>
      </c>
      <c r="U1087" s="40"/>
      <c r="V1087" s="40"/>
      <c r="W1087" s="40"/>
      <c r="X1087" s="40"/>
      <c r="Y1087" s="40"/>
      <c r="Z1087" s="40"/>
      <c r="AA1087" s="40"/>
      <c r="AB1087" s="40"/>
      <c r="AC1087" s="40"/>
      <c r="AD1087" s="40"/>
      <c r="AE1087" s="40"/>
      <c r="AR1087" s="228" t="s">
        <v>196</v>
      </c>
      <c r="AT1087" s="228" t="s">
        <v>179</v>
      </c>
      <c r="AU1087" s="228" t="s">
        <v>80</v>
      </c>
      <c r="AY1087" s="19" t="s">
        <v>175</v>
      </c>
      <c r="BE1087" s="229">
        <f>IF(N1087="základní",J1087,0)</f>
        <v>0</v>
      </c>
      <c r="BF1087" s="229">
        <f>IF(N1087="snížená",J1087,0)</f>
        <v>0</v>
      </c>
      <c r="BG1087" s="229">
        <f>IF(N1087="zákl. přenesená",J1087,0)</f>
        <v>0</v>
      </c>
      <c r="BH1087" s="229">
        <f>IF(N1087="sníž. přenesená",J1087,0)</f>
        <v>0</v>
      </c>
      <c r="BI1087" s="229">
        <f>IF(N1087="nulová",J1087,0)</f>
        <v>0</v>
      </c>
      <c r="BJ1087" s="19" t="s">
        <v>78</v>
      </c>
      <c r="BK1087" s="229">
        <f>ROUND(I1087*H1087,2)</f>
        <v>0</v>
      </c>
      <c r="BL1087" s="19" t="s">
        <v>196</v>
      </c>
      <c r="BM1087" s="228" t="s">
        <v>1523</v>
      </c>
    </row>
    <row r="1088" s="2" customFormat="1">
      <c r="A1088" s="40"/>
      <c r="B1088" s="41"/>
      <c r="C1088" s="42"/>
      <c r="D1088" s="230" t="s">
        <v>185</v>
      </c>
      <c r="E1088" s="42"/>
      <c r="F1088" s="231" t="s">
        <v>1522</v>
      </c>
      <c r="G1088" s="42"/>
      <c r="H1088" s="42"/>
      <c r="I1088" s="232"/>
      <c r="J1088" s="42"/>
      <c r="K1088" s="42"/>
      <c r="L1088" s="46"/>
      <c r="M1088" s="233"/>
      <c r="N1088" s="234"/>
      <c r="O1088" s="86"/>
      <c r="P1088" s="86"/>
      <c r="Q1088" s="86"/>
      <c r="R1088" s="86"/>
      <c r="S1088" s="86"/>
      <c r="T1088" s="87"/>
      <c r="U1088" s="40"/>
      <c r="V1088" s="40"/>
      <c r="W1088" s="40"/>
      <c r="X1088" s="40"/>
      <c r="Y1088" s="40"/>
      <c r="Z1088" s="40"/>
      <c r="AA1088" s="40"/>
      <c r="AB1088" s="40"/>
      <c r="AC1088" s="40"/>
      <c r="AD1088" s="40"/>
      <c r="AE1088" s="40"/>
      <c r="AT1088" s="19" t="s">
        <v>185</v>
      </c>
      <c r="AU1088" s="19" t="s">
        <v>80</v>
      </c>
    </row>
    <row r="1089" s="2" customFormat="1">
      <c r="A1089" s="40"/>
      <c r="B1089" s="41"/>
      <c r="C1089" s="42"/>
      <c r="D1089" s="230" t="s">
        <v>237</v>
      </c>
      <c r="E1089" s="42"/>
      <c r="F1089" s="278" t="s">
        <v>1499</v>
      </c>
      <c r="G1089" s="42"/>
      <c r="H1089" s="42"/>
      <c r="I1089" s="232"/>
      <c r="J1089" s="42"/>
      <c r="K1089" s="42"/>
      <c r="L1089" s="46"/>
      <c r="M1089" s="233"/>
      <c r="N1089" s="234"/>
      <c r="O1089" s="86"/>
      <c r="P1089" s="86"/>
      <c r="Q1089" s="86"/>
      <c r="R1089" s="86"/>
      <c r="S1089" s="86"/>
      <c r="T1089" s="87"/>
      <c r="U1089" s="40"/>
      <c r="V1089" s="40"/>
      <c r="W1089" s="40"/>
      <c r="X1089" s="40"/>
      <c r="Y1089" s="40"/>
      <c r="Z1089" s="40"/>
      <c r="AA1089" s="40"/>
      <c r="AB1089" s="40"/>
      <c r="AC1089" s="40"/>
      <c r="AD1089" s="40"/>
      <c r="AE1089" s="40"/>
      <c r="AT1089" s="19" t="s">
        <v>237</v>
      </c>
      <c r="AU1089" s="19" t="s">
        <v>80</v>
      </c>
    </row>
    <row r="1090" s="13" customFormat="1">
      <c r="A1090" s="13"/>
      <c r="B1090" s="235"/>
      <c r="C1090" s="236"/>
      <c r="D1090" s="230" t="s">
        <v>187</v>
      </c>
      <c r="E1090" s="237" t="s">
        <v>19</v>
      </c>
      <c r="F1090" s="238" t="s">
        <v>1500</v>
      </c>
      <c r="G1090" s="236"/>
      <c r="H1090" s="237" t="s">
        <v>19</v>
      </c>
      <c r="I1090" s="239"/>
      <c r="J1090" s="236"/>
      <c r="K1090" s="236"/>
      <c r="L1090" s="240"/>
      <c r="M1090" s="241"/>
      <c r="N1090" s="242"/>
      <c r="O1090" s="242"/>
      <c r="P1090" s="242"/>
      <c r="Q1090" s="242"/>
      <c r="R1090" s="242"/>
      <c r="S1090" s="242"/>
      <c r="T1090" s="243"/>
      <c r="U1090" s="13"/>
      <c r="V1090" s="13"/>
      <c r="W1090" s="13"/>
      <c r="X1090" s="13"/>
      <c r="Y1090" s="13"/>
      <c r="Z1090" s="13"/>
      <c r="AA1090" s="13"/>
      <c r="AB1090" s="13"/>
      <c r="AC1090" s="13"/>
      <c r="AD1090" s="13"/>
      <c r="AE1090" s="13"/>
      <c r="AT1090" s="244" t="s">
        <v>187</v>
      </c>
      <c r="AU1090" s="244" t="s">
        <v>80</v>
      </c>
      <c r="AV1090" s="13" t="s">
        <v>78</v>
      </c>
      <c r="AW1090" s="13" t="s">
        <v>33</v>
      </c>
      <c r="AX1090" s="13" t="s">
        <v>71</v>
      </c>
      <c r="AY1090" s="244" t="s">
        <v>175</v>
      </c>
    </row>
    <row r="1091" s="14" customFormat="1">
      <c r="A1091" s="14"/>
      <c r="B1091" s="245"/>
      <c r="C1091" s="246"/>
      <c r="D1091" s="230" t="s">
        <v>187</v>
      </c>
      <c r="E1091" s="247" t="s">
        <v>19</v>
      </c>
      <c r="F1091" s="248" t="s">
        <v>1524</v>
      </c>
      <c r="G1091" s="246"/>
      <c r="H1091" s="249">
        <v>-2.6000000000000001</v>
      </c>
      <c r="I1091" s="250"/>
      <c r="J1091" s="246"/>
      <c r="K1091" s="246"/>
      <c r="L1091" s="251"/>
      <c r="M1091" s="252"/>
      <c r="N1091" s="253"/>
      <c r="O1091" s="253"/>
      <c r="P1091" s="253"/>
      <c r="Q1091" s="253"/>
      <c r="R1091" s="253"/>
      <c r="S1091" s="253"/>
      <c r="T1091" s="254"/>
      <c r="U1091" s="14"/>
      <c r="V1091" s="14"/>
      <c r="W1091" s="14"/>
      <c r="X1091" s="14"/>
      <c r="Y1091" s="14"/>
      <c r="Z1091" s="14"/>
      <c r="AA1091" s="14"/>
      <c r="AB1091" s="14"/>
      <c r="AC1091" s="14"/>
      <c r="AD1091" s="14"/>
      <c r="AE1091" s="14"/>
      <c r="AT1091" s="255" t="s">
        <v>187</v>
      </c>
      <c r="AU1091" s="255" t="s">
        <v>80</v>
      </c>
      <c r="AV1091" s="14" t="s">
        <v>80</v>
      </c>
      <c r="AW1091" s="14" t="s">
        <v>33</v>
      </c>
      <c r="AX1091" s="14" t="s">
        <v>71</v>
      </c>
      <c r="AY1091" s="255" t="s">
        <v>175</v>
      </c>
    </row>
    <row r="1092" s="14" customFormat="1">
      <c r="A1092" s="14"/>
      <c r="B1092" s="245"/>
      <c r="C1092" s="246"/>
      <c r="D1092" s="230" t="s">
        <v>187</v>
      </c>
      <c r="E1092" s="247" t="s">
        <v>19</v>
      </c>
      <c r="F1092" s="248" t="s">
        <v>1525</v>
      </c>
      <c r="G1092" s="246"/>
      <c r="H1092" s="249">
        <v>-2.1000000000000001</v>
      </c>
      <c r="I1092" s="250"/>
      <c r="J1092" s="246"/>
      <c r="K1092" s="246"/>
      <c r="L1092" s="251"/>
      <c r="M1092" s="252"/>
      <c r="N1092" s="253"/>
      <c r="O1092" s="253"/>
      <c r="P1092" s="253"/>
      <c r="Q1092" s="253"/>
      <c r="R1092" s="253"/>
      <c r="S1092" s="253"/>
      <c r="T1092" s="254"/>
      <c r="U1092" s="14"/>
      <c r="V1092" s="14"/>
      <c r="W1092" s="14"/>
      <c r="X1092" s="14"/>
      <c r="Y1092" s="14"/>
      <c r="Z1092" s="14"/>
      <c r="AA1092" s="14"/>
      <c r="AB1092" s="14"/>
      <c r="AC1092" s="14"/>
      <c r="AD1092" s="14"/>
      <c r="AE1092" s="14"/>
      <c r="AT1092" s="255" t="s">
        <v>187</v>
      </c>
      <c r="AU1092" s="255" t="s">
        <v>80</v>
      </c>
      <c r="AV1092" s="14" t="s">
        <v>80</v>
      </c>
      <c r="AW1092" s="14" t="s">
        <v>33</v>
      </c>
      <c r="AX1092" s="14" t="s">
        <v>71</v>
      </c>
      <c r="AY1092" s="255" t="s">
        <v>175</v>
      </c>
    </row>
    <row r="1093" s="14" customFormat="1">
      <c r="A1093" s="14"/>
      <c r="B1093" s="245"/>
      <c r="C1093" s="246"/>
      <c r="D1093" s="230" t="s">
        <v>187</v>
      </c>
      <c r="E1093" s="247" t="s">
        <v>19</v>
      </c>
      <c r="F1093" s="248" t="s">
        <v>1526</v>
      </c>
      <c r="G1093" s="246"/>
      <c r="H1093" s="249">
        <v>-2.6000000000000001</v>
      </c>
      <c r="I1093" s="250"/>
      <c r="J1093" s="246"/>
      <c r="K1093" s="246"/>
      <c r="L1093" s="251"/>
      <c r="M1093" s="252"/>
      <c r="N1093" s="253"/>
      <c r="O1093" s="253"/>
      <c r="P1093" s="253"/>
      <c r="Q1093" s="253"/>
      <c r="R1093" s="253"/>
      <c r="S1093" s="253"/>
      <c r="T1093" s="254"/>
      <c r="U1093" s="14"/>
      <c r="V1093" s="14"/>
      <c r="W1093" s="14"/>
      <c r="X1093" s="14"/>
      <c r="Y1093" s="14"/>
      <c r="Z1093" s="14"/>
      <c r="AA1093" s="14"/>
      <c r="AB1093" s="14"/>
      <c r="AC1093" s="14"/>
      <c r="AD1093" s="14"/>
      <c r="AE1093" s="14"/>
      <c r="AT1093" s="255" t="s">
        <v>187</v>
      </c>
      <c r="AU1093" s="255" t="s">
        <v>80</v>
      </c>
      <c r="AV1093" s="14" t="s">
        <v>80</v>
      </c>
      <c r="AW1093" s="14" t="s">
        <v>33</v>
      </c>
      <c r="AX1093" s="14" t="s">
        <v>71</v>
      </c>
      <c r="AY1093" s="255" t="s">
        <v>175</v>
      </c>
    </row>
    <row r="1094" s="14" customFormat="1">
      <c r="A1094" s="14"/>
      <c r="B1094" s="245"/>
      <c r="C1094" s="246"/>
      <c r="D1094" s="230" t="s">
        <v>187</v>
      </c>
      <c r="E1094" s="247" t="s">
        <v>19</v>
      </c>
      <c r="F1094" s="248" t="s">
        <v>1527</v>
      </c>
      <c r="G1094" s="246"/>
      <c r="H1094" s="249">
        <v>-2.5</v>
      </c>
      <c r="I1094" s="250"/>
      <c r="J1094" s="246"/>
      <c r="K1094" s="246"/>
      <c r="L1094" s="251"/>
      <c r="M1094" s="252"/>
      <c r="N1094" s="253"/>
      <c r="O1094" s="253"/>
      <c r="P1094" s="253"/>
      <c r="Q1094" s="253"/>
      <c r="R1094" s="253"/>
      <c r="S1094" s="253"/>
      <c r="T1094" s="254"/>
      <c r="U1094" s="14"/>
      <c r="V1094" s="14"/>
      <c r="W1094" s="14"/>
      <c r="X1094" s="14"/>
      <c r="Y1094" s="14"/>
      <c r="Z1094" s="14"/>
      <c r="AA1094" s="14"/>
      <c r="AB1094" s="14"/>
      <c r="AC1094" s="14"/>
      <c r="AD1094" s="14"/>
      <c r="AE1094" s="14"/>
      <c r="AT1094" s="255" t="s">
        <v>187</v>
      </c>
      <c r="AU1094" s="255" t="s">
        <v>80</v>
      </c>
      <c r="AV1094" s="14" t="s">
        <v>80</v>
      </c>
      <c r="AW1094" s="14" t="s">
        <v>33</v>
      </c>
      <c r="AX1094" s="14" t="s">
        <v>71</v>
      </c>
      <c r="AY1094" s="255" t="s">
        <v>175</v>
      </c>
    </row>
    <row r="1095" s="14" customFormat="1">
      <c r="A1095" s="14"/>
      <c r="B1095" s="245"/>
      <c r="C1095" s="246"/>
      <c r="D1095" s="230" t="s">
        <v>187</v>
      </c>
      <c r="E1095" s="247" t="s">
        <v>19</v>
      </c>
      <c r="F1095" s="248" t="s">
        <v>1528</v>
      </c>
      <c r="G1095" s="246"/>
      <c r="H1095" s="249">
        <v>-2.2000000000000002</v>
      </c>
      <c r="I1095" s="250"/>
      <c r="J1095" s="246"/>
      <c r="K1095" s="246"/>
      <c r="L1095" s="251"/>
      <c r="M1095" s="252"/>
      <c r="N1095" s="253"/>
      <c r="O1095" s="253"/>
      <c r="P1095" s="253"/>
      <c r="Q1095" s="253"/>
      <c r="R1095" s="253"/>
      <c r="S1095" s="253"/>
      <c r="T1095" s="254"/>
      <c r="U1095" s="14"/>
      <c r="V1095" s="14"/>
      <c r="W1095" s="14"/>
      <c r="X1095" s="14"/>
      <c r="Y1095" s="14"/>
      <c r="Z1095" s="14"/>
      <c r="AA1095" s="14"/>
      <c r="AB1095" s="14"/>
      <c r="AC1095" s="14"/>
      <c r="AD1095" s="14"/>
      <c r="AE1095" s="14"/>
      <c r="AT1095" s="255" t="s">
        <v>187</v>
      </c>
      <c r="AU1095" s="255" t="s">
        <v>80</v>
      </c>
      <c r="AV1095" s="14" t="s">
        <v>80</v>
      </c>
      <c r="AW1095" s="14" t="s">
        <v>33</v>
      </c>
      <c r="AX1095" s="14" t="s">
        <v>71</v>
      </c>
      <c r="AY1095" s="255" t="s">
        <v>175</v>
      </c>
    </row>
    <row r="1096" s="16" customFormat="1">
      <c r="A1096" s="16"/>
      <c r="B1096" s="267"/>
      <c r="C1096" s="268"/>
      <c r="D1096" s="230" t="s">
        <v>187</v>
      </c>
      <c r="E1096" s="269" t="s">
        <v>19</v>
      </c>
      <c r="F1096" s="270" t="s">
        <v>195</v>
      </c>
      <c r="G1096" s="268"/>
      <c r="H1096" s="271">
        <v>-12</v>
      </c>
      <c r="I1096" s="272"/>
      <c r="J1096" s="268"/>
      <c r="K1096" s="268"/>
      <c r="L1096" s="273"/>
      <c r="M1096" s="274"/>
      <c r="N1096" s="275"/>
      <c r="O1096" s="275"/>
      <c r="P1096" s="275"/>
      <c r="Q1096" s="275"/>
      <c r="R1096" s="275"/>
      <c r="S1096" s="275"/>
      <c r="T1096" s="276"/>
      <c r="U1096" s="16"/>
      <c r="V1096" s="16"/>
      <c r="W1096" s="16"/>
      <c r="X1096" s="16"/>
      <c r="Y1096" s="16"/>
      <c r="Z1096" s="16"/>
      <c r="AA1096" s="16"/>
      <c r="AB1096" s="16"/>
      <c r="AC1096" s="16"/>
      <c r="AD1096" s="16"/>
      <c r="AE1096" s="16"/>
      <c r="AT1096" s="277" t="s">
        <v>187</v>
      </c>
      <c r="AU1096" s="277" t="s">
        <v>80</v>
      </c>
      <c r="AV1096" s="16" t="s">
        <v>183</v>
      </c>
      <c r="AW1096" s="16" t="s">
        <v>33</v>
      </c>
      <c r="AX1096" s="16" t="s">
        <v>78</v>
      </c>
      <c r="AY1096" s="277" t="s">
        <v>175</v>
      </c>
    </row>
    <row r="1097" s="2" customFormat="1">
      <c r="A1097" s="40"/>
      <c r="B1097" s="41"/>
      <c r="C1097" s="217" t="s">
        <v>1529</v>
      </c>
      <c r="D1097" s="217" t="s">
        <v>179</v>
      </c>
      <c r="E1097" s="218" t="s">
        <v>1530</v>
      </c>
      <c r="F1097" s="219" t="s">
        <v>1531</v>
      </c>
      <c r="G1097" s="220" t="s">
        <v>135</v>
      </c>
      <c r="H1097" s="221">
        <v>99</v>
      </c>
      <c r="I1097" s="222"/>
      <c r="J1097" s="223">
        <f>ROUND(I1097*H1097,2)</f>
        <v>0</v>
      </c>
      <c r="K1097" s="219" t="s">
        <v>19</v>
      </c>
      <c r="L1097" s="46"/>
      <c r="M1097" s="224" t="s">
        <v>19</v>
      </c>
      <c r="N1097" s="225" t="s">
        <v>42</v>
      </c>
      <c r="O1097" s="86"/>
      <c r="P1097" s="226">
        <f>O1097*H1097</f>
        <v>0</v>
      </c>
      <c r="Q1097" s="226">
        <v>0.00092000000000000003</v>
      </c>
      <c r="R1097" s="226">
        <f>Q1097*H1097</f>
        <v>0.091080000000000008</v>
      </c>
      <c r="S1097" s="226">
        <v>0</v>
      </c>
      <c r="T1097" s="227">
        <f>S1097*H1097</f>
        <v>0</v>
      </c>
      <c r="U1097" s="40"/>
      <c r="V1097" s="40"/>
      <c r="W1097" s="40"/>
      <c r="X1097" s="40"/>
      <c r="Y1097" s="40"/>
      <c r="Z1097" s="40"/>
      <c r="AA1097" s="40"/>
      <c r="AB1097" s="40"/>
      <c r="AC1097" s="40"/>
      <c r="AD1097" s="40"/>
      <c r="AE1097" s="40"/>
      <c r="AR1097" s="228" t="s">
        <v>183</v>
      </c>
      <c r="AT1097" s="228" t="s">
        <v>179</v>
      </c>
      <c r="AU1097" s="228" t="s">
        <v>80</v>
      </c>
      <c r="AY1097" s="19" t="s">
        <v>175</v>
      </c>
      <c r="BE1097" s="229">
        <f>IF(N1097="základní",J1097,0)</f>
        <v>0</v>
      </c>
      <c r="BF1097" s="229">
        <f>IF(N1097="snížená",J1097,0)</f>
        <v>0</v>
      </c>
      <c r="BG1097" s="229">
        <f>IF(N1097="zákl. přenesená",J1097,0)</f>
        <v>0</v>
      </c>
      <c r="BH1097" s="229">
        <f>IF(N1097="sníž. přenesená",J1097,0)</f>
        <v>0</v>
      </c>
      <c r="BI1097" s="229">
        <f>IF(N1097="nulová",J1097,0)</f>
        <v>0</v>
      </c>
      <c r="BJ1097" s="19" t="s">
        <v>78</v>
      </c>
      <c r="BK1097" s="229">
        <f>ROUND(I1097*H1097,2)</f>
        <v>0</v>
      </c>
      <c r="BL1097" s="19" t="s">
        <v>183</v>
      </c>
      <c r="BM1097" s="228" t="s">
        <v>1532</v>
      </c>
    </row>
    <row r="1098" s="2" customFormat="1">
      <c r="A1098" s="40"/>
      <c r="B1098" s="41"/>
      <c r="C1098" s="42"/>
      <c r="D1098" s="230" t="s">
        <v>185</v>
      </c>
      <c r="E1098" s="42"/>
      <c r="F1098" s="231" t="s">
        <v>1531</v>
      </c>
      <c r="G1098" s="42"/>
      <c r="H1098" s="42"/>
      <c r="I1098" s="232"/>
      <c r="J1098" s="42"/>
      <c r="K1098" s="42"/>
      <c r="L1098" s="46"/>
      <c r="M1098" s="233"/>
      <c r="N1098" s="234"/>
      <c r="O1098" s="86"/>
      <c r="P1098" s="86"/>
      <c r="Q1098" s="86"/>
      <c r="R1098" s="86"/>
      <c r="S1098" s="86"/>
      <c r="T1098" s="87"/>
      <c r="U1098" s="40"/>
      <c r="V1098" s="40"/>
      <c r="W1098" s="40"/>
      <c r="X1098" s="40"/>
      <c r="Y1098" s="40"/>
      <c r="Z1098" s="40"/>
      <c r="AA1098" s="40"/>
      <c r="AB1098" s="40"/>
      <c r="AC1098" s="40"/>
      <c r="AD1098" s="40"/>
      <c r="AE1098" s="40"/>
      <c r="AT1098" s="19" t="s">
        <v>185</v>
      </c>
      <c r="AU1098" s="19" t="s">
        <v>80</v>
      </c>
    </row>
    <row r="1099" s="2" customFormat="1">
      <c r="A1099" s="40"/>
      <c r="B1099" s="41"/>
      <c r="C1099" s="42"/>
      <c r="D1099" s="230" t="s">
        <v>237</v>
      </c>
      <c r="E1099" s="42"/>
      <c r="F1099" s="278" t="s">
        <v>1533</v>
      </c>
      <c r="G1099" s="42"/>
      <c r="H1099" s="42"/>
      <c r="I1099" s="232"/>
      <c r="J1099" s="42"/>
      <c r="K1099" s="42"/>
      <c r="L1099" s="46"/>
      <c r="M1099" s="233"/>
      <c r="N1099" s="234"/>
      <c r="O1099" s="86"/>
      <c r="P1099" s="86"/>
      <c r="Q1099" s="86"/>
      <c r="R1099" s="86"/>
      <c r="S1099" s="86"/>
      <c r="T1099" s="87"/>
      <c r="U1099" s="40"/>
      <c r="V1099" s="40"/>
      <c r="W1099" s="40"/>
      <c r="X1099" s="40"/>
      <c r="Y1099" s="40"/>
      <c r="Z1099" s="40"/>
      <c r="AA1099" s="40"/>
      <c r="AB1099" s="40"/>
      <c r="AC1099" s="40"/>
      <c r="AD1099" s="40"/>
      <c r="AE1099" s="40"/>
      <c r="AT1099" s="19" t="s">
        <v>237</v>
      </c>
      <c r="AU1099" s="19" t="s">
        <v>80</v>
      </c>
    </row>
    <row r="1100" s="14" customFormat="1">
      <c r="A1100" s="14"/>
      <c r="B1100" s="245"/>
      <c r="C1100" s="246"/>
      <c r="D1100" s="230" t="s">
        <v>187</v>
      </c>
      <c r="E1100" s="247" t="s">
        <v>19</v>
      </c>
      <c r="F1100" s="248" t="s">
        <v>1534</v>
      </c>
      <c r="G1100" s="246"/>
      <c r="H1100" s="249">
        <v>99</v>
      </c>
      <c r="I1100" s="250"/>
      <c r="J1100" s="246"/>
      <c r="K1100" s="246"/>
      <c r="L1100" s="251"/>
      <c r="M1100" s="252"/>
      <c r="N1100" s="253"/>
      <c r="O1100" s="253"/>
      <c r="P1100" s="253"/>
      <c r="Q1100" s="253"/>
      <c r="R1100" s="253"/>
      <c r="S1100" s="253"/>
      <c r="T1100" s="254"/>
      <c r="U1100" s="14"/>
      <c r="V1100" s="14"/>
      <c r="W1100" s="14"/>
      <c r="X1100" s="14"/>
      <c r="Y1100" s="14"/>
      <c r="Z1100" s="14"/>
      <c r="AA1100" s="14"/>
      <c r="AB1100" s="14"/>
      <c r="AC1100" s="14"/>
      <c r="AD1100" s="14"/>
      <c r="AE1100" s="14"/>
      <c r="AT1100" s="255" t="s">
        <v>187</v>
      </c>
      <c r="AU1100" s="255" t="s">
        <v>80</v>
      </c>
      <c r="AV1100" s="14" t="s">
        <v>80</v>
      </c>
      <c r="AW1100" s="14" t="s">
        <v>33</v>
      </c>
      <c r="AX1100" s="14" t="s">
        <v>71</v>
      </c>
      <c r="AY1100" s="255" t="s">
        <v>175</v>
      </c>
    </row>
    <row r="1101" s="16" customFormat="1">
      <c r="A1101" s="16"/>
      <c r="B1101" s="267"/>
      <c r="C1101" s="268"/>
      <c r="D1101" s="230" t="s">
        <v>187</v>
      </c>
      <c r="E1101" s="269" t="s">
        <v>19</v>
      </c>
      <c r="F1101" s="270" t="s">
        <v>195</v>
      </c>
      <c r="G1101" s="268"/>
      <c r="H1101" s="271">
        <v>99</v>
      </c>
      <c r="I1101" s="272"/>
      <c r="J1101" s="268"/>
      <c r="K1101" s="268"/>
      <c r="L1101" s="273"/>
      <c r="M1101" s="274"/>
      <c r="N1101" s="275"/>
      <c r="O1101" s="275"/>
      <c r="P1101" s="275"/>
      <c r="Q1101" s="275"/>
      <c r="R1101" s="275"/>
      <c r="S1101" s="275"/>
      <c r="T1101" s="276"/>
      <c r="U1101" s="16"/>
      <c r="V1101" s="16"/>
      <c r="W1101" s="16"/>
      <c r="X1101" s="16"/>
      <c r="Y1101" s="16"/>
      <c r="Z1101" s="16"/>
      <c r="AA1101" s="16"/>
      <c r="AB1101" s="16"/>
      <c r="AC1101" s="16"/>
      <c r="AD1101" s="16"/>
      <c r="AE1101" s="16"/>
      <c r="AT1101" s="277" t="s">
        <v>187</v>
      </c>
      <c r="AU1101" s="277" t="s">
        <v>80</v>
      </c>
      <c r="AV1101" s="16" t="s">
        <v>183</v>
      </c>
      <c r="AW1101" s="16" t="s">
        <v>33</v>
      </c>
      <c r="AX1101" s="16" t="s">
        <v>78</v>
      </c>
      <c r="AY1101" s="277" t="s">
        <v>175</v>
      </c>
    </row>
    <row r="1102" s="2" customFormat="1" ht="16.5" customHeight="1">
      <c r="A1102" s="40"/>
      <c r="B1102" s="41"/>
      <c r="C1102" s="217" t="s">
        <v>1535</v>
      </c>
      <c r="D1102" s="217" t="s">
        <v>179</v>
      </c>
      <c r="E1102" s="218" t="s">
        <v>1536</v>
      </c>
      <c r="F1102" s="219" t="s">
        <v>1537</v>
      </c>
      <c r="G1102" s="220" t="s">
        <v>268</v>
      </c>
      <c r="H1102" s="221">
        <v>1.609</v>
      </c>
      <c r="I1102" s="222"/>
      <c r="J1102" s="223">
        <f>ROUND(I1102*H1102,2)</f>
        <v>0</v>
      </c>
      <c r="K1102" s="219" t="s">
        <v>182</v>
      </c>
      <c r="L1102" s="46"/>
      <c r="M1102" s="224" t="s">
        <v>19</v>
      </c>
      <c r="N1102" s="225" t="s">
        <v>42</v>
      </c>
      <c r="O1102" s="86"/>
      <c r="P1102" s="226">
        <f>O1102*H1102</f>
        <v>0</v>
      </c>
      <c r="Q1102" s="226">
        <v>0</v>
      </c>
      <c r="R1102" s="226">
        <f>Q1102*H1102</f>
        <v>0</v>
      </c>
      <c r="S1102" s="226">
        <v>0</v>
      </c>
      <c r="T1102" s="227">
        <f>S1102*H1102</f>
        <v>0</v>
      </c>
      <c r="U1102" s="40"/>
      <c r="V1102" s="40"/>
      <c r="W1102" s="40"/>
      <c r="X1102" s="40"/>
      <c r="Y1102" s="40"/>
      <c r="Z1102" s="40"/>
      <c r="AA1102" s="40"/>
      <c r="AB1102" s="40"/>
      <c r="AC1102" s="40"/>
      <c r="AD1102" s="40"/>
      <c r="AE1102" s="40"/>
      <c r="AR1102" s="228" t="s">
        <v>196</v>
      </c>
      <c r="AT1102" s="228" t="s">
        <v>179</v>
      </c>
      <c r="AU1102" s="228" t="s">
        <v>80</v>
      </c>
      <c r="AY1102" s="19" t="s">
        <v>175</v>
      </c>
      <c r="BE1102" s="229">
        <f>IF(N1102="základní",J1102,0)</f>
        <v>0</v>
      </c>
      <c r="BF1102" s="229">
        <f>IF(N1102="snížená",J1102,0)</f>
        <v>0</v>
      </c>
      <c r="BG1102" s="229">
        <f>IF(N1102="zákl. přenesená",J1102,0)</f>
        <v>0</v>
      </c>
      <c r="BH1102" s="229">
        <f>IF(N1102="sníž. přenesená",J1102,0)</f>
        <v>0</v>
      </c>
      <c r="BI1102" s="229">
        <f>IF(N1102="nulová",J1102,0)</f>
        <v>0</v>
      </c>
      <c r="BJ1102" s="19" t="s">
        <v>78</v>
      </c>
      <c r="BK1102" s="229">
        <f>ROUND(I1102*H1102,2)</f>
        <v>0</v>
      </c>
      <c r="BL1102" s="19" t="s">
        <v>196</v>
      </c>
      <c r="BM1102" s="228" t="s">
        <v>1538</v>
      </c>
    </row>
    <row r="1103" s="2" customFormat="1">
      <c r="A1103" s="40"/>
      <c r="B1103" s="41"/>
      <c r="C1103" s="42"/>
      <c r="D1103" s="230" t="s">
        <v>185</v>
      </c>
      <c r="E1103" s="42"/>
      <c r="F1103" s="231" t="s">
        <v>1539</v>
      </c>
      <c r="G1103" s="42"/>
      <c r="H1103" s="42"/>
      <c r="I1103" s="232"/>
      <c r="J1103" s="42"/>
      <c r="K1103" s="42"/>
      <c r="L1103" s="46"/>
      <c r="M1103" s="233"/>
      <c r="N1103" s="234"/>
      <c r="O1103" s="86"/>
      <c r="P1103" s="86"/>
      <c r="Q1103" s="86"/>
      <c r="R1103" s="86"/>
      <c r="S1103" s="86"/>
      <c r="T1103" s="87"/>
      <c r="U1103" s="40"/>
      <c r="V1103" s="40"/>
      <c r="W1103" s="40"/>
      <c r="X1103" s="40"/>
      <c r="Y1103" s="40"/>
      <c r="Z1103" s="40"/>
      <c r="AA1103" s="40"/>
      <c r="AB1103" s="40"/>
      <c r="AC1103" s="40"/>
      <c r="AD1103" s="40"/>
      <c r="AE1103" s="40"/>
      <c r="AT1103" s="19" t="s">
        <v>185</v>
      </c>
      <c r="AU1103" s="19" t="s">
        <v>80</v>
      </c>
    </row>
    <row r="1104" s="2" customFormat="1" ht="16.5" customHeight="1">
      <c r="A1104" s="40"/>
      <c r="B1104" s="41"/>
      <c r="C1104" s="217" t="s">
        <v>1540</v>
      </c>
      <c r="D1104" s="217" t="s">
        <v>179</v>
      </c>
      <c r="E1104" s="218" t="s">
        <v>1541</v>
      </c>
      <c r="F1104" s="219" t="s">
        <v>1542</v>
      </c>
      <c r="G1104" s="220" t="s">
        <v>268</v>
      </c>
      <c r="H1104" s="221">
        <v>1.609</v>
      </c>
      <c r="I1104" s="222"/>
      <c r="J1104" s="223">
        <f>ROUND(I1104*H1104,2)</f>
        <v>0</v>
      </c>
      <c r="K1104" s="219" t="s">
        <v>182</v>
      </c>
      <c r="L1104" s="46"/>
      <c r="M1104" s="224" t="s">
        <v>19</v>
      </c>
      <c r="N1104" s="225" t="s">
        <v>42</v>
      </c>
      <c r="O1104" s="86"/>
      <c r="P1104" s="226">
        <f>O1104*H1104</f>
        <v>0</v>
      </c>
      <c r="Q1104" s="226">
        <v>0</v>
      </c>
      <c r="R1104" s="226">
        <f>Q1104*H1104</f>
        <v>0</v>
      </c>
      <c r="S1104" s="226">
        <v>0</v>
      </c>
      <c r="T1104" s="227">
        <f>S1104*H1104</f>
        <v>0</v>
      </c>
      <c r="U1104" s="40"/>
      <c r="V1104" s="40"/>
      <c r="W1104" s="40"/>
      <c r="X1104" s="40"/>
      <c r="Y1104" s="40"/>
      <c r="Z1104" s="40"/>
      <c r="AA1104" s="40"/>
      <c r="AB1104" s="40"/>
      <c r="AC1104" s="40"/>
      <c r="AD1104" s="40"/>
      <c r="AE1104" s="40"/>
      <c r="AR1104" s="228" t="s">
        <v>196</v>
      </c>
      <c r="AT1104" s="228" t="s">
        <v>179</v>
      </c>
      <c r="AU1104" s="228" t="s">
        <v>80</v>
      </c>
      <c r="AY1104" s="19" t="s">
        <v>175</v>
      </c>
      <c r="BE1104" s="229">
        <f>IF(N1104="základní",J1104,0)</f>
        <v>0</v>
      </c>
      <c r="BF1104" s="229">
        <f>IF(N1104="snížená",J1104,0)</f>
        <v>0</v>
      </c>
      <c r="BG1104" s="229">
        <f>IF(N1104="zákl. přenesená",J1104,0)</f>
        <v>0</v>
      </c>
      <c r="BH1104" s="229">
        <f>IF(N1104="sníž. přenesená",J1104,0)</f>
        <v>0</v>
      </c>
      <c r="BI1104" s="229">
        <f>IF(N1104="nulová",J1104,0)</f>
        <v>0</v>
      </c>
      <c r="BJ1104" s="19" t="s">
        <v>78</v>
      </c>
      <c r="BK1104" s="229">
        <f>ROUND(I1104*H1104,2)</f>
        <v>0</v>
      </c>
      <c r="BL1104" s="19" t="s">
        <v>196</v>
      </c>
      <c r="BM1104" s="228" t="s">
        <v>1543</v>
      </c>
    </row>
    <row r="1105" s="2" customFormat="1">
      <c r="A1105" s="40"/>
      <c r="B1105" s="41"/>
      <c r="C1105" s="42"/>
      <c r="D1105" s="230" t="s">
        <v>185</v>
      </c>
      <c r="E1105" s="42"/>
      <c r="F1105" s="231" t="s">
        <v>1544</v>
      </c>
      <c r="G1105" s="42"/>
      <c r="H1105" s="42"/>
      <c r="I1105" s="232"/>
      <c r="J1105" s="42"/>
      <c r="K1105" s="42"/>
      <c r="L1105" s="46"/>
      <c r="M1105" s="233"/>
      <c r="N1105" s="234"/>
      <c r="O1105" s="86"/>
      <c r="P1105" s="86"/>
      <c r="Q1105" s="86"/>
      <c r="R1105" s="86"/>
      <c r="S1105" s="86"/>
      <c r="T1105" s="87"/>
      <c r="U1105" s="40"/>
      <c r="V1105" s="40"/>
      <c r="W1105" s="40"/>
      <c r="X1105" s="40"/>
      <c r="Y1105" s="40"/>
      <c r="Z1105" s="40"/>
      <c r="AA1105" s="40"/>
      <c r="AB1105" s="40"/>
      <c r="AC1105" s="40"/>
      <c r="AD1105" s="40"/>
      <c r="AE1105" s="40"/>
      <c r="AT1105" s="19" t="s">
        <v>185</v>
      </c>
      <c r="AU1105" s="19" t="s">
        <v>80</v>
      </c>
    </row>
    <row r="1106" s="12" customFormat="1" ht="22.8" customHeight="1">
      <c r="A1106" s="12"/>
      <c r="B1106" s="201"/>
      <c r="C1106" s="202"/>
      <c r="D1106" s="203" t="s">
        <v>70</v>
      </c>
      <c r="E1106" s="215" t="s">
        <v>1545</v>
      </c>
      <c r="F1106" s="215" t="s">
        <v>1546</v>
      </c>
      <c r="G1106" s="202"/>
      <c r="H1106" s="202"/>
      <c r="I1106" s="205"/>
      <c r="J1106" s="216">
        <f>BK1106</f>
        <v>0</v>
      </c>
      <c r="K1106" s="202"/>
      <c r="L1106" s="207"/>
      <c r="M1106" s="208"/>
      <c r="N1106" s="209"/>
      <c r="O1106" s="209"/>
      <c r="P1106" s="210">
        <f>SUM(P1107:P1451)</f>
        <v>0</v>
      </c>
      <c r="Q1106" s="209"/>
      <c r="R1106" s="210">
        <f>SUM(R1107:R1451)</f>
        <v>-3.3761800000000006</v>
      </c>
      <c r="S1106" s="209"/>
      <c r="T1106" s="211">
        <f>SUM(T1107:T1451)</f>
        <v>0</v>
      </c>
      <c r="U1106" s="12"/>
      <c r="V1106" s="12"/>
      <c r="W1106" s="12"/>
      <c r="X1106" s="12"/>
      <c r="Y1106" s="12"/>
      <c r="Z1106" s="12"/>
      <c r="AA1106" s="12"/>
      <c r="AB1106" s="12"/>
      <c r="AC1106" s="12"/>
      <c r="AD1106" s="12"/>
      <c r="AE1106" s="12"/>
      <c r="AR1106" s="212" t="s">
        <v>80</v>
      </c>
      <c r="AT1106" s="213" t="s">
        <v>70</v>
      </c>
      <c r="AU1106" s="213" t="s">
        <v>78</v>
      </c>
      <c r="AY1106" s="212" t="s">
        <v>175</v>
      </c>
      <c r="BK1106" s="214">
        <f>SUM(BK1107:BK1451)</f>
        <v>0</v>
      </c>
    </row>
    <row r="1107" s="2" customFormat="1" ht="16.5" customHeight="1">
      <c r="A1107" s="40"/>
      <c r="B1107" s="41"/>
      <c r="C1107" s="217" t="s">
        <v>1547</v>
      </c>
      <c r="D1107" s="217" t="s">
        <v>179</v>
      </c>
      <c r="E1107" s="218" t="s">
        <v>1548</v>
      </c>
      <c r="F1107" s="219" t="s">
        <v>1549</v>
      </c>
      <c r="G1107" s="220" t="s">
        <v>1550</v>
      </c>
      <c r="H1107" s="221">
        <v>-4</v>
      </c>
      <c r="I1107" s="222"/>
      <c r="J1107" s="223">
        <f>ROUND(I1107*H1107,2)</f>
        <v>0</v>
      </c>
      <c r="K1107" s="219" t="s">
        <v>512</v>
      </c>
      <c r="L1107" s="46"/>
      <c r="M1107" s="224" t="s">
        <v>19</v>
      </c>
      <c r="N1107" s="225" t="s">
        <v>42</v>
      </c>
      <c r="O1107" s="86"/>
      <c r="P1107" s="226">
        <f>O1107*H1107</f>
        <v>0</v>
      </c>
      <c r="Q1107" s="226">
        <v>0.088200000000000001</v>
      </c>
      <c r="R1107" s="226">
        <f>Q1107*H1107</f>
        <v>-0.3528</v>
      </c>
      <c r="S1107" s="226">
        <v>0</v>
      </c>
      <c r="T1107" s="227">
        <f>S1107*H1107</f>
        <v>0</v>
      </c>
      <c r="U1107" s="40"/>
      <c r="V1107" s="40"/>
      <c r="W1107" s="40"/>
      <c r="X1107" s="40"/>
      <c r="Y1107" s="40"/>
      <c r="Z1107" s="40"/>
      <c r="AA1107" s="40"/>
      <c r="AB1107" s="40"/>
      <c r="AC1107" s="40"/>
      <c r="AD1107" s="40"/>
      <c r="AE1107" s="40"/>
      <c r="AR1107" s="228" t="s">
        <v>196</v>
      </c>
      <c r="AT1107" s="228" t="s">
        <v>179</v>
      </c>
      <c r="AU1107" s="228" t="s">
        <v>80</v>
      </c>
      <c r="AY1107" s="19" t="s">
        <v>175</v>
      </c>
      <c r="BE1107" s="229">
        <f>IF(N1107="základní",J1107,0)</f>
        <v>0</v>
      </c>
      <c r="BF1107" s="229">
        <f>IF(N1107="snížená",J1107,0)</f>
        <v>0</v>
      </c>
      <c r="BG1107" s="229">
        <f>IF(N1107="zákl. přenesená",J1107,0)</f>
        <v>0</v>
      </c>
      <c r="BH1107" s="229">
        <f>IF(N1107="sníž. přenesená",J1107,0)</f>
        <v>0</v>
      </c>
      <c r="BI1107" s="229">
        <f>IF(N1107="nulová",J1107,0)</f>
        <v>0</v>
      </c>
      <c r="BJ1107" s="19" t="s">
        <v>78</v>
      </c>
      <c r="BK1107" s="229">
        <f>ROUND(I1107*H1107,2)</f>
        <v>0</v>
      </c>
      <c r="BL1107" s="19" t="s">
        <v>196</v>
      </c>
      <c r="BM1107" s="228" t="s">
        <v>1551</v>
      </c>
    </row>
    <row r="1108" s="2" customFormat="1">
      <c r="A1108" s="40"/>
      <c r="B1108" s="41"/>
      <c r="C1108" s="42"/>
      <c r="D1108" s="230" t="s">
        <v>185</v>
      </c>
      <c r="E1108" s="42"/>
      <c r="F1108" s="231" t="s">
        <v>1549</v>
      </c>
      <c r="G1108" s="42"/>
      <c r="H1108" s="42"/>
      <c r="I1108" s="232"/>
      <c r="J1108" s="42"/>
      <c r="K1108" s="42"/>
      <c r="L1108" s="46"/>
      <c r="M1108" s="233"/>
      <c r="N1108" s="234"/>
      <c r="O1108" s="86"/>
      <c r="P1108" s="86"/>
      <c r="Q1108" s="86"/>
      <c r="R1108" s="86"/>
      <c r="S1108" s="86"/>
      <c r="T1108" s="87"/>
      <c r="U1108" s="40"/>
      <c r="V1108" s="40"/>
      <c r="W1108" s="40"/>
      <c r="X1108" s="40"/>
      <c r="Y1108" s="40"/>
      <c r="Z1108" s="40"/>
      <c r="AA1108" s="40"/>
      <c r="AB1108" s="40"/>
      <c r="AC1108" s="40"/>
      <c r="AD1108" s="40"/>
      <c r="AE1108" s="40"/>
      <c r="AT1108" s="19" t="s">
        <v>185</v>
      </c>
      <c r="AU1108" s="19" t="s">
        <v>80</v>
      </c>
    </row>
    <row r="1109" s="2" customFormat="1">
      <c r="A1109" s="40"/>
      <c r="B1109" s="41"/>
      <c r="C1109" s="42"/>
      <c r="D1109" s="230" t="s">
        <v>237</v>
      </c>
      <c r="E1109" s="42"/>
      <c r="F1109" s="278" t="s">
        <v>1552</v>
      </c>
      <c r="G1109" s="42"/>
      <c r="H1109" s="42"/>
      <c r="I1109" s="232"/>
      <c r="J1109" s="42"/>
      <c r="K1109" s="42"/>
      <c r="L1109" s="46"/>
      <c r="M1109" s="233"/>
      <c r="N1109" s="234"/>
      <c r="O1109" s="86"/>
      <c r="P1109" s="86"/>
      <c r="Q1109" s="86"/>
      <c r="R1109" s="86"/>
      <c r="S1109" s="86"/>
      <c r="T1109" s="87"/>
      <c r="U1109" s="40"/>
      <c r="V1109" s="40"/>
      <c r="W1109" s="40"/>
      <c r="X1109" s="40"/>
      <c r="Y1109" s="40"/>
      <c r="Z1109" s="40"/>
      <c r="AA1109" s="40"/>
      <c r="AB1109" s="40"/>
      <c r="AC1109" s="40"/>
      <c r="AD1109" s="40"/>
      <c r="AE1109" s="40"/>
      <c r="AT1109" s="19" t="s">
        <v>237</v>
      </c>
      <c r="AU1109" s="19" t="s">
        <v>80</v>
      </c>
    </row>
    <row r="1110" s="14" customFormat="1">
      <c r="A1110" s="14"/>
      <c r="B1110" s="245"/>
      <c r="C1110" s="246"/>
      <c r="D1110" s="230" t="s">
        <v>187</v>
      </c>
      <c r="E1110" s="247" t="s">
        <v>19</v>
      </c>
      <c r="F1110" s="248" t="s">
        <v>1553</v>
      </c>
      <c r="G1110" s="246"/>
      <c r="H1110" s="249">
        <v>-4</v>
      </c>
      <c r="I1110" s="250"/>
      <c r="J1110" s="246"/>
      <c r="K1110" s="246"/>
      <c r="L1110" s="251"/>
      <c r="M1110" s="252"/>
      <c r="N1110" s="253"/>
      <c r="O1110" s="253"/>
      <c r="P1110" s="253"/>
      <c r="Q1110" s="253"/>
      <c r="R1110" s="253"/>
      <c r="S1110" s="253"/>
      <c r="T1110" s="254"/>
      <c r="U1110" s="14"/>
      <c r="V1110" s="14"/>
      <c r="W1110" s="14"/>
      <c r="X1110" s="14"/>
      <c r="Y1110" s="14"/>
      <c r="Z1110" s="14"/>
      <c r="AA1110" s="14"/>
      <c r="AB1110" s="14"/>
      <c r="AC1110" s="14"/>
      <c r="AD1110" s="14"/>
      <c r="AE1110" s="14"/>
      <c r="AT1110" s="255" t="s">
        <v>187</v>
      </c>
      <c r="AU1110" s="255" t="s">
        <v>80</v>
      </c>
      <c r="AV1110" s="14" t="s">
        <v>80</v>
      </c>
      <c r="AW1110" s="14" t="s">
        <v>33</v>
      </c>
      <c r="AX1110" s="14" t="s">
        <v>71</v>
      </c>
      <c r="AY1110" s="255" t="s">
        <v>175</v>
      </c>
    </row>
    <row r="1111" s="14" customFormat="1">
      <c r="A1111" s="14"/>
      <c r="B1111" s="245"/>
      <c r="C1111" s="246"/>
      <c r="D1111" s="230" t="s">
        <v>187</v>
      </c>
      <c r="E1111" s="247" t="s">
        <v>19</v>
      </c>
      <c r="F1111" s="248" t="s">
        <v>1014</v>
      </c>
      <c r="G1111" s="246"/>
      <c r="H1111" s="249">
        <v>0</v>
      </c>
      <c r="I1111" s="250"/>
      <c r="J1111" s="246"/>
      <c r="K1111" s="246"/>
      <c r="L1111" s="251"/>
      <c r="M1111" s="252"/>
      <c r="N1111" s="253"/>
      <c r="O1111" s="253"/>
      <c r="P1111" s="253"/>
      <c r="Q1111" s="253"/>
      <c r="R1111" s="253"/>
      <c r="S1111" s="253"/>
      <c r="T1111" s="254"/>
      <c r="U1111" s="14"/>
      <c r="V1111" s="14"/>
      <c r="W1111" s="14"/>
      <c r="X1111" s="14"/>
      <c r="Y1111" s="14"/>
      <c r="Z1111" s="14"/>
      <c r="AA1111" s="14"/>
      <c r="AB1111" s="14"/>
      <c r="AC1111" s="14"/>
      <c r="AD1111" s="14"/>
      <c r="AE1111" s="14"/>
      <c r="AT1111" s="255" t="s">
        <v>187</v>
      </c>
      <c r="AU1111" s="255" t="s">
        <v>80</v>
      </c>
      <c r="AV1111" s="14" t="s">
        <v>80</v>
      </c>
      <c r="AW1111" s="14" t="s">
        <v>33</v>
      </c>
      <c r="AX1111" s="14" t="s">
        <v>71</v>
      </c>
      <c r="AY1111" s="255" t="s">
        <v>175</v>
      </c>
    </row>
    <row r="1112" s="16" customFormat="1">
      <c r="A1112" s="16"/>
      <c r="B1112" s="267"/>
      <c r="C1112" s="268"/>
      <c r="D1112" s="230" t="s">
        <v>187</v>
      </c>
      <c r="E1112" s="269" t="s">
        <v>19</v>
      </c>
      <c r="F1112" s="270" t="s">
        <v>195</v>
      </c>
      <c r="G1112" s="268"/>
      <c r="H1112" s="271">
        <v>-4</v>
      </c>
      <c r="I1112" s="272"/>
      <c r="J1112" s="268"/>
      <c r="K1112" s="268"/>
      <c r="L1112" s="273"/>
      <c r="M1112" s="274"/>
      <c r="N1112" s="275"/>
      <c r="O1112" s="275"/>
      <c r="P1112" s="275"/>
      <c r="Q1112" s="275"/>
      <c r="R1112" s="275"/>
      <c r="S1112" s="275"/>
      <c r="T1112" s="276"/>
      <c r="U1112" s="16"/>
      <c r="V1112" s="16"/>
      <c r="W1112" s="16"/>
      <c r="X1112" s="16"/>
      <c r="Y1112" s="16"/>
      <c r="Z1112" s="16"/>
      <c r="AA1112" s="16"/>
      <c r="AB1112" s="16"/>
      <c r="AC1112" s="16"/>
      <c r="AD1112" s="16"/>
      <c r="AE1112" s="16"/>
      <c r="AT1112" s="277" t="s">
        <v>187</v>
      </c>
      <c r="AU1112" s="277" t="s">
        <v>80</v>
      </c>
      <c r="AV1112" s="16" t="s">
        <v>183</v>
      </c>
      <c r="AW1112" s="16" t="s">
        <v>33</v>
      </c>
      <c r="AX1112" s="16" t="s">
        <v>78</v>
      </c>
      <c r="AY1112" s="277" t="s">
        <v>175</v>
      </c>
    </row>
    <row r="1113" s="2" customFormat="1">
      <c r="A1113" s="40"/>
      <c r="B1113" s="41"/>
      <c r="C1113" s="217" t="s">
        <v>1554</v>
      </c>
      <c r="D1113" s="217" t="s">
        <v>179</v>
      </c>
      <c r="E1113" s="218" t="s">
        <v>1555</v>
      </c>
      <c r="F1113" s="219" t="s">
        <v>1556</v>
      </c>
      <c r="G1113" s="220" t="s">
        <v>1550</v>
      </c>
      <c r="H1113" s="221">
        <v>6</v>
      </c>
      <c r="I1113" s="222"/>
      <c r="J1113" s="223">
        <f>ROUND(I1113*H1113,2)</f>
        <v>0</v>
      </c>
      <c r="K1113" s="219" t="s">
        <v>512</v>
      </c>
      <c r="L1113" s="46"/>
      <c r="M1113" s="224" t="s">
        <v>19</v>
      </c>
      <c r="N1113" s="225" t="s">
        <v>42</v>
      </c>
      <c r="O1113" s="86"/>
      <c r="P1113" s="226">
        <f>O1113*H1113</f>
        <v>0</v>
      </c>
      <c r="Q1113" s="226">
        <v>0.088200000000000001</v>
      </c>
      <c r="R1113" s="226">
        <f>Q1113*H1113</f>
        <v>0.5292</v>
      </c>
      <c r="S1113" s="226">
        <v>0</v>
      </c>
      <c r="T1113" s="227">
        <f>S1113*H1113</f>
        <v>0</v>
      </c>
      <c r="U1113" s="40"/>
      <c r="V1113" s="40"/>
      <c r="W1113" s="40"/>
      <c r="X1113" s="40"/>
      <c r="Y1113" s="40"/>
      <c r="Z1113" s="40"/>
      <c r="AA1113" s="40"/>
      <c r="AB1113" s="40"/>
      <c r="AC1113" s="40"/>
      <c r="AD1113" s="40"/>
      <c r="AE1113" s="40"/>
      <c r="AR1113" s="228" t="s">
        <v>196</v>
      </c>
      <c r="AT1113" s="228" t="s">
        <v>179</v>
      </c>
      <c r="AU1113" s="228" t="s">
        <v>80</v>
      </c>
      <c r="AY1113" s="19" t="s">
        <v>175</v>
      </c>
      <c r="BE1113" s="229">
        <f>IF(N1113="základní",J1113,0)</f>
        <v>0</v>
      </c>
      <c r="BF1113" s="229">
        <f>IF(N1113="snížená",J1113,0)</f>
        <v>0</v>
      </c>
      <c r="BG1113" s="229">
        <f>IF(N1113="zákl. přenesená",J1113,0)</f>
        <v>0</v>
      </c>
      <c r="BH1113" s="229">
        <f>IF(N1113="sníž. přenesená",J1113,0)</f>
        <v>0</v>
      </c>
      <c r="BI1113" s="229">
        <f>IF(N1113="nulová",J1113,0)</f>
        <v>0</v>
      </c>
      <c r="BJ1113" s="19" t="s">
        <v>78</v>
      </c>
      <c r="BK1113" s="229">
        <f>ROUND(I1113*H1113,2)</f>
        <v>0</v>
      </c>
      <c r="BL1113" s="19" t="s">
        <v>196</v>
      </c>
      <c r="BM1113" s="228" t="s">
        <v>1557</v>
      </c>
    </row>
    <row r="1114" s="2" customFormat="1">
      <c r="A1114" s="40"/>
      <c r="B1114" s="41"/>
      <c r="C1114" s="42"/>
      <c r="D1114" s="230" t="s">
        <v>185</v>
      </c>
      <c r="E1114" s="42"/>
      <c r="F1114" s="231" t="s">
        <v>1556</v>
      </c>
      <c r="G1114" s="42"/>
      <c r="H1114" s="42"/>
      <c r="I1114" s="232"/>
      <c r="J1114" s="42"/>
      <c r="K1114" s="42"/>
      <c r="L1114" s="46"/>
      <c r="M1114" s="233"/>
      <c r="N1114" s="234"/>
      <c r="O1114" s="86"/>
      <c r="P1114" s="86"/>
      <c r="Q1114" s="86"/>
      <c r="R1114" s="86"/>
      <c r="S1114" s="86"/>
      <c r="T1114" s="87"/>
      <c r="U1114" s="40"/>
      <c r="V1114" s="40"/>
      <c r="W1114" s="40"/>
      <c r="X1114" s="40"/>
      <c r="Y1114" s="40"/>
      <c r="Z1114" s="40"/>
      <c r="AA1114" s="40"/>
      <c r="AB1114" s="40"/>
      <c r="AC1114" s="40"/>
      <c r="AD1114" s="40"/>
      <c r="AE1114" s="40"/>
      <c r="AT1114" s="19" t="s">
        <v>185</v>
      </c>
      <c r="AU1114" s="19" t="s">
        <v>80</v>
      </c>
    </row>
    <row r="1115" s="2" customFormat="1">
      <c r="A1115" s="40"/>
      <c r="B1115" s="41"/>
      <c r="C1115" s="42"/>
      <c r="D1115" s="230" t="s">
        <v>237</v>
      </c>
      <c r="E1115" s="42"/>
      <c r="F1115" s="278" t="s">
        <v>1552</v>
      </c>
      <c r="G1115" s="42"/>
      <c r="H1115" s="42"/>
      <c r="I1115" s="232"/>
      <c r="J1115" s="42"/>
      <c r="K1115" s="42"/>
      <c r="L1115" s="46"/>
      <c r="M1115" s="233"/>
      <c r="N1115" s="234"/>
      <c r="O1115" s="86"/>
      <c r="P1115" s="86"/>
      <c r="Q1115" s="86"/>
      <c r="R1115" s="86"/>
      <c r="S1115" s="86"/>
      <c r="T1115" s="87"/>
      <c r="U1115" s="40"/>
      <c r="V1115" s="40"/>
      <c r="W1115" s="40"/>
      <c r="X1115" s="40"/>
      <c r="Y1115" s="40"/>
      <c r="Z1115" s="40"/>
      <c r="AA1115" s="40"/>
      <c r="AB1115" s="40"/>
      <c r="AC1115" s="40"/>
      <c r="AD1115" s="40"/>
      <c r="AE1115" s="40"/>
      <c r="AT1115" s="19" t="s">
        <v>237</v>
      </c>
      <c r="AU1115" s="19" t="s">
        <v>80</v>
      </c>
    </row>
    <row r="1116" s="14" customFormat="1">
      <c r="A1116" s="14"/>
      <c r="B1116" s="245"/>
      <c r="C1116" s="246"/>
      <c r="D1116" s="230" t="s">
        <v>187</v>
      </c>
      <c r="E1116" s="247" t="s">
        <v>19</v>
      </c>
      <c r="F1116" s="248" t="s">
        <v>995</v>
      </c>
      <c r="G1116" s="246"/>
      <c r="H1116" s="249">
        <v>0</v>
      </c>
      <c r="I1116" s="250"/>
      <c r="J1116" s="246"/>
      <c r="K1116" s="246"/>
      <c r="L1116" s="251"/>
      <c r="M1116" s="252"/>
      <c r="N1116" s="253"/>
      <c r="O1116" s="253"/>
      <c r="P1116" s="253"/>
      <c r="Q1116" s="253"/>
      <c r="R1116" s="253"/>
      <c r="S1116" s="253"/>
      <c r="T1116" s="254"/>
      <c r="U1116" s="14"/>
      <c r="V1116" s="14"/>
      <c r="W1116" s="14"/>
      <c r="X1116" s="14"/>
      <c r="Y1116" s="14"/>
      <c r="Z1116" s="14"/>
      <c r="AA1116" s="14"/>
      <c r="AB1116" s="14"/>
      <c r="AC1116" s="14"/>
      <c r="AD1116" s="14"/>
      <c r="AE1116" s="14"/>
      <c r="AT1116" s="255" t="s">
        <v>187</v>
      </c>
      <c r="AU1116" s="255" t="s">
        <v>80</v>
      </c>
      <c r="AV1116" s="14" t="s">
        <v>80</v>
      </c>
      <c r="AW1116" s="14" t="s">
        <v>33</v>
      </c>
      <c r="AX1116" s="14" t="s">
        <v>71</v>
      </c>
      <c r="AY1116" s="255" t="s">
        <v>175</v>
      </c>
    </row>
    <row r="1117" s="14" customFormat="1">
      <c r="A1117" s="14"/>
      <c r="B1117" s="245"/>
      <c r="C1117" s="246"/>
      <c r="D1117" s="230" t="s">
        <v>187</v>
      </c>
      <c r="E1117" s="247" t="s">
        <v>19</v>
      </c>
      <c r="F1117" s="248" t="s">
        <v>1558</v>
      </c>
      <c r="G1117" s="246"/>
      <c r="H1117" s="249">
        <v>6</v>
      </c>
      <c r="I1117" s="250"/>
      <c r="J1117" s="246"/>
      <c r="K1117" s="246"/>
      <c r="L1117" s="251"/>
      <c r="M1117" s="252"/>
      <c r="N1117" s="253"/>
      <c r="O1117" s="253"/>
      <c r="P1117" s="253"/>
      <c r="Q1117" s="253"/>
      <c r="R1117" s="253"/>
      <c r="S1117" s="253"/>
      <c r="T1117" s="254"/>
      <c r="U1117" s="14"/>
      <c r="V1117" s="14"/>
      <c r="W1117" s="14"/>
      <c r="X1117" s="14"/>
      <c r="Y1117" s="14"/>
      <c r="Z1117" s="14"/>
      <c r="AA1117" s="14"/>
      <c r="AB1117" s="14"/>
      <c r="AC1117" s="14"/>
      <c r="AD1117" s="14"/>
      <c r="AE1117" s="14"/>
      <c r="AT1117" s="255" t="s">
        <v>187</v>
      </c>
      <c r="AU1117" s="255" t="s">
        <v>80</v>
      </c>
      <c r="AV1117" s="14" t="s">
        <v>80</v>
      </c>
      <c r="AW1117" s="14" t="s">
        <v>33</v>
      </c>
      <c r="AX1117" s="14" t="s">
        <v>71</v>
      </c>
      <c r="AY1117" s="255" t="s">
        <v>175</v>
      </c>
    </row>
    <row r="1118" s="16" customFormat="1">
      <c r="A1118" s="16"/>
      <c r="B1118" s="267"/>
      <c r="C1118" s="268"/>
      <c r="D1118" s="230" t="s">
        <v>187</v>
      </c>
      <c r="E1118" s="269" t="s">
        <v>19</v>
      </c>
      <c r="F1118" s="270" t="s">
        <v>195</v>
      </c>
      <c r="G1118" s="268"/>
      <c r="H1118" s="271">
        <v>6</v>
      </c>
      <c r="I1118" s="272"/>
      <c r="J1118" s="268"/>
      <c r="K1118" s="268"/>
      <c r="L1118" s="273"/>
      <c r="M1118" s="274"/>
      <c r="N1118" s="275"/>
      <c r="O1118" s="275"/>
      <c r="P1118" s="275"/>
      <c r="Q1118" s="275"/>
      <c r="R1118" s="275"/>
      <c r="S1118" s="275"/>
      <c r="T1118" s="276"/>
      <c r="U1118" s="16"/>
      <c r="V1118" s="16"/>
      <c r="W1118" s="16"/>
      <c r="X1118" s="16"/>
      <c r="Y1118" s="16"/>
      <c r="Z1118" s="16"/>
      <c r="AA1118" s="16"/>
      <c r="AB1118" s="16"/>
      <c r="AC1118" s="16"/>
      <c r="AD1118" s="16"/>
      <c r="AE1118" s="16"/>
      <c r="AT1118" s="277" t="s">
        <v>187</v>
      </c>
      <c r="AU1118" s="277" t="s">
        <v>80</v>
      </c>
      <c r="AV1118" s="16" t="s">
        <v>183</v>
      </c>
      <c r="AW1118" s="16" t="s">
        <v>33</v>
      </c>
      <c r="AX1118" s="16" t="s">
        <v>78</v>
      </c>
      <c r="AY1118" s="277" t="s">
        <v>175</v>
      </c>
    </row>
    <row r="1119" s="2" customFormat="1" ht="16.5" customHeight="1">
      <c r="A1119" s="40"/>
      <c r="B1119" s="41"/>
      <c r="C1119" s="217" t="s">
        <v>1559</v>
      </c>
      <c r="D1119" s="217" t="s">
        <v>179</v>
      </c>
      <c r="E1119" s="218" t="s">
        <v>1560</v>
      </c>
      <c r="F1119" s="219" t="s">
        <v>1561</v>
      </c>
      <c r="G1119" s="220" t="s">
        <v>1550</v>
      </c>
      <c r="H1119" s="221">
        <v>-1</v>
      </c>
      <c r="I1119" s="222"/>
      <c r="J1119" s="223">
        <f>ROUND(I1119*H1119,2)</f>
        <v>0</v>
      </c>
      <c r="K1119" s="219" t="s">
        <v>512</v>
      </c>
      <c r="L1119" s="46"/>
      <c r="M1119" s="224" t="s">
        <v>19</v>
      </c>
      <c r="N1119" s="225" t="s">
        <v>42</v>
      </c>
      <c r="O1119" s="86"/>
      <c r="P1119" s="226">
        <f>O1119*H1119</f>
        <v>0</v>
      </c>
      <c r="Q1119" s="226">
        <v>0.060900000000000003</v>
      </c>
      <c r="R1119" s="226">
        <f>Q1119*H1119</f>
        <v>-0.060900000000000003</v>
      </c>
      <c r="S1119" s="226">
        <v>0</v>
      </c>
      <c r="T1119" s="227">
        <f>S1119*H1119</f>
        <v>0</v>
      </c>
      <c r="U1119" s="40"/>
      <c r="V1119" s="40"/>
      <c r="W1119" s="40"/>
      <c r="X1119" s="40"/>
      <c r="Y1119" s="40"/>
      <c r="Z1119" s="40"/>
      <c r="AA1119" s="40"/>
      <c r="AB1119" s="40"/>
      <c r="AC1119" s="40"/>
      <c r="AD1119" s="40"/>
      <c r="AE1119" s="40"/>
      <c r="AR1119" s="228" t="s">
        <v>196</v>
      </c>
      <c r="AT1119" s="228" t="s">
        <v>179</v>
      </c>
      <c r="AU1119" s="228" t="s">
        <v>80</v>
      </c>
      <c r="AY1119" s="19" t="s">
        <v>175</v>
      </c>
      <c r="BE1119" s="229">
        <f>IF(N1119="základní",J1119,0)</f>
        <v>0</v>
      </c>
      <c r="BF1119" s="229">
        <f>IF(N1119="snížená",J1119,0)</f>
        <v>0</v>
      </c>
      <c r="BG1119" s="229">
        <f>IF(N1119="zákl. přenesená",J1119,0)</f>
        <v>0</v>
      </c>
      <c r="BH1119" s="229">
        <f>IF(N1119="sníž. přenesená",J1119,0)</f>
        <v>0</v>
      </c>
      <c r="BI1119" s="229">
        <f>IF(N1119="nulová",J1119,0)</f>
        <v>0</v>
      </c>
      <c r="BJ1119" s="19" t="s">
        <v>78</v>
      </c>
      <c r="BK1119" s="229">
        <f>ROUND(I1119*H1119,2)</f>
        <v>0</v>
      </c>
      <c r="BL1119" s="19" t="s">
        <v>196</v>
      </c>
      <c r="BM1119" s="228" t="s">
        <v>1562</v>
      </c>
    </row>
    <row r="1120" s="2" customFormat="1">
      <c r="A1120" s="40"/>
      <c r="B1120" s="41"/>
      <c r="C1120" s="42"/>
      <c r="D1120" s="230" t="s">
        <v>185</v>
      </c>
      <c r="E1120" s="42"/>
      <c r="F1120" s="231" t="s">
        <v>1561</v>
      </c>
      <c r="G1120" s="42"/>
      <c r="H1120" s="42"/>
      <c r="I1120" s="232"/>
      <c r="J1120" s="42"/>
      <c r="K1120" s="42"/>
      <c r="L1120" s="46"/>
      <c r="M1120" s="233"/>
      <c r="N1120" s="234"/>
      <c r="O1120" s="86"/>
      <c r="P1120" s="86"/>
      <c r="Q1120" s="86"/>
      <c r="R1120" s="86"/>
      <c r="S1120" s="86"/>
      <c r="T1120" s="87"/>
      <c r="U1120" s="40"/>
      <c r="V1120" s="40"/>
      <c r="W1120" s="40"/>
      <c r="X1120" s="40"/>
      <c r="Y1120" s="40"/>
      <c r="Z1120" s="40"/>
      <c r="AA1120" s="40"/>
      <c r="AB1120" s="40"/>
      <c r="AC1120" s="40"/>
      <c r="AD1120" s="40"/>
      <c r="AE1120" s="40"/>
      <c r="AT1120" s="19" t="s">
        <v>185</v>
      </c>
      <c r="AU1120" s="19" t="s">
        <v>80</v>
      </c>
    </row>
    <row r="1121" s="2" customFormat="1">
      <c r="A1121" s="40"/>
      <c r="B1121" s="41"/>
      <c r="C1121" s="42"/>
      <c r="D1121" s="230" t="s">
        <v>237</v>
      </c>
      <c r="E1121" s="42"/>
      <c r="F1121" s="278" t="s">
        <v>1552</v>
      </c>
      <c r="G1121" s="42"/>
      <c r="H1121" s="42"/>
      <c r="I1121" s="232"/>
      <c r="J1121" s="42"/>
      <c r="K1121" s="42"/>
      <c r="L1121" s="46"/>
      <c r="M1121" s="233"/>
      <c r="N1121" s="234"/>
      <c r="O1121" s="86"/>
      <c r="P1121" s="86"/>
      <c r="Q1121" s="86"/>
      <c r="R1121" s="86"/>
      <c r="S1121" s="86"/>
      <c r="T1121" s="87"/>
      <c r="U1121" s="40"/>
      <c r="V1121" s="40"/>
      <c r="W1121" s="40"/>
      <c r="X1121" s="40"/>
      <c r="Y1121" s="40"/>
      <c r="Z1121" s="40"/>
      <c r="AA1121" s="40"/>
      <c r="AB1121" s="40"/>
      <c r="AC1121" s="40"/>
      <c r="AD1121" s="40"/>
      <c r="AE1121" s="40"/>
      <c r="AT1121" s="19" t="s">
        <v>237</v>
      </c>
      <c r="AU1121" s="19" t="s">
        <v>80</v>
      </c>
    </row>
    <row r="1122" s="14" customFormat="1">
      <c r="A1122" s="14"/>
      <c r="B1122" s="245"/>
      <c r="C1122" s="246"/>
      <c r="D1122" s="230" t="s">
        <v>187</v>
      </c>
      <c r="E1122" s="247" t="s">
        <v>19</v>
      </c>
      <c r="F1122" s="248" t="s">
        <v>1013</v>
      </c>
      <c r="G1122" s="246"/>
      <c r="H1122" s="249">
        <v>-1</v>
      </c>
      <c r="I1122" s="250"/>
      <c r="J1122" s="246"/>
      <c r="K1122" s="246"/>
      <c r="L1122" s="251"/>
      <c r="M1122" s="252"/>
      <c r="N1122" s="253"/>
      <c r="O1122" s="253"/>
      <c r="P1122" s="253"/>
      <c r="Q1122" s="253"/>
      <c r="R1122" s="253"/>
      <c r="S1122" s="253"/>
      <c r="T1122" s="254"/>
      <c r="U1122" s="14"/>
      <c r="V1122" s="14"/>
      <c r="W1122" s="14"/>
      <c r="X1122" s="14"/>
      <c r="Y1122" s="14"/>
      <c r="Z1122" s="14"/>
      <c r="AA1122" s="14"/>
      <c r="AB1122" s="14"/>
      <c r="AC1122" s="14"/>
      <c r="AD1122" s="14"/>
      <c r="AE1122" s="14"/>
      <c r="AT1122" s="255" t="s">
        <v>187</v>
      </c>
      <c r="AU1122" s="255" t="s">
        <v>80</v>
      </c>
      <c r="AV1122" s="14" t="s">
        <v>80</v>
      </c>
      <c r="AW1122" s="14" t="s">
        <v>33</v>
      </c>
      <c r="AX1122" s="14" t="s">
        <v>71</v>
      </c>
      <c r="AY1122" s="255" t="s">
        <v>175</v>
      </c>
    </row>
    <row r="1123" s="16" customFormat="1">
      <c r="A1123" s="16"/>
      <c r="B1123" s="267"/>
      <c r="C1123" s="268"/>
      <c r="D1123" s="230" t="s">
        <v>187</v>
      </c>
      <c r="E1123" s="269" t="s">
        <v>19</v>
      </c>
      <c r="F1123" s="270" t="s">
        <v>195</v>
      </c>
      <c r="G1123" s="268"/>
      <c r="H1123" s="271">
        <v>-1</v>
      </c>
      <c r="I1123" s="272"/>
      <c r="J1123" s="268"/>
      <c r="K1123" s="268"/>
      <c r="L1123" s="273"/>
      <c r="M1123" s="274"/>
      <c r="N1123" s="275"/>
      <c r="O1123" s="275"/>
      <c r="P1123" s="275"/>
      <c r="Q1123" s="275"/>
      <c r="R1123" s="275"/>
      <c r="S1123" s="275"/>
      <c r="T1123" s="276"/>
      <c r="U1123" s="16"/>
      <c r="V1123" s="16"/>
      <c r="W1123" s="16"/>
      <c r="X1123" s="16"/>
      <c r="Y1123" s="16"/>
      <c r="Z1123" s="16"/>
      <c r="AA1123" s="16"/>
      <c r="AB1123" s="16"/>
      <c r="AC1123" s="16"/>
      <c r="AD1123" s="16"/>
      <c r="AE1123" s="16"/>
      <c r="AT1123" s="277" t="s">
        <v>187</v>
      </c>
      <c r="AU1123" s="277" t="s">
        <v>80</v>
      </c>
      <c r="AV1123" s="16" t="s">
        <v>183</v>
      </c>
      <c r="AW1123" s="16" t="s">
        <v>33</v>
      </c>
      <c r="AX1123" s="16" t="s">
        <v>78</v>
      </c>
      <c r="AY1123" s="277" t="s">
        <v>175</v>
      </c>
    </row>
    <row r="1124" s="2" customFormat="1" ht="16.5" customHeight="1">
      <c r="A1124" s="40"/>
      <c r="B1124" s="41"/>
      <c r="C1124" s="217" t="s">
        <v>1563</v>
      </c>
      <c r="D1124" s="217" t="s">
        <v>179</v>
      </c>
      <c r="E1124" s="218" t="s">
        <v>1564</v>
      </c>
      <c r="F1124" s="219" t="s">
        <v>1565</v>
      </c>
      <c r="G1124" s="220" t="s">
        <v>1550</v>
      </c>
      <c r="H1124" s="221">
        <v>-2</v>
      </c>
      <c r="I1124" s="222"/>
      <c r="J1124" s="223">
        <f>ROUND(I1124*H1124,2)</f>
        <v>0</v>
      </c>
      <c r="K1124" s="219" t="s">
        <v>512</v>
      </c>
      <c r="L1124" s="46"/>
      <c r="M1124" s="224" t="s">
        <v>19</v>
      </c>
      <c r="N1124" s="225" t="s">
        <v>42</v>
      </c>
      <c r="O1124" s="86"/>
      <c r="P1124" s="226">
        <f>O1124*H1124</f>
        <v>0</v>
      </c>
      <c r="Q1124" s="226">
        <v>0.03322</v>
      </c>
      <c r="R1124" s="226">
        <f>Q1124*H1124</f>
        <v>-0.066439999999999999</v>
      </c>
      <c r="S1124" s="226">
        <v>0</v>
      </c>
      <c r="T1124" s="227">
        <f>S1124*H1124</f>
        <v>0</v>
      </c>
      <c r="U1124" s="40"/>
      <c r="V1124" s="40"/>
      <c r="W1124" s="40"/>
      <c r="X1124" s="40"/>
      <c r="Y1124" s="40"/>
      <c r="Z1124" s="40"/>
      <c r="AA1124" s="40"/>
      <c r="AB1124" s="40"/>
      <c r="AC1124" s="40"/>
      <c r="AD1124" s="40"/>
      <c r="AE1124" s="40"/>
      <c r="AR1124" s="228" t="s">
        <v>196</v>
      </c>
      <c r="AT1124" s="228" t="s">
        <v>179</v>
      </c>
      <c r="AU1124" s="228" t="s">
        <v>80</v>
      </c>
      <c r="AY1124" s="19" t="s">
        <v>175</v>
      </c>
      <c r="BE1124" s="229">
        <f>IF(N1124="základní",J1124,0)</f>
        <v>0</v>
      </c>
      <c r="BF1124" s="229">
        <f>IF(N1124="snížená",J1124,0)</f>
        <v>0</v>
      </c>
      <c r="BG1124" s="229">
        <f>IF(N1124="zákl. přenesená",J1124,0)</f>
        <v>0</v>
      </c>
      <c r="BH1124" s="229">
        <f>IF(N1124="sníž. přenesená",J1124,0)</f>
        <v>0</v>
      </c>
      <c r="BI1124" s="229">
        <f>IF(N1124="nulová",J1124,0)</f>
        <v>0</v>
      </c>
      <c r="BJ1124" s="19" t="s">
        <v>78</v>
      </c>
      <c r="BK1124" s="229">
        <f>ROUND(I1124*H1124,2)</f>
        <v>0</v>
      </c>
      <c r="BL1124" s="19" t="s">
        <v>196</v>
      </c>
      <c r="BM1124" s="228" t="s">
        <v>1566</v>
      </c>
    </row>
    <row r="1125" s="2" customFormat="1">
      <c r="A1125" s="40"/>
      <c r="B1125" s="41"/>
      <c r="C1125" s="42"/>
      <c r="D1125" s="230" t="s">
        <v>185</v>
      </c>
      <c r="E1125" s="42"/>
      <c r="F1125" s="231" t="s">
        <v>1565</v>
      </c>
      <c r="G1125" s="42"/>
      <c r="H1125" s="42"/>
      <c r="I1125" s="232"/>
      <c r="J1125" s="42"/>
      <c r="K1125" s="42"/>
      <c r="L1125" s="46"/>
      <c r="M1125" s="233"/>
      <c r="N1125" s="234"/>
      <c r="O1125" s="86"/>
      <c r="P1125" s="86"/>
      <c r="Q1125" s="86"/>
      <c r="R1125" s="86"/>
      <c r="S1125" s="86"/>
      <c r="T1125" s="87"/>
      <c r="U1125" s="40"/>
      <c r="V1125" s="40"/>
      <c r="W1125" s="40"/>
      <c r="X1125" s="40"/>
      <c r="Y1125" s="40"/>
      <c r="Z1125" s="40"/>
      <c r="AA1125" s="40"/>
      <c r="AB1125" s="40"/>
      <c r="AC1125" s="40"/>
      <c r="AD1125" s="40"/>
      <c r="AE1125" s="40"/>
      <c r="AT1125" s="19" t="s">
        <v>185</v>
      </c>
      <c r="AU1125" s="19" t="s">
        <v>80</v>
      </c>
    </row>
    <row r="1126" s="2" customFormat="1">
      <c r="A1126" s="40"/>
      <c r="B1126" s="41"/>
      <c r="C1126" s="42"/>
      <c r="D1126" s="230" t="s">
        <v>237</v>
      </c>
      <c r="E1126" s="42"/>
      <c r="F1126" s="278" t="s">
        <v>1552</v>
      </c>
      <c r="G1126" s="42"/>
      <c r="H1126" s="42"/>
      <c r="I1126" s="232"/>
      <c r="J1126" s="42"/>
      <c r="K1126" s="42"/>
      <c r="L1126" s="46"/>
      <c r="M1126" s="233"/>
      <c r="N1126" s="234"/>
      <c r="O1126" s="86"/>
      <c r="P1126" s="86"/>
      <c r="Q1126" s="86"/>
      <c r="R1126" s="86"/>
      <c r="S1126" s="86"/>
      <c r="T1126" s="87"/>
      <c r="U1126" s="40"/>
      <c r="V1126" s="40"/>
      <c r="W1126" s="40"/>
      <c r="X1126" s="40"/>
      <c r="Y1126" s="40"/>
      <c r="Z1126" s="40"/>
      <c r="AA1126" s="40"/>
      <c r="AB1126" s="40"/>
      <c r="AC1126" s="40"/>
      <c r="AD1126" s="40"/>
      <c r="AE1126" s="40"/>
      <c r="AT1126" s="19" t="s">
        <v>237</v>
      </c>
      <c r="AU1126" s="19" t="s">
        <v>80</v>
      </c>
    </row>
    <row r="1127" s="14" customFormat="1">
      <c r="A1127" s="14"/>
      <c r="B1127" s="245"/>
      <c r="C1127" s="246"/>
      <c r="D1127" s="230" t="s">
        <v>187</v>
      </c>
      <c r="E1127" s="247" t="s">
        <v>19</v>
      </c>
      <c r="F1127" s="248" t="s">
        <v>988</v>
      </c>
      <c r="G1127" s="246"/>
      <c r="H1127" s="249">
        <v>-2</v>
      </c>
      <c r="I1127" s="250"/>
      <c r="J1127" s="246"/>
      <c r="K1127" s="246"/>
      <c r="L1127" s="251"/>
      <c r="M1127" s="252"/>
      <c r="N1127" s="253"/>
      <c r="O1127" s="253"/>
      <c r="P1127" s="253"/>
      <c r="Q1127" s="253"/>
      <c r="R1127" s="253"/>
      <c r="S1127" s="253"/>
      <c r="T1127" s="254"/>
      <c r="U1127" s="14"/>
      <c r="V1127" s="14"/>
      <c r="W1127" s="14"/>
      <c r="X1127" s="14"/>
      <c r="Y1127" s="14"/>
      <c r="Z1127" s="14"/>
      <c r="AA1127" s="14"/>
      <c r="AB1127" s="14"/>
      <c r="AC1127" s="14"/>
      <c r="AD1127" s="14"/>
      <c r="AE1127" s="14"/>
      <c r="AT1127" s="255" t="s">
        <v>187</v>
      </c>
      <c r="AU1127" s="255" t="s">
        <v>80</v>
      </c>
      <c r="AV1127" s="14" t="s">
        <v>80</v>
      </c>
      <c r="AW1127" s="14" t="s">
        <v>33</v>
      </c>
      <c r="AX1127" s="14" t="s">
        <v>71</v>
      </c>
      <c r="AY1127" s="255" t="s">
        <v>175</v>
      </c>
    </row>
    <row r="1128" s="16" customFormat="1">
      <c r="A1128" s="16"/>
      <c r="B1128" s="267"/>
      <c r="C1128" s="268"/>
      <c r="D1128" s="230" t="s">
        <v>187</v>
      </c>
      <c r="E1128" s="269" t="s">
        <v>19</v>
      </c>
      <c r="F1128" s="270" t="s">
        <v>195</v>
      </c>
      <c r="G1128" s="268"/>
      <c r="H1128" s="271">
        <v>-2</v>
      </c>
      <c r="I1128" s="272"/>
      <c r="J1128" s="268"/>
      <c r="K1128" s="268"/>
      <c r="L1128" s="273"/>
      <c r="M1128" s="274"/>
      <c r="N1128" s="275"/>
      <c r="O1128" s="275"/>
      <c r="P1128" s="275"/>
      <c r="Q1128" s="275"/>
      <c r="R1128" s="275"/>
      <c r="S1128" s="275"/>
      <c r="T1128" s="276"/>
      <c r="U1128" s="16"/>
      <c r="V1128" s="16"/>
      <c r="W1128" s="16"/>
      <c r="X1128" s="16"/>
      <c r="Y1128" s="16"/>
      <c r="Z1128" s="16"/>
      <c r="AA1128" s="16"/>
      <c r="AB1128" s="16"/>
      <c r="AC1128" s="16"/>
      <c r="AD1128" s="16"/>
      <c r="AE1128" s="16"/>
      <c r="AT1128" s="277" t="s">
        <v>187</v>
      </c>
      <c r="AU1128" s="277" t="s">
        <v>80</v>
      </c>
      <c r="AV1128" s="16" t="s">
        <v>183</v>
      </c>
      <c r="AW1128" s="16" t="s">
        <v>33</v>
      </c>
      <c r="AX1128" s="16" t="s">
        <v>78</v>
      </c>
      <c r="AY1128" s="277" t="s">
        <v>175</v>
      </c>
    </row>
    <row r="1129" s="2" customFormat="1" ht="16.5" customHeight="1">
      <c r="A1129" s="40"/>
      <c r="B1129" s="41"/>
      <c r="C1129" s="217" t="s">
        <v>1567</v>
      </c>
      <c r="D1129" s="217" t="s">
        <v>179</v>
      </c>
      <c r="E1129" s="218" t="s">
        <v>1568</v>
      </c>
      <c r="F1129" s="219" t="s">
        <v>1569</v>
      </c>
      <c r="G1129" s="220" t="s">
        <v>319</v>
      </c>
      <c r="H1129" s="221">
        <v>50</v>
      </c>
      <c r="I1129" s="222"/>
      <c r="J1129" s="223">
        <f>ROUND(I1129*H1129,2)</f>
        <v>0</v>
      </c>
      <c r="K1129" s="219" t="s">
        <v>228</v>
      </c>
      <c r="L1129" s="46"/>
      <c r="M1129" s="224" t="s">
        <v>19</v>
      </c>
      <c r="N1129" s="225" t="s">
        <v>42</v>
      </c>
      <c r="O1129" s="86"/>
      <c r="P1129" s="226">
        <f>O1129*H1129</f>
        <v>0</v>
      </c>
      <c r="Q1129" s="226">
        <v>0</v>
      </c>
      <c r="R1129" s="226">
        <f>Q1129*H1129</f>
        <v>0</v>
      </c>
      <c r="S1129" s="226">
        <v>0</v>
      </c>
      <c r="T1129" s="227">
        <f>S1129*H1129</f>
        <v>0</v>
      </c>
      <c r="U1129" s="40"/>
      <c r="V1129" s="40"/>
      <c r="W1129" s="40"/>
      <c r="X1129" s="40"/>
      <c r="Y1129" s="40"/>
      <c r="Z1129" s="40"/>
      <c r="AA1129" s="40"/>
      <c r="AB1129" s="40"/>
      <c r="AC1129" s="40"/>
      <c r="AD1129" s="40"/>
      <c r="AE1129" s="40"/>
      <c r="AR1129" s="228" t="s">
        <v>196</v>
      </c>
      <c r="AT1129" s="228" t="s">
        <v>179</v>
      </c>
      <c r="AU1129" s="228" t="s">
        <v>80</v>
      </c>
      <c r="AY1129" s="19" t="s">
        <v>175</v>
      </c>
      <c r="BE1129" s="229">
        <f>IF(N1129="základní",J1129,0)</f>
        <v>0</v>
      </c>
      <c r="BF1129" s="229">
        <f>IF(N1129="snížená",J1129,0)</f>
        <v>0</v>
      </c>
      <c r="BG1129" s="229">
        <f>IF(N1129="zákl. přenesená",J1129,0)</f>
        <v>0</v>
      </c>
      <c r="BH1129" s="229">
        <f>IF(N1129="sníž. přenesená",J1129,0)</f>
        <v>0</v>
      </c>
      <c r="BI1129" s="229">
        <f>IF(N1129="nulová",J1129,0)</f>
        <v>0</v>
      </c>
      <c r="BJ1129" s="19" t="s">
        <v>78</v>
      </c>
      <c r="BK1129" s="229">
        <f>ROUND(I1129*H1129,2)</f>
        <v>0</v>
      </c>
      <c r="BL1129" s="19" t="s">
        <v>196</v>
      </c>
      <c r="BM1129" s="228" t="s">
        <v>1570</v>
      </c>
    </row>
    <row r="1130" s="2" customFormat="1">
      <c r="A1130" s="40"/>
      <c r="B1130" s="41"/>
      <c r="C1130" s="42"/>
      <c r="D1130" s="230" t="s">
        <v>185</v>
      </c>
      <c r="E1130" s="42"/>
      <c r="F1130" s="231" t="s">
        <v>1571</v>
      </c>
      <c r="G1130" s="42"/>
      <c r="H1130" s="42"/>
      <c r="I1130" s="232"/>
      <c r="J1130" s="42"/>
      <c r="K1130" s="42"/>
      <c r="L1130" s="46"/>
      <c r="M1130" s="233"/>
      <c r="N1130" s="234"/>
      <c r="O1130" s="86"/>
      <c r="P1130" s="86"/>
      <c r="Q1130" s="86"/>
      <c r="R1130" s="86"/>
      <c r="S1130" s="86"/>
      <c r="T1130" s="87"/>
      <c r="U1130" s="40"/>
      <c r="V1130" s="40"/>
      <c r="W1130" s="40"/>
      <c r="X1130" s="40"/>
      <c r="Y1130" s="40"/>
      <c r="Z1130" s="40"/>
      <c r="AA1130" s="40"/>
      <c r="AB1130" s="40"/>
      <c r="AC1130" s="40"/>
      <c r="AD1130" s="40"/>
      <c r="AE1130" s="40"/>
      <c r="AT1130" s="19" t="s">
        <v>185</v>
      </c>
      <c r="AU1130" s="19" t="s">
        <v>80</v>
      </c>
    </row>
    <row r="1131" s="2" customFormat="1">
      <c r="A1131" s="40"/>
      <c r="B1131" s="41"/>
      <c r="C1131" s="42"/>
      <c r="D1131" s="230" t="s">
        <v>237</v>
      </c>
      <c r="E1131" s="42"/>
      <c r="F1131" s="278" t="s">
        <v>1572</v>
      </c>
      <c r="G1131" s="42"/>
      <c r="H1131" s="42"/>
      <c r="I1131" s="232"/>
      <c r="J1131" s="42"/>
      <c r="K1131" s="42"/>
      <c r="L1131" s="46"/>
      <c r="M1131" s="233"/>
      <c r="N1131" s="234"/>
      <c r="O1131" s="86"/>
      <c r="P1131" s="86"/>
      <c r="Q1131" s="86"/>
      <c r="R1131" s="86"/>
      <c r="S1131" s="86"/>
      <c r="T1131" s="87"/>
      <c r="U1131" s="40"/>
      <c r="V1131" s="40"/>
      <c r="W1131" s="40"/>
      <c r="X1131" s="40"/>
      <c r="Y1131" s="40"/>
      <c r="Z1131" s="40"/>
      <c r="AA1131" s="40"/>
      <c r="AB1131" s="40"/>
      <c r="AC1131" s="40"/>
      <c r="AD1131" s="40"/>
      <c r="AE1131" s="40"/>
      <c r="AT1131" s="19" t="s">
        <v>237</v>
      </c>
      <c r="AU1131" s="19" t="s">
        <v>80</v>
      </c>
    </row>
    <row r="1132" s="14" customFormat="1">
      <c r="A1132" s="14"/>
      <c r="B1132" s="245"/>
      <c r="C1132" s="246"/>
      <c r="D1132" s="230" t="s">
        <v>187</v>
      </c>
      <c r="E1132" s="247" t="s">
        <v>19</v>
      </c>
      <c r="F1132" s="248" t="s">
        <v>446</v>
      </c>
      <c r="G1132" s="246"/>
      <c r="H1132" s="249">
        <v>32</v>
      </c>
      <c r="I1132" s="250"/>
      <c r="J1132" s="246"/>
      <c r="K1132" s="246"/>
      <c r="L1132" s="251"/>
      <c r="M1132" s="252"/>
      <c r="N1132" s="253"/>
      <c r="O1132" s="253"/>
      <c r="P1132" s="253"/>
      <c r="Q1132" s="253"/>
      <c r="R1132" s="253"/>
      <c r="S1132" s="253"/>
      <c r="T1132" s="254"/>
      <c r="U1132" s="14"/>
      <c r="V1132" s="14"/>
      <c r="W1132" s="14"/>
      <c r="X1132" s="14"/>
      <c r="Y1132" s="14"/>
      <c r="Z1132" s="14"/>
      <c r="AA1132" s="14"/>
      <c r="AB1132" s="14"/>
      <c r="AC1132" s="14"/>
      <c r="AD1132" s="14"/>
      <c r="AE1132" s="14"/>
      <c r="AT1132" s="255" t="s">
        <v>187</v>
      </c>
      <c r="AU1132" s="255" t="s">
        <v>80</v>
      </c>
      <c r="AV1132" s="14" t="s">
        <v>80</v>
      </c>
      <c r="AW1132" s="14" t="s">
        <v>33</v>
      </c>
      <c r="AX1132" s="14" t="s">
        <v>71</v>
      </c>
      <c r="AY1132" s="255" t="s">
        <v>175</v>
      </c>
    </row>
    <row r="1133" s="14" customFormat="1">
      <c r="A1133" s="14"/>
      <c r="B1133" s="245"/>
      <c r="C1133" s="246"/>
      <c r="D1133" s="230" t="s">
        <v>187</v>
      </c>
      <c r="E1133" s="247" t="s">
        <v>19</v>
      </c>
      <c r="F1133" s="248" t="s">
        <v>1573</v>
      </c>
      <c r="G1133" s="246"/>
      <c r="H1133" s="249">
        <v>18</v>
      </c>
      <c r="I1133" s="250"/>
      <c r="J1133" s="246"/>
      <c r="K1133" s="246"/>
      <c r="L1133" s="251"/>
      <c r="M1133" s="252"/>
      <c r="N1133" s="253"/>
      <c r="O1133" s="253"/>
      <c r="P1133" s="253"/>
      <c r="Q1133" s="253"/>
      <c r="R1133" s="253"/>
      <c r="S1133" s="253"/>
      <c r="T1133" s="254"/>
      <c r="U1133" s="14"/>
      <c r="V1133" s="14"/>
      <c r="W1133" s="14"/>
      <c r="X1133" s="14"/>
      <c r="Y1133" s="14"/>
      <c r="Z1133" s="14"/>
      <c r="AA1133" s="14"/>
      <c r="AB1133" s="14"/>
      <c r="AC1133" s="14"/>
      <c r="AD1133" s="14"/>
      <c r="AE1133" s="14"/>
      <c r="AT1133" s="255" t="s">
        <v>187</v>
      </c>
      <c r="AU1133" s="255" t="s">
        <v>80</v>
      </c>
      <c r="AV1133" s="14" t="s">
        <v>80</v>
      </c>
      <c r="AW1133" s="14" t="s">
        <v>33</v>
      </c>
      <c r="AX1133" s="14" t="s">
        <v>71</v>
      </c>
      <c r="AY1133" s="255" t="s">
        <v>175</v>
      </c>
    </row>
    <row r="1134" s="16" customFormat="1">
      <c r="A1134" s="16"/>
      <c r="B1134" s="267"/>
      <c r="C1134" s="268"/>
      <c r="D1134" s="230" t="s">
        <v>187</v>
      </c>
      <c r="E1134" s="269" t="s">
        <v>19</v>
      </c>
      <c r="F1134" s="270" t="s">
        <v>195</v>
      </c>
      <c r="G1134" s="268"/>
      <c r="H1134" s="271">
        <v>50</v>
      </c>
      <c r="I1134" s="272"/>
      <c r="J1134" s="268"/>
      <c r="K1134" s="268"/>
      <c r="L1134" s="273"/>
      <c r="M1134" s="274"/>
      <c r="N1134" s="275"/>
      <c r="O1134" s="275"/>
      <c r="P1134" s="275"/>
      <c r="Q1134" s="275"/>
      <c r="R1134" s="275"/>
      <c r="S1134" s="275"/>
      <c r="T1134" s="276"/>
      <c r="U1134" s="16"/>
      <c r="V1134" s="16"/>
      <c r="W1134" s="16"/>
      <c r="X1134" s="16"/>
      <c r="Y1134" s="16"/>
      <c r="Z1134" s="16"/>
      <c r="AA1134" s="16"/>
      <c r="AB1134" s="16"/>
      <c r="AC1134" s="16"/>
      <c r="AD1134" s="16"/>
      <c r="AE1134" s="16"/>
      <c r="AT1134" s="277" t="s">
        <v>187</v>
      </c>
      <c r="AU1134" s="277" t="s">
        <v>80</v>
      </c>
      <c r="AV1134" s="16" t="s">
        <v>183</v>
      </c>
      <c r="AW1134" s="16" t="s">
        <v>33</v>
      </c>
      <c r="AX1134" s="16" t="s">
        <v>78</v>
      </c>
      <c r="AY1134" s="277" t="s">
        <v>175</v>
      </c>
    </row>
    <row r="1135" s="2" customFormat="1">
      <c r="A1135" s="40"/>
      <c r="B1135" s="41"/>
      <c r="C1135" s="285" t="s">
        <v>1574</v>
      </c>
      <c r="D1135" s="285" t="s">
        <v>644</v>
      </c>
      <c r="E1135" s="286" t="s">
        <v>1575</v>
      </c>
      <c r="F1135" s="287" t="s">
        <v>1576</v>
      </c>
      <c r="G1135" s="288" t="s">
        <v>319</v>
      </c>
      <c r="H1135" s="289">
        <v>32</v>
      </c>
      <c r="I1135" s="290"/>
      <c r="J1135" s="291">
        <f>ROUND(I1135*H1135,2)</f>
        <v>0</v>
      </c>
      <c r="K1135" s="287" t="s">
        <v>512</v>
      </c>
      <c r="L1135" s="292"/>
      <c r="M1135" s="293" t="s">
        <v>19</v>
      </c>
      <c r="N1135" s="294" t="s">
        <v>42</v>
      </c>
      <c r="O1135" s="86"/>
      <c r="P1135" s="226">
        <f>O1135*H1135</f>
        <v>0</v>
      </c>
      <c r="Q1135" s="226">
        <v>0.0023999999999999998</v>
      </c>
      <c r="R1135" s="226">
        <f>Q1135*H1135</f>
        <v>0.076799999999999993</v>
      </c>
      <c r="S1135" s="226">
        <v>0</v>
      </c>
      <c r="T1135" s="227">
        <f>S1135*H1135</f>
        <v>0</v>
      </c>
      <c r="U1135" s="40"/>
      <c r="V1135" s="40"/>
      <c r="W1135" s="40"/>
      <c r="X1135" s="40"/>
      <c r="Y1135" s="40"/>
      <c r="Z1135" s="40"/>
      <c r="AA1135" s="40"/>
      <c r="AB1135" s="40"/>
      <c r="AC1135" s="40"/>
      <c r="AD1135" s="40"/>
      <c r="AE1135" s="40"/>
      <c r="AR1135" s="228" t="s">
        <v>447</v>
      </c>
      <c r="AT1135" s="228" t="s">
        <v>644</v>
      </c>
      <c r="AU1135" s="228" t="s">
        <v>80</v>
      </c>
      <c r="AY1135" s="19" t="s">
        <v>175</v>
      </c>
      <c r="BE1135" s="229">
        <f>IF(N1135="základní",J1135,0)</f>
        <v>0</v>
      </c>
      <c r="BF1135" s="229">
        <f>IF(N1135="snížená",J1135,0)</f>
        <v>0</v>
      </c>
      <c r="BG1135" s="229">
        <f>IF(N1135="zákl. přenesená",J1135,0)</f>
        <v>0</v>
      </c>
      <c r="BH1135" s="229">
        <f>IF(N1135="sníž. přenesená",J1135,0)</f>
        <v>0</v>
      </c>
      <c r="BI1135" s="229">
        <f>IF(N1135="nulová",J1135,0)</f>
        <v>0</v>
      </c>
      <c r="BJ1135" s="19" t="s">
        <v>78</v>
      </c>
      <c r="BK1135" s="229">
        <f>ROUND(I1135*H1135,2)</f>
        <v>0</v>
      </c>
      <c r="BL1135" s="19" t="s">
        <v>196</v>
      </c>
      <c r="BM1135" s="228" t="s">
        <v>1577</v>
      </c>
    </row>
    <row r="1136" s="2" customFormat="1">
      <c r="A1136" s="40"/>
      <c r="B1136" s="41"/>
      <c r="C1136" s="42"/>
      <c r="D1136" s="230" t="s">
        <v>185</v>
      </c>
      <c r="E1136" s="42"/>
      <c r="F1136" s="231" t="s">
        <v>1576</v>
      </c>
      <c r="G1136" s="42"/>
      <c r="H1136" s="42"/>
      <c r="I1136" s="232"/>
      <c r="J1136" s="42"/>
      <c r="K1136" s="42"/>
      <c r="L1136" s="46"/>
      <c r="M1136" s="233"/>
      <c r="N1136" s="234"/>
      <c r="O1136" s="86"/>
      <c r="P1136" s="86"/>
      <c r="Q1136" s="86"/>
      <c r="R1136" s="86"/>
      <c r="S1136" s="86"/>
      <c r="T1136" s="87"/>
      <c r="U1136" s="40"/>
      <c r="V1136" s="40"/>
      <c r="W1136" s="40"/>
      <c r="X1136" s="40"/>
      <c r="Y1136" s="40"/>
      <c r="Z1136" s="40"/>
      <c r="AA1136" s="40"/>
      <c r="AB1136" s="40"/>
      <c r="AC1136" s="40"/>
      <c r="AD1136" s="40"/>
      <c r="AE1136" s="40"/>
      <c r="AT1136" s="19" t="s">
        <v>185</v>
      </c>
      <c r="AU1136" s="19" t="s">
        <v>80</v>
      </c>
    </row>
    <row r="1137" s="13" customFormat="1">
      <c r="A1137" s="13"/>
      <c r="B1137" s="235"/>
      <c r="C1137" s="236"/>
      <c r="D1137" s="230" t="s">
        <v>187</v>
      </c>
      <c r="E1137" s="237" t="s">
        <v>19</v>
      </c>
      <c r="F1137" s="238" t="s">
        <v>1578</v>
      </c>
      <c r="G1137" s="236"/>
      <c r="H1137" s="237" t="s">
        <v>19</v>
      </c>
      <c r="I1137" s="239"/>
      <c r="J1137" s="236"/>
      <c r="K1137" s="236"/>
      <c r="L1137" s="240"/>
      <c r="M1137" s="241"/>
      <c r="N1137" s="242"/>
      <c r="O1137" s="242"/>
      <c r="P1137" s="242"/>
      <c r="Q1137" s="242"/>
      <c r="R1137" s="242"/>
      <c r="S1137" s="242"/>
      <c r="T1137" s="243"/>
      <c r="U1137" s="13"/>
      <c r="V1137" s="13"/>
      <c r="W1137" s="13"/>
      <c r="X1137" s="13"/>
      <c r="Y1137" s="13"/>
      <c r="Z1137" s="13"/>
      <c r="AA1137" s="13"/>
      <c r="AB1137" s="13"/>
      <c r="AC1137" s="13"/>
      <c r="AD1137" s="13"/>
      <c r="AE1137" s="13"/>
      <c r="AT1137" s="244" t="s">
        <v>187</v>
      </c>
      <c r="AU1137" s="244" t="s">
        <v>80</v>
      </c>
      <c r="AV1137" s="13" t="s">
        <v>78</v>
      </c>
      <c r="AW1137" s="13" t="s">
        <v>33</v>
      </c>
      <c r="AX1137" s="13" t="s">
        <v>71</v>
      </c>
      <c r="AY1137" s="244" t="s">
        <v>175</v>
      </c>
    </row>
    <row r="1138" s="14" customFormat="1">
      <c r="A1138" s="14"/>
      <c r="B1138" s="245"/>
      <c r="C1138" s="246"/>
      <c r="D1138" s="230" t="s">
        <v>187</v>
      </c>
      <c r="E1138" s="247" t="s">
        <v>19</v>
      </c>
      <c r="F1138" s="248" t="s">
        <v>1579</v>
      </c>
      <c r="G1138" s="246"/>
      <c r="H1138" s="249">
        <v>1</v>
      </c>
      <c r="I1138" s="250"/>
      <c r="J1138" s="246"/>
      <c r="K1138" s="246"/>
      <c r="L1138" s="251"/>
      <c r="M1138" s="252"/>
      <c r="N1138" s="253"/>
      <c r="O1138" s="253"/>
      <c r="P1138" s="253"/>
      <c r="Q1138" s="253"/>
      <c r="R1138" s="253"/>
      <c r="S1138" s="253"/>
      <c r="T1138" s="254"/>
      <c r="U1138" s="14"/>
      <c r="V1138" s="14"/>
      <c r="W1138" s="14"/>
      <c r="X1138" s="14"/>
      <c r="Y1138" s="14"/>
      <c r="Z1138" s="14"/>
      <c r="AA1138" s="14"/>
      <c r="AB1138" s="14"/>
      <c r="AC1138" s="14"/>
      <c r="AD1138" s="14"/>
      <c r="AE1138" s="14"/>
      <c r="AT1138" s="255" t="s">
        <v>187</v>
      </c>
      <c r="AU1138" s="255" t="s">
        <v>80</v>
      </c>
      <c r="AV1138" s="14" t="s">
        <v>80</v>
      </c>
      <c r="AW1138" s="14" t="s">
        <v>33</v>
      </c>
      <c r="AX1138" s="14" t="s">
        <v>71</v>
      </c>
      <c r="AY1138" s="255" t="s">
        <v>175</v>
      </c>
    </row>
    <row r="1139" s="14" customFormat="1">
      <c r="A1139" s="14"/>
      <c r="B1139" s="245"/>
      <c r="C1139" s="246"/>
      <c r="D1139" s="230" t="s">
        <v>187</v>
      </c>
      <c r="E1139" s="247" t="s">
        <v>19</v>
      </c>
      <c r="F1139" s="248" t="s">
        <v>1580</v>
      </c>
      <c r="G1139" s="246"/>
      <c r="H1139" s="249">
        <v>1</v>
      </c>
      <c r="I1139" s="250"/>
      <c r="J1139" s="246"/>
      <c r="K1139" s="246"/>
      <c r="L1139" s="251"/>
      <c r="M1139" s="252"/>
      <c r="N1139" s="253"/>
      <c r="O1139" s="253"/>
      <c r="P1139" s="253"/>
      <c r="Q1139" s="253"/>
      <c r="R1139" s="253"/>
      <c r="S1139" s="253"/>
      <c r="T1139" s="254"/>
      <c r="U1139" s="14"/>
      <c r="V1139" s="14"/>
      <c r="W1139" s="14"/>
      <c r="X1139" s="14"/>
      <c r="Y1139" s="14"/>
      <c r="Z1139" s="14"/>
      <c r="AA1139" s="14"/>
      <c r="AB1139" s="14"/>
      <c r="AC1139" s="14"/>
      <c r="AD1139" s="14"/>
      <c r="AE1139" s="14"/>
      <c r="AT1139" s="255" t="s">
        <v>187</v>
      </c>
      <c r="AU1139" s="255" t="s">
        <v>80</v>
      </c>
      <c r="AV1139" s="14" t="s">
        <v>80</v>
      </c>
      <c r="AW1139" s="14" t="s">
        <v>33</v>
      </c>
      <c r="AX1139" s="14" t="s">
        <v>71</v>
      </c>
      <c r="AY1139" s="255" t="s">
        <v>175</v>
      </c>
    </row>
    <row r="1140" s="14" customFormat="1">
      <c r="A1140" s="14"/>
      <c r="B1140" s="245"/>
      <c r="C1140" s="246"/>
      <c r="D1140" s="230" t="s">
        <v>187</v>
      </c>
      <c r="E1140" s="247" t="s">
        <v>19</v>
      </c>
      <c r="F1140" s="248" t="s">
        <v>1581</v>
      </c>
      <c r="G1140" s="246"/>
      <c r="H1140" s="249">
        <v>1</v>
      </c>
      <c r="I1140" s="250"/>
      <c r="J1140" s="246"/>
      <c r="K1140" s="246"/>
      <c r="L1140" s="251"/>
      <c r="M1140" s="252"/>
      <c r="N1140" s="253"/>
      <c r="O1140" s="253"/>
      <c r="P1140" s="253"/>
      <c r="Q1140" s="253"/>
      <c r="R1140" s="253"/>
      <c r="S1140" s="253"/>
      <c r="T1140" s="254"/>
      <c r="U1140" s="14"/>
      <c r="V1140" s="14"/>
      <c r="W1140" s="14"/>
      <c r="X1140" s="14"/>
      <c r="Y1140" s="14"/>
      <c r="Z1140" s="14"/>
      <c r="AA1140" s="14"/>
      <c r="AB1140" s="14"/>
      <c r="AC1140" s="14"/>
      <c r="AD1140" s="14"/>
      <c r="AE1140" s="14"/>
      <c r="AT1140" s="255" t="s">
        <v>187</v>
      </c>
      <c r="AU1140" s="255" t="s">
        <v>80</v>
      </c>
      <c r="AV1140" s="14" t="s">
        <v>80</v>
      </c>
      <c r="AW1140" s="14" t="s">
        <v>33</v>
      </c>
      <c r="AX1140" s="14" t="s">
        <v>71</v>
      </c>
      <c r="AY1140" s="255" t="s">
        <v>175</v>
      </c>
    </row>
    <row r="1141" s="14" customFormat="1">
      <c r="A1141" s="14"/>
      <c r="B1141" s="245"/>
      <c r="C1141" s="246"/>
      <c r="D1141" s="230" t="s">
        <v>187</v>
      </c>
      <c r="E1141" s="247" t="s">
        <v>19</v>
      </c>
      <c r="F1141" s="248" t="s">
        <v>1582</v>
      </c>
      <c r="G1141" s="246"/>
      <c r="H1141" s="249">
        <v>1</v>
      </c>
      <c r="I1141" s="250"/>
      <c r="J1141" s="246"/>
      <c r="K1141" s="246"/>
      <c r="L1141" s="251"/>
      <c r="M1141" s="252"/>
      <c r="N1141" s="253"/>
      <c r="O1141" s="253"/>
      <c r="P1141" s="253"/>
      <c r="Q1141" s="253"/>
      <c r="R1141" s="253"/>
      <c r="S1141" s="253"/>
      <c r="T1141" s="254"/>
      <c r="U1141" s="14"/>
      <c r="V1141" s="14"/>
      <c r="W1141" s="14"/>
      <c r="X1141" s="14"/>
      <c r="Y1141" s="14"/>
      <c r="Z1141" s="14"/>
      <c r="AA1141" s="14"/>
      <c r="AB1141" s="14"/>
      <c r="AC1141" s="14"/>
      <c r="AD1141" s="14"/>
      <c r="AE1141" s="14"/>
      <c r="AT1141" s="255" t="s">
        <v>187</v>
      </c>
      <c r="AU1141" s="255" t="s">
        <v>80</v>
      </c>
      <c r="AV1141" s="14" t="s">
        <v>80</v>
      </c>
      <c r="AW1141" s="14" t="s">
        <v>33</v>
      </c>
      <c r="AX1141" s="14" t="s">
        <v>71</v>
      </c>
      <c r="AY1141" s="255" t="s">
        <v>175</v>
      </c>
    </row>
    <row r="1142" s="14" customFormat="1">
      <c r="A1142" s="14"/>
      <c r="B1142" s="245"/>
      <c r="C1142" s="246"/>
      <c r="D1142" s="230" t="s">
        <v>187</v>
      </c>
      <c r="E1142" s="247" t="s">
        <v>19</v>
      </c>
      <c r="F1142" s="248" t="s">
        <v>1583</v>
      </c>
      <c r="G1142" s="246"/>
      <c r="H1142" s="249">
        <v>1</v>
      </c>
      <c r="I1142" s="250"/>
      <c r="J1142" s="246"/>
      <c r="K1142" s="246"/>
      <c r="L1142" s="251"/>
      <c r="M1142" s="252"/>
      <c r="N1142" s="253"/>
      <c r="O1142" s="253"/>
      <c r="P1142" s="253"/>
      <c r="Q1142" s="253"/>
      <c r="R1142" s="253"/>
      <c r="S1142" s="253"/>
      <c r="T1142" s="254"/>
      <c r="U1142" s="14"/>
      <c r="V1142" s="14"/>
      <c r="W1142" s="14"/>
      <c r="X1142" s="14"/>
      <c r="Y1142" s="14"/>
      <c r="Z1142" s="14"/>
      <c r="AA1142" s="14"/>
      <c r="AB1142" s="14"/>
      <c r="AC1142" s="14"/>
      <c r="AD1142" s="14"/>
      <c r="AE1142" s="14"/>
      <c r="AT1142" s="255" t="s">
        <v>187</v>
      </c>
      <c r="AU1142" s="255" t="s">
        <v>80</v>
      </c>
      <c r="AV1142" s="14" t="s">
        <v>80</v>
      </c>
      <c r="AW1142" s="14" t="s">
        <v>33</v>
      </c>
      <c r="AX1142" s="14" t="s">
        <v>71</v>
      </c>
      <c r="AY1142" s="255" t="s">
        <v>175</v>
      </c>
    </row>
    <row r="1143" s="14" customFormat="1">
      <c r="A1143" s="14"/>
      <c r="B1143" s="245"/>
      <c r="C1143" s="246"/>
      <c r="D1143" s="230" t="s">
        <v>187</v>
      </c>
      <c r="E1143" s="247" t="s">
        <v>19</v>
      </c>
      <c r="F1143" s="248" t="s">
        <v>1584</v>
      </c>
      <c r="G1143" s="246"/>
      <c r="H1143" s="249">
        <v>1</v>
      </c>
      <c r="I1143" s="250"/>
      <c r="J1143" s="246"/>
      <c r="K1143" s="246"/>
      <c r="L1143" s="251"/>
      <c r="M1143" s="252"/>
      <c r="N1143" s="253"/>
      <c r="O1143" s="253"/>
      <c r="P1143" s="253"/>
      <c r="Q1143" s="253"/>
      <c r="R1143" s="253"/>
      <c r="S1143" s="253"/>
      <c r="T1143" s="254"/>
      <c r="U1143" s="14"/>
      <c r="V1143" s="14"/>
      <c r="W1143" s="14"/>
      <c r="X1143" s="14"/>
      <c r="Y1143" s="14"/>
      <c r="Z1143" s="14"/>
      <c r="AA1143" s="14"/>
      <c r="AB1143" s="14"/>
      <c r="AC1143" s="14"/>
      <c r="AD1143" s="14"/>
      <c r="AE1143" s="14"/>
      <c r="AT1143" s="255" t="s">
        <v>187</v>
      </c>
      <c r="AU1143" s="255" t="s">
        <v>80</v>
      </c>
      <c r="AV1143" s="14" t="s">
        <v>80</v>
      </c>
      <c r="AW1143" s="14" t="s">
        <v>33</v>
      </c>
      <c r="AX1143" s="14" t="s">
        <v>71</v>
      </c>
      <c r="AY1143" s="255" t="s">
        <v>175</v>
      </c>
    </row>
    <row r="1144" s="14" customFormat="1">
      <c r="A1144" s="14"/>
      <c r="B1144" s="245"/>
      <c r="C1144" s="246"/>
      <c r="D1144" s="230" t="s">
        <v>187</v>
      </c>
      <c r="E1144" s="247" t="s">
        <v>19</v>
      </c>
      <c r="F1144" s="248" t="s">
        <v>1585</v>
      </c>
      <c r="G1144" s="246"/>
      <c r="H1144" s="249">
        <v>1</v>
      </c>
      <c r="I1144" s="250"/>
      <c r="J1144" s="246"/>
      <c r="K1144" s="246"/>
      <c r="L1144" s="251"/>
      <c r="M1144" s="252"/>
      <c r="N1144" s="253"/>
      <c r="O1144" s="253"/>
      <c r="P1144" s="253"/>
      <c r="Q1144" s="253"/>
      <c r="R1144" s="253"/>
      <c r="S1144" s="253"/>
      <c r="T1144" s="254"/>
      <c r="U1144" s="14"/>
      <c r="V1144" s="14"/>
      <c r="W1144" s="14"/>
      <c r="X1144" s="14"/>
      <c r="Y1144" s="14"/>
      <c r="Z1144" s="14"/>
      <c r="AA1144" s="14"/>
      <c r="AB1144" s="14"/>
      <c r="AC1144" s="14"/>
      <c r="AD1144" s="14"/>
      <c r="AE1144" s="14"/>
      <c r="AT1144" s="255" t="s">
        <v>187</v>
      </c>
      <c r="AU1144" s="255" t="s">
        <v>80</v>
      </c>
      <c r="AV1144" s="14" t="s">
        <v>80</v>
      </c>
      <c r="AW1144" s="14" t="s">
        <v>33</v>
      </c>
      <c r="AX1144" s="14" t="s">
        <v>71</v>
      </c>
      <c r="AY1144" s="255" t="s">
        <v>175</v>
      </c>
    </row>
    <row r="1145" s="14" customFormat="1">
      <c r="A1145" s="14"/>
      <c r="B1145" s="245"/>
      <c r="C1145" s="246"/>
      <c r="D1145" s="230" t="s">
        <v>187</v>
      </c>
      <c r="E1145" s="247" t="s">
        <v>19</v>
      </c>
      <c r="F1145" s="248" t="s">
        <v>1586</v>
      </c>
      <c r="G1145" s="246"/>
      <c r="H1145" s="249">
        <v>1</v>
      </c>
      <c r="I1145" s="250"/>
      <c r="J1145" s="246"/>
      <c r="K1145" s="246"/>
      <c r="L1145" s="251"/>
      <c r="M1145" s="252"/>
      <c r="N1145" s="253"/>
      <c r="O1145" s="253"/>
      <c r="P1145" s="253"/>
      <c r="Q1145" s="253"/>
      <c r="R1145" s="253"/>
      <c r="S1145" s="253"/>
      <c r="T1145" s="254"/>
      <c r="U1145" s="14"/>
      <c r="V1145" s="14"/>
      <c r="W1145" s="14"/>
      <c r="X1145" s="14"/>
      <c r="Y1145" s="14"/>
      <c r="Z1145" s="14"/>
      <c r="AA1145" s="14"/>
      <c r="AB1145" s="14"/>
      <c r="AC1145" s="14"/>
      <c r="AD1145" s="14"/>
      <c r="AE1145" s="14"/>
      <c r="AT1145" s="255" t="s">
        <v>187</v>
      </c>
      <c r="AU1145" s="255" t="s">
        <v>80</v>
      </c>
      <c r="AV1145" s="14" t="s">
        <v>80</v>
      </c>
      <c r="AW1145" s="14" t="s">
        <v>33</v>
      </c>
      <c r="AX1145" s="14" t="s">
        <v>71</v>
      </c>
      <c r="AY1145" s="255" t="s">
        <v>175</v>
      </c>
    </row>
    <row r="1146" s="14" customFormat="1">
      <c r="A1146" s="14"/>
      <c r="B1146" s="245"/>
      <c r="C1146" s="246"/>
      <c r="D1146" s="230" t="s">
        <v>187</v>
      </c>
      <c r="E1146" s="247" t="s">
        <v>19</v>
      </c>
      <c r="F1146" s="248" t="s">
        <v>1587</v>
      </c>
      <c r="G1146" s="246"/>
      <c r="H1146" s="249">
        <v>1</v>
      </c>
      <c r="I1146" s="250"/>
      <c r="J1146" s="246"/>
      <c r="K1146" s="246"/>
      <c r="L1146" s="251"/>
      <c r="M1146" s="252"/>
      <c r="N1146" s="253"/>
      <c r="O1146" s="253"/>
      <c r="P1146" s="253"/>
      <c r="Q1146" s="253"/>
      <c r="R1146" s="253"/>
      <c r="S1146" s="253"/>
      <c r="T1146" s="254"/>
      <c r="U1146" s="14"/>
      <c r="V1146" s="14"/>
      <c r="W1146" s="14"/>
      <c r="X1146" s="14"/>
      <c r="Y1146" s="14"/>
      <c r="Z1146" s="14"/>
      <c r="AA1146" s="14"/>
      <c r="AB1146" s="14"/>
      <c r="AC1146" s="14"/>
      <c r="AD1146" s="14"/>
      <c r="AE1146" s="14"/>
      <c r="AT1146" s="255" t="s">
        <v>187</v>
      </c>
      <c r="AU1146" s="255" t="s">
        <v>80</v>
      </c>
      <c r="AV1146" s="14" t="s">
        <v>80</v>
      </c>
      <c r="AW1146" s="14" t="s">
        <v>33</v>
      </c>
      <c r="AX1146" s="14" t="s">
        <v>71</v>
      </c>
      <c r="AY1146" s="255" t="s">
        <v>175</v>
      </c>
    </row>
    <row r="1147" s="14" customFormat="1">
      <c r="A1147" s="14"/>
      <c r="B1147" s="245"/>
      <c r="C1147" s="246"/>
      <c r="D1147" s="230" t="s">
        <v>187</v>
      </c>
      <c r="E1147" s="247" t="s">
        <v>19</v>
      </c>
      <c r="F1147" s="248" t="s">
        <v>1588</v>
      </c>
      <c r="G1147" s="246"/>
      <c r="H1147" s="249">
        <v>1</v>
      </c>
      <c r="I1147" s="250"/>
      <c r="J1147" s="246"/>
      <c r="K1147" s="246"/>
      <c r="L1147" s="251"/>
      <c r="M1147" s="252"/>
      <c r="N1147" s="253"/>
      <c r="O1147" s="253"/>
      <c r="P1147" s="253"/>
      <c r="Q1147" s="253"/>
      <c r="R1147" s="253"/>
      <c r="S1147" s="253"/>
      <c r="T1147" s="254"/>
      <c r="U1147" s="14"/>
      <c r="V1147" s="14"/>
      <c r="W1147" s="14"/>
      <c r="X1147" s="14"/>
      <c r="Y1147" s="14"/>
      <c r="Z1147" s="14"/>
      <c r="AA1147" s="14"/>
      <c r="AB1147" s="14"/>
      <c r="AC1147" s="14"/>
      <c r="AD1147" s="14"/>
      <c r="AE1147" s="14"/>
      <c r="AT1147" s="255" t="s">
        <v>187</v>
      </c>
      <c r="AU1147" s="255" t="s">
        <v>80</v>
      </c>
      <c r="AV1147" s="14" t="s">
        <v>80</v>
      </c>
      <c r="AW1147" s="14" t="s">
        <v>33</v>
      </c>
      <c r="AX1147" s="14" t="s">
        <v>71</v>
      </c>
      <c r="AY1147" s="255" t="s">
        <v>175</v>
      </c>
    </row>
    <row r="1148" s="14" customFormat="1">
      <c r="A1148" s="14"/>
      <c r="B1148" s="245"/>
      <c r="C1148" s="246"/>
      <c r="D1148" s="230" t="s">
        <v>187</v>
      </c>
      <c r="E1148" s="247" t="s">
        <v>19</v>
      </c>
      <c r="F1148" s="248" t="s">
        <v>1589</v>
      </c>
      <c r="G1148" s="246"/>
      <c r="H1148" s="249">
        <v>1</v>
      </c>
      <c r="I1148" s="250"/>
      <c r="J1148" s="246"/>
      <c r="K1148" s="246"/>
      <c r="L1148" s="251"/>
      <c r="M1148" s="252"/>
      <c r="N1148" s="253"/>
      <c r="O1148" s="253"/>
      <c r="P1148" s="253"/>
      <c r="Q1148" s="253"/>
      <c r="R1148" s="253"/>
      <c r="S1148" s="253"/>
      <c r="T1148" s="254"/>
      <c r="U1148" s="14"/>
      <c r="V1148" s="14"/>
      <c r="W1148" s="14"/>
      <c r="X1148" s="14"/>
      <c r="Y1148" s="14"/>
      <c r="Z1148" s="14"/>
      <c r="AA1148" s="14"/>
      <c r="AB1148" s="14"/>
      <c r="AC1148" s="14"/>
      <c r="AD1148" s="14"/>
      <c r="AE1148" s="14"/>
      <c r="AT1148" s="255" t="s">
        <v>187</v>
      </c>
      <c r="AU1148" s="255" t="s">
        <v>80</v>
      </c>
      <c r="AV1148" s="14" t="s">
        <v>80</v>
      </c>
      <c r="AW1148" s="14" t="s">
        <v>33</v>
      </c>
      <c r="AX1148" s="14" t="s">
        <v>71</v>
      </c>
      <c r="AY1148" s="255" t="s">
        <v>175</v>
      </c>
    </row>
    <row r="1149" s="14" customFormat="1">
      <c r="A1149" s="14"/>
      <c r="B1149" s="245"/>
      <c r="C1149" s="246"/>
      <c r="D1149" s="230" t="s">
        <v>187</v>
      </c>
      <c r="E1149" s="247" t="s">
        <v>19</v>
      </c>
      <c r="F1149" s="248" t="s">
        <v>1590</v>
      </c>
      <c r="G1149" s="246"/>
      <c r="H1149" s="249">
        <v>1</v>
      </c>
      <c r="I1149" s="250"/>
      <c r="J1149" s="246"/>
      <c r="K1149" s="246"/>
      <c r="L1149" s="251"/>
      <c r="M1149" s="252"/>
      <c r="N1149" s="253"/>
      <c r="O1149" s="253"/>
      <c r="P1149" s="253"/>
      <c r="Q1149" s="253"/>
      <c r="R1149" s="253"/>
      <c r="S1149" s="253"/>
      <c r="T1149" s="254"/>
      <c r="U1149" s="14"/>
      <c r="V1149" s="14"/>
      <c r="W1149" s="14"/>
      <c r="X1149" s="14"/>
      <c r="Y1149" s="14"/>
      <c r="Z1149" s="14"/>
      <c r="AA1149" s="14"/>
      <c r="AB1149" s="14"/>
      <c r="AC1149" s="14"/>
      <c r="AD1149" s="14"/>
      <c r="AE1149" s="14"/>
      <c r="AT1149" s="255" t="s">
        <v>187</v>
      </c>
      <c r="AU1149" s="255" t="s">
        <v>80</v>
      </c>
      <c r="AV1149" s="14" t="s">
        <v>80</v>
      </c>
      <c r="AW1149" s="14" t="s">
        <v>33</v>
      </c>
      <c r="AX1149" s="14" t="s">
        <v>71</v>
      </c>
      <c r="AY1149" s="255" t="s">
        <v>175</v>
      </c>
    </row>
    <row r="1150" s="14" customFormat="1">
      <c r="A1150" s="14"/>
      <c r="B1150" s="245"/>
      <c r="C1150" s="246"/>
      <c r="D1150" s="230" t="s">
        <v>187</v>
      </c>
      <c r="E1150" s="247" t="s">
        <v>19</v>
      </c>
      <c r="F1150" s="248" t="s">
        <v>1591</v>
      </c>
      <c r="G1150" s="246"/>
      <c r="H1150" s="249">
        <v>1</v>
      </c>
      <c r="I1150" s="250"/>
      <c r="J1150" s="246"/>
      <c r="K1150" s="246"/>
      <c r="L1150" s="251"/>
      <c r="M1150" s="252"/>
      <c r="N1150" s="253"/>
      <c r="O1150" s="253"/>
      <c r="P1150" s="253"/>
      <c r="Q1150" s="253"/>
      <c r="R1150" s="253"/>
      <c r="S1150" s="253"/>
      <c r="T1150" s="254"/>
      <c r="U1150" s="14"/>
      <c r="V1150" s="14"/>
      <c r="W1150" s="14"/>
      <c r="X1150" s="14"/>
      <c r="Y1150" s="14"/>
      <c r="Z1150" s="14"/>
      <c r="AA1150" s="14"/>
      <c r="AB1150" s="14"/>
      <c r="AC1150" s="14"/>
      <c r="AD1150" s="14"/>
      <c r="AE1150" s="14"/>
      <c r="AT1150" s="255" t="s">
        <v>187</v>
      </c>
      <c r="AU1150" s="255" t="s">
        <v>80</v>
      </c>
      <c r="AV1150" s="14" t="s">
        <v>80</v>
      </c>
      <c r="AW1150" s="14" t="s">
        <v>33</v>
      </c>
      <c r="AX1150" s="14" t="s">
        <v>71</v>
      </c>
      <c r="AY1150" s="255" t="s">
        <v>175</v>
      </c>
    </row>
    <row r="1151" s="14" customFormat="1">
      <c r="A1151" s="14"/>
      <c r="B1151" s="245"/>
      <c r="C1151" s="246"/>
      <c r="D1151" s="230" t="s">
        <v>187</v>
      </c>
      <c r="E1151" s="247" t="s">
        <v>19</v>
      </c>
      <c r="F1151" s="248" t="s">
        <v>1592</v>
      </c>
      <c r="G1151" s="246"/>
      <c r="H1151" s="249">
        <v>1</v>
      </c>
      <c r="I1151" s="250"/>
      <c r="J1151" s="246"/>
      <c r="K1151" s="246"/>
      <c r="L1151" s="251"/>
      <c r="M1151" s="252"/>
      <c r="N1151" s="253"/>
      <c r="O1151" s="253"/>
      <c r="P1151" s="253"/>
      <c r="Q1151" s="253"/>
      <c r="R1151" s="253"/>
      <c r="S1151" s="253"/>
      <c r="T1151" s="254"/>
      <c r="U1151" s="14"/>
      <c r="V1151" s="14"/>
      <c r="W1151" s="14"/>
      <c r="X1151" s="14"/>
      <c r="Y1151" s="14"/>
      <c r="Z1151" s="14"/>
      <c r="AA1151" s="14"/>
      <c r="AB1151" s="14"/>
      <c r="AC1151" s="14"/>
      <c r="AD1151" s="14"/>
      <c r="AE1151" s="14"/>
      <c r="AT1151" s="255" t="s">
        <v>187</v>
      </c>
      <c r="AU1151" s="255" t="s">
        <v>80</v>
      </c>
      <c r="AV1151" s="14" t="s">
        <v>80</v>
      </c>
      <c r="AW1151" s="14" t="s">
        <v>33</v>
      </c>
      <c r="AX1151" s="14" t="s">
        <v>71</v>
      </c>
      <c r="AY1151" s="255" t="s">
        <v>175</v>
      </c>
    </row>
    <row r="1152" s="14" customFormat="1">
      <c r="A1152" s="14"/>
      <c r="B1152" s="245"/>
      <c r="C1152" s="246"/>
      <c r="D1152" s="230" t="s">
        <v>187</v>
      </c>
      <c r="E1152" s="247" t="s">
        <v>19</v>
      </c>
      <c r="F1152" s="248" t="s">
        <v>1593</v>
      </c>
      <c r="G1152" s="246"/>
      <c r="H1152" s="249">
        <v>1</v>
      </c>
      <c r="I1152" s="250"/>
      <c r="J1152" s="246"/>
      <c r="K1152" s="246"/>
      <c r="L1152" s="251"/>
      <c r="M1152" s="252"/>
      <c r="N1152" s="253"/>
      <c r="O1152" s="253"/>
      <c r="P1152" s="253"/>
      <c r="Q1152" s="253"/>
      <c r="R1152" s="253"/>
      <c r="S1152" s="253"/>
      <c r="T1152" s="254"/>
      <c r="U1152" s="14"/>
      <c r="V1152" s="14"/>
      <c r="W1152" s="14"/>
      <c r="X1152" s="14"/>
      <c r="Y1152" s="14"/>
      <c r="Z1152" s="14"/>
      <c r="AA1152" s="14"/>
      <c r="AB1152" s="14"/>
      <c r="AC1152" s="14"/>
      <c r="AD1152" s="14"/>
      <c r="AE1152" s="14"/>
      <c r="AT1152" s="255" t="s">
        <v>187</v>
      </c>
      <c r="AU1152" s="255" t="s">
        <v>80</v>
      </c>
      <c r="AV1152" s="14" t="s">
        <v>80</v>
      </c>
      <c r="AW1152" s="14" t="s">
        <v>33</v>
      </c>
      <c r="AX1152" s="14" t="s">
        <v>71</v>
      </c>
      <c r="AY1152" s="255" t="s">
        <v>175</v>
      </c>
    </row>
    <row r="1153" s="14" customFormat="1">
      <c r="A1153" s="14"/>
      <c r="B1153" s="245"/>
      <c r="C1153" s="246"/>
      <c r="D1153" s="230" t="s">
        <v>187</v>
      </c>
      <c r="E1153" s="247" t="s">
        <v>19</v>
      </c>
      <c r="F1153" s="248" t="s">
        <v>1594</v>
      </c>
      <c r="G1153" s="246"/>
      <c r="H1153" s="249">
        <v>1</v>
      </c>
      <c r="I1153" s="250"/>
      <c r="J1153" s="246"/>
      <c r="K1153" s="246"/>
      <c r="L1153" s="251"/>
      <c r="M1153" s="252"/>
      <c r="N1153" s="253"/>
      <c r="O1153" s="253"/>
      <c r="P1153" s="253"/>
      <c r="Q1153" s="253"/>
      <c r="R1153" s="253"/>
      <c r="S1153" s="253"/>
      <c r="T1153" s="254"/>
      <c r="U1153" s="14"/>
      <c r="V1153" s="14"/>
      <c r="W1153" s="14"/>
      <c r="X1153" s="14"/>
      <c r="Y1153" s="14"/>
      <c r="Z1153" s="14"/>
      <c r="AA1153" s="14"/>
      <c r="AB1153" s="14"/>
      <c r="AC1153" s="14"/>
      <c r="AD1153" s="14"/>
      <c r="AE1153" s="14"/>
      <c r="AT1153" s="255" t="s">
        <v>187</v>
      </c>
      <c r="AU1153" s="255" t="s">
        <v>80</v>
      </c>
      <c r="AV1153" s="14" t="s">
        <v>80</v>
      </c>
      <c r="AW1153" s="14" t="s">
        <v>33</v>
      </c>
      <c r="AX1153" s="14" t="s">
        <v>71</v>
      </c>
      <c r="AY1153" s="255" t="s">
        <v>175</v>
      </c>
    </row>
    <row r="1154" s="14" customFormat="1">
      <c r="A1154" s="14"/>
      <c r="B1154" s="245"/>
      <c r="C1154" s="246"/>
      <c r="D1154" s="230" t="s">
        <v>187</v>
      </c>
      <c r="E1154" s="247" t="s">
        <v>19</v>
      </c>
      <c r="F1154" s="248" t="s">
        <v>1595</v>
      </c>
      <c r="G1154" s="246"/>
      <c r="H1154" s="249">
        <v>1</v>
      </c>
      <c r="I1154" s="250"/>
      <c r="J1154" s="246"/>
      <c r="K1154" s="246"/>
      <c r="L1154" s="251"/>
      <c r="M1154" s="252"/>
      <c r="N1154" s="253"/>
      <c r="O1154" s="253"/>
      <c r="P1154" s="253"/>
      <c r="Q1154" s="253"/>
      <c r="R1154" s="253"/>
      <c r="S1154" s="253"/>
      <c r="T1154" s="254"/>
      <c r="U1154" s="14"/>
      <c r="V1154" s="14"/>
      <c r="W1154" s="14"/>
      <c r="X1154" s="14"/>
      <c r="Y1154" s="14"/>
      <c r="Z1154" s="14"/>
      <c r="AA1154" s="14"/>
      <c r="AB1154" s="14"/>
      <c r="AC1154" s="14"/>
      <c r="AD1154" s="14"/>
      <c r="AE1154" s="14"/>
      <c r="AT1154" s="255" t="s">
        <v>187</v>
      </c>
      <c r="AU1154" s="255" t="s">
        <v>80</v>
      </c>
      <c r="AV1154" s="14" t="s">
        <v>80</v>
      </c>
      <c r="AW1154" s="14" t="s">
        <v>33</v>
      </c>
      <c r="AX1154" s="14" t="s">
        <v>71</v>
      </c>
      <c r="AY1154" s="255" t="s">
        <v>175</v>
      </c>
    </row>
    <row r="1155" s="14" customFormat="1">
      <c r="A1155" s="14"/>
      <c r="B1155" s="245"/>
      <c r="C1155" s="246"/>
      <c r="D1155" s="230" t="s">
        <v>187</v>
      </c>
      <c r="E1155" s="247" t="s">
        <v>19</v>
      </c>
      <c r="F1155" s="248" t="s">
        <v>1596</v>
      </c>
      <c r="G1155" s="246"/>
      <c r="H1155" s="249">
        <v>1</v>
      </c>
      <c r="I1155" s="250"/>
      <c r="J1155" s="246"/>
      <c r="K1155" s="246"/>
      <c r="L1155" s="251"/>
      <c r="M1155" s="252"/>
      <c r="N1155" s="253"/>
      <c r="O1155" s="253"/>
      <c r="P1155" s="253"/>
      <c r="Q1155" s="253"/>
      <c r="R1155" s="253"/>
      <c r="S1155" s="253"/>
      <c r="T1155" s="254"/>
      <c r="U1155" s="14"/>
      <c r="V1155" s="14"/>
      <c r="W1155" s="14"/>
      <c r="X1155" s="14"/>
      <c r="Y1155" s="14"/>
      <c r="Z1155" s="14"/>
      <c r="AA1155" s="14"/>
      <c r="AB1155" s="14"/>
      <c r="AC1155" s="14"/>
      <c r="AD1155" s="14"/>
      <c r="AE1155" s="14"/>
      <c r="AT1155" s="255" t="s">
        <v>187</v>
      </c>
      <c r="AU1155" s="255" t="s">
        <v>80</v>
      </c>
      <c r="AV1155" s="14" t="s">
        <v>80</v>
      </c>
      <c r="AW1155" s="14" t="s">
        <v>33</v>
      </c>
      <c r="AX1155" s="14" t="s">
        <v>71</v>
      </c>
      <c r="AY1155" s="255" t="s">
        <v>175</v>
      </c>
    </row>
    <row r="1156" s="14" customFormat="1">
      <c r="A1156" s="14"/>
      <c r="B1156" s="245"/>
      <c r="C1156" s="246"/>
      <c r="D1156" s="230" t="s">
        <v>187</v>
      </c>
      <c r="E1156" s="247" t="s">
        <v>19</v>
      </c>
      <c r="F1156" s="248" t="s">
        <v>1597</v>
      </c>
      <c r="G1156" s="246"/>
      <c r="H1156" s="249">
        <v>1</v>
      </c>
      <c r="I1156" s="250"/>
      <c r="J1156" s="246"/>
      <c r="K1156" s="246"/>
      <c r="L1156" s="251"/>
      <c r="M1156" s="252"/>
      <c r="N1156" s="253"/>
      <c r="O1156" s="253"/>
      <c r="P1156" s="253"/>
      <c r="Q1156" s="253"/>
      <c r="R1156" s="253"/>
      <c r="S1156" s="253"/>
      <c r="T1156" s="254"/>
      <c r="U1156" s="14"/>
      <c r="V1156" s="14"/>
      <c r="W1156" s="14"/>
      <c r="X1156" s="14"/>
      <c r="Y1156" s="14"/>
      <c r="Z1156" s="14"/>
      <c r="AA1156" s="14"/>
      <c r="AB1156" s="14"/>
      <c r="AC1156" s="14"/>
      <c r="AD1156" s="14"/>
      <c r="AE1156" s="14"/>
      <c r="AT1156" s="255" t="s">
        <v>187</v>
      </c>
      <c r="AU1156" s="255" t="s">
        <v>80</v>
      </c>
      <c r="AV1156" s="14" t="s">
        <v>80</v>
      </c>
      <c r="AW1156" s="14" t="s">
        <v>33</v>
      </c>
      <c r="AX1156" s="14" t="s">
        <v>71</v>
      </c>
      <c r="AY1156" s="255" t="s">
        <v>175</v>
      </c>
    </row>
    <row r="1157" s="14" customFormat="1">
      <c r="A1157" s="14"/>
      <c r="B1157" s="245"/>
      <c r="C1157" s="246"/>
      <c r="D1157" s="230" t="s">
        <v>187</v>
      </c>
      <c r="E1157" s="247" t="s">
        <v>19</v>
      </c>
      <c r="F1157" s="248" t="s">
        <v>1598</v>
      </c>
      <c r="G1157" s="246"/>
      <c r="H1157" s="249">
        <v>1</v>
      </c>
      <c r="I1157" s="250"/>
      <c r="J1157" s="246"/>
      <c r="K1157" s="246"/>
      <c r="L1157" s="251"/>
      <c r="M1157" s="252"/>
      <c r="N1157" s="253"/>
      <c r="O1157" s="253"/>
      <c r="P1157" s="253"/>
      <c r="Q1157" s="253"/>
      <c r="R1157" s="253"/>
      <c r="S1157" s="253"/>
      <c r="T1157" s="254"/>
      <c r="U1157" s="14"/>
      <c r="V1157" s="14"/>
      <c r="W1157" s="14"/>
      <c r="X1157" s="14"/>
      <c r="Y1157" s="14"/>
      <c r="Z1157" s="14"/>
      <c r="AA1157" s="14"/>
      <c r="AB1157" s="14"/>
      <c r="AC1157" s="14"/>
      <c r="AD1157" s="14"/>
      <c r="AE1157" s="14"/>
      <c r="AT1157" s="255" t="s">
        <v>187</v>
      </c>
      <c r="AU1157" s="255" t="s">
        <v>80</v>
      </c>
      <c r="AV1157" s="14" t="s">
        <v>80</v>
      </c>
      <c r="AW1157" s="14" t="s">
        <v>33</v>
      </c>
      <c r="AX1157" s="14" t="s">
        <v>71</v>
      </c>
      <c r="AY1157" s="255" t="s">
        <v>175</v>
      </c>
    </row>
    <row r="1158" s="14" customFormat="1">
      <c r="A1158" s="14"/>
      <c r="B1158" s="245"/>
      <c r="C1158" s="246"/>
      <c r="D1158" s="230" t="s">
        <v>187</v>
      </c>
      <c r="E1158" s="247" t="s">
        <v>19</v>
      </c>
      <c r="F1158" s="248" t="s">
        <v>1599</v>
      </c>
      <c r="G1158" s="246"/>
      <c r="H1158" s="249">
        <v>1</v>
      </c>
      <c r="I1158" s="250"/>
      <c r="J1158" s="246"/>
      <c r="K1158" s="246"/>
      <c r="L1158" s="251"/>
      <c r="M1158" s="252"/>
      <c r="N1158" s="253"/>
      <c r="O1158" s="253"/>
      <c r="P1158" s="253"/>
      <c r="Q1158" s="253"/>
      <c r="R1158" s="253"/>
      <c r="S1158" s="253"/>
      <c r="T1158" s="254"/>
      <c r="U1158" s="14"/>
      <c r="V1158" s="14"/>
      <c r="W1158" s="14"/>
      <c r="X1158" s="14"/>
      <c r="Y1158" s="14"/>
      <c r="Z1158" s="14"/>
      <c r="AA1158" s="14"/>
      <c r="AB1158" s="14"/>
      <c r="AC1158" s="14"/>
      <c r="AD1158" s="14"/>
      <c r="AE1158" s="14"/>
      <c r="AT1158" s="255" t="s">
        <v>187</v>
      </c>
      <c r="AU1158" s="255" t="s">
        <v>80</v>
      </c>
      <c r="AV1158" s="14" t="s">
        <v>80</v>
      </c>
      <c r="AW1158" s="14" t="s">
        <v>33</v>
      </c>
      <c r="AX1158" s="14" t="s">
        <v>71</v>
      </c>
      <c r="AY1158" s="255" t="s">
        <v>175</v>
      </c>
    </row>
    <row r="1159" s="14" customFormat="1">
      <c r="A1159" s="14"/>
      <c r="B1159" s="245"/>
      <c r="C1159" s="246"/>
      <c r="D1159" s="230" t="s">
        <v>187</v>
      </c>
      <c r="E1159" s="247" t="s">
        <v>19</v>
      </c>
      <c r="F1159" s="248" t="s">
        <v>1600</v>
      </c>
      <c r="G1159" s="246"/>
      <c r="H1159" s="249">
        <v>1</v>
      </c>
      <c r="I1159" s="250"/>
      <c r="J1159" s="246"/>
      <c r="K1159" s="246"/>
      <c r="L1159" s="251"/>
      <c r="M1159" s="252"/>
      <c r="N1159" s="253"/>
      <c r="O1159" s="253"/>
      <c r="P1159" s="253"/>
      <c r="Q1159" s="253"/>
      <c r="R1159" s="253"/>
      <c r="S1159" s="253"/>
      <c r="T1159" s="254"/>
      <c r="U1159" s="14"/>
      <c r="V1159" s="14"/>
      <c r="W1159" s="14"/>
      <c r="X1159" s="14"/>
      <c r="Y1159" s="14"/>
      <c r="Z1159" s="14"/>
      <c r="AA1159" s="14"/>
      <c r="AB1159" s="14"/>
      <c r="AC1159" s="14"/>
      <c r="AD1159" s="14"/>
      <c r="AE1159" s="14"/>
      <c r="AT1159" s="255" t="s">
        <v>187</v>
      </c>
      <c r="AU1159" s="255" t="s">
        <v>80</v>
      </c>
      <c r="AV1159" s="14" t="s">
        <v>80</v>
      </c>
      <c r="AW1159" s="14" t="s">
        <v>33</v>
      </c>
      <c r="AX1159" s="14" t="s">
        <v>71</v>
      </c>
      <c r="AY1159" s="255" t="s">
        <v>175</v>
      </c>
    </row>
    <row r="1160" s="14" customFormat="1">
      <c r="A1160" s="14"/>
      <c r="B1160" s="245"/>
      <c r="C1160" s="246"/>
      <c r="D1160" s="230" t="s">
        <v>187</v>
      </c>
      <c r="E1160" s="247" t="s">
        <v>19</v>
      </c>
      <c r="F1160" s="248" t="s">
        <v>1601</v>
      </c>
      <c r="G1160" s="246"/>
      <c r="H1160" s="249">
        <v>1</v>
      </c>
      <c r="I1160" s="250"/>
      <c r="J1160" s="246"/>
      <c r="K1160" s="246"/>
      <c r="L1160" s="251"/>
      <c r="M1160" s="252"/>
      <c r="N1160" s="253"/>
      <c r="O1160" s="253"/>
      <c r="P1160" s="253"/>
      <c r="Q1160" s="253"/>
      <c r="R1160" s="253"/>
      <c r="S1160" s="253"/>
      <c r="T1160" s="254"/>
      <c r="U1160" s="14"/>
      <c r="V1160" s="14"/>
      <c r="W1160" s="14"/>
      <c r="X1160" s="14"/>
      <c r="Y1160" s="14"/>
      <c r="Z1160" s="14"/>
      <c r="AA1160" s="14"/>
      <c r="AB1160" s="14"/>
      <c r="AC1160" s="14"/>
      <c r="AD1160" s="14"/>
      <c r="AE1160" s="14"/>
      <c r="AT1160" s="255" t="s">
        <v>187</v>
      </c>
      <c r="AU1160" s="255" t="s">
        <v>80</v>
      </c>
      <c r="AV1160" s="14" t="s">
        <v>80</v>
      </c>
      <c r="AW1160" s="14" t="s">
        <v>33</v>
      </c>
      <c r="AX1160" s="14" t="s">
        <v>71</v>
      </c>
      <c r="AY1160" s="255" t="s">
        <v>175</v>
      </c>
    </row>
    <row r="1161" s="14" customFormat="1">
      <c r="A1161" s="14"/>
      <c r="B1161" s="245"/>
      <c r="C1161" s="246"/>
      <c r="D1161" s="230" t="s">
        <v>187</v>
      </c>
      <c r="E1161" s="247" t="s">
        <v>19</v>
      </c>
      <c r="F1161" s="248" t="s">
        <v>1602</v>
      </c>
      <c r="G1161" s="246"/>
      <c r="H1161" s="249">
        <v>1</v>
      </c>
      <c r="I1161" s="250"/>
      <c r="J1161" s="246"/>
      <c r="K1161" s="246"/>
      <c r="L1161" s="251"/>
      <c r="M1161" s="252"/>
      <c r="N1161" s="253"/>
      <c r="O1161" s="253"/>
      <c r="P1161" s="253"/>
      <c r="Q1161" s="253"/>
      <c r="R1161" s="253"/>
      <c r="S1161" s="253"/>
      <c r="T1161" s="254"/>
      <c r="U1161" s="14"/>
      <c r="V1161" s="14"/>
      <c r="W1161" s="14"/>
      <c r="X1161" s="14"/>
      <c r="Y1161" s="14"/>
      <c r="Z1161" s="14"/>
      <c r="AA1161" s="14"/>
      <c r="AB1161" s="14"/>
      <c r="AC1161" s="14"/>
      <c r="AD1161" s="14"/>
      <c r="AE1161" s="14"/>
      <c r="AT1161" s="255" t="s">
        <v>187</v>
      </c>
      <c r="AU1161" s="255" t="s">
        <v>80</v>
      </c>
      <c r="AV1161" s="14" t="s">
        <v>80</v>
      </c>
      <c r="AW1161" s="14" t="s">
        <v>33</v>
      </c>
      <c r="AX1161" s="14" t="s">
        <v>71</v>
      </c>
      <c r="AY1161" s="255" t="s">
        <v>175</v>
      </c>
    </row>
    <row r="1162" s="14" customFormat="1">
      <c r="A1162" s="14"/>
      <c r="B1162" s="245"/>
      <c r="C1162" s="246"/>
      <c r="D1162" s="230" t="s">
        <v>187</v>
      </c>
      <c r="E1162" s="247" t="s">
        <v>19</v>
      </c>
      <c r="F1162" s="248" t="s">
        <v>1603</v>
      </c>
      <c r="G1162" s="246"/>
      <c r="H1162" s="249">
        <v>1</v>
      </c>
      <c r="I1162" s="250"/>
      <c r="J1162" s="246"/>
      <c r="K1162" s="246"/>
      <c r="L1162" s="251"/>
      <c r="M1162" s="252"/>
      <c r="N1162" s="253"/>
      <c r="O1162" s="253"/>
      <c r="P1162" s="253"/>
      <c r="Q1162" s="253"/>
      <c r="R1162" s="253"/>
      <c r="S1162" s="253"/>
      <c r="T1162" s="254"/>
      <c r="U1162" s="14"/>
      <c r="V1162" s="14"/>
      <c r="W1162" s="14"/>
      <c r="X1162" s="14"/>
      <c r="Y1162" s="14"/>
      <c r="Z1162" s="14"/>
      <c r="AA1162" s="14"/>
      <c r="AB1162" s="14"/>
      <c r="AC1162" s="14"/>
      <c r="AD1162" s="14"/>
      <c r="AE1162" s="14"/>
      <c r="AT1162" s="255" t="s">
        <v>187</v>
      </c>
      <c r="AU1162" s="255" t="s">
        <v>80</v>
      </c>
      <c r="AV1162" s="14" t="s">
        <v>80</v>
      </c>
      <c r="AW1162" s="14" t="s">
        <v>33</v>
      </c>
      <c r="AX1162" s="14" t="s">
        <v>71</v>
      </c>
      <c r="AY1162" s="255" t="s">
        <v>175</v>
      </c>
    </row>
    <row r="1163" s="14" customFormat="1">
      <c r="A1163" s="14"/>
      <c r="B1163" s="245"/>
      <c r="C1163" s="246"/>
      <c r="D1163" s="230" t="s">
        <v>187</v>
      </c>
      <c r="E1163" s="247" t="s">
        <v>19</v>
      </c>
      <c r="F1163" s="248" t="s">
        <v>1604</v>
      </c>
      <c r="G1163" s="246"/>
      <c r="H1163" s="249">
        <v>1</v>
      </c>
      <c r="I1163" s="250"/>
      <c r="J1163" s="246"/>
      <c r="K1163" s="246"/>
      <c r="L1163" s="251"/>
      <c r="M1163" s="252"/>
      <c r="N1163" s="253"/>
      <c r="O1163" s="253"/>
      <c r="P1163" s="253"/>
      <c r="Q1163" s="253"/>
      <c r="R1163" s="253"/>
      <c r="S1163" s="253"/>
      <c r="T1163" s="254"/>
      <c r="U1163" s="14"/>
      <c r="V1163" s="14"/>
      <c r="W1163" s="14"/>
      <c r="X1163" s="14"/>
      <c r="Y1163" s="14"/>
      <c r="Z1163" s="14"/>
      <c r="AA1163" s="14"/>
      <c r="AB1163" s="14"/>
      <c r="AC1163" s="14"/>
      <c r="AD1163" s="14"/>
      <c r="AE1163" s="14"/>
      <c r="AT1163" s="255" t="s">
        <v>187</v>
      </c>
      <c r="AU1163" s="255" t="s">
        <v>80</v>
      </c>
      <c r="AV1163" s="14" t="s">
        <v>80</v>
      </c>
      <c r="AW1163" s="14" t="s">
        <v>33</v>
      </c>
      <c r="AX1163" s="14" t="s">
        <v>71</v>
      </c>
      <c r="AY1163" s="255" t="s">
        <v>175</v>
      </c>
    </row>
    <row r="1164" s="14" customFormat="1">
      <c r="A1164" s="14"/>
      <c r="B1164" s="245"/>
      <c r="C1164" s="246"/>
      <c r="D1164" s="230" t="s">
        <v>187</v>
      </c>
      <c r="E1164" s="247" t="s">
        <v>19</v>
      </c>
      <c r="F1164" s="248" t="s">
        <v>1605</v>
      </c>
      <c r="G1164" s="246"/>
      <c r="H1164" s="249">
        <v>1</v>
      </c>
      <c r="I1164" s="250"/>
      <c r="J1164" s="246"/>
      <c r="K1164" s="246"/>
      <c r="L1164" s="251"/>
      <c r="M1164" s="252"/>
      <c r="N1164" s="253"/>
      <c r="O1164" s="253"/>
      <c r="P1164" s="253"/>
      <c r="Q1164" s="253"/>
      <c r="R1164" s="253"/>
      <c r="S1164" s="253"/>
      <c r="T1164" s="254"/>
      <c r="U1164" s="14"/>
      <c r="V1164" s="14"/>
      <c r="W1164" s="14"/>
      <c r="X1164" s="14"/>
      <c r="Y1164" s="14"/>
      <c r="Z1164" s="14"/>
      <c r="AA1164" s="14"/>
      <c r="AB1164" s="14"/>
      <c r="AC1164" s="14"/>
      <c r="AD1164" s="14"/>
      <c r="AE1164" s="14"/>
      <c r="AT1164" s="255" t="s">
        <v>187</v>
      </c>
      <c r="AU1164" s="255" t="s">
        <v>80</v>
      </c>
      <c r="AV1164" s="14" t="s">
        <v>80</v>
      </c>
      <c r="AW1164" s="14" t="s">
        <v>33</v>
      </c>
      <c r="AX1164" s="14" t="s">
        <v>71</v>
      </c>
      <c r="AY1164" s="255" t="s">
        <v>175</v>
      </c>
    </row>
    <row r="1165" s="14" customFormat="1">
      <c r="A1165" s="14"/>
      <c r="B1165" s="245"/>
      <c r="C1165" s="246"/>
      <c r="D1165" s="230" t="s">
        <v>187</v>
      </c>
      <c r="E1165" s="247" t="s">
        <v>19</v>
      </c>
      <c r="F1165" s="248" t="s">
        <v>1606</v>
      </c>
      <c r="G1165" s="246"/>
      <c r="H1165" s="249">
        <v>1</v>
      </c>
      <c r="I1165" s="250"/>
      <c r="J1165" s="246"/>
      <c r="K1165" s="246"/>
      <c r="L1165" s="251"/>
      <c r="M1165" s="252"/>
      <c r="N1165" s="253"/>
      <c r="O1165" s="253"/>
      <c r="P1165" s="253"/>
      <c r="Q1165" s="253"/>
      <c r="R1165" s="253"/>
      <c r="S1165" s="253"/>
      <c r="T1165" s="254"/>
      <c r="U1165" s="14"/>
      <c r="V1165" s="14"/>
      <c r="W1165" s="14"/>
      <c r="X1165" s="14"/>
      <c r="Y1165" s="14"/>
      <c r="Z1165" s="14"/>
      <c r="AA1165" s="14"/>
      <c r="AB1165" s="14"/>
      <c r="AC1165" s="14"/>
      <c r="AD1165" s="14"/>
      <c r="AE1165" s="14"/>
      <c r="AT1165" s="255" t="s">
        <v>187</v>
      </c>
      <c r="AU1165" s="255" t="s">
        <v>80</v>
      </c>
      <c r="AV1165" s="14" t="s">
        <v>80</v>
      </c>
      <c r="AW1165" s="14" t="s">
        <v>33</v>
      </c>
      <c r="AX1165" s="14" t="s">
        <v>71</v>
      </c>
      <c r="AY1165" s="255" t="s">
        <v>175</v>
      </c>
    </row>
    <row r="1166" s="14" customFormat="1">
      <c r="A1166" s="14"/>
      <c r="B1166" s="245"/>
      <c r="C1166" s="246"/>
      <c r="D1166" s="230" t="s">
        <v>187</v>
      </c>
      <c r="E1166" s="247" t="s">
        <v>19</v>
      </c>
      <c r="F1166" s="248" t="s">
        <v>1607</v>
      </c>
      <c r="G1166" s="246"/>
      <c r="H1166" s="249">
        <v>1</v>
      </c>
      <c r="I1166" s="250"/>
      <c r="J1166" s="246"/>
      <c r="K1166" s="246"/>
      <c r="L1166" s="251"/>
      <c r="M1166" s="252"/>
      <c r="N1166" s="253"/>
      <c r="O1166" s="253"/>
      <c r="P1166" s="253"/>
      <c r="Q1166" s="253"/>
      <c r="R1166" s="253"/>
      <c r="S1166" s="253"/>
      <c r="T1166" s="254"/>
      <c r="U1166" s="14"/>
      <c r="V1166" s="14"/>
      <c r="W1166" s="14"/>
      <c r="X1166" s="14"/>
      <c r="Y1166" s="14"/>
      <c r="Z1166" s="14"/>
      <c r="AA1166" s="14"/>
      <c r="AB1166" s="14"/>
      <c r="AC1166" s="14"/>
      <c r="AD1166" s="14"/>
      <c r="AE1166" s="14"/>
      <c r="AT1166" s="255" t="s">
        <v>187</v>
      </c>
      <c r="AU1166" s="255" t="s">
        <v>80</v>
      </c>
      <c r="AV1166" s="14" t="s">
        <v>80</v>
      </c>
      <c r="AW1166" s="14" t="s">
        <v>33</v>
      </c>
      <c r="AX1166" s="14" t="s">
        <v>71</v>
      </c>
      <c r="AY1166" s="255" t="s">
        <v>175</v>
      </c>
    </row>
    <row r="1167" s="14" customFormat="1">
      <c r="A1167" s="14"/>
      <c r="B1167" s="245"/>
      <c r="C1167" s="246"/>
      <c r="D1167" s="230" t="s">
        <v>187</v>
      </c>
      <c r="E1167" s="247" t="s">
        <v>19</v>
      </c>
      <c r="F1167" s="248" t="s">
        <v>1608</v>
      </c>
      <c r="G1167" s="246"/>
      <c r="H1167" s="249">
        <v>1</v>
      </c>
      <c r="I1167" s="250"/>
      <c r="J1167" s="246"/>
      <c r="K1167" s="246"/>
      <c r="L1167" s="251"/>
      <c r="M1167" s="252"/>
      <c r="N1167" s="253"/>
      <c r="O1167" s="253"/>
      <c r="P1167" s="253"/>
      <c r="Q1167" s="253"/>
      <c r="R1167" s="253"/>
      <c r="S1167" s="253"/>
      <c r="T1167" s="254"/>
      <c r="U1167" s="14"/>
      <c r="V1167" s="14"/>
      <c r="W1167" s="14"/>
      <c r="X1167" s="14"/>
      <c r="Y1167" s="14"/>
      <c r="Z1167" s="14"/>
      <c r="AA1167" s="14"/>
      <c r="AB1167" s="14"/>
      <c r="AC1167" s="14"/>
      <c r="AD1167" s="14"/>
      <c r="AE1167" s="14"/>
      <c r="AT1167" s="255" t="s">
        <v>187</v>
      </c>
      <c r="AU1167" s="255" t="s">
        <v>80</v>
      </c>
      <c r="AV1167" s="14" t="s">
        <v>80</v>
      </c>
      <c r="AW1167" s="14" t="s">
        <v>33</v>
      </c>
      <c r="AX1167" s="14" t="s">
        <v>71</v>
      </c>
      <c r="AY1167" s="255" t="s">
        <v>175</v>
      </c>
    </row>
    <row r="1168" s="14" customFormat="1">
      <c r="A1168" s="14"/>
      <c r="B1168" s="245"/>
      <c r="C1168" s="246"/>
      <c r="D1168" s="230" t="s">
        <v>187</v>
      </c>
      <c r="E1168" s="247" t="s">
        <v>19</v>
      </c>
      <c r="F1168" s="248" t="s">
        <v>1609</v>
      </c>
      <c r="G1168" s="246"/>
      <c r="H1168" s="249">
        <v>1</v>
      </c>
      <c r="I1168" s="250"/>
      <c r="J1168" s="246"/>
      <c r="K1168" s="246"/>
      <c r="L1168" s="251"/>
      <c r="M1168" s="252"/>
      <c r="N1168" s="253"/>
      <c r="O1168" s="253"/>
      <c r="P1168" s="253"/>
      <c r="Q1168" s="253"/>
      <c r="R1168" s="253"/>
      <c r="S1168" s="253"/>
      <c r="T1168" s="254"/>
      <c r="U1168" s="14"/>
      <c r="V1168" s="14"/>
      <c r="W1168" s="14"/>
      <c r="X1168" s="14"/>
      <c r="Y1168" s="14"/>
      <c r="Z1168" s="14"/>
      <c r="AA1168" s="14"/>
      <c r="AB1168" s="14"/>
      <c r="AC1168" s="14"/>
      <c r="AD1168" s="14"/>
      <c r="AE1168" s="14"/>
      <c r="AT1168" s="255" t="s">
        <v>187</v>
      </c>
      <c r="AU1168" s="255" t="s">
        <v>80</v>
      </c>
      <c r="AV1168" s="14" t="s">
        <v>80</v>
      </c>
      <c r="AW1168" s="14" t="s">
        <v>33</v>
      </c>
      <c r="AX1168" s="14" t="s">
        <v>71</v>
      </c>
      <c r="AY1168" s="255" t="s">
        <v>175</v>
      </c>
    </row>
    <row r="1169" s="14" customFormat="1">
      <c r="A1169" s="14"/>
      <c r="B1169" s="245"/>
      <c r="C1169" s="246"/>
      <c r="D1169" s="230" t="s">
        <v>187</v>
      </c>
      <c r="E1169" s="247" t="s">
        <v>19</v>
      </c>
      <c r="F1169" s="248" t="s">
        <v>1610</v>
      </c>
      <c r="G1169" s="246"/>
      <c r="H1169" s="249">
        <v>1</v>
      </c>
      <c r="I1169" s="250"/>
      <c r="J1169" s="246"/>
      <c r="K1169" s="246"/>
      <c r="L1169" s="251"/>
      <c r="M1169" s="252"/>
      <c r="N1169" s="253"/>
      <c r="O1169" s="253"/>
      <c r="P1169" s="253"/>
      <c r="Q1169" s="253"/>
      <c r="R1169" s="253"/>
      <c r="S1169" s="253"/>
      <c r="T1169" s="254"/>
      <c r="U1169" s="14"/>
      <c r="V1169" s="14"/>
      <c r="W1169" s="14"/>
      <c r="X1169" s="14"/>
      <c r="Y1169" s="14"/>
      <c r="Z1169" s="14"/>
      <c r="AA1169" s="14"/>
      <c r="AB1169" s="14"/>
      <c r="AC1169" s="14"/>
      <c r="AD1169" s="14"/>
      <c r="AE1169" s="14"/>
      <c r="AT1169" s="255" t="s">
        <v>187</v>
      </c>
      <c r="AU1169" s="255" t="s">
        <v>80</v>
      </c>
      <c r="AV1169" s="14" t="s">
        <v>80</v>
      </c>
      <c r="AW1169" s="14" t="s">
        <v>33</v>
      </c>
      <c r="AX1169" s="14" t="s">
        <v>71</v>
      </c>
      <c r="AY1169" s="255" t="s">
        <v>175</v>
      </c>
    </row>
    <row r="1170" s="16" customFormat="1">
      <c r="A1170" s="16"/>
      <c r="B1170" s="267"/>
      <c r="C1170" s="268"/>
      <c r="D1170" s="230" t="s">
        <v>187</v>
      </c>
      <c r="E1170" s="269" t="s">
        <v>446</v>
      </c>
      <c r="F1170" s="270" t="s">
        <v>195</v>
      </c>
      <c r="G1170" s="268"/>
      <c r="H1170" s="271">
        <v>32</v>
      </c>
      <c r="I1170" s="272"/>
      <c r="J1170" s="268"/>
      <c r="K1170" s="268"/>
      <c r="L1170" s="273"/>
      <c r="M1170" s="274"/>
      <c r="N1170" s="275"/>
      <c r="O1170" s="275"/>
      <c r="P1170" s="275"/>
      <c r="Q1170" s="275"/>
      <c r="R1170" s="275"/>
      <c r="S1170" s="275"/>
      <c r="T1170" s="276"/>
      <c r="U1170" s="16"/>
      <c r="V1170" s="16"/>
      <c r="W1170" s="16"/>
      <c r="X1170" s="16"/>
      <c r="Y1170" s="16"/>
      <c r="Z1170" s="16"/>
      <c r="AA1170" s="16"/>
      <c r="AB1170" s="16"/>
      <c r="AC1170" s="16"/>
      <c r="AD1170" s="16"/>
      <c r="AE1170" s="16"/>
      <c r="AT1170" s="277" t="s">
        <v>187</v>
      </c>
      <c r="AU1170" s="277" t="s">
        <v>80</v>
      </c>
      <c r="AV1170" s="16" t="s">
        <v>183</v>
      </c>
      <c r="AW1170" s="16" t="s">
        <v>33</v>
      </c>
      <c r="AX1170" s="16" t="s">
        <v>78</v>
      </c>
      <c r="AY1170" s="277" t="s">
        <v>175</v>
      </c>
    </row>
    <row r="1171" s="2" customFormat="1">
      <c r="A1171" s="40"/>
      <c r="B1171" s="41"/>
      <c r="C1171" s="285" t="s">
        <v>1611</v>
      </c>
      <c r="D1171" s="285" t="s">
        <v>644</v>
      </c>
      <c r="E1171" s="286" t="s">
        <v>1612</v>
      </c>
      <c r="F1171" s="287" t="s">
        <v>1613</v>
      </c>
      <c r="G1171" s="288" t="s">
        <v>1614</v>
      </c>
      <c r="H1171" s="289">
        <v>9</v>
      </c>
      <c r="I1171" s="290"/>
      <c r="J1171" s="291">
        <f>ROUND(I1171*H1171,2)</f>
        <v>0</v>
      </c>
      <c r="K1171" s="287" t="s">
        <v>512</v>
      </c>
      <c r="L1171" s="292"/>
      <c r="M1171" s="293" t="s">
        <v>19</v>
      </c>
      <c r="N1171" s="294" t="s">
        <v>42</v>
      </c>
      <c r="O1171" s="86"/>
      <c r="P1171" s="226">
        <f>O1171*H1171</f>
        <v>0</v>
      </c>
      <c r="Q1171" s="226">
        <v>0.0023999999999999998</v>
      </c>
      <c r="R1171" s="226">
        <f>Q1171*H1171</f>
        <v>0.021599999999999998</v>
      </c>
      <c r="S1171" s="226">
        <v>0</v>
      </c>
      <c r="T1171" s="227">
        <f>S1171*H1171</f>
        <v>0</v>
      </c>
      <c r="U1171" s="40"/>
      <c r="V1171" s="40"/>
      <c r="W1171" s="40"/>
      <c r="X1171" s="40"/>
      <c r="Y1171" s="40"/>
      <c r="Z1171" s="40"/>
      <c r="AA1171" s="40"/>
      <c r="AB1171" s="40"/>
      <c r="AC1171" s="40"/>
      <c r="AD1171" s="40"/>
      <c r="AE1171" s="40"/>
      <c r="AR1171" s="228" t="s">
        <v>447</v>
      </c>
      <c r="AT1171" s="228" t="s">
        <v>644</v>
      </c>
      <c r="AU1171" s="228" t="s">
        <v>80</v>
      </c>
      <c r="AY1171" s="19" t="s">
        <v>175</v>
      </c>
      <c r="BE1171" s="229">
        <f>IF(N1171="základní",J1171,0)</f>
        <v>0</v>
      </c>
      <c r="BF1171" s="229">
        <f>IF(N1171="snížená",J1171,0)</f>
        <v>0</v>
      </c>
      <c r="BG1171" s="229">
        <f>IF(N1171="zákl. přenesená",J1171,0)</f>
        <v>0</v>
      </c>
      <c r="BH1171" s="229">
        <f>IF(N1171="sníž. přenesená",J1171,0)</f>
        <v>0</v>
      </c>
      <c r="BI1171" s="229">
        <f>IF(N1171="nulová",J1171,0)</f>
        <v>0</v>
      </c>
      <c r="BJ1171" s="19" t="s">
        <v>78</v>
      </c>
      <c r="BK1171" s="229">
        <f>ROUND(I1171*H1171,2)</f>
        <v>0</v>
      </c>
      <c r="BL1171" s="19" t="s">
        <v>196</v>
      </c>
      <c r="BM1171" s="228" t="s">
        <v>1615</v>
      </c>
    </row>
    <row r="1172" s="2" customFormat="1">
      <c r="A1172" s="40"/>
      <c r="B1172" s="41"/>
      <c r="C1172" s="42"/>
      <c r="D1172" s="230" t="s">
        <v>185</v>
      </c>
      <c r="E1172" s="42"/>
      <c r="F1172" s="231" t="s">
        <v>1613</v>
      </c>
      <c r="G1172" s="42"/>
      <c r="H1172" s="42"/>
      <c r="I1172" s="232"/>
      <c r="J1172" s="42"/>
      <c r="K1172" s="42"/>
      <c r="L1172" s="46"/>
      <c r="M1172" s="233"/>
      <c r="N1172" s="234"/>
      <c r="O1172" s="86"/>
      <c r="P1172" s="86"/>
      <c r="Q1172" s="86"/>
      <c r="R1172" s="86"/>
      <c r="S1172" s="86"/>
      <c r="T1172" s="87"/>
      <c r="U1172" s="40"/>
      <c r="V1172" s="40"/>
      <c r="W1172" s="40"/>
      <c r="X1172" s="40"/>
      <c r="Y1172" s="40"/>
      <c r="Z1172" s="40"/>
      <c r="AA1172" s="40"/>
      <c r="AB1172" s="40"/>
      <c r="AC1172" s="40"/>
      <c r="AD1172" s="40"/>
      <c r="AE1172" s="40"/>
      <c r="AT1172" s="19" t="s">
        <v>185</v>
      </c>
      <c r="AU1172" s="19" t="s">
        <v>80</v>
      </c>
    </row>
    <row r="1173" s="13" customFormat="1">
      <c r="A1173" s="13"/>
      <c r="B1173" s="235"/>
      <c r="C1173" s="236"/>
      <c r="D1173" s="230" t="s">
        <v>187</v>
      </c>
      <c r="E1173" s="237" t="s">
        <v>19</v>
      </c>
      <c r="F1173" s="238" t="s">
        <v>1578</v>
      </c>
      <c r="G1173" s="236"/>
      <c r="H1173" s="237" t="s">
        <v>19</v>
      </c>
      <c r="I1173" s="239"/>
      <c r="J1173" s="236"/>
      <c r="K1173" s="236"/>
      <c r="L1173" s="240"/>
      <c r="M1173" s="241"/>
      <c r="N1173" s="242"/>
      <c r="O1173" s="242"/>
      <c r="P1173" s="242"/>
      <c r="Q1173" s="242"/>
      <c r="R1173" s="242"/>
      <c r="S1173" s="242"/>
      <c r="T1173" s="243"/>
      <c r="U1173" s="13"/>
      <c r="V1173" s="13"/>
      <c r="W1173" s="13"/>
      <c r="X1173" s="13"/>
      <c r="Y1173" s="13"/>
      <c r="Z1173" s="13"/>
      <c r="AA1173" s="13"/>
      <c r="AB1173" s="13"/>
      <c r="AC1173" s="13"/>
      <c r="AD1173" s="13"/>
      <c r="AE1173" s="13"/>
      <c r="AT1173" s="244" t="s">
        <v>187</v>
      </c>
      <c r="AU1173" s="244" t="s">
        <v>80</v>
      </c>
      <c r="AV1173" s="13" t="s">
        <v>78</v>
      </c>
      <c r="AW1173" s="13" t="s">
        <v>33</v>
      </c>
      <c r="AX1173" s="13" t="s">
        <v>71</v>
      </c>
      <c r="AY1173" s="244" t="s">
        <v>175</v>
      </c>
    </row>
    <row r="1174" s="14" customFormat="1">
      <c r="A1174" s="14"/>
      <c r="B1174" s="245"/>
      <c r="C1174" s="246"/>
      <c r="D1174" s="230" t="s">
        <v>187</v>
      </c>
      <c r="E1174" s="247" t="s">
        <v>19</v>
      </c>
      <c r="F1174" s="248" t="s">
        <v>1616</v>
      </c>
      <c r="G1174" s="246"/>
      <c r="H1174" s="249">
        <v>1</v>
      </c>
      <c r="I1174" s="250"/>
      <c r="J1174" s="246"/>
      <c r="K1174" s="246"/>
      <c r="L1174" s="251"/>
      <c r="M1174" s="252"/>
      <c r="N1174" s="253"/>
      <c r="O1174" s="253"/>
      <c r="P1174" s="253"/>
      <c r="Q1174" s="253"/>
      <c r="R1174" s="253"/>
      <c r="S1174" s="253"/>
      <c r="T1174" s="254"/>
      <c r="U1174" s="14"/>
      <c r="V1174" s="14"/>
      <c r="W1174" s="14"/>
      <c r="X1174" s="14"/>
      <c r="Y1174" s="14"/>
      <c r="Z1174" s="14"/>
      <c r="AA1174" s="14"/>
      <c r="AB1174" s="14"/>
      <c r="AC1174" s="14"/>
      <c r="AD1174" s="14"/>
      <c r="AE1174" s="14"/>
      <c r="AT1174" s="255" t="s">
        <v>187</v>
      </c>
      <c r="AU1174" s="255" t="s">
        <v>80</v>
      </c>
      <c r="AV1174" s="14" t="s">
        <v>80</v>
      </c>
      <c r="AW1174" s="14" t="s">
        <v>33</v>
      </c>
      <c r="AX1174" s="14" t="s">
        <v>71</v>
      </c>
      <c r="AY1174" s="255" t="s">
        <v>175</v>
      </c>
    </row>
    <row r="1175" s="14" customFormat="1">
      <c r="A1175" s="14"/>
      <c r="B1175" s="245"/>
      <c r="C1175" s="246"/>
      <c r="D1175" s="230" t="s">
        <v>187</v>
      </c>
      <c r="E1175" s="247" t="s">
        <v>19</v>
      </c>
      <c r="F1175" s="248" t="s">
        <v>1617</v>
      </c>
      <c r="G1175" s="246"/>
      <c r="H1175" s="249">
        <v>1</v>
      </c>
      <c r="I1175" s="250"/>
      <c r="J1175" s="246"/>
      <c r="K1175" s="246"/>
      <c r="L1175" s="251"/>
      <c r="M1175" s="252"/>
      <c r="N1175" s="253"/>
      <c r="O1175" s="253"/>
      <c r="P1175" s="253"/>
      <c r="Q1175" s="253"/>
      <c r="R1175" s="253"/>
      <c r="S1175" s="253"/>
      <c r="T1175" s="254"/>
      <c r="U1175" s="14"/>
      <c r="V1175" s="14"/>
      <c r="W1175" s="14"/>
      <c r="X1175" s="14"/>
      <c r="Y1175" s="14"/>
      <c r="Z1175" s="14"/>
      <c r="AA1175" s="14"/>
      <c r="AB1175" s="14"/>
      <c r="AC1175" s="14"/>
      <c r="AD1175" s="14"/>
      <c r="AE1175" s="14"/>
      <c r="AT1175" s="255" t="s">
        <v>187</v>
      </c>
      <c r="AU1175" s="255" t="s">
        <v>80</v>
      </c>
      <c r="AV1175" s="14" t="s">
        <v>80</v>
      </c>
      <c r="AW1175" s="14" t="s">
        <v>33</v>
      </c>
      <c r="AX1175" s="14" t="s">
        <v>71</v>
      </c>
      <c r="AY1175" s="255" t="s">
        <v>175</v>
      </c>
    </row>
    <row r="1176" s="14" customFormat="1">
      <c r="A1176" s="14"/>
      <c r="B1176" s="245"/>
      <c r="C1176" s="246"/>
      <c r="D1176" s="230" t="s">
        <v>187</v>
      </c>
      <c r="E1176" s="247" t="s">
        <v>19</v>
      </c>
      <c r="F1176" s="248" t="s">
        <v>1618</v>
      </c>
      <c r="G1176" s="246"/>
      <c r="H1176" s="249">
        <v>1</v>
      </c>
      <c r="I1176" s="250"/>
      <c r="J1176" s="246"/>
      <c r="K1176" s="246"/>
      <c r="L1176" s="251"/>
      <c r="M1176" s="252"/>
      <c r="N1176" s="253"/>
      <c r="O1176" s="253"/>
      <c r="P1176" s="253"/>
      <c r="Q1176" s="253"/>
      <c r="R1176" s="253"/>
      <c r="S1176" s="253"/>
      <c r="T1176" s="254"/>
      <c r="U1176" s="14"/>
      <c r="V1176" s="14"/>
      <c r="W1176" s="14"/>
      <c r="X1176" s="14"/>
      <c r="Y1176" s="14"/>
      <c r="Z1176" s="14"/>
      <c r="AA1176" s="14"/>
      <c r="AB1176" s="14"/>
      <c r="AC1176" s="14"/>
      <c r="AD1176" s="14"/>
      <c r="AE1176" s="14"/>
      <c r="AT1176" s="255" t="s">
        <v>187</v>
      </c>
      <c r="AU1176" s="255" t="s">
        <v>80</v>
      </c>
      <c r="AV1176" s="14" t="s">
        <v>80</v>
      </c>
      <c r="AW1176" s="14" t="s">
        <v>33</v>
      </c>
      <c r="AX1176" s="14" t="s">
        <v>71</v>
      </c>
      <c r="AY1176" s="255" t="s">
        <v>175</v>
      </c>
    </row>
    <row r="1177" s="14" customFormat="1">
      <c r="A1177" s="14"/>
      <c r="B1177" s="245"/>
      <c r="C1177" s="246"/>
      <c r="D1177" s="230" t="s">
        <v>187</v>
      </c>
      <c r="E1177" s="247" t="s">
        <v>19</v>
      </c>
      <c r="F1177" s="248" t="s">
        <v>1619</v>
      </c>
      <c r="G1177" s="246"/>
      <c r="H1177" s="249">
        <v>1</v>
      </c>
      <c r="I1177" s="250"/>
      <c r="J1177" s="246"/>
      <c r="K1177" s="246"/>
      <c r="L1177" s="251"/>
      <c r="M1177" s="252"/>
      <c r="N1177" s="253"/>
      <c r="O1177" s="253"/>
      <c r="P1177" s="253"/>
      <c r="Q1177" s="253"/>
      <c r="R1177" s="253"/>
      <c r="S1177" s="253"/>
      <c r="T1177" s="254"/>
      <c r="U1177" s="14"/>
      <c r="V1177" s="14"/>
      <c r="W1177" s="14"/>
      <c r="X1177" s="14"/>
      <c r="Y1177" s="14"/>
      <c r="Z1177" s="14"/>
      <c r="AA1177" s="14"/>
      <c r="AB1177" s="14"/>
      <c r="AC1177" s="14"/>
      <c r="AD1177" s="14"/>
      <c r="AE1177" s="14"/>
      <c r="AT1177" s="255" t="s">
        <v>187</v>
      </c>
      <c r="AU1177" s="255" t="s">
        <v>80</v>
      </c>
      <c r="AV1177" s="14" t="s">
        <v>80</v>
      </c>
      <c r="AW1177" s="14" t="s">
        <v>33</v>
      </c>
      <c r="AX1177" s="14" t="s">
        <v>71</v>
      </c>
      <c r="AY1177" s="255" t="s">
        <v>175</v>
      </c>
    </row>
    <row r="1178" s="14" customFormat="1">
      <c r="A1178" s="14"/>
      <c r="B1178" s="245"/>
      <c r="C1178" s="246"/>
      <c r="D1178" s="230" t="s">
        <v>187</v>
      </c>
      <c r="E1178" s="247" t="s">
        <v>19</v>
      </c>
      <c r="F1178" s="248" t="s">
        <v>1620</v>
      </c>
      <c r="G1178" s="246"/>
      <c r="H1178" s="249">
        <v>1</v>
      </c>
      <c r="I1178" s="250"/>
      <c r="J1178" s="246"/>
      <c r="K1178" s="246"/>
      <c r="L1178" s="251"/>
      <c r="M1178" s="252"/>
      <c r="N1178" s="253"/>
      <c r="O1178" s="253"/>
      <c r="P1178" s="253"/>
      <c r="Q1178" s="253"/>
      <c r="R1178" s="253"/>
      <c r="S1178" s="253"/>
      <c r="T1178" s="254"/>
      <c r="U1178" s="14"/>
      <c r="V1178" s="14"/>
      <c r="W1178" s="14"/>
      <c r="X1178" s="14"/>
      <c r="Y1178" s="14"/>
      <c r="Z1178" s="14"/>
      <c r="AA1178" s="14"/>
      <c r="AB1178" s="14"/>
      <c r="AC1178" s="14"/>
      <c r="AD1178" s="14"/>
      <c r="AE1178" s="14"/>
      <c r="AT1178" s="255" t="s">
        <v>187</v>
      </c>
      <c r="AU1178" s="255" t="s">
        <v>80</v>
      </c>
      <c r="AV1178" s="14" t="s">
        <v>80</v>
      </c>
      <c r="AW1178" s="14" t="s">
        <v>33</v>
      </c>
      <c r="AX1178" s="14" t="s">
        <v>71</v>
      </c>
      <c r="AY1178" s="255" t="s">
        <v>175</v>
      </c>
    </row>
    <row r="1179" s="14" customFormat="1">
      <c r="A1179" s="14"/>
      <c r="B1179" s="245"/>
      <c r="C1179" s="246"/>
      <c r="D1179" s="230" t="s">
        <v>187</v>
      </c>
      <c r="E1179" s="247" t="s">
        <v>19</v>
      </c>
      <c r="F1179" s="248" t="s">
        <v>1621</v>
      </c>
      <c r="G1179" s="246"/>
      <c r="H1179" s="249">
        <v>1</v>
      </c>
      <c r="I1179" s="250"/>
      <c r="J1179" s="246"/>
      <c r="K1179" s="246"/>
      <c r="L1179" s="251"/>
      <c r="M1179" s="252"/>
      <c r="N1179" s="253"/>
      <c r="O1179" s="253"/>
      <c r="P1179" s="253"/>
      <c r="Q1179" s="253"/>
      <c r="R1179" s="253"/>
      <c r="S1179" s="253"/>
      <c r="T1179" s="254"/>
      <c r="U1179" s="14"/>
      <c r="V1179" s="14"/>
      <c r="W1179" s="14"/>
      <c r="X1179" s="14"/>
      <c r="Y1179" s="14"/>
      <c r="Z1179" s="14"/>
      <c r="AA1179" s="14"/>
      <c r="AB1179" s="14"/>
      <c r="AC1179" s="14"/>
      <c r="AD1179" s="14"/>
      <c r="AE1179" s="14"/>
      <c r="AT1179" s="255" t="s">
        <v>187</v>
      </c>
      <c r="AU1179" s="255" t="s">
        <v>80</v>
      </c>
      <c r="AV1179" s="14" t="s">
        <v>80</v>
      </c>
      <c r="AW1179" s="14" t="s">
        <v>33</v>
      </c>
      <c r="AX1179" s="14" t="s">
        <v>71</v>
      </c>
      <c r="AY1179" s="255" t="s">
        <v>175</v>
      </c>
    </row>
    <row r="1180" s="14" customFormat="1">
      <c r="A1180" s="14"/>
      <c r="B1180" s="245"/>
      <c r="C1180" s="246"/>
      <c r="D1180" s="230" t="s">
        <v>187</v>
      </c>
      <c r="E1180" s="247" t="s">
        <v>19</v>
      </c>
      <c r="F1180" s="248" t="s">
        <v>1622</v>
      </c>
      <c r="G1180" s="246"/>
      <c r="H1180" s="249">
        <v>1</v>
      </c>
      <c r="I1180" s="250"/>
      <c r="J1180" s="246"/>
      <c r="K1180" s="246"/>
      <c r="L1180" s="251"/>
      <c r="M1180" s="252"/>
      <c r="N1180" s="253"/>
      <c r="O1180" s="253"/>
      <c r="P1180" s="253"/>
      <c r="Q1180" s="253"/>
      <c r="R1180" s="253"/>
      <c r="S1180" s="253"/>
      <c r="T1180" s="254"/>
      <c r="U1180" s="14"/>
      <c r="V1180" s="14"/>
      <c r="W1180" s="14"/>
      <c r="X1180" s="14"/>
      <c r="Y1180" s="14"/>
      <c r="Z1180" s="14"/>
      <c r="AA1180" s="14"/>
      <c r="AB1180" s="14"/>
      <c r="AC1180" s="14"/>
      <c r="AD1180" s="14"/>
      <c r="AE1180" s="14"/>
      <c r="AT1180" s="255" t="s">
        <v>187</v>
      </c>
      <c r="AU1180" s="255" t="s">
        <v>80</v>
      </c>
      <c r="AV1180" s="14" t="s">
        <v>80</v>
      </c>
      <c r="AW1180" s="14" t="s">
        <v>33</v>
      </c>
      <c r="AX1180" s="14" t="s">
        <v>71</v>
      </c>
      <c r="AY1180" s="255" t="s">
        <v>175</v>
      </c>
    </row>
    <row r="1181" s="14" customFormat="1">
      <c r="A1181" s="14"/>
      <c r="B1181" s="245"/>
      <c r="C1181" s="246"/>
      <c r="D1181" s="230" t="s">
        <v>187</v>
      </c>
      <c r="E1181" s="247" t="s">
        <v>19</v>
      </c>
      <c r="F1181" s="248" t="s">
        <v>1623</v>
      </c>
      <c r="G1181" s="246"/>
      <c r="H1181" s="249">
        <v>1</v>
      </c>
      <c r="I1181" s="250"/>
      <c r="J1181" s="246"/>
      <c r="K1181" s="246"/>
      <c r="L1181" s="251"/>
      <c r="M1181" s="252"/>
      <c r="N1181" s="253"/>
      <c r="O1181" s="253"/>
      <c r="P1181" s="253"/>
      <c r="Q1181" s="253"/>
      <c r="R1181" s="253"/>
      <c r="S1181" s="253"/>
      <c r="T1181" s="254"/>
      <c r="U1181" s="14"/>
      <c r="V1181" s="14"/>
      <c r="W1181" s="14"/>
      <c r="X1181" s="14"/>
      <c r="Y1181" s="14"/>
      <c r="Z1181" s="14"/>
      <c r="AA1181" s="14"/>
      <c r="AB1181" s="14"/>
      <c r="AC1181" s="14"/>
      <c r="AD1181" s="14"/>
      <c r="AE1181" s="14"/>
      <c r="AT1181" s="255" t="s">
        <v>187</v>
      </c>
      <c r="AU1181" s="255" t="s">
        <v>80</v>
      </c>
      <c r="AV1181" s="14" t="s">
        <v>80</v>
      </c>
      <c r="AW1181" s="14" t="s">
        <v>33</v>
      </c>
      <c r="AX1181" s="14" t="s">
        <v>71</v>
      </c>
      <c r="AY1181" s="255" t="s">
        <v>175</v>
      </c>
    </row>
    <row r="1182" s="14" customFormat="1">
      <c r="A1182" s="14"/>
      <c r="B1182" s="245"/>
      <c r="C1182" s="246"/>
      <c r="D1182" s="230" t="s">
        <v>187</v>
      </c>
      <c r="E1182" s="247" t="s">
        <v>19</v>
      </c>
      <c r="F1182" s="248" t="s">
        <v>1624</v>
      </c>
      <c r="G1182" s="246"/>
      <c r="H1182" s="249">
        <v>1</v>
      </c>
      <c r="I1182" s="250"/>
      <c r="J1182" s="246"/>
      <c r="K1182" s="246"/>
      <c r="L1182" s="251"/>
      <c r="M1182" s="252"/>
      <c r="N1182" s="253"/>
      <c r="O1182" s="253"/>
      <c r="P1182" s="253"/>
      <c r="Q1182" s="253"/>
      <c r="R1182" s="253"/>
      <c r="S1182" s="253"/>
      <c r="T1182" s="254"/>
      <c r="U1182" s="14"/>
      <c r="V1182" s="14"/>
      <c r="W1182" s="14"/>
      <c r="X1182" s="14"/>
      <c r="Y1182" s="14"/>
      <c r="Z1182" s="14"/>
      <c r="AA1182" s="14"/>
      <c r="AB1182" s="14"/>
      <c r="AC1182" s="14"/>
      <c r="AD1182" s="14"/>
      <c r="AE1182" s="14"/>
      <c r="AT1182" s="255" t="s">
        <v>187</v>
      </c>
      <c r="AU1182" s="255" t="s">
        <v>80</v>
      </c>
      <c r="AV1182" s="14" t="s">
        <v>80</v>
      </c>
      <c r="AW1182" s="14" t="s">
        <v>33</v>
      </c>
      <c r="AX1182" s="14" t="s">
        <v>71</v>
      </c>
      <c r="AY1182" s="255" t="s">
        <v>175</v>
      </c>
    </row>
    <row r="1183" s="16" customFormat="1">
      <c r="A1183" s="16"/>
      <c r="B1183" s="267"/>
      <c r="C1183" s="268"/>
      <c r="D1183" s="230" t="s">
        <v>187</v>
      </c>
      <c r="E1183" s="269" t="s">
        <v>445</v>
      </c>
      <c r="F1183" s="270" t="s">
        <v>195</v>
      </c>
      <c r="G1183" s="268"/>
      <c r="H1183" s="271">
        <v>9</v>
      </c>
      <c r="I1183" s="272"/>
      <c r="J1183" s="268"/>
      <c r="K1183" s="268"/>
      <c r="L1183" s="273"/>
      <c r="M1183" s="274"/>
      <c r="N1183" s="275"/>
      <c r="O1183" s="275"/>
      <c r="P1183" s="275"/>
      <c r="Q1183" s="275"/>
      <c r="R1183" s="275"/>
      <c r="S1183" s="275"/>
      <c r="T1183" s="276"/>
      <c r="U1183" s="16"/>
      <c r="V1183" s="16"/>
      <c r="W1183" s="16"/>
      <c r="X1183" s="16"/>
      <c r="Y1183" s="16"/>
      <c r="Z1183" s="16"/>
      <c r="AA1183" s="16"/>
      <c r="AB1183" s="16"/>
      <c r="AC1183" s="16"/>
      <c r="AD1183" s="16"/>
      <c r="AE1183" s="16"/>
      <c r="AT1183" s="277" t="s">
        <v>187</v>
      </c>
      <c r="AU1183" s="277" t="s">
        <v>80</v>
      </c>
      <c r="AV1183" s="16" t="s">
        <v>183</v>
      </c>
      <c r="AW1183" s="16" t="s">
        <v>33</v>
      </c>
      <c r="AX1183" s="16" t="s">
        <v>78</v>
      </c>
      <c r="AY1183" s="277" t="s">
        <v>175</v>
      </c>
    </row>
    <row r="1184" s="2" customFormat="1" ht="16.5" customHeight="1">
      <c r="A1184" s="40"/>
      <c r="B1184" s="41"/>
      <c r="C1184" s="217" t="s">
        <v>1625</v>
      </c>
      <c r="D1184" s="217" t="s">
        <v>179</v>
      </c>
      <c r="E1184" s="218" t="s">
        <v>1626</v>
      </c>
      <c r="F1184" s="219" t="s">
        <v>1627</v>
      </c>
      <c r="G1184" s="220" t="s">
        <v>319</v>
      </c>
      <c r="H1184" s="221">
        <v>18</v>
      </c>
      <c r="I1184" s="222"/>
      <c r="J1184" s="223">
        <f>ROUND(I1184*H1184,2)</f>
        <v>0</v>
      </c>
      <c r="K1184" s="219" t="s">
        <v>228</v>
      </c>
      <c r="L1184" s="46"/>
      <c r="M1184" s="224" t="s">
        <v>19</v>
      </c>
      <c r="N1184" s="225" t="s">
        <v>42</v>
      </c>
      <c r="O1184" s="86"/>
      <c r="P1184" s="226">
        <f>O1184*H1184</f>
        <v>0</v>
      </c>
      <c r="Q1184" s="226">
        <v>0</v>
      </c>
      <c r="R1184" s="226">
        <f>Q1184*H1184</f>
        <v>0</v>
      </c>
      <c r="S1184" s="226">
        <v>0</v>
      </c>
      <c r="T1184" s="227">
        <f>S1184*H1184</f>
        <v>0</v>
      </c>
      <c r="U1184" s="40"/>
      <c r="V1184" s="40"/>
      <c r="W1184" s="40"/>
      <c r="X1184" s="40"/>
      <c r="Y1184" s="40"/>
      <c r="Z1184" s="40"/>
      <c r="AA1184" s="40"/>
      <c r="AB1184" s="40"/>
      <c r="AC1184" s="40"/>
      <c r="AD1184" s="40"/>
      <c r="AE1184" s="40"/>
      <c r="AR1184" s="228" t="s">
        <v>196</v>
      </c>
      <c r="AT1184" s="228" t="s">
        <v>179</v>
      </c>
      <c r="AU1184" s="228" t="s">
        <v>80</v>
      </c>
      <c r="AY1184" s="19" t="s">
        <v>175</v>
      </c>
      <c r="BE1184" s="229">
        <f>IF(N1184="základní",J1184,0)</f>
        <v>0</v>
      </c>
      <c r="BF1184" s="229">
        <f>IF(N1184="snížená",J1184,0)</f>
        <v>0</v>
      </c>
      <c r="BG1184" s="229">
        <f>IF(N1184="zákl. přenesená",J1184,0)</f>
        <v>0</v>
      </c>
      <c r="BH1184" s="229">
        <f>IF(N1184="sníž. přenesená",J1184,0)</f>
        <v>0</v>
      </c>
      <c r="BI1184" s="229">
        <f>IF(N1184="nulová",J1184,0)</f>
        <v>0</v>
      </c>
      <c r="BJ1184" s="19" t="s">
        <v>78</v>
      </c>
      <c r="BK1184" s="229">
        <f>ROUND(I1184*H1184,2)</f>
        <v>0</v>
      </c>
      <c r="BL1184" s="19" t="s">
        <v>196</v>
      </c>
      <c r="BM1184" s="228" t="s">
        <v>1628</v>
      </c>
    </row>
    <row r="1185" s="2" customFormat="1">
      <c r="A1185" s="40"/>
      <c r="B1185" s="41"/>
      <c r="C1185" s="42"/>
      <c r="D1185" s="230" t="s">
        <v>185</v>
      </c>
      <c r="E1185" s="42"/>
      <c r="F1185" s="231" t="s">
        <v>1629</v>
      </c>
      <c r="G1185" s="42"/>
      <c r="H1185" s="42"/>
      <c r="I1185" s="232"/>
      <c r="J1185" s="42"/>
      <c r="K1185" s="42"/>
      <c r="L1185" s="46"/>
      <c r="M1185" s="233"/>
      <c r="N1185" s="234"/>
      <c r="O1185" s="86"/>
      <c r="P1185" s="86"/>
      <c r="Q1185" s="86"/>
      <c r="R1185" s="86"/>
      <c r="S1185" s="86"/>
      <c r="T1185" s="87"/>
      <c r="U1185" s="40"/>
      <c r="V1185" s="40"/>
      <c r="W1185" s="40"/>
      <c r="X1185" s="40"/>
      <c r="Y1185" s="40"/>
      <c r="Z1185" s="40"/>
      <c r="AA1185" s="40"/>
      <c r="AB1185" s="40"/>
      <c r="AC1185" s="40"/>
      <c r="AD1185" s="40"/>
      <c r="AE1185" s="40"/>
      <c r="AT1185" s="19" t="s">
        <v>185</v>
      </c>
      <c r="AU1185" s="19" t="s">
        <v>80</v>
      </c>
    </row>
    <row r="1186" s="2" customFormat="1" ht="16.5" customHeight="1">
      <c r="A1186" s="40"/>
      <c r="B1186" s="41"/>
      <c r="C1186" s="285" t="s">
        <v>1630</v>
      </c>
      <c r="D1186" s="285" t="s">
        <v>644</v>
      </c>
      <c r="E1186" s="286" t="s">
        <v>1631</v>
      </c>
      <c r="F1186" s="287" t="s">
        <v>1632</v>
      </c>
      <c r="G1186" s="288" t="s">
        <v>1633</v>
      </c>
      <c r="H1186" s="289">
        <v>5</v>
      </c>
      <c r="I1186" s="290"/>
      <c r="J1186" s="291">
        <f>ROUND(I1186*H1186,2)</f>
        <v>0</v>
      </c>
      <c r="K1186" s="287" t="s">
        <v>512</v>
      </c>
      <c r="L1186" s="292"/>
      <c r="M1186" s="293" t="s">
        <v>19</v>
      </c>
      <c r="N1186" s="294" t="s">
        <v>42</v>
      </c>
      <c r="O1186" s="86"/>
      <c r="P1186" s="226">
        <f>O1186*H1186</f>
        <v>0</v>
      </c>
      <c r="Q1186" s="226">
        <v>0.00059000000000000003</v>
      </c>
      <c r="R1186" s="226">
        <f>Q1186*H1186</f>
        <v>0.0029500000000000004</v>
      </c>
      <c r="S1186" s="226">
        <v>0</v>
      </c>
      <c r="T1186" s="227">
        <f>S1186*H1186</f>
        <v>0</v>
      </c>
      <c r="U1186" s="40"/>
      <c r="V1186" s="40"/>
      <c r="W1186" s="40"/>
      <c r="X1186" s="40"/>
      <c r="Y1186" s="40"/>
      <c r="Z1186" s="40"/>
      <c r="AA1186" s="40"/>
      <c r="AB1186" s="40"/>
      <c r="AC1186" s="40"/>
      <c r="AD1186" s="40"/>
      <c r="AE1186" s="40"/>
      <c r="AR1186" s="228" t="s">
        <v>447</v>
      </c>
      <c r="AT1186" s="228" t="s">
        <v>644</v>
      </c>
      <c r="AU1186" s="228" t="s">
        <v>80</v>
      </c>
      <c r="AY1186" s="19" t="s">
        <v>175</v>
      </c>
      <c r="BE1186" s="229">
        <f>IF(N1186="základní",J1186,0)</f>
        <v>0</v>
      </c>
      <c r="BF1186" s="229">
        <f>IF(N1186="snížená",J1186,0)</f>
        <v>0</v>
      </c>
      <c r="BG1186" s="229">
        <f>IF(N1186="zákl. přenesená",J1186,0)</f>
        <v>0</v>
      </c>
      <c r="BH1186" s="229">
        <f>IF(N1186="sníž. přenesená",J1186,0)</f>
        <v>0</v>
      </c>
      <c r="BI1186" s="229">
        <f>IF(N1186="nulová",J1186,0)</f>
        <v>0</v>
      </c>
      <c r="BJ1186" s="19" t="s">
        <v>78</v>
      </c>
      <c r="BK1186" s="229">
        <f>ROUND(I1186*H1186,2)</f>
        <v>0</v>
      </c>
      <c r="BL1186" s="19" t="s">
        <v>196</v>
      </c>
      <c r="BM1186" s="228" t="s">
        <v>1634</v>
      </c>
    </row>
    <row r="1187" s="2" customFormat="1">
      <c r="A1187" s="40"/>
      <c r="B1187" s="41"/>
      <c r="C1187" s="42"/>
      <c r="D1187" s="230" t="s">
        <v>185</v>
      </c>
      <c r="E1187" s="42"/>
      <c r="F1187" s="231" t="s">
        <v>1632</v>
      </c>
      <c r="G1187" s="42"/>
      <c r="H1187" s="42"/>
      <c r="I1187" s="232"/>
      <c r="J1187" s="42"/>
      <c r="K1187" s="42"/>
      <c r="L1187" s="46"/>
      <c r="M1187" s="233"/>
      <c r="N1187" s="234"/>
      <c r="O1187" s="86"/>
      <c r="P1187" s="86"/>
      <c r="Q1187" s="86"/>
      <c r="R1187" s="86"/>
      <c r="S1187" s="86"/>
      <c r="T1187" s="87"/>
      <c r="U1187" s="40"/>
      <c r="V1187" s="40"/>
      <c r="W1187" s="40"/>
      <c r="X1187" s="40"/>
      <c r="Y1187" s="40"/>
      <c r="Z1187" s="40"/>
      <c r="AA1187" s="40"/>
      <c r="AB1187" s="40"/>
      <c r="AC1187" s="40"/>
      <c r="AD1187" s="40"/>
      <c r="AE1187" s="40"/>
      <c r="AT1187" s="19" t="s">
        <v>185</v>
      </c>
      <c r="AU1187" s="19" t="s">
        <v>80</v>
      </c>
    </row>
    <row r="1188" s="14" customFormat="1">
      <c r="A1188" s="14"/>
      <c r="B1188" s="245"/>
      <c r="C1188" s="246"/>
      <c r="D1188" s="230" t="s">
        <v>187</v>
      </c>
      <c r="E1188" s="247" t="s">
        <v>19</v>
      </c>
      <c r="F1188" s="248" t="s">
        <v>1635</v>
      </c>
      <c r="G1188" s="246"/>
      <c r="H1188" s="249">
        <v>1</v>
      </c>
      <c r="I1188" s="250"/>
      <c r="J1188" s="246"/>
      <c r="K1188" s="246"/>
      <c r="L1188" s="251"/>
      <c r="M1188" s="252"/>
      <c r="N1188" s="253"/>
      <c r="O1188" s="253"/>
      <c r="P1188" s="253"/>
      <c r="Q1188" s="253"/>
      <c r="R1188" s="253"/>
      <c r="S1188" s="253"/>
      <c r="T1188" s="254"/>
      <c r="U1188" s="14"/>
      <c r="V1188" s="14"/>
      <c r="W1188" s="14"/>
      <c r="X1188" s="14"/>
      <c r="Y1188" s="14"/>
      <c r="Z1188" s="14"/>
      <c r="AA1188" s="14"/>
      <c r="AB1188" s="14"/>
      <c r="AC1188" s="14"/>
      <c r="AD1188" s="14"/>
      <c r="AE1188" s="14"/>
      <c r="AT1188" s="255" t="s">
        <v>187</v>
      </c>
      <c r="AU1188" s="255" t="s">
        <v>80</v>
      </c>
      <c r="AV1188" s="14" t="s">
        <v>80</v>
      </c>
      <c r="AW1188" s="14" t="s">
        <v>33</v>
      </c>
      <c r="AX1188" s="14" t="s">
        <v>71</v>
      </c>
      <c r="AY1188" s="255" t="s">
        <v>175</v>
      </c>
    </row>
    <row r="1189" s="14" customFormat="1">
      <c r="A1189" s="14"/>
      <c r="B1189" s="245"/>
      <c r="C1189" s="246"/>
      <c r="D1189" s="230" t="s">
        <v>187</v>
      </c>
      <c r="E1189" s="247" t="s">
        <v>19</v>
      </c>
      <c r="F1189" s="248" t="s">
        <v>1591</v>
      </c>
      <c r="G1189" s="246"/>
      <c r="H1189" s="249">
        <v>1</v>
      </c>
      <c r="I1189" s="250"/>
      <c r="J1189" s="246"/>
      <c r="K1189" s="246"/>
      <c r="L1189" s="251"/>
      <c r="M1189" s="252"/>
      <c r="N1189" s="253"/>
      <c r="O1189" s="253"/>
      <c r="P1189" s="253"/>
      <c r="Q1189" s="253"/>
      <c r="R1189" s="253"/>
      <c r="S1189" s="253"/>
      <c r="T1189" s="254"/>
      <c r="U1189" s="14"/>
      <c r="V1189" s="14"/>
      <c r="W1189" s="14"/>
      <c r="X1189" s="14"/>
      <c r="Y1189" s="14"/>
      <c r="Z1189" s="14"/>
      <c r="AA1189" s="14"/>
      <c r="AB1189" s="14"/>
      <c r="AC1189" s="14"/>
      <c r="AD1189" s="14"/>
      <c r="AE1189" s="14"/>
      <c r="AT1189" s="255" t="s">
        <v>187</v>
      </c>
      <c r="AU1189" s="255" t="s">
        <v>80</v>
      </c>
      <c r="AV1189" s="14" t="s">
        <v>80</v>
      </c>
      <c r="AW1189" s="14" t="s">
        <v>33</v>
      </c>
      <c r="AX1189" s="14" t="s">
        <v>71</v>
      </c>
      <c r="AY1189" s="255" t="s">
        <v>175</v>
      </c>
    </row>
    <row r="1190" s="14" customFormat="1">
      <c r="A1190" s="14"/>
      <c r="B1190" s="245"/>
      <c r="C1190" s="246"/>
      <c r="D1190" s="230" t="s">
        <v>187</v>
      </c>
      <c r="E1190" s="247" t="s">
        <v>19</v>
      </c>
      <c r="F1190" s="248" t="s">
        <v>1636</v>
      </c>
      <c r="G1190" s="246"/>
      <c r="H1190" s="249">
        <v>1</v>
      </c>
      <c r="I1190" s="250"/>
      <c r="J1190" s="246"/>
      <c r="K1190" s="246"/>
      <c r="L1190" s="251"/>
      <c r="M1190" s="252"/>
      <c r="N1190" s="253"/>
      <c r="O1190" s="253"/>
      <c r="P1190" s="253"/>
      <c r="Q1190" s="253"/>
      <c r="R1190" s="253"/>
      <c r="S1190" s="253"/>
      <c r="T1190" s="254"/>
      <c r="U1190" s="14"/>
      <c r="V1190" s="14"/>
      <c r="W1190" s="14"/>
      <c r="X1190" s="14"/>
      <c r="Y1190" s="14"/>
      <c r="Z1190" s="14"/>
      <c r="AA1190" s="14"/>
      <c r="AB1190" s="14"/>
      <c r="AC1190" s="14"/>
      <c r="AD1190" s="14"/>
      <c r="AE1190" s="14"/>
      <c r="AT1190" s="255" t="s">
        <v>187</v>
      </c>
      <c r="AU1190" s="255" t="s">
        <v>80</v>
      </c>
      <c r="AV1190" s="14" t="s">
        <v>80</v>
      </c>
      <c r="AW1190" s="14" t="s">
        <v>33</v>
      </c>
      <c r="AX1190" s="14" t="s">
        <v>71</v>
      </c>
      <c r="AY1190" s="255" t="s">
        <v>175</v>
      </c>
    </row>
    <row r="1191" s="14" customFormat="1">
      <c r="A1191" s="14"/>
      <c r="B1191" s="245"/>
      <c r="C1191" s="246"/>
      <c r="D1191" s="230" t="s">
        <v>187</v>
      </c>
      <c r="E1191" s="247" t="s">
        <v>19</v>
      </c>
      <c r="F1191" s="248" t="s">
        <v>1637</v>
      </c>
      <c r="G1191" s="246"/>
      <c r="H1191" s="249">
        <v>1</v>
      </c>
      <c r="I1191" s="250"/>
      <c r="J1191" s="246"/>
      <c r="K1191" s="246"/>
      <c r="L1191" s="251"/>
      <c r="M1191" s="252"/>
      <c r="N1191" s="253"/>
      <c r="O1191" s="253"/>
      <c r="P1191" s="253"/>
      <c r="Q1191" s="253"/>
      <c r="R1191" s="253"/>
      <c r="S1191" s="253"/>
      <c r="T1191" s="254"/>
      <c r="U1191" s="14"/>
      <c r="V1191" s="14"/>
      <c r="W1191" s="14"/>
      <c r="X1191" s="14"/>
      <c r="Y1191" s="14"/>
      <c r="Z1191" s="14"/>
      <c r="AA1191" s="14"/>
      <c r="AB1191" s="14"/>
      <c r="AC1191" s="14"/>
      <c r="AD1191" s="14"/>
      <c r="AE1191" s="14"/>
      <c r="AT1191" s="255" t="s">
        <v>187</v>
      </c>
      <c r="AU1191" s="255" t="s">
        <v>80</v>
      </c>
      <c r="AV1191" s="14" t="s">
        <v>80</v>
      </c>
      <c r="AW1191" s="14" t="s">
        <v>33</v>
      </c>
      <c r="AX1191" s="14" t="s">
        <v>71</v>
      </c>
      <c r="AY1191" s="255" t="s">
        <v>175</v>
      </c>
    </row>
    <row r="1192" s="14" customFormat="1">
      <c r="A1192" s="14"/>
      <c r="B1192" s="245"/>
      <c r="C1192" s="246"/>
      <c r="D1192" s="230" t="s">
        <v>187</v>
      </c>
      <c r="E1192" s="247" t="s">
        <v>19</v>
      </c>
      <c r="F1192" s="248" t="s">
        <v>1608</v>
      </c>
      <c r="G1192" s="246"/>
      <c r="H1192" s="249">
        <v>1</v>
      </c>
      <c r="I1192" s="250"/>
      <c r="J1192" s="246"/>
      <c r="K1192" s="246"/>
      <c r="L1192" s="251"/>
      <c r="M1192" s="252"/>
      <c r="N1192" s="253"/>
      <c r="O1192" s="253"/>
      <c r="P1192" s="253"/>
      <c r="Q1192" s="253"/>
      <c r="R1192" s="253"/>
      <c r="S1192" s="253"/>
      <c r="T1192" s="254"/>
      <c r="U1192" s="14"/>
      <c r="V1192" s="14"/>
      <c r="W1192" s="14"/>
      <c r="X1192" s="14"/>
      <c r="Y1192" s="14"/>
      <c r="Z1192" s="14"/>
      <c r="AA1192" s="14"/>
      <c r="AB1192" s="14"/>
      <c r="AC1192" s="14"/>
      <c r="AD1192" s="14"/>
      <c r="AE1192" s="14"/>
      <c r="AT1192" s="255" t="s">
        <v>187</v>
      </c>
      <c r="AU1192" s="255" t="s">
        <v>80</v>
      </c>
      <c r="AV1192" s="14" t="s">
        <v>80</v>
      </c>
      <c r="AW1192" s="14" t="s">
        <v>33</v>
      </c>
      <c r="AX1192" s="14" t="s">
        <v>71</v>
      </c>
      <c r="AY1192" s="255" t="s">
        <v>175</v>
      </c>
    </row>
    <row r="1193" s="16" customFormat="1">
      <c r="A1193" s="16"/>
      <c r="B1193" s="267"/>
      <c r="C1193" s="268"/>
      <c r="D1193" s="230" t="s">
        <v>187</v>
      </c>
      <c r="E1193" s="269" t="s">
        <v>19</v>
      </c>
      <c r="F1193" s="270" t="s">
        <v>195</v>
      </c>
      <c r="G1193" s="268"/>
      <c r="H1193" s="271">
        <v>5</v>
      </c>
      <c r="I1193" s="272"/>
      <c r="J1193" s="268"/>
      <c r="K1193" s="268"/>
      <c r="L1193" s="273"/>
      <c r="M1193" s="274"/>
      <c r="N1193" s="275"/>
      <c r="O1193" s="275"/>
      <c r="P1193" s="275"/>
      <c r="Q1193" s="275"/>
      <c r="R1193" s="275"/>
      <c r="S1193" s="275"/>
      <c r="T1193" s="276"/>
      <c r="U1193" s="16"/>
      <c r="V1193" s="16"/>
      <c r="W1193" s="16"/>
      <c r="X1193" s="16"/>
      <c r="Y1193" s="16"/>
      <c r="Z1193" s="16"/>
      <c r="AA1193" s="16"/>
      <c r="AB1193" s="16"/>
      <c r="AC1193" s="16"/>
      <c r="AD1193" s="16"/>
      <c r="AE1193" s="16"/>
      <c r="AT1193" s="277" t="s">
        <v>187</v>
      </c>
      <c r="AU1193" s="277" t="s">
        <v>80</v>
      </c>
      <c r="AV1193" s="16" t="s">
        <v>183</v>
      </c>
      <c r="AW1193" s="16" t="s">
        <v>33</v>
      </c>
      <c r="AX1193" s="16" t="s">
        <v>78</v>
      </c>
      <c r="AY1193" s="277" t="s">
        <v>175</v>
      </c>
    </row>
    <row r="1194" s="2" customFormat="1" ht="16.5" customHeight="1">
      <c r="A1194" s="40"/>
      <c r="B1194" s="41"/>
      <c r="C1194" s="285" t="s">
        <v>1638</v>
      </c>
      <c r="D1194" s="285" t="s">
        <v>644</v>
      </c>
      <c r="E1194" s="286" t="s">
        <v>1639</v>
      </c>
      <c r="F1194" s="287" t="s">
        <v>1640</v>
      </c>
      <c r="G1194" s="288" t="s">
        <v>1633</v>
      </c>
      <c r="H1194" s="289">
        <v>5</v>
      </c>
      <c r="I1194" s="290"/>
      <c r="J1194" s="291">
        <f>ROUND(I1194*H1194,2)</f>
        <v>0</v>
      </c>
      <c r="K1194" s="287" t="s">
        <v>512</v>
      </c>
      <c r="L1194" s="292"/>
      <c r="M1194" s="293" t="s">
        <v>19</v>
      </c>
      <c r="N1194" s="294" t="s">
        <v>42</v>
      </c>
      <c r="O1194" s="86"/>
      <c r="P1194" s="226">
        <f>O1194*H1194</f>
        <v>0</v>
      </c>
      <c r="Q1194" s="226">
        <v>0.00059000000000000003</v>
      </c>
      <c r="R1194" s="226">
        <f>Q1194*H1194</f>
        <v>0.0029500000000000004</v>
      </c>
      <c r="S1194" s="226">
        <v>0</v>
      </c>
      <c r="T1194" s="227">
        <f>S1194*H1194</f>
        <v>0</v>
      </c>
      <c r="U1194" s="40"/>
      <c r="V1194" s="40"/>
      <c r="W1194" s="40"/>
      <c r="X1194" s="40"/>
      <c r="Y1194" s="40"/>
      <c r="Z1194" s="40"/>
      <c r="AA1194" s="40"/>
      <c r="AB1194" s="40"/>
      <c r="AC1194" s="40"/>
      <c r="AD1194" s="40"/>
      <c r="AE1194" s="40"/>
      <c r="AR1194" s="228" t="s">
        <v>447</v>
      </c>
      <c r="AT1194" s="228" t="s">
        <v>644</v>
      </c>
      <c r="AU1194" s="228" t="s">
        <v>80</v>
      </c>
      <c r="AY1194" s="19" t="s">
        <v>175</v>
      </c>
      <c r="BE1194" s="229">
        <f>IF(N1194="základní",J1194,0)</f>
        <v>0</v>
      </c>
      <c r="BF1194" s="229">
        <f>IF(N1194="snížená",J1194,0)</f>
        <v>0</v>
      </c>
      <c r="BG1194" s="229">
        <f>IF(N1194="zákl. přenesená",J1194,0)</f>
        <v>0</v>
      </c>
      <c r="BH1194" s="229">
        <f>IF(N1194="sníž. přenesená",J1194,0)</f>
        <v>0</v>
      </c>
      <c r="BI1194" s="229">
        <f>IF(N1194="nulová",J1194,0)</f>
        <v>0</v>
      </c>
      <c r="BJ1194" s="19" t="s">
        <v>78</v>
      </c>
      <c r="BK1194" s="229">
        <f>ROUND(I1194*H1194,2)</f>
        <v>0</v>
      </c>
      <c r="BL1194" s="19" t="s">
        <v>196</v>
      </c>
      <c r="BM1194" s="228" t="s">
        <v>1641</v>
      </c>
    </row>
    <row r="1195" s="2" customFormat="1">
      <c r="A1195" s="40"/>
      <c r="B1195" s="41"/>
      <c r="C1195" s="42"/>
      <c r="D1195" s="230" t="s">
        <v>185</v>
      </c>
      <c r="E1195" s="42"/>
      <c r="F1195" s="231" t="s">
        <v>1640</v>
      </c>
      <c r="G1195" s="42"/>
      <c r="H1195" s="42"/>
      <c r="I1195" s="232"/>
      <c r="J1195" s="42"/>
      <c r="K1195" s="42"/>
      <c r="L1195" s="46"/>
      <c r="M1195" s="233"/>
      <c r="N1195" s="234"/>
      <c r="O1195" s="86"/>
      <c r="P1195" s="86"/>
      <c r="Q1195" s="86"/>
      <c r="R1195" s="86"/>
      <c r="S1195" s="86"/>
      <c r="T1195" s="87"/>
      <c r="U1195" s="40"/>
      <c r="V1195" s="40"/>
      <c r="W1195" s="40"/>
      <c r="X1195" s="40"/>
      <c r="Y1195" s="40"/>
      <c r="Z1195" s="40"/>
      <c r="AA1195" s="40"/>
      <c r="AB1195" s="40"/>
      <c r="AC1195" s="40"/>
      <c r="AD1195" s="40"/>
      <c r="AE1195" s="40"/>
      <c r="AT1195" s="19" t="s">
        <v>185</v>
      </c>
      <c r="AU1195" s="19" t="s">
        <v>80</v>
      </c>
    </row>
    <row r="1196" s="14" customFormat="1">
      <c r="A1196" s="14"/>
      <c r="B1196" s="245"/>
      <c r="C1196" s="246"/>
      <c r="D1196" s="230" t="s">
        <v>187</v>
      </c>
      <c r="E1196" s="247" t="s">
        <v>19</v>
      </c>
      <c r="F1196" s="248" t="s">
        <v>1642</v>
      </c>
      <c r="G1196" s="246"/>
      <c r="H1196" s="249">
        <v>1</v>
      </c>
      <c r="I1196" s="250"/>
      <c r="J1196" s="246"/>
      <c r="K1196" s="246"/>
      <c r="L1196" s="251"/>
      <c r="M1196" s="252"/>
      <c r="N1196" s="253"/>
      <c r="O1196" s="253"/>
      <c r="P1196" s="253"/>
      <c r="Q1196" s="253"/>
      <c r="R1196" s="253"/>
      <c r="S1196" s="253"/>
      <c r="T1196" s="254"/>
      <c r="U1196" s="14"/>
      <c r="V1196" s="14"/>
      <c r="W1196" s="14"/>
      <c r="X1196" s="14"/>
      <c r="Y1196" s="14"/>
      <c r="Z1196" s="14"/>
      <c r="AA1196" s="14"/>
      <c r="AB1196" s="14"/>
      <c r="AC1196" s="14"/>
      <c r="AD1196" s="14"/>
      <c r="AE1196" s="14"/>
      <c r="AT1196" s="255" t="s">
        <v>187</v>
      </c>
      <c r="AU1196" s="255" t="s">
        <v>80</v>
      </c>
      <c r="AV1196" s="14" t="s">
        <v>80</v>
      </c>
      <c r="AW1196" s="14" t="s">
        <v>33</v>
      </c>
      <c r="AX1196" s="14" t="s">
        <v>71</v>
      </c>
      <c r="AY1196" s="255" t="s">
        <v>175</v>
      </c>
    </row>
    <row r="1197" s="14" customFormat="1">
      <c r="A1197" s="14"/>
      <c r="B1197" s="245"/>
      <c r="C1197" s="246"/>
      <c r="D1197" s="230" t="s">
        <v>187</v>
      </c>
      <c r="E1197" s="247" t="s">
        <v>19</v>
      </c>
      <c r="F1197" s="248" t="s">
        <v>1643</v>
      </c>
      <c r="G1197" s="246"/>
      <c r="H1197" s="249">
        <v>1</v>
      </c>
      <c r="I1197" s="250"/>
      <c r="J1197" s="246"/>
      <c r="K1197" s="246"/>
      <c r="L1197" s="251"/>
      <c r="M1197" s="252"/>
      <c r="N1197" s="253"/>
      <c r="O1197" s="253"/>
      <c r="P1197" s="253"/>
      <c r="Q1197" s="253"/>
      <c r="R1197" s="253"/>
      <c r="S1197" s="253"/>
      <c r="T1197" s="254"/>
      <c r="U1197" s="14"/>
      <c r="V1197" s="14"/>
      <c r="W1197" s="14"/>
      <c r="X1197" s="14"/>
      <c r="Y1197" s="14"/>
      <c r="Z1197" s="14"/>
      <c r="AA1197" s="14"/>
      <c r="AB1197" s="14"/>
      <c r="AC1197" s="14"/>
      <c r="AD1197" s="14"/>
      <c r="AE1197" s="14"/>
      <c r="AT1197" s="255" t="s">
        <v>187</v>
      </c>
      <c r="AU1197" s="255" t="s">
        <v>80</v>
      </c>
      <c r="AV1197" s="14" t="s">
        <v>80</v>
      </c>
      <c r="AW1197" s="14" t="s">
        <v>33</v>
      </c>
      <c r="AX1197" s="14" t="s">
        <v>71</v>
      </c>
      <c r="AY1197" s="255" t="s">
        <v>175</v>
      </c>
    </row>
    <row r="1198" s="14" customFormat="1">
      <c r="A1198" s="14"/>
      <c r="B1198" s="245"/>
      <c r="C1198" s="246"/>
      <c r="D1198" s="230" t="s">
        <v>187</v>
      </c>
      <c r="E1198" s="247" t="s">
        <v>19</v>
      </c>
      <c r="F1198" s="248" t="s">
        <v>1644</v>
      </c>
      <c r="G1198" s="246"/>
      <c r="H1198" s="249">
        <v>1</v>
      </c>
      <c r="I1198" s="250"/>
      <c r="J1198" s="246"/>
      <c r="K1198" s="246"/>
      <c r="L1198" s="251"/>
      <c r="M1198" s="252"/>
      <c r="N1198" s="253"/>
      <c r="O1198" s="253"/>
      <c r="P1198" s="253"/>
      <c r="Q1198" s="253"/>
      <c r="R1198" s="253"/>
      <c r="S1198" s="253"/>
      <c r="T1198" s="254"/>
      <c r="U1198" s="14"/>
      <c r="V1198" s="14"/>
      <c r="W1198" s="14"/>
      <c r="X1198" s="14"/>
      <c r="Y1198" s="14"/>
      <c r="Z1198" s="14"/>
      <c r="AA1198" s="14"/>
      <c r="AB1198" s="14"/>
      <c r="AC1198" s="14"/>
      <c r="AD1198" s="14"/>
      <c r="AE1198" s="14"/>
      <c r="AT1198" s="255" t="s">
        <v>187</v>
      </c>
      <c r="AU1198" s="255" t="s">
        <v>80</v>
      </c>
      <c r="AV1198" s="14" t="s">
        <v>80</v>
      </c>
      <c r="AW1198" s="14" t="s">
        <v>33</v>
      </c>
      <c r="AX1198" s="14" t="s">
        <v>71</v>
      </c>
      <c r="AY1198" s="255" t="s">
        <v>175</v>
      </c>
    </row>
    <row r="1199" s="14" customFormat="1">
      <c r="A1199" s="14"/>
      <c r="B1199" s="245"/>
      <c r="C1199" s="246"/>
      <c r="D1199" s="230" t="s">
        <v>187</v>
      </c>
      <c r="E1199" s="247" t="s">
        <v>19</v>
      </c>
      <c r="F1199" s="248" t="s">
        <v>1645</v>
      </c>
      <c r="G1199" s="246"/>
      <c r="H1199" s="249">
        <v>1</v>
      </c>
      <c r="I1199" s="250"/>
      <c r="J1199" s="246"/>
      <c r="K1199" s="246"/>
      <c r="L1199" s="251"/>
      <c r="M1199" s="252"/>
      <c r="N1199" s="253"/>
      <c r="O1199" s="253"/>
      <c r="P1199" s="253"/>
      <c r="Q1199" s="253"/>
      <c r="R1199" s="253"/>
      <c r="S1199" s="253"/>
      <c r="T1199" s="254"/>
      <c r="U1199" s="14"/>
      <c r="V1199" s="14"/>
      <c r="W1199" s="14"/>
      <c r="X1199" s="14"/>
      <c r="Y1199" s="14"/>
      <c r="Z1199" s="14"/>
      <c r="AA1199" s="14"/>
      <c r="AB1199" s="14"/>
      <c r="AC1199" s="14"/>
      <c r="AD1199" s="14"/>
      <c r="AE1199" s="14"/>
      <c r="AT1199" s="255" t="s">
        <v>187</v>
      </c>
      <c r="AU1199" s="255" t="s">
        <v>80</v>
      </c>
      <c r="AV1199" s="14" t="s">
        <v>80</v>
      </c>
      <c r="AW1199" s="14" t="s">
        <v>33</v>
      </c>
      <c r="AX1199" s="14" t="s">
        <v>71</v>
      </c>
      <c r="AY1199" s="255" t="s">
        <v>175</v>
      </c>
    </row>
    <row r="1200" s="14" customFormat="1">
      <c r="A1200" s="14"/>
      <c r="B1200" s="245"/>
      <c r="C1200" s="246"/>
      <c r="D1200" s="230" t="s">
        <v>187</v>
      </c>
      <c r="E1200" s="247" t="s">
        <v>19</v>
      </c>
      <c r="F1200" s="248" t="s">
        <v>1646</v>
      </c>
      <c r="G1200" s="246"/>
      <c r="H1200" s="249">
        <v>1</v>
      </c>
      <c r="I1200" s="250"/>
      <c r="J1200" s="246"/>
      <c r="K1200" s="246"/>
      <c r="L1200" s="251"/>
      <c r="M1200" s="252"/>
      <c r="N1200" s="253"/>
      <c r="O1200" s="253"/>
      <c r="P1200" s="253"/>
      <c r="Q1200" s="253"/>
      <c r="R1200" s="253"/>
      <c r="S1200" s="253"/>
      <c r="T1200" s="254"/>
      <c r="U1200" s="14"/>
      <c r="V1200" s="14"/>
      <c r="W1200" s="14"/>
      <c r="X1200" s="14"/>
      <c r="Y1200" s="14"/>
      <c r="Z1200" s="14"/>
      <c r="AA1200" s="14"/>
      <c r="AB1200" s="14"/>
      <c r="AC1200" s="14"/>
      <c r="AD1200" s="14"/>
      <c r="AE1200" s="14"/>
      <c r="AT1200" s="255" t="s">
        <v>187</v>
      </c>
      <c r="AU1200" s="255" t="s">
        <v>80</v>
      </c>
      <c r="AV1200" s="14" t="s">
        <v>80</v>
      </c>
      <c r="AW1200" s="14" t="s">
        <v>33</v>
      </c>
      <c r="AX1200" s="14" t="s">
        <v>71</v>
      </c>
      <c r="AY1200" s="255" t="s">
        <v>175</v>
      </c>
    </row>
    <row r="1201" s="16" customFormat="1">
      <c r="A1201" s="16"/>
      <c r="B1201" s="267"/>
      <c r="C1201" s="268"/>
      <c r="D1201" s="230" t="s">
        <v>187</v>
      </c>
      <c r="E1201" s="269" t="s">
        <v>19</v>
      </c>
      <c r="F1201" s="270" t="s">
        <v>195</v>
      </c>
      <c r="G1201" s="268"/>
      <c r="H1201" s="271">
        <v>5</v>
      </c>
      <c r="I1201" s="272"/>
      <c r="J1201" s="268"/>
      <c r="K1201" s="268"/>
      <c r="L1201" s="273"/>
      <c r="M1201" s="274"/>
      <c r="N1201" s="275"/>
      <c r="O1201" s="275"/>
      <c r="P1201" s="275"/>
      <c r="Q1201" s="275"/>
      <c r="R1201" s="275"/>
      <c r="S1201" s="275"/>
      <c r="T1201" s="276"/>
      <c r="U1201" s="16"/>
      <c r="V1201" s="16"/>
      <c r="W1201" s="16"/>
      <c r="X1201" s="16"/>
      <c r="Y1201" s="16"/>
      <c r="Z1201" s="16"/>
      <c r="AA1201" s="16"/>
      <c r="AB1201" s="16"/>
      <c r="AC1201" s="16"/>
      <c r="AD1201" s="16"/>
      <c r="AE1201" s="16"/>
      <c r="AT1201" s="277" t="s">
        <v>187</v>
      </c>
      <c r="AU1201" s="277" t="s">
        <v>80</v>
      </c>
      <c r="AV1201" s="16" t="s">
        <v>183</v>
      </c>
      <c r="AW1201" s="16" t="s">
        <v>33</v>
      </c>
      <c r="AX1201" s="16" t="s">
        <v>78</v>
      </c>
      <c r="AY1201" s="277" t="s">
        <v>175</v>
      </c>
    </row>
    <row r="1202" s="2" customFormat="1" ht="16.5" customHeight="1">
      <c r="A1202" s="40"/>
      <c r="B1202" s="41"/>
      <c r="C1202" s="285" t="s">
        <v>1647</v>
      </c>
      <c r="D1202" s="285" t="s">
        <v>644</v>
      </c>
      <c r="E1202" s="286" t="s">
        <v>1648</v>
      </c>
      <c r="F1202" s="287" t="s">
        <v>1649</v>
      </c>
      <c r="G1202" s="288" t="s">
        <v>1633</v>
      </c>
      <c r="H1202" s="289">
        <v>8</v>
      </c>
      <c r="I1202" s="290"/>
      <c r="J1202" s="291">
        <f>ROUND(I1202*H1202,2)</f>
        <v>0</v>
      </c>
      <c r="K1202" s="287" t="s">
        <v>512</v>
      </c>
      <c r="L1202" s="292"/>
      <c r="M1202" s="293" t="s">
        <v>19</v>
      </c>
      <c r="N1202" s="294" t="s">
        <v>42</v>
      </c>
      <c r="O1202" s="86"/>
      <c r="P1202" s="226">
        <f>O1202*H1202</f>
        <v>0</v>
      </c>
      <c r="Q1202" s="226">
        <v>0.00059000000000000003</v>
      </c>
      <c r="R1202" s="226">
        <f>Q1202*H1202</f>
        <v>0.0047200000000000002</v>
      </c>
      <c r="S1202" s="226">
        <v>0</v>
      </c>
      <c r="T1202" s="227">
        <f>S1202*H1202</f>
        <v>0</v>
      </c>
      <c r="U1202" s="40"/>
      <c r="V1202" s="40"/>
      <c r="W1202" s="40"/>
      <c r="X1202" s="40"/>
      <c r="Y1202" s="40"/>
      <c r="Z1202" s="40"/>
      <c r="AA1202" s="40"/>
      <c r="AB1202" s="40"/>
      <c r="AC1202" s="40"/>
      <c r="AD1202" s="40"/>
      <c r="AE1202" s="40"/>
      <c r="AR1202" s="228" t="s">
        <v>447</v>
      </c>
      <c r="AT1202" s="228" t="s">
        <v>644</v>
      </c>
      <c r="AU1202" s="228" t="s">
        <v>80</v>
      </c>
      <c r="AY1202" s="19" t="s">
        <v>175</v>
      </c>
      <c r="BE1202" s="229">
        <f>IF(N1202="základní",J1202,0)</f>
        <v>0</v>
      </c>
      <c r="BF1202" s="229">
        <f>IF(N1202="snížená",J1202,0)</f>
        <v>0</v>
      </c>
      <c r="BG1202" s="229">
        <f>IF(N1202="zákl. přenesená",J1202,0)</f>
        <v>0</v>
      </c>
      <c r="BH1202" s="229">
        <f>IF(N1202="sníž. přenesená",J1202,0)</f>
        <v>0</v>
      </c>
      <c r="BI1202" s="229">
        <f>IF(N1202="nulová",J1202,0)</f>
        <v>0</v>
      </c>
      <c r="BJ1202" s="19" t="s">
        <v>78</v>
      </c>
      <c r="BK1202" s="229">
        <f>ROUND(I1202*H1202,2)</f>
        <v>0</v>
      </c>
      <c r="BL1202" s="19" t="s">
        <v>196</v>
      </c>
      <c r="BM1202" s="228" t="s">
        <v>1650</v>
      </c>
    </row>
    <row r="1203" s="2" customFormat="1">
      <c r="A1203" s="40"/>
      <c r="B1203" s="41"/>
      <c r="C1203" s="42"/>
      <c r="D1203" s="230" t="s">
        <v>185</v>
      </c>
      <c r="E1203" s="42"/>
      <c r="F1203" s="231" t="s">
        <v>1649</v>
      </c>
      <c r="G1203" s="42"/>
      <c r="H1203" s="42"/>
      <c r="I1203" s="232"/>
      <c r="J1203" s="42"/>
      <c r="K1203" s="42"/>
      <c r="L1203" s="46"/>
      <c r="M1203" s="233"/>
      <c r="N1203" s="234"/>
      <c r="O1203" s="86"/>
      <c r="P1203" s="86"/>
      <c r="Q1203" s="86"/>
      <c r="R1203" s="86"/>
      <c r="S1203" s="86"/>
      <c r="T1203" s="87"/>
      <c r="U1203" s="40"/>
      <c r="V1203" s="40"/>
      <c r="W1203" s="40"/>
      <c r="X1203" s="40"/>
      <c r="Y1203" s="40"/>
      <c r="Z1203" s="40"/>
      <c r="AA1203" s="40"/>
      <c r="AB1203" s="40"/>
      <c r="AC1203" s="40"/>
      <c r="AD1203" s="40"/>
      <c r="AE1203" s="40"/>
      <c r="AT1203" s="19" t="s">
        <v>185</v>
      </c>
      <c r="AU1203" s="19" t="s">
        <v>80</v>
      </c>
    </row>
    <row r="1204" s="14" customFormat="1">
      <c r="A1204" s="14"/>
      <c r="B1204" s="245"/>
      <c r="C1204" s="246"/>
      <c r="D1204" s="230" t="s">
        <v>187</v>
      </c>
      <c r="E1204" s="247" t="s">
        <v>19</v>
      </c>
      <c r="F1204" s="248" t="s">
        <v>1589</v>
      </c>
      <c r="G1204" s="246"/>
      <c r="H1204" s="249">
        <v>1</v>
      </c>
      <c r="I1204" s="250"/>
      <c r="J1204" s="246"/>
      <c r="K1204" s="246"/>
      <c r="L1204" s="251"/>
      <c r="M1204" s="252"/>
      <c r="N1204" s="253"/>
      <c r="O1204" s="253"/>
      <c r="P1204" s="253"/>
      <c r="Q1204" s="253"/>
      <c r="R1204" s="253"/>
      <c r="S1204" s="253"/>
      <c r="T1204" s="254"/>
      <c r="U1204" s="14"/>
      <c r="V1204" s="14"/>
      <c r="W1204" s="14"/>
      <c r="X1204" s="14"/>
      <c r="Y1204" s="14"/>
      <c r="Z1204" s="14"/>
      <c r="AA1204" s="14"/>
      <c r="AB1204" s="14"/>
      <c r="AC1204" s="14"/>
      <c r="AD1204" s="14"/>
      <c r="AE1204" s="14"/>
      <c r="AT1204" s="255" t="s">
        <v>187</v>
      </c>
      <c r="AU1204" s="255" t="s">
        <v>80</v>
      </c>
      <c r="AV1204" s="14" t="s">
        <v>80</v>
      </c>
      <c r="AW1204" s="14" t="s">
        <v>33</v>
      </c>
      <c r="AX1204" s="14" t="s">
        <v>71</v>
      </c>
      <c r="AY1204" s="255" t="s">
        <v>175</v>
      </c>
    </row>
    <row r="1205" s="14" customFormat="1">
      <c r="A1205" s="14"/>
      <c r="B1205" s="245"/>
      <c r="C1205" s="246"/>
      <c r="D1205" s="230" t="s">
        <v>187</v>
      </c>
      <c r="E1205" s="247" t="s">
        <v>19</v>
      </c>
      <c r="F1205" s="248" t="s">
        <v>1651</v>
      </c>
      <c r="G1205" s="246"/>
      <c r="H1205" s="249">
        <v>1</v>
      </c>
      <c r="I1205" s="250"/>
      <c r="J1205" s="246"/>
      <c r="K1205" s="246"/>
      <c r="L1205" s="251"/>
      <c r="M1205" s="252"/>
      <c r="N1205" s="253"/>
      <c r="O1205" s="253"/>
      <c r="P1205" s="253"/>
      <c r="Q1205" s="253"/>
      <c r="R1205" s="253"/>
      <c r="S1205" s="253"/>
      <c r="T1205" s="254"/>
      <c r="U1205" s="14"/>
      <c r="V1205" s="14"/>
      <c r="W1205" s="14"/>
      <c r="X1205" s="14"/>
      <c r="Y1205" s="14"/>
      <c r="Z1205" s="14"/>
      <c r="AA1205" s="14"/>
      <c r="AB1205" s="14"/>
      <c r="AC1205" s="14"/>
      <c r="AD1205" s="14"/>
      <c r="AE1205" s="14"/>
      <c r="AT1205" s="255" t="s">
        <v>187</v>
      </c>
      <c r="AU1205" s="255" t="s">
        <v>80</v>
      </c>
      <c r="AV1205" s="14" t="s">
        <v>80</v>
      </c>
      <c r="AW1205" s="14" t="s">
        <v>33</v>
      </c>
      <c r="AX1205" s="14" t="s">
        <v>71</v>
      </c>
      <c r="AY1205" s="255" t="s">
        <v>175</v>
      </c>
    </row>
    <row r="1206" s="14" customFormat="1">
      <c r="A1206" s="14"/>
      <c r="B1206" s="245"/>
      <c r="C1206" s="246"/>
      <c r="D1206" s="230" t="s">
        <v>187</v>
      </c>
      <c r="E1206" s="247" t="s">
        <v>19</v>
      </c>
      <c r="F1206" s="248" t="s">
        <v>1652</v>
      </c>
      <c r="G1206" s="246"/>
      <c r="H1206" s="249">
        <v>1</v>
      </c>
      <c r="I1206" s="250"/>
      <c r="J1206" s="246"/>
      <c r="K1206" s="246"/>
      <c r="L1206" s="251"/>
      <c r="M1206" s="252"/>
      <c r="N1206" s="253"/>
      <c r="O1206" s="253"/>
      <c r="P1206" s="253"/>
      <c r="Q1206" s="253"/>
      <c r="R1206" s="253"/>
      <c r="S1206" s="253"/>
      <c r="T1206" s="254"/>
      <c r="U1206" s="14"/>
      <c r="V1206" s="14"/>
      <c r="W1206" s="14"/>
      <c r="X1206" s="14"/>
      <c r="Y1206" s="14"/>
      <c r="Z1206" s="14"/>
      <c r="AA1206" s="14"/>
      <c r="AB1206" s="14"/>
      <c r="AC1206" s="14"/>
      <c r="AD1206" s="14"/>
      <c r="AE1206" s="14"/>
      <c r="AT1206" s="255" t="s">
        <v>187</v>
      </c>
      <c r="AU1206" s="255" t="s">
        <v>80</v>
      </c>
      <c r="AV1206" s="14" t="s">
        <v>80</v>
      </c>
      <c r="AW1206" s="14" t="s">
        <v>33</v>
      </c>
      <c r="AX1206" s="14" t="s">
        <v>71</v>
      </c>
      <c r="AY1206" s="255" t="s">
        <v>175</v>
      </c>
    </row>
    <row r="1207" s="14" customFormat="1">
      <c r="A1207" s="14"/>
      <c r="B1207" s="245"/>
      <c r="C1207" s="246"/>
      <c r="D1207" s="230" t="s">
        <v>187</v>
      </c>
      <c r="E1207" s="247" t="s">
        <v>19</v>
      </c>
      <c r="F1207" s="248" t="s">
        <v>1653</v>
      </c>
      <c r="G1207" s="246"/>
      <c r="H1207" s="249">
        <v>1</v>
      </c>
      <c r="I1207" s="250"/>
      <c r="J1207" s="246"/>
      <c r="K1207" s="246"/>
      <c r="L1207" s="251"/>
      <c r="M1207" s="252"/>
      <c r="N1207" s="253"/>
      <c r="O1207" s="253"/>
      <c r="P1207" s="253"/>
      <c r="Q1207" s="253"/>
      <c r="R1207" s="253"/>
      <c r="S1207" s="253"/>
      <c r="T1207" s="254"/>
      <c r="U1207" s="14"/>
      <c r="V1207" s="14"/>
      <c r="W1207" s="14"/>
      <c r="X1207" s="14"/>
      <c r="Y1207" s="14"/>
      <c r="Z1207" s="14"/>
      <c r="AA1207" s="14"/>
      <c r="AB1207" s="14"/>
      <c r="AC1207" s="14"/>
      <c r="AD1207" s="14"/>
      <c r="AE1207" s="14"/>
      <c r="AT1207" s="255" t="s">
        <v>187</v>
      </c>
      <c r="AU1207" s="255" t="s">
        <v>80</v>
      </c>
      <c r="AV1207" s="14" t="s">
        <v>80</v>
      </c>
      <c r="AW1207" s="14" t="s">
        <v>33</v>
      </c>
      <c r="AX1207" s="14" t="s">
        <v>71</v>
      </c>
      <c r="AY1207" s="255" t="s">
        <v>175</v>
      </c>
    </row>
    <row r="1208" s="14" customFormat="1">
      <c r="A1208" s="14"/>
      <c r="B1208" s="245"/>
      <c r="C1208" s="246"/>
      <c r="D1208" s="230" t="s">
        <v>187</v>
      </c>
      <c r="E1208" s="247" t="s">
        <v>19</v>
      </c>
      <c r="F1208" s="248" t="s">
        <v>1654</v>
      </c>
      <c r="G1208" s="246"/>
      <c r="H1208" s="249">
        <v>1</v>
      </c>
      <c r="I1208" s="250"/>
      <c r="J1208" s="246"/>
      <c r="K1208" s="246"/>
      <c r="L1208" s="251"/>
      <c r="M1208" s="252"/>
      <c r="N1208" s="253"/>
      <c r="O1208" s="253"/>
      <c r="P1208" s="253"/>
      <c r="Q1208" s="253"/>
      <c r="R1208" s="253"/>
      <c r="S1208" s="253"/>
      <c r="T1208" s="254"/>
      <c r="U1208" s="14"/>
      <c r="V1208" s="14"/>
      <c r="W1208" s="14"/>
      <c r="X1208" s="14"/>
      <c r="Y1208" s="14"/>
      <c r="Z1208" s="14"/>
      <c r="AA1208" s="14"/>
      <c r="AB1208" s="14"/>
      <c r="AC1208" s="14"/>
      <c r="AD1208" s="14"/>
      <c r="AE1208" s="14"/>
      <c r="AT1208" s="255" t="s">
        <v>187</v>
      </c>
      <c r="AU1208" s="255" t="s">
        <v>80</v>
      </c>
      <c r="AV1208" s="14" t="s">
        <v>80</v>
      </c>
      <c r="AW1208" s="14" t="s">
        <v>33</v>
      </c>
      <c r="AX1208" s="14" t="s">
        <v>71</v>
      </c>
      <c r="AY1208" s="255" t="s">
        <v>175</v>
      </c>
    </row>
    <row r="1209" s="14" customFormat="1">
      <c r="A1209" s="14"/>
      <c r="B1209" s="245"/>
      <c r="C1209" s="246"/>
      <c r="D1209" s="230" t="s">
        <v>187</v>
      </c>
      <c r="E1209" s="247" t="s">
        <v>19</v>
      </c>
      <c r="F1209" s="248" t="s">
        <v>1655</v>
      </c>
      <c r="G1209" s="246"/>
      <c r="H1209" s="249">
        <v>1</v>
      </c>
      <c r="I1209" s="250"/>
      <c r="J1209" s="246"/>
      <c r="K1209" s="246"/>
      <c r="L1209" s="251"/>
      <c r="M1209" s="252"/>
      <c r="N1209" s="253"/>
      <c r="O1209" s="253"/>
      <c r="P1209" s="253"/>
      <c r="Q1209" s="253"/>
      <c r="R1209" s="253"/>
      <c r="S1209" s="253"/>
      <c r="T1209" s="254"/>
      <c r="U1209" s="14"/>
      <c r="V1209" s="14"/>
      <c r="W1209" s="14"/>
      <c r="X1209" s="14"/>
      <c r="Y1209" s="14"/>
      <c r="Z1209" s="14"/>
      <c r="AA1209" s="14"/>
      <c r="AB1209" s="14"/>
      <c r="AC1209" s="14"/>
      <c r="AD1209" s="14"/>
      <c r="AE1209" s="14"/>
      <c r="AT1209" s="255" t="s">
        <v>187</v>
      </c>
      <c r="AU1209" s="255" t="s">
        <v>80</v>
      </c>
      <c r="AV1209" s="14" t="s">
        <v>80</v>
      </c>
      <c r="AW1209" s="14" t="s">
        <v>33</v>
      </c>
      <c r="AX1209" s="14" t="s">
        <v>71</v>
      </c>
      <c r="AY1209" s="255" t="s">
        <v>175</v>
      </c>
    </row>
    <row r="1210" s="14" customFormat="1">
      <c r="A1210" s="14"/>
      <c r="B1210" s="245"/>
      <c r="C1210" s="246"/>
      <c r="D1210" s="230" t="s">
        <v>187</v>
      </c>
      <c r="E1210" s="247" t="s">
        <v>19</v>
      </c>
      <c r="F1210" s="248" t="s">
        <v>1656</v>
      </c>
      <c r="G1210" s="246"/>
      <c r="H1210" s="249">
        <v>1</v>
      </c>
      <c r="I1210" s="250"/>
      <c r="J1210" s="246"/>
      <c r="K1210" s="246"/>
      <c r="L1210" s="251"/>
      <c r="M1210" s="252"/>
      <c r="N1210" s="253"/>
      <c r="O1210" s="253"/>
      <c r="P1210" s="253"/>
      <c r="Q1210" s="253"/>
      <c r="R1210" s="253"/>
      <c r="S1210" s="253"/>
      <c r="T1210" s="254"/>
      <c r="U1210" s="14"/>
      <c r="V1210" s="14"/>
      <c r="W1210" s="14"/>
      <c r="X1210" s="14"/>
      <c r="Y1210" s="14"/>
      <c r="Z1210" s="14"/>
      <c r="AA1210" s="14"/>
      <c r="AB1210" s="14"/>
      <c r="AC1210" s="14"/>
      <c r="AD1210" s="14"/>
      <c r="AE1210" s="14"/>
      <c r="AT1210" s="255" t="s">
        <v>187</v>
      </c>
      <c r="AU1210" s="255" t="s">
        <v>80</v>
      </c>
      <c r="AV1210" s="14" t="s">
        <v>80</v>
      </c>
      <c r="AW1210" s="14" t="s">
        <v>33</v>
      </c>
      <c r="AX1210" s="14" t="s">
        <v>71</v>
      </c>
      <c r="AY1210" s="255" t="s">
        <v>175</v>
      </c>
    </row>
    <row r="1211" s="14" customFormat="1">
      <c r="A1211" s="14"/>
      <c r="B1211" s="245"/>
      <c r="C1211" s="246"/>
      <c r="D1211" s="230" t="s">
        <v>187</v>
      </c>
      <c r="E1211" s="247" t="s">
        <v>19</v>
      </c>
      <c r="F1211" s="248" t="s">
        <v>1657</v>
      </c>
      <c r="G1211" s="246"/>
      <c r="H1211" s="249">
        <v>1</v>
      </c>
      <c r="I1211" s="250"/>
      <c r="J1211" s="246"/>
      <c r="K1211" s="246"/>
      <c r="L1211" s="251"/>
      <c r="M1211" s="252"/>
      <c r="N1211" s="253"/>
      <c r="O1211" s="253"/>
      <c r="P1211" s="253"/>
      <c r="Q1211" s="253"/>
      <c r="R1211" s="253"/>
      <c r="S1211" s="253"/>
      <c r="T1211" s="254"/>
      <c r="U1211" s="14"/>
      <c r="V1211" s="14"/>
      <c r="W1211" s="14"/>
      <c r="X1211" s="14"/>
      <c r="Y1211" s="14"/>
      <c r="Z1211" s="14"/>
      <c r="AA1211" s="14"/>
      <c r="AB1211" s="14"/>
      <c r="AC1211" s="14"/>
      <c r="AD1211" s="14"/>
      <c r="AE1211" s="14"/>
      <c r="AT1211" s="255" t="s">
        <v>187</v>
      </c>
      <c r="AU1211" s="255" t="s">
        <v>80</v>
      </c>
      <c r="AV1211" s="14" t="s">
        <v>80</v>
      </c>
      <c r="AW1211" s="14" t="s">
        <v>33</v>
      </c>
      <c r="AX1211" s="14" t="s">
        <v>71</v>
      </c>
      <c r="AY1211" s="255" t="s">
        <v>175</v>
      </c>
    </row>
    <row r="1212" s="16" customFormat="1">
      <c r="A1212" s="16"/>
      <c r="B1212" s="267"/>
      <c r="C1212" s="268"/>
      <c r="D1212" s="230" t="s">
        <v>187</v>
      </c>
      <c r="E1212" s="269" t="s">
        <v>19</v>
      </c>
      <c r="F1212" s="270" t="s">
        <v>195</v>
      </c>
      <c r="G1212" s="268"/>
      <c r="H1212" s="271">
        <v>8</v>
      </c>
      <c r="I1212" s="272"/>
      <c r="J1212" s="268"/>
      <c r="K1212" s="268"/>
      <c r="L1212" s="273"/>
      <c r="M1212" s="274"/>
      <c r="N1212" s="275"/>
      <c r="O1212" s="275"/>
      <c r="P1212" s="275"/>
      <c r="Q1212" s="275"/>
      <c r="R1212" s="275"/>
      <c r="S1212" s="275"/>
      <c r="T1212" s="276"/>
      <c r="U1212" s="16"/>
      <c r="V1212" s="16"/>
      <c r="W1212" s="16"/>
      <c r="X1212" s="16"/>
      <c r="Y1212" s="16"/>
      <c r="Z1212" s="16"/>
      <c r="AA1212" s="16"/>
      <c r="AB1212" s="16"/>
      <c r="AC1212" s="16"/>
      <c r="AD1212" s="16"/>
      <c r="AE1212" s="16"/>
      <c r="AT1212" s="277" t="s">
        <v>187</v>
      </c>
      <c r="AU1212" s="277" t="s">
        <v>80</v>
      </c>
      <c r="AV1212" s="16" t="s">
        <v>183</v>
      </c>
      <c r="AW1212" s="16" t="s">
        <v>33</v>
      </c>
      <c r="AX1212" s="16" t="s">
        <v>78</v>
      </c>
      <c r="AY1212" s="277" t="s">
        <v>175</v>
      </c>
    </row>
    <row r="1213" s="2" customFormat="1" ht="16.5" customHeight="1">
      <c r="A1213" s="40"/>
      <c r="B1213" s="41"/>
      <c r="C1213" s="217" t="s">
        <v>1658</v>
      </c>
      <c r="D1213" s="217" t="s">
        <v>179</v>
      </c>
      <c r="E1213" s="218" t="s">
        <v>1659</v>
      </c>
      <c r="F1213" s="219" t="s">
        <v>1660</v>
      </c>
      <c r="G1213" s="220" t="s">
        <v>1550</v>
      </c>
      <c r="H1213" s="221">
        <v>-1</v>
      </c>
      <c r="I1213" s="222"/>
      <c r="J1213" s="223">
        <f>ROUND(I1213*H1213,2)</f>
        <v>0</v>
      </c>
      <c r="K1213" s="219" t="s">
        <v>512</v>
      </c>
      <c r="L1213" s="46"/>
      <c r="M1213" s="224" t="s">
        <v>19</v>
      </c>
      <c r="N1213" s="225" t="s">
        <v>42</v>
      </c>
      <c r="O1213" s="86"/>
      <c r="P1213" s="226">
        <f>O1213*H1213</f>
        <v>0</v>
      </c>
      <c r="Q1213" s="226">
        <v>0.017999999999999999</v>
      </c>
      <c r="R1213" s="226">
        <f>Q1213*H1213</f>
        <v>-0.017999999999999999</v>
      </c>
      <c r="S1213" s="226">
        <v>0</v>
      </c>
      <c r="T1213" s="227">
        <f>S1213*H1213</f>
        <v>0</v>
      </c>
      <c r="U1213" s="40"/>
      <c r="V1213" s="40"/>
      <c r="W1213" s="40"/>
      <c r="X1213" s="40"/>
      <c r="Y1213" s="40"/>
      <c r="Z1213" s="40"/>
      <c r="AA1213" s="40"/>
      <c r="AB1213" s="40"/>
      <c r="AC1213" s="40"/>
      <c r="AD1213" s="40"/>
      <c r="AE1213" s="40"/>
      <c r="AR1213" s="228" t="s">
        <v>196</v>
      </c>
      <c r="AT1213" s="228" t="s">
        <v>179</v>
      </c>
      <c r="AU1213" s="228" t="s">
        <v>80</v>
      </c>
      <c r="AY1213" s="19" t="s">
        <v>175</v>
      </c>
      <c r="BE1213" s="229">
        <f>IF(N1213="základní",J1213,0)</f>
        <v>0</v>
      </c>
      <c r="BF1213" s="229">
        <f>IF(N1213="snížená",J1213,0)</f>
        <v>0</v>
      </c>
      <c r="BG1213" s="229">
        <f>IF(N1213="zákl. přenesená",J1213,0)</f>
        <v>0</v>
      </c>
      <c r="BH1213" s="229">
        <f>IF(N1213="sníž. přenesená",J1213,0)</f>
        <v>0</v>
      </c>
      <c r="BI1213" s="229">
        <f>IF(N1213="nulová",J1213,0)</f>
        <v>0</v>
      </c>
      <c r="BJ1213" s="19" t="s">
        <v>78</v>
      </c>
      <c r="BK1213" s="229">
        <f>ROUND(I1213*H1213,2)</f>
        <v>0</v>
      </c>
      <c r="BL1213" s="19" t="s">
        <v>196</v>
      </c>
      <c r="BM1213" s="228" t="s">
        <v>1661</v>
      </c>
    </row>
    <row r="1214" s="2" customFormat="1">
      <c r="A1214" s="40"/>
      <c r="B1214" s="41"/>
      <c r="C1214" s="42"/>
      <c r="D1214" s="230" t="s">
        <v>185</v>
      </c>
      <c r="E1214" s="42"/>
      <c r="F1214" s="231" t="s">
        <v>1662</v>
      </c>
      <c r="G1214" s="42"/>
      <c r="H1214" s="42"/>
      <c r="I1214" s="232"/>
      <c r="J1214" s="42"/>
      <c r="K1214" s="42"/>
      <c r="L1214" s="46"/>
      <c r="M1214" s="233"/>
      <c r="N1214" s="234"/>
      <c r="O1214" s="86"/>
      <c r="P1214" s="86"/>
      <c r="Q1214" s="86"/>
      <c r="R1214" s="86"/>
      <c r="S1214" s="86"/>
      <c r="T1214" s="87"/>
      <c r="U1214" s="40"/>
      <c r="V1214" s="40"/>
      <c r="W1214" s="40"/>
      <c r="X1214" s="40"/>
      <c r="Y1214" s="40"/>
      <c r="Z1214" s="40"/>
      <c r="AA1214" s="40"/>
      <c r="AB1214" s="40"/>
      <c r="AC1214" s="40"/>
      <c r="AD1214" s="40"/>
      <c r="AE1214" s="40"/>
      <c r="AT1214" s="19" t="s">
        <v>185</v>
      </c>
      <c r="AU1214" s="19" t="s">
        <v>80</v>
      </c>
    </row>
    <row r="1215" s="2" customFormat="1">
      <c r="A1215" s="40"/>
      <c r="B1215" s="41"/>
      <c r="C1215" s="217" t="s">
        <v>1663</v>
      </c>
      <c r="D1215" s="217" t="s">
        <v>179</v>
      </c>
      <c r="E1215" s="218" t="s">
        <v>1664</v>
      </c>
      <c r="F1215" s="219" t="s">
        <v>1665</v>
      </c>
      <c r="G1215" s="220" t="s">
        <v>1550</v>
      </c>
      <c r="H1215" s="221">
        <v>1</v>
      </c>
      <c r="I1215" s="222"/>
      <c r="J1215" s="223">
        <f>ROUND(I1215*H1215,2)</f>
        <v>0</v>
      </c>
      <c r="K1215" s="219" t="s">
        <v>512</v>
      </c>
      <c r="L1215" s="46"/>
      <c r="M1215" s="224" t="s">
        <v>19</v>
      </c>
      <c r="N1215" s="225" t="s">
        <v>42</v>
      </c>
      <c r="O1215" s="86"/>
      <c r="P1215" s="226">
        <f>O1215*H1215</f>
        <v>0</v>
      </c>
      <c r="Q1215" s="226">
        <v>0.031</v>
      </c>
      <c r="R1215" s="226">
        <f>Q1215*H1215</f>
        <v>0.031</v>
      </c>
      <c r="S1215" s="226">
        <v>0</v>
      </c>
      <c r="T1215" s="227">
        <f>S1215*H1215</f>
        <v>0</v>
      </c>
      <c r="U1215" s="40"/>
      <c r="V1215" s="40"/>
      <c r="W1215" s="40"/>
      <c r="X1215" s="40"/>
      <c r="Y1215" s="40"/>
      <c r="Z1215" s="40"/>
      <c r="AA1215" s="40"/>
      <c r="AB1215" s="40"/>
      <c r="AC1215" s="40"/>
      <c r="AD1215" s="40"/>
      <c r="AE1215" s="40"/>
      <c r="AR1215" s="228" t="s">
        <v>196</v>
      </c>
      <c r="AT1215" s="228" t="s">
        <v>179</v>
      </c>
      <c r="AU1215" s="228" t="s">
        <v>80</v>
      </c>
      <c r="AY1215" s="19" t="s">
        <v>175</v>
      </c>
      <c r="BE1215" s="229">
        <f>IF(N1215="základní",J1215,0)</f>
        <v>0</v>
      </c>
      <c r="BF1215" s="229">
        <f>IF(N1215="snížená",J1215,0)</f>
        <v>0</v>
      </c>
      <c r="BG1215" s="229">
        <f>IF(N1215="zákl. přenesená",J1215,0)</f>
        <v>0</v>
      </c>
      <c r="BH1215" s="229">
        <f>IF(N1215="sníž. přenesená",J1215,0)</f>
        <v>0</v>
      </c>
      <c r="BI1215" s="229">
        <f>IF(N1215="nulová",J1215,0)</f>
        <v>0</v>
      </c>
      <c r="BJ1215" s="19" t="s">
        <v>78</v>
      </c>
      <c r="BK1215" s="229">
        <f>ROUND(I1215*H1215,2)</f>
        <v>0</v>
      </c>
      <c r="BL1215" s="19" t="s">
        <v>196</v>
      </c>
      <c r="BM1215" s="228" t="s">
        <v>1666</v>
      </c>
    </row>
    <row r="1216" s="2" customFormat="1">
      <c r="A1216" s="40"/>
      <c r="B1216" s="41"/>
      <c r="C1216" s="42"/>
      <c r="D1216" s="230" t="s">
        <v>185</v>
      </c>
      <c r="E1216" s="42"/>
      <c r="F1216" s="231" t="s">
        <v>1667</v>
      </c>
      <c r="G1216" s="42"/>
      <c r="H1216" s="42"/>
      <c r="I1216" s="232"/>
      <c r="J1216" s="42"/>
      <c r="K1216" s="42"/>
      <c r="L1216" s="46"/>
      <c r="M1216" s="233"/>
      <c r="N1216" s="234"/>
      <c r="O1216" s="86"/>
      <c r="P1216" s="86"/>
      <c r="Q1216" s="86"/>
      <c r="R1216" s="86"/>
      <c r="S1216" s="86"/>
      <c r="T1216" s="87"/>
      <c r="U1216" s="40"/>
      <c r="V1216" s="40"/>
      <c r="W1216" s="40"/>
      <c r="X1216" s="40"/>
      <c r="Y1216" s="40"/>
      <c r="Z1216" s="40"/>
      <c r="AA1216" s="40"/>
      <c r="AB1216" s="40"/>
      <c r="AC1216" s="40"/>
      <c r="AD1216" s="40"/>
      <c r="AE1216" s="40"/>
      <c r="AT1216" s="19" t="s">
        <v>185</v>
      </c>
      <c r="AU1216" s="19" t="s">
        <v>80</v>
      </c>
    </row>
    <row r="1217" s="2" customFormat="1">
      <c r="A1217" s="40"/>
      <c r="B1217" s="41"/>
      <c r="C1217" s="42"/>
      <c r="D1217" s="230" t="s">
        <v>237</v>
      </c>
      <c r="E1217" s="42"/>
      <c r="F1217" s="278" t="s">
        <v>1668</v>
      </c>
      <c r="G1217" s="42"/>
      <c r="H1217" s="42"/>
      <c r="I1217" s="232"/>
      <c r="J1217" s="42"/>
      <c r="K1217" s="42"/>
      <c r="L1217" s="46"/>
      <c r="M1217" s="233"/>
      <c r="N1217" s="234"/>
      <c r="O1217" s="86"/>
      <c r="P1217" s="86"/>
      <c r="Q1217" s="86"/>
      <c r="R1217" s="86"/>
      <c r="S1217" s="86"/>
      <c r="T1217" s="87"/>
      <c r="U1217" s="40"/>
      <c r="V1217" s="40"/>
      <c r="W1217" s="40"/>
      <c r="X1217" s="40"/>
      <c r="Y1217" s="40"/>
      <c r="Z1217" s="40"/>
      <c r="AA1217" s="40"/>
      <c r="AB1217" s="40"/>
      <c r="AC1217" s="40"/>
      <c r="AD1217" s="40"/>
      <c r="AE1217" s="40"/>
      <c r="AT1217" s="19" t="s">
        <v>237</v>
      </c>
      <c r="AU1217" s="19" t="s">
        <v>80</v>
      </c>
    </row>
    <row r="1218" s="2" customFormat="1" ht="16.5" customHeight="1">
      <c r="A1218" s="40"/>
      <c r="B1218" s="41"/>
      <c r="C1218" s="217" t="s">
        <v>1669</v>
      </c>
      <c r="D1218" s="217" t="s">
        <v>179</v>
      </c>
      <c r="E1218" s="218" t="s">
        <v>1670</v>
      </c>
      <c r="F1218" s="219" t="s">
        <v>1671</v>
      </c>
      <c r="G1218" s="220" t="s">
        <v>1550</v>
      </c>
      <c r="H1218" s="221">
        <v>-1</v>
      </c>
      <c r="I1218" s="222"/>
      <c r="J1218" s="223">
        <f>ROUND(I1218*H1218,2)</f>
        <v>0</v>
      </c>
      <c r="K1218" s="219" t="s">
        <v>512</v>
      </c>
      <c r="L1218" s="46"/>
      <c r="M1218" s="224" t="s">
        <v>19</v>
      </c>
      <c r="N1218" s="225" t="s">
        <v>42</v>
      </c>
      <c r="O1218" s="86"/>
      <c r="P1218" s="226">
        <f>O1218*H1218</f>
        <v>0</v>
      </c>
      <c r="Q1218" s="226">
        <v>0.035999999999999997</v>
      </c>
      <c r="R1218" s="226">
        <f>Q1218*H1218</f>
        <v>-0.035999999999999997</v>
      </c>
      <c r="S1218" s="226">
        <v>0</v>
      </c>
      <c r="T1218" s="227">
        <f>S1218*H1218</f>
        <v>0</v>
      </c>
      <c r="U1218" s="40"/>
      <c r="V1218" s="40"/>
      <c r="W1218" s="40"/>
      <c r="X1218" s="40"/>
      <c r="Y1218" s="40"/>
      <c r="Z1218" s="40"/>
      <c r="AA1218" s="40"/>
      <c r="AB1218" s="40"/>
      <c r="AC1218" s="40"/>
      <c r="AD1218" s="40"/>
      <c r="AE1218" s="40"/>
      <c r="AR1218" s="228" t="s">
        <v>196</v>
      </c>
      <c r="AT1218" s="228" t="s">
        <v>179</v>
      </c>
      <c r="AU1218" s="228" t="s">
        <v>80</v>
      </c>
      <c r="AY1218" s="19" t="s">
        <v>175</v>
      </c>
      <c r="BE1218" s="229">
        <f>IF(N1218="základní",J1218,0)</f>
        <v>0</v>
      </c>
      <c r="BF1218" s="229">
        <f>IF(N1218="snížená",J1218,0)</f>
        <v>0</v>
      </c>
      <c r="BG1218" s="229">
        <f>IF(N1218="zákl. přenesená",J1218,0)</f>
        <v>0</v>
      </c>
      <c r="BH1218" s="229">
        <f>IF(N1218="sníž. přenesená",J1218,0)</f>
        <v>0</v>
      </c>
      <c r="BI1218" s="229">
        <f>IF(N1218="nulová",J1218,0)</f>
        <v>0</v>
      </c>
      <c r="BJ1218" s="19" t="s">
        <v>78</v>
      </c>
      <c r="BK1218" s="229">
        <f>ROUND(I1218*H1218,2)</f>
        <v>0</v>
      </c>
      <c r="BL1218" s="19" t="s">
        <v>196</v>
      </c>
      <c r="BM1218" s="228" t="s">
        <v>1672</v>
      </c>
    </row>
    <row r="1219" s="2" customFormat="1">
      <c r="A1219" s="40"/>
      <c r="B1219" s="41"/>
      <c r="C1219" s="42"/>
      <c r="D1219" s="230" t="s">
        <v>185</v>
      </c>
      <c r="E1219" s="42"/>
      <c r="F1219" s="231" t="s">
        <v>1673</v>
      </c>
      <c r="G1219" s="42"/>
      <c r="H1219" s="42"/>
      <c r="I1219" s="232"/>
      <c r="J1219" s="42"/>
      <c r="K1219" s="42"/>
      <c r="L1219" s="46"/>
      <c r="M1219" s="233"/>
      <c r="N1219" s="234"/>
      <c r="O1219" s="86"/>
      <c r="P1219" s="86"/>
      <c r="Q1219" s="86"/>
      <c r="R1219" s="86"/>
      <c r="S1219" s="86"/>
      <c r="T1219" s="87"/>
      <c r="U1219" s="40"/>
      <c r="V1219" s="40"/>
      <c r="W1219" s="40"/>
      <c r="X1219" s="40"/>
      <c r="Y1219" s="40"/>
      <c r="Z1219" s="40"/>
      <c r="AA1219" s="40"/>
      <c r="AB1219" s="40"/>
      <c r="AC1219" s="40"/>
      <c r="AD1219" s="40"/>
      <c r="AE1219" s="40"/>
      <c r="AT1219" s="19" t="s">
        <v>185</v>
      </c>
      <c r="AU1219" s="19" t="s">
        <v>80</v>
      </c>
    </row>
    <row r="1220" s="2" customFormat="1">
      <c r="A1220" s="40"/>
      <c r="B1220" s="41"/>
      <c r="C1220" s="217" t="s">
        <v>1674</v>
      </c>
      <c r="D1220" s="217" t="s">
        <v>179</v>
      </c>
      <c r="E1220" s="218" t="s">
        <v>1675</v>
      </c>
      <c r="F1220" s="219" t="s">
        <v>1676</v>
      </c>
      <c r="G1220" s="220" t="s">
        <v>1550</v>
      </c>
      <c r="H1220" s="221">
        <v>1</v>
      </c>
      <c r="I1220" s="222"/>
      <c r="J1220" s="223">
        <f>ROUND(I1220*H1220,2)</f>
        <v>0</v>
      </c>
      <c r="K1220" s="219" t="s">
        <v>512</v>
      </c>
      <c r="L1220" s="46"/>
      <c r="M1220" s="224" t="s">
        <v>19</v>
      </c>
      <c r="N1220" s="225" t="s">
        <v>42</v>
      </c>
      <c r="O1220" s="86"/>
      <c r="P1220" s="226">
        <f>O1220*H1220</f>
        <v>0</v>
      </c>
      <c r="Q1220" s="226">
        <v>0.035999999999999997</v>
      </c>
      <c r="R1220" s="226">
        <f>Q1220*H1220</f>
        <v>0.035999999999999997</v>
      </c>
      <c r="S1220" s="226">
        <v>0</v>
      </c>
      <c r="T1220" s="227">
        <f>S1220*H1220</f>
        <v>0</v>
      </c>
      <c r="U1220" s="40"/>
      <c r="V1220" s="40"/>
      <c r="W1220" s="40"/>
      <c r="X1220" s="40"/>
      <c r="Y1220" s="40"/>
      <c r="Z1220" s="40"/>
      <c r="AA1220" s="40"/>
      <c r="AB1220" s="40"/>
      <c r="AC1220" s="40"/>
      <c r="AD1220" s="40"/>
      <c r="AE1220" s="40"/>
      <c r="AR1220" s="228" t="s">
        <v>196</v>
      </c>
      <c r="AT1220" s="228" t="s">
        <v>179</v>
      </c>
      <c r="AU1220" s="228" t="s">
        <v>80</v>
      </c>
      <c r="AY1220" s="19" t="s">
        <v>175</v>
      </c>
      <c r="BE1220" s="229">
        <f>IF(N1220="základní",J1220,0)</f>
        <v>0</v>
      </c>
      <c r="BF1220" s="229">
        <f>IF(N1220="snížená",J1220,0)</f>
        <v>0</v>
      </c>
      <c r="BG1220" s="229">
        <f>IF(N1220="zákl. přenesená",J1220,0)</f>
        <v>0</v>
      </c>
      <c r="BH1220" s="229">
        <f>IF(N1220="sníž. přenesená",J1220,0)</f>
        <v>0</v>
      </c>
      <c r="BI1220" s="229">
        <f>IF(N1220="nulová",J1220,0)</f>
        <v>0</v>
      </c>
      <c r="BJ1220" s="19" t="s">
        <v>78</v>
      </c>
      <c r="BK1220" s="229">
        <f>ROUND(I1220*H1220,2)</f>
        <v>0</v>
      </c>
      <c r="BL1220" s="19" t="s">
        <v>196</v>
      </c>
      <c r="BM1220" s="228" t="s">
        <v>1677</v>
      </c>
    </row>
    <row r="1221" s="2" customFormat="1">
      <c r="A1221" s="40"/>
      <c r="B1221" s="41"/>
      <c r="C1221" s="42"/>
      <c r="D1221" s="230" t="s">
        <v>185</v>
      </c>
      <c r="E1221" s="42"/>
      <c r="F1221" s="231" t="s">
        <v>1678</v>
      </c>
      <c r="G1221" s="42"/>
      <c r="H1221" s="42"/>
      <c r="I1221" s="232"/>
      <c r="J1221" s="42"/>
      <c r="K1221" s="42"/>
      <c r="L1221" s="46"/>
      <c r="M1221" s="233"/>
      <c r="N1221" s="234"/>
      <c r="O1221" s="86"/>
      <c r="P1221" s="86"/>
      <c r="Q1221" s="86"/>
      <c r="R1221" s="86"/>
      <c r="S1221" s="86"/>
      <c r="T1221" s="87"/>
      <c r="U1221" s="40"/>
      <c r="V1221" s="40"/>
      <c r="W1221" s="40"/>
      <c r="X1221" s="40"/>
      <c r="Y1221" s="40"/>
      <c r="Z1221" s="40"/>
      <c r="AA1221" s="40"/>
      <c r="AB1221" s="40"/>
      <c r="AC1221" s="40"/>
      <c r="AD1221" s="40"/>
      <c r="AE1221" s="40"/>
      <c r="AT1221" s="19" t="s">
        <v>185</v>
      </c>
      <c r="AU1221" s="19" t="s">
        <v>80</v>
      </c>
    </row>
    <row r="1222" s="2" customFormat="1">
      <c r="A1222" s="40"/>
      <c r="B1222" s="41"/>
      <c r="C1222" s="42"/>
      <c r="D1222" s="230" t="s">
        <v>237</v>
      </c>
      <c r="E1222" s="42"/>
      <c r="F1222" s="278" t="s">
        <v>1668</v>
      </c>
      <c r="G1222" s="42"/>
      <c r="H1222" s="42"/>
      <c r="I1222" s="232"/>
      <c r="J1222" s="42"/>
      <c r="K1222" s="42"/>
      <c r="L1222" s="46"/>
      <c r="M1222" s="233"/>
      <c r="N1222" s="234"/>
      <c r="O1222" s="86"/>
      <c r="P1222" s="86"/>
      <c r="Q1222" s="86"/>
      <c r="R1222" s="86"/>
      <c r="S1222" s="86"/>
      <c r="T1222" s="87"/>
      <c r="U1222" s="40"/>
      <c r="V1222" s="40"/>
      <c r="W1222" s="40"/>
      <c r="X1222" s="40"/>
      <c r="Y1222" s="40"/>
      <c r="Z1222" s="40"/>
      <c r="AA1222" s="40"/>
      <c r="AB1222" s="40"/>
      <c r="AC1222" s="40"/>
      <c r="AD1222" s="40"/>
      <c r="AE1222" s="40"/>
      <c r="AT1222" s="19" t="s">
        <v>237</v>
      </c>
      <c r="AU1222" s="19" t="s">
        <v>80</v>
      </c>
    </row>
    <row r="1223" s="2" customFormat="1" ht="16.5" customHeight="1">
      <c r="A1223" s="40"/>
      <c r="B1223" s="41"/>
      <c r="C1223" s="217" t="s">
        <v>1679</v>
      </c>
      <c r="D1223" s="217" t="s">
        <v>179</v>
      </c>
      <c r="E1223" s="218" t="s">
        <v>1680</v>
      </c>
      <c r="F1223" s="219" t="s">
        <v>1681</v>
      </c>
      <c r="G1223" s="220" t="s">
        <v>1550</v>
      </c>
      <c r="H1223" s="221">
        <v>-1</v>
      </c>
      <c r="I1223" s="222"/>
      <c r="J1223" s="223">
        <f>ROUND(I1223*H1223,2)</f>
        <v>0</v>
      </c>
      <c r="K1223" s="219" t="s">
        <v>512</v>
      </c>
      <c r="L1223" s="46"/>
      <c r="M1223" s="224" t="s">
        <v>19</v>
      </c>
      <c r="N1223" s="225" t="s">
        <v>42</v>
      </c>
      <c r="O1223" s="86"/>
      <c r="P1223" s="226">
        <f>O1223*H1223</f>
        <v>0</v>
      </c>
      <c r="Q1223" s="226">
        <v>0.035999999999999997</v>
      </c>
      <c r="R1223" s="226">
        <f>Q1223*H1223</f>
        <v>-0.035999999999999997</v>
      </c>
      <c r="S1223" s="226">
        <v>0</v>
      </c>
      <c r="T1223" s="227">
        <f>S1223*H1223</f>
        <v>0</v>
      </c>
      <c r="U1223" s="40"/>
      <c r="V1223" s="40"/>
      <c r="W1223" s="40"/>
      <c r="X1223" s="40"/>
      <c r="Y1223" s="40"/>
      <c r="Z1223" s="40"/>
      <c r="AA1223" s="40"/>
      <c r="AB1223" s="40"/>
      <c r="AC1223" s="40"/>
      <c r="AD1223" s="40"/>
      <c r="AE1223" s="40"/>
      <c r="AR1223" s="228" t="s">
        <v>196</v>
      </c>
      <c r="AT1223" s="228" t="s">
        <v>179</v>
      </c>
      <c r="AU1223" s="228" t="s">
        <v>80</v>
      </c>
      <c r="AY1223" s="19" t="s">
        <v>175</v>
      </c>
      <c r="BE1223" s="229">
        <f>IF(N1223="základní",J1223,0)</f>
        <v>0</v>
      </c>
      <c r="BF1223" s="229">
        <f>IF(N1223="snížená",J1223,0)</f>
        <v>0</v>
      </c>
      <c r="BG1223" s="229">
        <f>IF(N1223="zákl. přenesená",J1223,0)</f>
        <v>0</v>
      </c>
      <c r="BH1223" s="229">
        <f>IF(N1223="sníž. přenesená",J1223,0)</f>
        <v>0</v>
      </c>
      <c r="BI1223" s="229">
        <f>IF(N1223="nulová",J1223,0)</f>
        <v>0</v>
      </c>
      <c r="BJ1223" s="19" t="s">
        <v>78</v>
      </c>
      <c r="BK1223" s="229">
        <f>ROUND(I1223*H1223,2)</f>
        <v>0</v>
      </c>
      <c r="BL1223" s="19" t="s">
        <v>196</v>
      </c>
      <c r="BM1223" s="228" t="s">
        <v>1682</v>
      </c>
    </row>
    <row r="1224" s="2" customFormat="1">
      <c r="A1224" s="40"/>
      <c r="B1224" s="41"/>
      <c r="C1224" s="42"/>
      <c r="D1224" s="230" t="s">
        <v>185</v>
      </c>
      <c r="E1224" s="42"/>
      <c r="F1224" s="231" t="s">
        <v>1683</v>
      </c>
      <c r="G1224" s="42"/>
      <c r="H1224" s="42"/>
      <c r="I1224" s="232"/>
      <c r="J1224" s="42"/>
      <c r="K1224" s="42"/>
      <c r="L1224" s="46"/>
      <c r="M1224" s="233"/>
      <c r="N1224" s="234"/>
      <c r="O1224" s="86"/>
      <c r="P1224" s="86"/>
      <c r="Q1224" s="86"/>
      <c r="R1224" s="86"/>
      <c r="S1224" s="86"/>
      <c r="T1224" s="87"/>
      <c r="U1224" s="40"/>
      <c r="V1224" s="40"/>
      <c r="W1224" s="40"/>
      <c r="X1224" s="40"/>
      <c r="Y1224" s="40"/>
      <c r="Z1224" s="40"/>
      <c r="AA1224" s="40"/>
      <c r="AB1224" s="40"/>
      <c r="AC1224" s="40"/>
      <c r="AD1224" s="40"/>
      <c r="AE1224" s="40"/>
      <c r="AT1224" s="19" t="s">
        <v>185</v>
      </c>
      <c r="AU1224" s="19" t="s">
        <v>80</v>
      </c>
    </row>
    <row r="1225" s="2" customFormat="1">
      <c r="A1225" s="40"/>
      <c r="B1225" s="41"/>
      <c r="C1225" s="217" t="s">
        <v>1684</v>
      </c>
      <c r="D1225" s="217" t="s">
        <v>179</v>
      </c>
      <c r="E1225" s="218" t="s">
        <v>1685</v>
      </c>
      <c r="F1225" s="219" t="s">
        <v>1686</v>
      </c>
      <c r="G1225" s="220" t="s">
        <v>1550</v>
      </c>
      <c r="H1225" s="221">
        <v>1</v>
      </c>
      <c r="I1225" s="222"/>
      <c r="J1225" s="223">
        <f>ROUND(I1225*H1225,2)</f>
        <v>0</v>
      </c>
      <c r="K1225" s="219" t="s">
        <v>512</v>
      </c>
      <c r="L1225" s="46"/>
      <c r="M1225" s="224" t="s">
        <v>19</v>
      </c>
      <c r="N1225" s="225" t="s">
        <v>42</v>
      </c>
      <c r="O1225" s="86"/>
      <c r="P1225" s="226">
        <f>O1225*H1225</f>
        <v>0</v>
      </c>
      <c r="Q1225" s="226">
        <v>0.035999999999999997</v>
      </c>
      <c r="R1225" s="226">
        <f>Q1225*H1225</f>
        <v>0.035999999999999997</v>
      </c>
      <c r="S1225" s="226">
        <v>0</v>
      </c>
      <c r="T1225" s="227">
        <f>S1225*H1225</f>
        <v>0</v>
      </c>
      <c r="U1225" s="40"/>
      <c r="V1225" s="40"/>
      <c r="W1225" s="40"/>
      <c r="X1225" s="40"/>
      <c r="Y1225" s="40"/>
      <c r="Z1225" s="40"/>
      <c r="AA1225" s="40"/>
      <c r="AB1225" s="40"/>
      <c r="AC1225" s="40"/>
      <c r="AD1225" s="40"/>
      <c r="AE1225" s="40"/>
      <c r="AR1225" s="228" t="s">
        <v>196</v>
      </c>
      <c r="AT1225" s="228" t="s">
        <v>179</v>
      </c>
      <c r="AU1225" s="228" t="s">
        <v>80</v>
      </c>
      <c r="AY1225" s="19" t="s">
        <v>175</v>
      </c>
      <c r="BE1225" s="229">
        <f>IF(N1225="základní",J1225,0)</f>
        <v>0</v>
      </c>
      <c r="BF1225" s="229">
        <f>IF(N1225="snížená",J1225,0)</f>
        <v>0</v>
      </c>
      <c r="BG1225" s="229">
        <f>IF(N1225="zákl. přenesená",J1225,0)</f>
        <v>0</v>
      </c>
      <c r="BH1225" s="229">
        <f>IF(N1225="sníž. přenesená",J1225,0)</f>
        <v>0</v>
      </c>
      <c r="BI1225" s="229">
        <f>IF(N1225="nulová",J1225,0)</f>
        <v>0</v>
      </c>
      <c r="BJ1225" s="19" t="s">
        <v>78</v>
      </c>
      <c r="BK1225" s="229">
        <f>ROUND(I1225*H1225,2)</f>
        <v>0</v>
      </c>
      <c r="BL1225" s="19" t="s">
        <v>196</v>
      </c>
      <c r="BM1225" s="228" t="s">
        <v>1687</v>
      </c>
    </row>
    <row r="1226" s="2" customFormat="1">
      <c r="A1226" s="40"/>
      <c r="B1226" s="41"/>
      <c r="C1226" s="42"/>
      <c r="D1226" s="230" t="s">
        <v>185</v>
      </c>
      <c r="E1226" s="42"/>
      <c r="F1226" s="231" t="s">
        <v>1688</v>
      </c>
      <c r="G1226" s="42"/>
      <c r="H1226" s="42"/>
      <c r="I1226" s="232"/>
      <c r="J1226" s="42"/>
      <c r="K1226" s="42"/>
      <c r="L1226" s="46"/>
      <c r="M1226" s="233"/>
      <c r="N1226" s="234"/>
      <c r="O1226" s="86"/>
      <c r="P1226" s="86"/>
      <c r="Q1226" s="86"/>
      <c r="R1226" s="86"/>
      <c r="S1226" s="86"/>
      <c r="T1226" s="87"/>
      <c r="U1226" s="40"/>
      <c r="V1226" s="40"/>
      <c r="W1226" s="40"/>
      <c r="X1226" s="40"/>
      <c r="Y1226" s="40"/>
      <c r="Z1226" s="40"/>
      <c r="AA1226" s="40"/>
      <c r="AB1226" s="40"/>
      <c r="AC1226" s="40"/>
      <c r="AD1226" s="40"/>
      <c r="AE1226" s="40"/>
      <c r="AT1226" s="19" t="s">
        <v>185</v>
      </c>
      <c r="AU1226" s="19" t="s">
        <v>80</v>
      </c>
    </row>
    <row r="1227" s="2" customFormat="1">
      <c r="A1227" s="40"/>
      <c r="B1227" s="41"/>
      <c r="C1227" s="42"/>
      <c r="D1227" s="230" t="s">
        <v>237</v>
      </c>
      <c r="E1227" s="42"/>
      <c r="F1227" s="278" t="s">
        <v>1668</v>
      </c>
      <c r="G1227" s="42"/>
      <c r="H1227" s="42"/>
      <c r="I1227" s="232"/>
      <c r="J1227" s="42"/>
      <c r="K1227" s="42"/>
      <c r="L1227" s="46"/>
      <c r="M1227" s="233"/>
      <c r="N1227" s="234"/>
      <c r="O1227" s="86"/>
      <c r="P1227" s="86"/>
      <c r="Q1227" s="86"/>
      <c r="R1227" s="86"/>
      <c r="S1227" s="86"/>
      <c r="T1227" s="87"/>
      <c r="U1227" s="40"/>
      <c r="V1227" s="40"/>
      <c r="W1227" s="40"/>
      <c r="X1227" s="40"/>
      <c r="Y1227" s="40"/>
      <c r="Z1227" s="40"/>
      <c r="AA1227" s="40"/>
      <c r="AB1227" s="40"/>
      <c r="AC1227" s="40"/>
      <c r="AD1227" s="40"/>
      <c r="AE1227" s="40"/>
      <c r="AT1227" s="19" t="s">
        <v>237</v>
      </c>
      <c r="AU1227" s="19" t="s">
        <v>80</v>
      </c>
    </row>
    <row r="1228" s="2" customFormat="1" ht="16.5" customHeight="1">
      <c r="A1228" s="40"/>
      <c r="B1228" s="41"/>
      <c r="C1228" s="217" t="s">
        <v>1689</v>
      </c>
      <c r="D1228" s="217" t="s">
        <v>179</v>
      </c>
      <c r="E1228" s="218" t="s">
        <v>1690</v>
      </c>
      <c r="F1228" s="219" t="s">
        <v>1691</v>
      </c>
      <c r="G1228" s="220" t="s">
        <v>1550</v>
      </c>
      <c r="H1228" s="221">
        <v>-1</v>
      </c>
      <c r="I1228" s="222"/>
      <c r="J1228" s="223">
        <f>ROUND(I1228*H1228,2)</f>
        <v>0</v>
      </c>
      <c r="K1228" s="219" t="s">
        <v>512</v>
      </c>
      <c r="L1228" s="46"/>
      <c r="M1228" s="224" t="s">
        <v>19</v>
      </c>
      <c r="N1228" s="225" t="s">
        <v>42</v>
      </c>
      <c r="O1228" s="86"/>
      <c r="P1228" s="226">
        <f>O1228*H1228</f>
        <v>0</v>
      </c>
      <c r="Q1228" s="226">
        <v>0.017999999999999999</v>
      </c>
      <c r="R1228" s="226">
        <f>Q1228*H1228</f>
        <v>-0.017999999999999999</v>
      </c>
      <c r="S1228" s="226">
        <v>0</v>
      </c>
      <c r="T1228" s="227">
        <f>S1228*H1228</f>
        <v>0</v>
      </c>
      <c r="U1228" s="40"/>
      <c r="V1228" s="40"/>
      <c r="W1228" s="40"/>
      <c r="X1228" s="40"/>
      <c r="Y1228" s="40"/>
      <c r="Z1228" s="40"/>
      <c r="AA1228" s="40"/>
      <c r="AB1228" s="40"/>
      <c r="AC1228" s="40"/>
      <c r="AD1228" s="40"/>
      <c r="AE1228" s="40"/>
      <c r="AR1228" s="228" t="s">
        <v>196</v>
      </c>
      <c r="AT1228" s="228" t="s">
        <v>179</v>
      </c>
      <c r="AU1228" s="228" t="s">
        <v>80</v>
      </c>
      <c r="AY1228" s="19" t="s">
        <v>175</v>
      </c>
      <c r="BE1228" s="229">
        <f>IF(N1228="základní",J1228,0)</f>
        <v>0</v>
      </c>
      <c r="BF1228" s="229">
        <f>IF(N1228="snížená",J1228,0)</f>
        <v>0</v>
      </c>
      <c r="BG1228" s="229">
        <f>IF(N1228="zákl. přenesená",J1228,0)</f>
        <v>0</v>
      </c>
      <c r="BH1228" s="229">
        <f>IF(N1228="sníž. přenesená",J1228,0)</f>
        <v>0</v>
      </c>
      <c r="BI1228" s="229">
        <f>IF(N1228="nulová",J1228,0)</f>
        <v>0</v>
      </c>
      <c r="BJ1228" s="19" t="s">
        <v>78</v>
      </c>
      <c r="BK1228" s="229">
        <f>ROUND(I1228*H1228,2)</f>
        <v>0</v>
      </c>
      <c r="BL1228" s="19" t="s">
        <v>196</v>
      </c>
      <c r="BM1228" s="228" t="s">
        <v>1692</v>
      </c>
    </row>
    <row r="1229" s="2" customFormat="1">
      <c r="A1229" s="40"/>
      <c r="B1229" s="41"/>
      <c r="C1229" s="42"/>
      <c r="D1229" s="230" t="s">
        <v>185</v>
      </c>
      <c r="E1229" s="42"/>
      <c r="F1229" s="231" t="s">
        <v>1693</v>
      </c>
      <c r="G1229" s="42"/>
      <c r="H1229" s="42"/>
      <c r="I1229" s="232"/>
      <c r="J1229" s="42"/>
      <c r="K1229" s="42"/>
      <c r="L1229" s="46"/>
      <c r="M1229" s="233"/>
      <c r="N1229" s="234"/>
      <c r="O1229" s="86"/>
      <c r="P1229" s="86"/>
      <c r="Q1229" s="86"/>
      <c r="R1229" s="86"/>
      <c r="S1229" s="86"/>
      <c r="T1229" s="87"/>
      <c r="U1229" s="40"/>
      <c r="V1229" s="40"/>
      <c r="W1229" s="40"/>
      <c r="X1229" s="40"/>
      <c r="Y1229" s="40"/>
      <c r="Z1229" s="40"/>
      <c r="AA1229" s="40"/>
      <c r="AB1229" s="40"/>
      <c r="AC1229" s="40"/>
      <c r="AD1229" s="40"/>
      <c r="AE1229" s="40"/>
      <c r="AT1229" s="19" t="s">
        <v>185</v>
      </c>
      <c r="AU1229" s="19" t="s">
        <v>80</v>
      </c>
    </row>
    <row r="1230" s="2" customFormat="1" ht="21.75" customHeight="1">
      <c r="A1230" s="40"/>
      <c r="B1230" s="41"/>
      <c r="C1230" s="217" t="s">
        <v>1694</v>
      </c>
      <c r="D1230" s="217" t="s">
        <v>179</v>
      </c>
      <c r="E1230" s="218" t="s">
        <v>1695</v>
      </c>
      <c r="F1230" s="219" t="s">
        <v>1696</v>
      </c>
      <c r="G1230" s="220" t="s">
        <v>1550</v>
      </c>
      <c r="H1230" s="221">
        <v>1</v>
      </c>
      <c r="I1230" s="222"/>
      <c r="J1230" s="223">
        <f>ROUND(I1230*H1230,2)</f>
        <v>0</v>
      </c>
      <c r="K1230" s="219" t="s">
        <v>512</v>
      </c>
      <c r="L1230" s="46"/>
      <c r="M1230" s="224" t="s">
        <v>19</v>
      </c>
      <c r="N1230" s="225" t="s">
        <v>42</v>
      </c>
      <c r="O1230" s="86"/>
      <c r="P1230" s="226">
        <f>O1230*H1230</f>
        <v>0</v>
      </c>
      <c r="Q1230" s="226">
        <v>0.017999999999999999</v>
      </c>
      <c r="R1230" s="226">
        <f>Q1230*H1230</f>
        <v>0.017999999999999999</v>
      </c>
      <c r="S1230" s="226">
        <v>0</v>
      </c>
      <c r="T1230" s="227">
        <f>S1230*H1230</f>
        <v>0</v>
      </c>
      <c r="U1230" s="40"/>
      <c r="V1230" s="40"/>
      <c r="W1230" s="40"/>
      <c r="X1230" s="40"/>
      <c r="Y1230" s="40"/>
      <c r="Z1230" s="40"/>
      <c r="AA1230" s="40"/>
      <c r="AB1230" s="40"/>
      <c r="AC1230" s="40"/>
      <c r="AD1230" s="40"/>
      <c r="AE1230" s="40"/>
      <c r="AR1230" s="228" t="s">
        <v>196</v>
      </c>
      <c r="AT1230" s="228" t="s">
        <v>179</v>
      </c>
      <c r="AU1230" s="228" t="s">
        <v>80</v>
      </c>
      <c r="AY1230" s="19" t="s">
        <v>175</v>
      </c>
      <c r="BE1230" s="229">
        <f>IF(N1230="základní",J1230,0)</f>
        <v>0</v>
      </c>
      <c r="BF1230" s="229">
        <f>IF(N1230="snížená",J1230,0)</f>
        <v>0</v>
      </c>
      <c r="BG1230" s="229">
        <f>IF(N1230="zákl. přenesená",J1230,0)</f>
        <v>0</v>
      </c>
      <c r="BH1230" s="229">
        <f>IF(N1230="sníž. přenesená",J1230,0)</f>
        <v>0</v>
      </c>
      <c r="BI1230" s="229">
        <f>IF(N1230="nulová",J1230,0)</f>
        <v>0</v>
      </c>
      <c r="BJ1230" s="19" t="s">
        <v>78</v>
      </c>
      <c r="BK1230" s="229">
        <f>ROUND(I1230*H1230,2)</f>
        <v>0</v>
      </c>
      <c r="BL1230" s="19" t="s">
        <v>196</v>
      </c>
      <c r="BM1230" s="228" t="s">
        <v>1697</v>
      </c>
    </row>
    <row r="1231" s="2" customFormat="1">
      <c r="A1231" s="40"/>
      <c r="B1231" s="41"/>
      <c r="C1231" s="42"/>
      <c r="D1231" s="230" t="s">
        <v>185</v>
      </c>
      <c r="E1231" s="42"/>
      <c r="F1231" s="231" t="s">
        <v>1698</v>
      </c>
      <c r="G1231" s="42"/>
      <c r="H1231" s="42"/>
      <c r="I1231" s="232"/>
      <c r="J1231" s="42"/>
      <c r="K1231" s="42"/>
      <c r="L1231" s="46"/>
      <c r="M1231" s="233"/>
      <c r="N1231" s="234"/>
      <c r="O1231" s="86"/>
      <c r="P1231" s="86"/>
      <c r="Q1231" s="86"/>
      <c r="R1231" s="86"/>
      <c r="S1231" s="86"/>
      <c r="T1231" s="87"/>
      <c r="U1231" s="40"/>
      <c r="V1231" s="40"/>
      <c r="W1231" s="40"/>
      <c r="X1231" s="40"/>
      <c r="Y1231" s="40"/>
      <c r="Z1231" s="40"/>
      <c r="AA1231" s="40"/>
      <c r="AB1231" s="40"/>
      <c r="AC1231" s="40"/>
      <c r="AD1231" s="40"/>
      <c r="AE1231" s="40"/>
      <c r="AT1231" s="19" t="s">
        <v>185</v>
      </c>
      <c r="AU1231" s="19" t="s">
        <v>80</v>
      </c>
    </row>
    <row r="1232" s="2" customFormat="1">
      <c r="A1232" s="40"/>
      <c r="B1232" s="41"/>
      <c r="C1232" s="42"/>
      <c r="D1232" s="230" t="s">
        <v>237</v>
      </c>
      <c r="E1232" s="42"/>
      <c r="F1232" s="278" t="s">
        <v>1668</v>
      </c>
      <c r="G1232" s="42"/>
      <c r="H1232" s="42"/>
      <c r="I1232" s="232"/>
      <c r="J1232" s="42"/>
      <c r="K1232" s="42"/>
      <c r="L1232" s="46"/>
      <c r="M1232" s="233"/>
      <c r="N1232" s="234"/>
      <c r="O1232" s="86"/>
      <c r="P1232" s="86"/>
      <c r="Q1232" s="86"/>
      <c r="R1232" s="86"/>
      <c r="S1232" s="86"/>
      <c r="T1232" s="87"/>
      <c r="U1232" s="40"/>
      <c r="V1232" s="40"/>
      <c r="W1232" s="40"/>
      <c r="X1232" s="40"/>
      <c r="Y1232" s="40"/>
      <c r="Z1232" s="40"/>
      <c r="AA1232" s="40"/>
      <c r="AB1232" s="40"/>
      <c r="AC1232" s="40"/>
      <c r="AD1232" s="40"/>
      <c r="AE1232" s="40"/>
      <c r="AT1232" s="19" t="s">
        <v>237</v>
      </c>
      <c r="AU1232" s="19" t="s">
        <v>80</v>
      </c>
    </row>
    <row r="1233" s="2" customFormat="1" ht="16.5" customHeight="1">
      <c r="A1233" s="40"/>
      <c r="B1233" s="41"/>
      <c r="C1233" s="217" t="s">
        <v>1699</v>
      </c>
      <c r="D1233" s="217" t="s">
        <v>179</v>
      </c>
      <c r="E1233" s="218" t="s">
        <v>1700</v>
      </c>
      <c r="F1233" s="219" t="s">
        <v>1701</v>
      </c>
      <c r="G1233" s="220" t="s">
        <v>1550</v>
      </c>
      <c r="H1233" s="221">
        <v>-1</v>
      </c>
      <c r="I1233" s="222"/>
      <c r="J1233" s="223">
        <f>ROUND(I1233*H1233,2)</f>
        <v>0</v>
      </c>
      <c r="K1233" s="219" t="s">
        <v>512</v>
      </c>
      <c r="L1233" s="46"/>
      <c r="M1233" s="224" t="s">
        <v>19</v>
      </c>
      <c r="N1233" s="225" t="s">
        <v>42</v>
      </c>
      <c r="O1233" s="86"/>
      <c r="P1233" s="226">
        <f>O1233*H1233</f>
        <v>0</v>
      </c>
      <c r="Q1233" s="226">
        <v>0.017999999999999999</v>
      </c>
      <c r="R1233" s="226">
        <f>Q1233*H1233</f>
        <v>-0.017999999999999999</v>
      </c>
      <c r="S1233" s="226">
        <v>0</v>
      </c>
      <c r="T1233" s="227">
        <f>S1233*H1233</f>
        <v>0</v>
      </c>
      <c r="U1233" s="40"/>
      <c r="V1233" s="40"/>
      <c r="W1233" s="40"/>
      <c r="X1233" s="40"/>
      <c r="Y1233" s="40"/>
      <c r="Z1233" s="40"/>
      <c r="AA1233" s="40"/>
      <c r="AB1233" s="40"/>
      <c r="AC1233" s="40"/>
      <c r="AD1233" s="40"/>
      <c r="AE1233" s="40"/>
      <c r="AR1233" s="228" t="s">
        <v>196</v>
      </c>
      <c r="AT1233" s="228" t="s">
        <v>179</v>
      </c>
      <c r="AU1233" s="228" t="s">
        <v>80</v>
      </c>
      <c r="AY1233" s="19" t="s">
        <v>175</v>
      </c>
      <c r="BE1233" s="229">
        <f>IF(N1233="základní",J1233,0)</f>
        <v>0</v>
      </c>
      <c r="BF1233" s="229">
        <f>IF(N1233="snížená",J1233,0)</f>
        <v>0</v>
      </c>
      <c r="BG1233" s="229">
        <f>IF(N1233="zákl. přenesená",J1233,0)</f>
        <v>0</v>
      </c>
      <c r="BH1233" s="229">
        <f>IF(N1233="sníž. přenesená",J1233,0)</f>
        <v>0</v>
      </c>
      <c r="BI1233" s="229">
        <f>IF(N1233="nulová",J1233,0)</f>
        <v>0</v>
      </c>
      <c r="BJ1233" s="19" t="s">
        <v>78</v>
      </c>
      <c r="BK1233" s="229">
        <f>ROUND(I1233*H1233,2)</f>
        <v>0</v>
      </c>
      <c r="BL1233" s="19" t="s">
        <v>196</v>
      </c>
      <c r="BM1233" s="228" t="s">
        <v>1702</v>
      </c>
    </row>
    <row r="1234" s="2" customFormat="1">
      <c r="A1234" s="40"/>
      <c r="B1234" s="41"/>
      <c r="C1234" s="42"/>
      <c r="D1234" s="230" t="s">
        <v>185</v>
      </c>
      <c r="E1234" s="42"/>
      <c r="F1234" s="231" t="s">
        <v>1703</v>
      </c>
      <c r="G1234" s="42"/>
      <c r="H1234" s="42"/>
      <c r="I1234" s="232"/>
      <c r="J1234" s="42"/>
      <c r="K1234" s="42"/>
      <c r="L1234" s="46"/>
      <c r="M1234" s="233"/>
      <c r="N1234" s="234"/>
      <c r="O1234" s="86"/>
      <c r="P1234" s="86"/>
      <c r="Q1234" s="86"/>
      <c r="R1234" s="86"/>
      <c r="S1234" s="86"/>
      <c r="T1234" s="87"/>
      <c r="U1234" s="40"/>
      <c r="V1234" s="40"/>
      <c r="W1234" s="40"/>
      <c r="X1234" s="40"/>
      <c r="Y1234" s="40"/>
      <c r="Z1234" s="40"/>
      <c r="AA1234" s="40"/>
      <c r="AB1234" s="40"/>
      <c r="AC1234" s="40"/>
      <c r="AD1234" s="40"/>
      <c r="AE1234" s="40"/>
      <c r="AT1234" s="19" t="s">
        <v>185</v>
      </c>
      <c r="AU1234" s="19" t="s">
        <v>80</v>
      </c>
    </row>
    <row r="1235" s="2" customFormat="1" ht="21.75" customHeight="1">
      <c r="A1235" s="40"/>
      <c r="B1235" s="41"/>
      <c r="C1235" s="217" t="s">
        <v>1704</v>
      </c>
      <c r="D1235" s="217" t="s">
        <v>179</v>
      </c>
      <c r="E1235" s="218" t="s">
        <v>1705</v>
      </c>
      <c r="F1235" s="219" t="s">
        <v>1706</v>
      </c>
      <c r="G1235" s="220" t="s">
        <v>1550</v>
      </c>
      <c r="H1235" s="221">
        <v>1</v>
      </c>
      <c r="I1235" s="222"/>
      <c r="J1235" s="223">
        <f>ROUND(I1235*H1235,2)</f>
        <v>0</v>
      </c>
      <c r="K1235" s="219" t="s">
        <v>512</v>
      </c>
      <c r="L1235" s="46"/>
      <c r="M1235" s="224" t="s">
        <v>19</v>
      </c>
      <c r="N1235" s="225" t="s">
        <v>42</v>
      </c>
      <c r="O1235" s="86"/>
      <c r="P1235" s="226">
        <f>O1235*H1235</f>
        <v>0</v>
      </c>
      <c r="Q1235" s="226">
        <v>0.017999999999999999</v>
      </c>
      <c r="R1235" s="226">
        <f>Q1235*H1235</f>
        <v>0.017999999999999999</v>
      </c>
      <c r="S1235" s="226">
        <v>0</v>
      </c>
      <c r="T1235" s="227">
        <f>S1235*H1235</f>
        <v>0</v>
      </c>
      <c r="U1235" s="40"/>
      <c r="V1235" s="40"/>
      <c r="W1235" s="40"/>
      <c r="X1235" s="40"/>
      <c r="Y1235" s="40"/>
      <c r="Z1235" s="40"/>
      <c r="AA1235" s="40"/>
      <c r="AB1235" s="40"/>
      <c r="AC1235" s="40"/>
      <c r="AD1235" s="40"/>
      <c r="AE1235" s="40"/>
      <c r="AR1235" s="228" t="s">
        <v>196</v>
      </c>
      <c r="AT1235" s="228" t="s">
        <v>179</v>
      </c>
      <c r="AU1235" s="228" t="s">
        <v>80</v>
      </c>
      <c r="AY1235" s="19" t="s">
        <v>175</v>
      </c>
      <c r="BE1235" s="229">
        <f>IF(N1235="základní",J1235,0)</f>
        <v>0</v>
      </c>
      <c r="BF1235" s="229">
        <f>IF(N1235="snížená",J1235,0)</f>
        <v>0</v>
      </c>
      <c r="BG1235" s="229">
        <f>IF(N1235="zákl. přenesená",J1235,0)</f>
        <v>0</v>
      </c>
      <c r="BH1235" s="229">
        <f>IF(N1235="sníž. přenesená",J1235,0)</f>
        <v>0</v>
      </c>
      <c r="BI1235" s="229">
        <f>IF(N1235="nulová",J1235,0)</f>
        <v>0</v>
      </c>
      <c r="BJ1235" s="19" t="s">
        <v>78</v>
      </c>
      <c r="BK1235" s="229">
        <f>ROUND(I1235*H1235,2)</f>
        <v>0</v>
      </c>
      <c r="BL1235" s="19" t="s">
        <v>196</v>
      </c>
      <c r="BM1235" s="228" t="s">
        <v>1707</v>
      </c>
    </row>
    <row r="1236" s="2" customFormat="1">
      <c r="A1236" s="40"/>
      <c r="B1236" s="41"/>
      <c r="C1236" s="42"/>
      <c r="D1236" s="230" t="s">
        <v>185</v>
      </c>
      <c r="E1236" s="42"/>
      <c r="F1236" s="231" t="s">
        <v>1708</v>
      </c>
      <c r="G1236" s="42"/>
      <c r="H1236" s="42"/>
      <c r="I1236" s="232"/>
      <c r="J1236" s="42"/>
      <c r="K1236" s="42"/>
      <c r="L1236" s="46"/>
      <c r="M1236" s="233"/>
      <c r="N1236" s="234"/>
      <c r="O1236" s="86"/>
      <c r="P1236" s="86"/>
      <c r="Q1236" s="86"/>
      <c r="R1236" s="86"/>
      <c r="S1236" s="86"/>
      <c r="T1236" s="87"/>
      <c r="U1236" s="40"/>
      <c r="V1236" s="40"/>
      <c r="W1236" s="40"/>
      <c r="X1236" s="40"/>
      <c r="Y1236" s="40"/>
      <c r="Z1236" s="40"/>
      <c r="AA1236" s="40"/>
      <c r="AB1236" s="40"/>
      <c r="AC1236" s="40"/>
      <c r="AD1236" s="40"/>
      <c r="AE1236" s="40"/>
      <c r="AT1236" s="19" t="s">
        <v>185</v>
      </c>
      <c r="AU1236" s="19" t="s">
        <v>80</v>
      </c>
    </row>
    <row r="1237" s="2" customFormat="1">
      <c r="A1237" s="40"/>
      <c r="B1237" s="41"/>
      <c r="C1237" s="42"/>
      <c r="D1237" s="230" t="s">
        <v>237</v>
      </c>
      <c r="E1237" s="42"/>
      <c r="F1237" s="278" t="s">
        <v>1668</v>
      </c>
      <c r="G1237" s="42"/>
      <c r="H1237" s="42"/>
      <c r="I1237" s="232"/>
      <c r="J1237" s="42"/>
      <c r="K1237" s="42"/>
      <c r="L1237" s="46"/>
      <c r="M1237" s="233"/>
      <c r="N1237" s="234"/>
      <c r="O1237" s="86"/>
      <c r="P1237" s="86"/>
      <c r="Q1237" s="86"/>
      <c r="R1237" s="86"/>
      <c r="S1237" s="86"/>
      <c r="T1237" s="87"/>
      <c r="U1237" s="40"/>
      <c r="V1237" s="40"/>
      <c r="W1237" s="40"/>
      <c r="X1237" s="40"/>
      <c r="Y1237" s="40"/>
      <c r="Z1237" s="40"/>
      <c r="AA1237" s="40"/>
      <c r="AB1237" s="40"/>
      <c r="AC1237" s="40"/>
      <c r="AD1237" s="40"/>
      <c r="AE1237" s="40"/>
      <c r="AT1237" s="19" t="s">
        <v>237</v>
      </c>
      <c r="AU1237" s="19" t="s">
        <v>80</v>
      </c>
    </row>
    <row r="1238" s="2" customFormat="1" ht="21.75" customHeight="1">
      <c r="A1238" s="40"/>
      <c r="B1238" s="41"/>
      <c r="C1238" s="217" t="s">
        <v>1709</v>
      </c>
      <c r="D1238" s="217" t="s">
        <v>179</v>
      </c>
      <c r="E1238" s="218" t="s">
        <v>1710</v>
      </c>
      <c r="F1238" s="219" t="s">
        <v>1711</v>
      </c>
      <c r="G1238" s="220" t="s">
        <v>1550</v>
      </c>
      <c r="H1238" s="221">
        <v>-1</v>
      </c>
      <c r="I1238" s="222"/>
      <c r="J1238" s="223">
        <f>ROUND(I1238*H1238,2)</f>
        <v>0</v>
      </c>
      <c r="K1238" s="219" t="s">
        <v>512</v>
      </c>
      <c r="L1238" s="46"/>
      <c r="M1238" s="224" t="s">
        <v>19</v>
      </c>
      <c r="N1238" s="225" t="s">
        <v>42</v>
      </c>
      <c r="O1238" s="86"/>
      <c r="P1238" s="226">
        <f>O1238*H1238</f>
        <v>0</v>
      </c>
      <c r="Q1238" s="226">
        <v>0.19625000000000001</v>
      </c>
      <c r="R1238" s="226">
        <f>Q1238*H1238</f>
        <v>-0.19625000000000001</v>
      </c>
      <c r="S1238" s="226">
        <v>0</v>
      </c>
      <c r="T1238" s="227">
        <f>S1238*H1238</f>
        <v>0</v>
      </c>
      <c r="U1238" s="40"/>
      <c r="V1238" s="40"/>
      <c r="W1238" s="40"/>
      <c r="X1238" s="40"/>
      <c r="Y1238" s="40"/>
      <c r="Z1238" s="40"/>
      <c r="AA1238" s="40"/>
      <c r="AB1238" s="40"/>
      <c r="AC1238" s="40"/>
      <c r="AD1238" s="40"/>
      <c r="AE1238" s="40"/>
      <c r="AR1238" s="228" t="s">
        <v>196</v>
      </c>
      <c r="AT1238" s="228" t="s">
        <v>179</v>
      </c>
      <c r="AU1238" s="228" t="s">
        <v>80</v>
      </c>
      <c r="AY1238" s="19" t="s">
        <v>175</v>
      </c>
      <c r="BE1238" s="229">
        <f>IF(N1238="základní",J1238,0)</f>
        <v>0</v>
      </c>
      <c r="BF1238" s="229">
        <f>IF(N1238="snížená",J1238,0)</f>
        <v>0</v>
      </c>
      <c r="BG1238" s="229">
        <f>IF(N1238="zákl. přenesená",J1238,0)</f>
        <v>0</v>
      </c>
      <c r="BH1238" s="229">
        <f>IF(N1238="sníž. přenesená",J1238,0)</f>
        <v>0</v>
      </c>
      <c r="BI1238" s="229">
        <f>IF(N1238="nulová",J1238,0)</f>
        <v>0</v>
      </c>
      <c r="BJ1238" s="19" t="s">
        <v>78</v>
      </c>
      <c r="BK1238" s="229">
        <f>ROUND(I1238*H1238,2)</f>
        <v>0</v>
      </c>
      <c r="BL1238" s="19" t="s">
        <v>196</v>
      </c>
      <c r="BM1238" s="228" t="s">
        <v>1712</v>
      </c>
    </row>
    <row r="1239" s="2" customFormat="1">
      <c r="A1239" s="40"/>
      <c r="B1239" s="41"/>
      <c r="C1239" s="42"/>
      <c r="D1239" s="230" t="s">
        <v>185</v>
      </c>
      <c r="E1239" s="42"/>
      <c r="F1239" s="231" t="s">
        <v>1713</v>
      </c>
      <c r="G1239" s="42"/>
      <c r="H1239" s="42"/>
      <c r="I1239" s="232"/>
      <c r="J1239" s="42"/>
      <c r="K1239" s="42"/>
      <c r="L1239" s="46"/>
      <c r="M1239" s="233"/>
      <c r="N1239" s="234"/>
      <c r="O1239" s="86"/>
      <c r="P1239" s="86"/>
      <c r="Q1239" s="86"/>
      <c r="R1239" s="86"/>
      <c r="S1239" s="86"/>
      <c r="T1239" s="87"/>
      <c r="U1239" s="40"/>
      <c r="V1239" s="40"/>
      <c r="W1239" s="40"/>
      <c r="X1239" s="40"/>
      <c r="Y1239" s="40"/>
      <c r="Z1239" s="40"/>
      <c r="AA1239" s="40"/>
      <c r="AB1239" s="40"/>
      <c r="AC1239" s="40"/>
      <c r="AD1239" s="40"/>
      <c r="AE1239" s="40"/>
      <c r="AT1239" s="19" t="s">
        <v>185</v>
      </c>
      <c r="AU1239" s="19" t="s">
        <v>80</v>
      </c>
    </row>
    <row r="1240" s="2" customFormat="1" ht="16.5" customHeight="1">
      <c r="A1240" s="40"/>
      <c r="B1240" s="41"/>
      <c r="C1240" s="217" t="s">
        <v>1714</v>
      </c>
      <c r="D1240" s="217" t="s">
        <v>179</v>
      </c>
      <c r="E1240" s="218" t="s">
        <v>1715</v>
      </c>
      <c r="F1240" s="219" t="s">
        <v>1716</v>
      </c>
      <c r="G1240" s="220" t="s">
        <v>1550</v>
      </c>
      <c r="H1240" s="221">
        <v>-1</v>
      </c>
      <c r="I1240" s="222"/>
      <c r="J1240" s="223">
        <f>ROUND(I1240*H1240,2)</f>
        <v>0</v>
      </c>
      <c r="K1240" s="219" t="s">
        <v>512</v>
      </c>
      <c r="L1240" s="46"/>
      <c r="M1240" s="224" t="s">
        <v>19</v>
      </c>
      <c r="N1240" s="225" t="s">
        <v>42</v>
      </c>
      <c r="O1240" s="86"/>
      <c r="P1240" s="226">
        <f>O1240*H1240</f>
        <v>0</v>
      </c>
      <c r="Q1240" s="226">
        <v>0.035999999999999997</v>
      </c>
      <c r="R1240" s="226">
        <f>Q1240*H1240</f>
        <v>-0.035999999999999997</v>
      </c>
      <c r="S1240" s="226">
        <v>0</v>
      </c>
      <c r="T1240" s="227">
        <f>S1240*H1240</f>
        <v>0</v>
      </c>
      <c r="U1240" s="40"/>
      <c r="V1240" s="40"/>
      <c r="W1240" s="40"/>
      <c r="X1240" s="40"/>
      <c r="Y1240" s="40"/>
      <c r="Z1240" s="40"/>
      <c r="AA1240" s="40"/>
      <c r="AB1240" s="40"/>
      <c r="AC1240" s="40"/>
      <c r="AD1240" s="40"/>
      <c r="AE1240" s="40"/>
      <c r="AR1240" s="228" t="s">
        <v>196</v>
      </c>
      <c r="AT1240" s="228" t="s">
        <v>179</v>
      </c>
      <c r="AU1240" s="228" t="s">
        <v>80</v>
      </c>
      <c r="AY1240" s="19" t="s">
        <v>175</v>
      </c>
      <c r="BE1240" s="229">
        <f>IF(N1240="základní",J1240,0)</f>
        <v>0</v>
      </c>
      <c r="BF1240" s="229">
        <f>IF(N1240="snížená",J1240,0)</f>
        <v>0</v>
      </c>
      <c r="BG1240" s="229">
        <f>IF(N1240="zákl. přenesená",J1240,0)</f>
        <v>0</v>
      </c>
      <c r="BH1240" s="229">
        <f>IF(N1240="sníž. přenesená",J1240,0)</f>
        <v>0</v>
      </c>
      <c r="BI1240" s="229">
        <f>IF(N1240="nulová",J1240,0)</f>
        <v>0</v>
      </c>
      <c r="BJ1240" s="19" t="s">
        <v>78</v>
      </c>
      <c r="BK1240" s="229">
        <f>ROUND(I1240*H1240,2)</f>
        <v>0</v>
      </c>
      <c r="BL1240" s="19" t="s">
        <v>196</v>
      </c>
      <c r="BM1240" s="228" t="s">
        <v>1717</v>
      </c>
    </row>
    <row r="1241" s="2" customFormat="1">
      <c r="A1241" s="40"/>
      <c r="B1241" s="41"/>
      <c r="C1241" s="42"/>
      <c r="D1241" s="230" t="s">
        <v>185</v>
      </c>
      <c r="E1241" s="42"/>
      <c r="F1241" s="231" t="s">
        <v>1718</v>
      </c>
      <c r="G1241" s="42"/>
      <c r="H1241" s="42"/>
      <c r="I1241" s="232"/>
      <c r="J1241" s="42"/>
      <c r="K1241" s="42"/>
      <c r="L1241" s="46"/>
      <c r="M1241" s="233"/>
      <c r="N1241" s="234"/>
      <c r="O1241" s="86"/>
      <c r="P1241" s="86"/>
      <c r="Q1241" s="86"/>
      <c r="R1241" s="86"/>
      <c r="S1241" s="86"/>
      <c r="T1241" s="87"/>
      <c r="U1241" s="40"/>
      <c r="V1241" s="40"/>
      <c r="W1241" s="40"/>
      <c r="X1241" s="40"/>
      <c r="Y1241" s="40"/>
      <c r="Z1241" s="40"/>
      <c r="AA1241" s="40"/>
      <c r="AB1241" s="40"/>
      <c r="AC1241" s="40"/>
      <c r="AD1241" s="40"/>
      <c r="AE1241" s="40"/>
      <c r="AT1241" s="19" t="s">
        <v>185</v>
      </c>
      <c r="AU1241" s="19" t="s">
        <v>80</v>
      </c>
    </row>
    <row r="1242" s="2" customFormat="1" ht="16.5" customHeight="1">
      <c r="A1242" s="40"/>
      <c r="B1242" s="41"/>
      <c r="C1242" s="217" t="s">
        <v>1719</v>
      </c>
      <c r="D1242" s="217" t="s">
        <v>179</v>
      </c>
      <c r="E1242" s="218" t="s">
        <v>1720</v>
      </c>
      <c r="F1242" s="219" t="s">
        <v>1721</v>
      </c>
      <c r="G1242" s="220" t="s">
        <v>1550</v>
      </c>
      <c r="H1242" s="221">
        <v>-1</v>
      </c>
      <c r="I1242" s="222"/>
      <c r="J1242" s="223">
        <f>ROUND(I1242*H1242,2)</f>
        <v>0</v>
      </c>
      <c r="K1242" s="219" t="s">
        <v>512</v>
      </c>
      <c r="L1242" s="46"/>
      <c r="M1242" s="224" t="s">
        <v>19</v>
      </c>
      <c r="N1242" s="225" t="s">
        <v>42</v>
      </c>
      <c r="O1242" s="86"/>
      <c r="P1242" s="226">
        <f>O1242*H1242</f>
        <v>0</v>
      </c>
      <c r="Q1242" s="226">
        <v>0.035999999999999997</v>
      </c>
      <c r="R1242" s="226">
        <f>Q1242*H1242</f>
        <v>-0.035999999999999997</v>
      </c>
      <c r="S1242" s="226">
        <v>0</v>
      </c>
      <c r="T1242" s="227">
        <f>S1242*H1242</f>
        <v>0</v>
      </c>
      <c r="U1242" s="40"/>
      <c r="V1242" s="40"/>
      <c r="W1242" s="40"/>
      <c r="X1242" s="40"/>
      <c r="Y1242" s="40"/>
      <c r="Z1242" s="40"/>
      <c r="AA1242" s="40"/>
      <c r="AB1242" s="40"/>
      <c r="AC1242" s="40"/>
      <c r="AD1242" s="40"/>
      <c r="AE1242" s="40"/>
      <c r="AR1242" s="228" t="s">
        <v>196</v>
      </c>
      <c r="AT1242" s="228" t="s">
        <v>179</v>
      </c>
      <c r="AU1242" s="228" t="s">
        <v>80</v>
      </c>
      <c r="AY1242" s="19" t="s">
        <v>175</v>
      </c>
      <c r="BE1242" s="229">
        <f>IF(N1242="základní",J1242,0)</f>
        <v>0</v>
      </c>
      <c r="BF1242" s="229">
        <f>IF(N1242="snížená",J1242,0)</f>
        <v>0</v>
      </c>
      <c r="BG1242" s="229">
        <f>IF(N1242="zákl. přenesená",J1242,0)</f>
        <v>0</v>
      </c>
      <c r="BH1242" s="229">
        <f>IF(N1242="sníž. přenesená",J1242,0)</f>
        <v>0</v>
      </c>
      <c r="BI1242" s="229">
        <f>IF(N1242="nulová",J1242,0)</f>
        <v>0</v>
      </c>
      <c r="BJ1242" s="19" t="s">
        <v>78</v>
      </c>
      <c r="BK1242" s="229">
        <f>ROUND(I1242*H1242,2)</f>
        <v>0</v>
      </c>
      <c r="BL1242" s="19" t="s">
        <v>196</v>
      </c>
      <c r="BM1242" s="228" t="s">
        <v>1722</v>
      </c>
    </row>
    <row r="1243" s="2" customFormat="1">
      <c r="A1243" s="40"/>
      <c r="B1243" s="41"/>
      <c r="C1243" s="42"/>
      <c r="D1243" s="230" t="s">
        <v>185</v>
      </c>
      <c r="E1243" s="42"/>
      <c r="F1243" s="231" t="s">
        <v>1721</v>
      </c>
      <c r="G1243" s="42"/>
      <c r="H1243" s="42"/>
      <c r="I1243" s="232"/>
      <c r="J1243" s="42"/>
      <c r="K1243" s="42"/>
      <c r="L1243" s="46"/>
      <c r="M1243" s="233"/>
      <c r="N1243" s="234"/>
      <c r="O1243" s="86"/>
      <c r="P1243" s="86"/>
      <c r="Q1243" s="86"/>
      <c r="R1243" s="86"/>
      <c r="S1243" s="86"/>
      <c r="T1243" s="87"/>
      <c r="U1243" s="40"/>
      <c r="V1243" s="40"/>
      <c r="W1243" s="40"/>
      <c r="X1243" s="40"/>
      <c r="Y1243" s="40"/>
      <c r="Z1243" s="40"/>
      <c r="AA1243" s="40"/>
      <c r="AB1243" s="40"/>
      <c r="AC1243" s="40"/>
      <c r="AD1243" s="40"/>
      <c r="AE1243" s="40"/>
      <c r="AT1243" s="19" t="s">
        <v>185</v>
      </c>
      <c r="AU1243" s="19" t="s">
        <v>80</v>
      </c>
    </row>
    <row r="1244" s="2" customFormat="1" ht="21.75" customHeight="1">
      <c r="A1244" s="40"/>
      <c r="B1244" s="41"/>
      <c r="C1244" s="217" t="s">
        <v>1723</v>
      </c>
      <c r="D1244" s="217" t="s">
        <v>179</v>
      </c>
      <c r="E1244" s="218" t="s">
        <v>1724</v>
      </c>
      <c r="F1244" s="219" t="s">
        <v>1725</v>
      </c>
      <c r="G1244" s="220" t="s">
        <v>1550</v>
      </c>
      <c r="H1244" s="221">
        <v>1</v>
      </c>
      <c r="I1244" s="222"/>
      <c r="J1244" s="223">
        <f>ROUND(I1244*H1244,2)</f>
        <v>0</v>
      </c>
      <c r="K1244" s="219" t="s">
        <v>512</v>
      </c>
      <c r="L1244" s="46"/>
      <c r="M1244" s="224" t="s">
        <v>19</v>
      </c>
      <c r="N1244" s="225" t="s">
        <v>42</v>
      </c>
      <c r="O1244" s="86"/>
      <c r="P1244" s="226">
        <f>O1244*H1244</f>
        <v>0</v>
      </c>
      <c r="Q1244" s="226">
        <v>0.035999999999999997</v>
      </c>
      <c r="R1244" s="226">
        <f>Q1244*H1244</f>
        <v>0.035999999999999997</v>
      </c>
      <c r="S1244" s="226">
        <v>0</v>
      </c>
      <c r="T1244" s="227">
        <f>S1244*H1244</f>
        <v>0</v>
      </c>
      <c r="U1244" s="40"/>
      <c r="V1244" s="40"/>
      <c r="W1244" s="40"/>
      <c r="X1244" s="40"/>
      <c r="Y1244" s="40"/>
      <c r="Z1244" s="40"/>
      <c r="AA1244" s="40"/>
      <c r="AB1244" s="40"/>
      <c r="AC1244" s="40"/>
      <c r="AD1244" s="40"/>
      <c r="AE1244" s="40"/>
      <c r="AR1244" s="228" t="s">
        <v>196</v>
      </c>
      <c r="AT1244" s="228" t="s">
        <v>179</v>
      </c>
      <c r="AU1244" s="228" t="s">
        <v>80</v>
      </c>
      <c r="AY1244" s="19" t="s">
        <v>175</v>
      </c>
      <c r="BE1244" s="229">
        <f>IF(N1244="základní",J1244,0)</f>
        <v>0</v>
      </c>
      <c r="BF1244" s="229">
        <f>IF(N1244="snížená",J1244,0)</f>
        <v>0</v>
      </c>
      <c r="BG1244" s="229">
        <f>IF(N1244="zákl. přenesená",J1244,0)</f>
        <v>0</v>
      </c>
      <c r="BH1244" s="229">
        <f>IF(N1244="sníž. přenesená",J1244,0)</f>
        <v>0</v>
      </c>
      <c r="BI1244" s="229">
        <f>IF(N1244="nulová",J1244,0)</f>
        <v>0</v>
      </c>
      <c r="BJ1244" s="19" t="s">
        <v>78</v>
      </c>
      <c r="BK1244" s="229">
        <f>ROUND(I1244*H1244,2)</f>
        <v>0</v>
      </c>
      <c r="BL1244" s="19" t="s">
        <v>196</v>
      </c>
      <c r="BM1244" s="228" t="s">
        <v>1726</v>
      </c>
    </row>
    <row r="1245" s="2" customFormat="1">
      <c r="A1245" s="40"/>
      <c r="B1245" s="41"/>
      <c r="C1245" s="42"/>
      <c r="D1245" s="230" t="s">
        <v>185</v>
      </c>
      <c r="E1245" s="42"/>
      <c r="F1245" s="231" t="s">
        <v>1725</v>
      </c>
      <c r="G1245" s="42"/>
      <c r="H1245" s="42"/>
      <c r="I1245" s="232"/>
      <c r="J1245" s="42"/>
      <c r="K1245" s="42"/>
      <c r="L1245" s="46"/>
      <c r="M1245" s="233"/>
      <c r="N1245" s="234"/>
      <c r="O1245" s="86"/>
      <c r="P1245" s="86"/>
      <c r="Q1245" s="86"/>
      <c r="R1245" s="86"/>
      <c r="S1245" s="86"/>
      <c r="T1245" s="87"/>
      <c r="U1245" s="40"/>
      <c r="V1245" s="40"/>
      <c r="W1245" s="40"/>
      <c r="X1245" s="40"/>
      <c r="Y1245" s="40"/>
      <c r="Z1245" s="40"/>
      <c r="AA1245" s="40"/>
      <c r="AB1245" s="40"/>
      <c r="AC1245" s="40"/>
      <c r="AD1245" s="40"/>
      <c r="AE1245" s="40"/>
      <c r="AT1245" s="19" t="s">
        <v>185</v>
      </c>
      <c r="AU1245" s="19" t="s">
        <v>80</v>
      </c>
    </row>
    <row r="1246" s="2" customFormat="1">
      <c r="A1246" s="40"/>
      <c r="B1246" s="41"/>
      <c r="C1246" s="42"/>
      <c r="D1246" s="230" t="s">
        <v>237</v>
      </c>
      <c r="E1246" s="42"/>
      <c r="F1246" s="278" t="s">
        <v>1668</v>
      </c>
      <c r="G1246" s="42"/>
      <c r="H1246" s="42"/>
      <c r="I1246" s="232"/>
      <c r="J1246" s="42"/>
      <c r="K1246" s="42"/>
      <c r="L1246" s="46"/>
      <c r="M1246" s="233"/>
      <c r="N1246" s="234"/>
      <c r="O1246" s="86"/>
      <c r="P1246" s="86"/>
      <c r="Q1246" s="86"/>
      <c r="R1246" s="86"/>
      <c r="S1246" s="86"/>
      <c r="T1246" s="87"/>
      <c r="U1246" s="40"/>
      <c r="V1246" s="40"/>
      <c r="W1246" s="40"/>
      <c r="X1246" s="40"/>
      <c r="Y1246" s="40"/>
      <c r="Z1246" s="40"/>
      <c r="AA1246" s="40"/>
      <c r="AB1246" s="40"/>
      <c r="AC1246" s="40"/>
      <c r="AD1246" s="40"/>
      <c r="AE1246" s="40"/>
      <c r="AT1246" s="19" t="s">
        <v>237</v>
      </c>
      <c r="AU1246" s="19" t="s">
        <v>80</v>
      </c>
    </row>
    <row r="1247" s="2" customFormat="1" ht="21.75" customHeight="1">
      <c r="A1247" s="40"/>
      <c r="B1247" s="41"/>
      <c r="C1247" s="217" t="s">
        <v>1727</v>
      </c>
      <c r="D1247" s="217" t="s">
        <v>179</v>
      </c>
      <c r="E1247" s="218" t="s">
        <v>1728</v>
      </c>
      <c r="F1247" s="219" t="s">
        <v>1729</v>
      </c>
      <c r="G1247" s="220" t="s">
        <v>1550</v>
      </c>
      <c r="H1247" s="221">
        <v>1</v>
      </c>
      <c r="I1247" s="222"/>
      <c r="J1247" s="223">
        <f>ROUND(I1247*H1247,2)</f>
        <v>0</v>
      </c>
      <c r="K1247" s="219" t="s">
        <v>512</v>
      </c>
      <c r="L1247" s="46"/>
      <c r="M1247" s="224" t="s">
        <v>19</v>
      </c>
      <c r="N1247" s="225" t="s">
        <v>42</v>
      </c>
      <c r="O1247" s="86"/>
      <c r="P1247" s="226">
        <f>O1247*H1247</f>
        <v>0</v>
      </c>
      <c r="Q1247" s="226">
        <v>0.035999999999999997</v>
      </c>
      <c r="R1247" s="226">
        <f>Q1247*H1247</f>
        <v>0.035999999999999997</v>
      </c>
      <c r="S1247" s="226">
        <v>0</v>
      </c>
      <c r="T1247" s="227">
        <f>S1247*H1247</f>
        <v>0</v>
      </c>
      <c r="U1247" s="40"/>
      <c r="V1247" s="40"/>
      <c r="W1247" s="40"/>
      <c r="X1247" s="40"/>
      <c r="Y1247" s="40"/>
      <c r="Z1247" s="40"/>
      <c r="AA1247" s="40"/>
      <c r="AB1247" s="40"/>
      <c r="AC1247" s="40"/>
      <c r="AD1247" s="40"/>
      <c r="AE1247" s="40"/>
      <c r="AR1247" s="228" t="s">
        <v>196</v>
      </c>
      <c r="AT1247" s="228" t="s">
        <v>179</v>
      </c>
      <c r="AU1247" s="228" t="s">
        <v>80</v>
      </c>
      <c r="AY1247" s="19" t="s">
        <v>175</v>
      </c>
      <c r="BE1247" s="229">
        <f>IF(N1247="základní",J1247,0)</f>
        <v>0</v>
      </c>
      <c r="BF1247" s="229">
        <f>IF(N1247="snížená",J1247,0)</f>
        <v>0</v>
      </c>
      <c r="BG1247" s="229">
        <f>IF(N1247="zákl. přenesená",J1247,0)</f>
        <v>0</v>
      </c>
      <c r="BH1247" s="229">
        <f>IF(N1247="sníž. přenesená",J1247,0)</f>
        <v>0</v>
      </c>
      <c r="BI1247" s="229">
        <f>IF(N1247="nulová",J1247,0)</f>
        <v>0</v>
      </c>
      <c r="BJ1247" s="19" t="s">
        <v>78</v>
      </c>
      <c r="BK1247" s="229">
        <f>ROUND(I1247*H1247,2)</f>
        <v>0</v>
      </c>
      <c r="BL1247" s="19" t="s">
        <v>196</v>
      </c>
      <c r="BM1247" s="228" t="s">
        <v>1730</v>
      </c>
    </row>
    <row r="1248" s="2" customFormat="1">
      <c r="A1248" s="40"/>
      <c r="B1248" s="41"/>
      <c r="C1248" s="42"/>
      <c r="D1248" s="230" t="s">
        <v>185</v>
      </c>
      <c r="E1248" s="42"/>
      <c r="F1248" s="231" t="s">
        <v>1731</v>
      </c>
      <c r="G1248" s="42"/>
      <c r="H1248" s="42"/>
      <c r="I1248" s="232"/>
      <c r="J1248" s="42"/>
      <c r="K1248" s="42"/>
      <c r="L1248" s="46"/>
      <c r="M1248" s="233"/>
      <c r="N1248" s="234"/>
      <c r="O1248" s="86"/>
      <c r="P1248" s="86"/>
      <c r="Q1248" s="86"/>
      <c r="R1248" s="86"/>
      <c r="S1248" s="86"/>
      <c r="T1248" s="87"/>
      <c r="U1248" s="40"/>
      <c r="V1248" s="40"/>
      <c r="W1248" s="40"/>
      <c r="X1248" s="40"/>
      <c r="Y1248" s="40"/>
      <c r="Z1248" s="40"/>
      <c r="AA1248" s="40"/>
      <c r="AB1248" s="40"/>
      <c r="AC1248" s="40"/>
      <c r="AD1248" s="40"/>
      <c r="AE1248" s="40"/>
      <c r="AT1248" s="19" t="s">
        <v>185</v>
      </c>
      <c r="AU1248" s="19" t="s">
        <v>80</v>
      </c>
    </row>
    <row r="1249" s="2" customFormat="1">
      <c r="A1249" s="40"/>
      <c r="B1249" s="41"/>
      <c r="C1249" s="42"/>
      <c r="D1249" s="230" t="s">
        <v>237</v>
      </c>
      <c r="E1249" s="42"/>
      <c r="F1249" s="278" t="s">
        <v>1668</v>
      </c>
      <c r="G1249" s="42"/>
      <c r="H1249" s="42"/>
      <c r="I1249" s="232"/>
      <c r="J1249" s="42"/>
      <c r="K1249" s="42"/>
      <c r="L1249" s="46"/>
      <c r="M1249" s="233"/>
      <c r="N1249" s="234"/>
      <c r="O1249" s="86"/>
      <c r="P1249" s="86"/>
      <c r="Q1249" s="86"/>
      <c r="R1249" s="86"/>
      <c r="S1249" s="86"/>
      <c r="T1249" s="87"/>
      <c r="U1249" s="40"/>
      <c r="V1249" s="40"/>
      <c r="W1249" s="40"/>
      <c r="X1249" s="40"/>
      <c r="Y1249" s="40"/>
      <c r="Z1249" s="40"/>
      <c r="AA1249" s="40"/>
      <c r="AB1249" s="40"/>
      <c r="AC1249" s="40"/>
      <c r="AD1249" s="40"/>
      <c r="AE1249" s="40"/>
      <c r="AT1249" s="19" t="s">
        <v>237</v>
      </c>
      <c r="AU1249" s="19" t="s">
        <v>80</v>
      </c>
    </row>
    <row r="1250" s="2" customFormat="1" ht="16.5" customHeight="1">
      <c r="A1250" s="40"/>
      <c r="B1250" s="41"/>
      <c r="C1250" s="217" t="s">
        <v>1732</v>
      </c>
      <c r="D1250" s="217" t="s">
        <v>179</v>
      </c>
      <c r="E1250" s="218" t="s">
        <v>1733</v>
      </c>
      <c r="F1250" s="219" t="s">
        <v>1734</v>
      </c>
      <c r="G1250" s="220" t="s">
        <v>1550</v>
      </c>
      <c r="H1250" s="221">
        <v>-1</v>
      </c>
      <c r="I1250" s="222"/>
      <c r="J1250" s="223">
        <f>ROUND(I1250*H1250,2)</f>
        <v>0</v>
      </c>
      <c r="K1250" s="219" t="s">
        <v>512</v>
      </c>
      <c r="L1250" s="46"/>
      <c r="M1250" s="224" t="s">
        <v>19</v>
      </c>
      <c r="N1250" s="225" t="s">
        <v>42</v>
      </c>
      <c r="O1250" s="86"/>
      <c r="P1250" s="226">
        <f>O1250*H1250</f>
        <v>0</v>
      </c>
      <c r="Q1250" s="226">
        <v>0.017999999999999999</v>
      </c>
      <c r="R1250" s="226">
        <f>Q1250*H1250</f>
        <v>-0.017999999999999999</v>
      </c>
      <c r="S1250" s="226">
        <v>0</v>
      </c>
      <c r="T1250" s="227">
        <f>S1250*H1250</f>
        <v>0</v>
      </c>
      <c r="U1250" s="40"/>
      <c r="V1250" s="40"/>
      <c r="W1250" s="40"/>
      <c r="X1250" s="40"/>
      <c r="Y1250" s="40"/>
      <c r="Z1250" s="40"/>
      <c r="AA1250" s="40"/>
      <c r="AB1250" s="40"/>
      <c r="AC1250" s="40"/>
      <c r="AD1250" s="40"/>
      <c r="AE1250" s="40"/>
      <c r="AR1250" s="228" t="s">
        <v>196</v>
      </c>
      <c r="AT1250" s="228" t="s">
        <v>179</v>
      </c>
      <c r="AU1250" s="228" t="s">
        <v>80</v>
      </c>
      <c r="AY1250" s="19" t="s">
        <v>175</v>
      </c>
      <c r="BE1250" s="229">
        <f>IF(N1250="základní",J1250,0)</f>
        <v>0</v>
      </c>
      <c r="BF1250" s="229">
        <f>IF(N1250="snížená",J1250,0)</f>
        <v>0</v>
      </c>
      <c r="BG1250" s="229">
        <f>IF(N1250="zákl. přenesená",J1250,0)</f>
        <v>0</v>
      </c>
      <c r="BH1250" s="229">
        <f>IF(N1250="sníž. přenesená",J1250,0)</f>
        <v>0</v>
      </c>
      <c r="BI1250" s="229">
        <f>IF(N1250="nulová",J1250,0)</f>
        <v>0</v>
      </c>
      <c r="BJ1250" s="19" t="s">
        <v>78</v>
      </c>
      <c r="BK1250" s="229">
        <f>ROUND(I1250*H1250,2)</f>
        <v>0</v>
      </c>
      <c r="BL1250" s="19" t="s">
        <v>196</v>
      </c>
      <c r="BM1250" s="228" t="s">
        <v>1735</v>
      </c>
    </row>
    <row r="1251" s="2" customFormat="1">
      <c r="A1251" s="40"/>
      <c r="B1251" s="41"/>
      <c r="C1251" s="42"/>
      <c r="D1251" s="230" t="s">
        <v>185</v>
      </c>
      <c r="E1251" s="42"/>
      <c r="F1251" s="231" t="s">
        <v>1736</v>
      </c>
      <c r="G1251" s="42"/>
      <c r="H1251" s="42"/>
      <c r="I1251" s="232"/>
      <c r="J1251" s="42"/>
      <c r="K1251" s="42"/>
      <c r="L1251" s="46"/>
      <c r="M1251" s="233"/>
      <c r="N1251" s="234"/>
      <c r="O1251" s="86"/>
      <c r="P1251" s="86"/>
      <c r="Q1251" s="86"/>
      <c r="R1251" s="86"/>
      <c r="S1251" s="86"/>
      <c r="T1251" s="87"/>
      <c r="U1251" s="40"/>
      <c r="V1251" s="40"/>
      <c r="W1251" s="40"/>
      <c r="X1251" s="40"/>
      <c r="Y1251" s="40"/>
      <c r="Z1251" s="40"/>
      <c r="AA1251" s="40"/>
      <c r="AB1251" s="40"/>
      <c r="AC1251" s="40"/>
      <c r="AD1251" s="40"/>
      <c r="AE1251" s="40"/>
      <c r="AT1251" s="19" t="s">
        <v>185</v>
      </c>
      <c r="AU1251" s="19" t="s">
        <v>80</v>
      </c>
    </row>
    <row r="1252" s="2" customFormat="1" ht="21.75" customHeight="1">
      <c r="A1252" s="40"/>
      <c r="B1252" s="41"/>
      <c r="C1252" s="217" t="s">
        <v>1737</v>
      </c>
      <c r="D1252" s="217" t="s">
        <v>179</v>
      </c>
      <c r="E1252" s="218" t="s">
        <v>1738</v>
      </c>
      <c r="F1252" s="219" t="s">
        <v>1739</v>
      </c>
      <c r="G1252" s="220" t="s">
        <v>1550</v>
      </c>
      <c r="H1252" s="221">
        <v>1</v>
      </c>
      <c r="I1252" s="222"/>
      <c r="J1252" s="223">
        <f>ROUND(I1252*H1252,2)</f>
        <v>0</v>
      </c>
      <c r="K1252" s="219" t="s">
        <v>512</v>
      </c>
      <c r="L1252" s="46"/>
      <c r="M1252" s="224" t="s">
        <v>19</v>
      </c>
      <c r="N1252" s="225" t="s">
        <v>42</v>
      </c>
      <c r="O1252" s="86"/>
      <c r="P1252" s="226">
        <f>O1252*H1252</f>
        <v>0</v>
      </c>
      <c r="Q1252" s="226">
        <v>0.017999999999999999</v>
      </c>
      <c r="R1252" s="226">
        <f>Q1252*H1252</f>
        <v>0.017999999999999999</v>
      </c>
      <c r="S1252" s="226">
        <v>0</v>
      </c>
      <c r="T1252" s="227">
        <f>S1252*H1252</f>
        <v>0</v>
      </c>
      <c r="U1252" s="40"/>
      <c r="V1252" s="40"/>
      <c r="W1252" s="40"/>
      <c r="X1252" s="40"/>
      <c r="Y1252" s="40"/>
      <c r="Z1252" s="40"/>
      <c r="AA1252" s="40"/>
      <c r="AB1252" s="40"/>
      <c r="AC1252" s="40"/>
      <c r="AD1252" s="40"/>
      <c r="AE1252" s="40"/>
      <c r="AR1252" s="228" t="s">
        <v>196</v>
      </c>
      <c r="AT1252" s="228" t="s">
        <v>179</v>
      </c>
      <c r="AU1252" s="228" t="s">
        <v>80</v>
      </c>
      <c r="AY1252" s="19" t="s">
        <v>175</v>
      </c>
      <c r="BE1252" s="229">
        <f>IF(N1252="základní",J1252,0)</f>
        <v>0</v>
      </c>
      <c r="BF1252" s="229">
        <f>IF(N1252="snížená",J1252,0)</f>
        <v>0</v>
      </c>
      <c r="BG1252" s="229">
        <f>IF(N1252="zákl. přenesená",J1252,0)</f>
        <v>0</v>
      </c>
      <c r="BH1252" s="229">
        <f>IF(N1252="sníž. přenesená",J1252,0)</f>
        <v>0</v>
      </c>
      <c r="BI1252" s="229">
        <f>IF(N1252="nulová",J1252,0)</f>
        <v>0</v>
      </c>
      <c r="BJ1252" s="19" t="s">
        <v>78</v>
      </c>
      <c r="BK1252" s="229">
        <f>ROUND(I1252*H1252,2)</f>
        <v>0</v>
      </c>
      <c r="BL1252" s="19" t="s">
        <v>196</v>
      </c>
      <c r="BM1252" s="228" t="s">
        <v>1740</v>
      </c>
    </row>
    <row r="1253" s="2" customFormat="1">
      <c r="A1253" s="40"/>
      <c r="B1253" s="41"/>
      <c r="C1253" s="42"/>
      <c r="D1253" s="230" t="s">
        <v>185</v>
      </c>
      <c r="E1253" s="42"/>
      <c r="F1253" s="231" t="s">
        <v>1741</v>
      </c>
      <c r="G1253" s="42"/>
      <c r="H1253" s="42"/>
      <c r="I1253" s="232"/>
      <c r="J1253" s="42"/>
      <c r="K1253" s="42"/>
      <c r="L1253" s="46"/>
      <c r="M1253" s="233"/>
      <c r="N1253" s="234"/>
      <c r="O1253" s="86"/>
      <c r="P1253" s="86"/>
      <c r="Q1253" s="86"/>
      <c r="R1253" s="86"/>
      <c r="S1253" s="86"/>
      <c r="T1253" s="87"/>
      <c r="U1253" s="40"/>
      <c r="V1253" s="40"/>
      <c r="W1253" s="40"/>
      <c r="X1253" s="40"/>
      <c r="Y1253" s="40"/>
      <c r="Z1253" s="40"/>
      <c r="AA1253" s="40"/>
      <c r="AB1253" s="40"/>
      <c r="AC1253" s="40"/>
      <c r="AD1253" s="40"/>
      <c r="AE1253" s="40"/>
      <c r="AT1253" s="19" t="s">
        <v>185</v>
      </c>
      <c r="AU1253" s="19" t="s">
        <v>80</v>
      </c>
    </row>
    <row r="1254" s="2" customFormat="1">
      <c r="A1254" s="40"/>
      <c r="B1254" s="41"/>
      <c r="C1254" s="42"/>
      <c r="D1254" s="230" t="s">
        <v>237</v>
      </c>
      <c r="E1254" s="42"/>
      <c r="F1254" s="278" t="s">
        <v>1668</v>
      </c>
      <c r="G1254" s="42"/>
      <c r="H1254" s="42"/>
      <c r="I1254" s="232"/>
      <c r="J1254" s="42"/>
      <c r="K1254" s="42"/>
      <c r="L1254" s="46"/>
      <c r="M1254" s="233"/>
      <c r="N1254" s="234"/>
      <c r="O1254" s="86"/>
      <c r="P1254" s="86"/>
      <c r="Q1254" s="86"/>
      <c r="R1254" s="86"/>
      <c r="S1254" s="86"/>
      <c r="T1254" s="87"/>
      <c r="U1254" s="40"/>
      <c r="V1254" s="40"/>
      <c r="W1254" s="40"/>
      <c r="X1254" s="40"/>
      <c r="Y1254" s="40"/>
      <c r="Z1254" s="40"/>
      <c r="AA1254" s="40"/>
      <c r="AB1254" s="40"/>
      <c r="AC1254" s="40"/>
      <c r="AD1254" s="40"/>
      <c r="AE1254" s="40"/>
      <c r="AT1254" s="19" t="s">
        <v>237</v>
      </c>
      <c r="AU1254" s="19" t="s">
        <v>80</v>
      </c>
    </row>
    <row r="1255" s="2" customFormat="1" ht="16.5" customHeight="1">
      <c r="A1255" s="40"/>
      <c r="B1255" s="41"/>
      <c r="C1255" s="217" t="s">
        <v>1742</v>
      </c>
      <c r="D1255" s="217" t="s">
        <v>179</v>
      </c>
      <c r="E1255" s="218" t="s">
        <v>1743</v>
      </c>
      <c r="F1255" s="219" t="s">
        <v>1744</v>
      </c>
      <c r="G1255" s="220" t="s">
        <v>1550</v>
      </c>
      <c r="H1255" s="221">
        <v>-1</v>
      </c>
      <c r="I1255" s="222"/>
      <c r="J1255" s="223">
        <f>ROUND(I1255*H1255,2)</f>
        <v>0</v>
      </c>
      <c r="K1255" s="219" t="s">
        <v>512</v>
      </c>
      <c r="L1255" s="46"/>
      <c r="M1255" s="224" t="s">
        <v>19</v>
      </c>
      <c r="N1255" s="225" t="s">
        <v>42</v>
      </c>
      <c r="O1255" s="86"/>
      <c r="P1255" s="226">
        <f>O1255*H1255</f>
        <v>0</v>
      </c>
      <c r="Q1255" s="226">
        <v>0.017999999999999999</v>
      </c>
      <c r="R1255" s="226">
        <f>Q1255*H1255</f>
        <v>-0.017999999999999999</v>
      </c>
      <c r="S1255" s="226">
        <v>0</v>
      </c>
      <c r="T1255" s="227">
        <f>S1255*H1255</f>
        <v>0</v>
      </c>
      <c r="U1255" s="40"/>
      <c r="V1255" s="40"/>
      <c r="W1255" s="40"/>
      <c r="X1255" s="40"/>
      <c r="Y1255" s="40"/>
      <c r="Z1255" s="40"/>
      <c r="AA1255" s="40"/>
      <c r="AB1255" s="40"/>
      <c r="AC1255" s="40"/>
      <c r="AD1255" s="40"/>
      <c r="AE1255" s="40"/>
      <c r="AR1255" s="228" t="s">
        <v>196</v>
      </c>
      <c r="AT1255" s="228" t="s">
        <v>179</v>
      </c>
      <c r="AU1255" s="228" t="s">
        <v>80</v>
      </c>
      <c r="AY1255" s="19" t="s">
        <v>175</v>
      </c>
      <c r="BE1255" s="229">
        <f>IF(N1255="základní",J1255,0)</f>
        <v>0</v>
      </c>
      <c r="BF1255" s="229">
        <f>IF(N1255="snížená",J1255,0)</f>
        <v>0</v>
      </c>
      <c r="BG1255" s="229">
        <f>IF(N1255="zákl. přenesená",J1255,0)</f>
        <v>0</v>
      </c>
      <c r="BH1255" s="229">
        <f>IF(N1255="sníž. přenesená",J1255,0)</f>
        <v>0</v>
      </c>
      <c r="BI1255" s="229">
        <f>IF(N1255="nulová",J1255,0)</f>
        <v>0</v>
      </c>
      <c r="BJ1255" s="19" t="s">
        <v>78</v>
      </c>
      <c r="BK1255" s="229">
        <f>ROUND(I1255*H1255,2)</f>
        <v>0</v>
      </c>
      <c r="BL1255" s="19" t="s">
        <v>196</v>
      </c>
      <c r="BM1255" s="228" t="s">
        <v>1745</v>
      </c>
    </row>
    <row r="1256" s="2" customFormat="1">
      <c r="A1256" s="40"/>
      <c r="B1256" s="41"/>
      <c r="C1256" s="42"/>
      <c r="D1256" s="230" t="s">
        <v>185</v>
      </c>
      <c r="E1256" s="42"/>
      <c r="F1256" s="231" t="s">
        <v>1746</v>
      </c>
      <c r="G1256" s="42"/>
      <c r="H1256" s="42"/>
      <c r="I1256" s="232"/>
      <c r="J1256" s="42"/>
      <c r="K1256" s="42"/>
      <c r="L1256" s="46"/>
      <c r="M1256" s="233"/>
      <c r="N1256" s="234"/>
      <c r="O1256" s="86"/>
      <c r="P1256" s="86"/>
      <c r="Q1256" s="86"/>
      <c r="R1256" s="86"/>
      <c r="S1256" s="86"/>
      <c r="T1256" s="87"/>
      <c r="U1256" s="40"/>
      <c r="V1256" s="40"/>
      <c r="W1256" s="40"/>
      <c r="X1256" s="40"/>
      <c r="Y1256" s="40"/>
      <c r="Z1256" s="40"/>
      <c r="AA1256" s="40"/>
      <c r="AB1256" s="40"/>
      <c r="AC1256" s="40"/>
      <c r="AD1256" s="40"/>
      <c r="AE1256" s="40"/>
      <c r="AT1256" s="19" t="s">
        <v>185</v>
      </c>
      <c r="AU1256" s="19" t="s">
        <v>80</v>
      </c>
    </row>
    <row r="1257" s="2" customFormat="1" ht="21.75" customHeight="1">
      <c r="A1257" s="40"/>
      <c r="B1257" s="41"/>
      <c r="C1257" s="217" t="s">
        <v>1747</v>
      </c>
      <c r="D1257" s="217" t="s">
        <v>179</v>
      </c>
      <c r="E1257" s="218" t="s">
        <v>1748</v>
      </c>
      <c r="F1257" s="219" t="s">
        <v>1749</v>
      </c>
      <c r="G1257" s="220" t="s">
        <v>1550</v>
      </c>
      <c r="H1257" s="221">
        <v>1</v>
      </c>
      <c r="I1257" s="222"/>
      <c r="J1257" s="223">
        <f>ROUND(I1257*H1257,2)</f>
        <v>0</v>
      </c>
      <c r="K1257" s="219" t="s">
        <v>512</v>
      </c>
      <c r="L1257" s="46"/>
      <c r="M1257" s="224" t="s">
        <v>19</v>
      </c>
      <c r="N1257" s="225" t="s">
        <v>42</v>
      </c>
      <c r="O1257" s="86"/>
      <c r="P1257" s="226">
        <f>O1257*H1257</f>
        <v>0</v>
      </c>
      <c r="Q1257" s="226">
        <v>0.017999999999999999</v>
      </c>
      <c r="R1257" s="226">
        <f>Q1257*H1257</f>
        <v>0.017999999999999999</v>
      </c>
      <c r="S1257" s="226">
        <v>0</v>
      </c>
      <c r="T1257" s="227">
        <f>S1257*H1257</f>
        <v>0</v>
      </c>
      <c r="U1257" s="40"/>
      <c r="V1257" s="40"/>
      <c r="W1257" s="40"/>
      <c r="X1257" s="40"/>
      <c r="Y1257" s="40"/>
      <c r="Z1257" s="40"/>
      <c r="AA1257" s="40"/>
      <c r="AB1257" s="40"/>
      <c r="AC1257" s="40"/>
      <c r="AD1257" s="40"/>
      <c r="AE1257" s="40"/>
      <c r="AR1257" s="228" t="s">
        <v>196</v>
      </c>
      <c r="AT1257" s="228" t="s">
        <v>179</v>
      </c>
      <c r="AU1257" s="228" t="s">
        <v>80</v>
      </c>
      <c r="AY1257" s="19" t="s">
        <v>175</v>
      </c>
      <c r="BE1257" s="229">
        <f>IF(N1257="základní",J1257,0)</f>
        <v>0</v>
      </c>
      <c r="BF1257" s="229">
        <f>IF(N1257="snížená",J1257,0)</f>
        <v>0</v>
      </c>
      <c r="BG1257" s="229">
        <f>IF(N1257="zákl. přenesená",J1257,0)</f>
        <v>0</v>
      </c>
      <c r="BH1257" s="229">
        <f>IF(N1257="sníž. přenesená",J1257,0)</f>
        <v>0</v>
      </c>
      <c r="BI1257" s="229">
        <f>IF(N1257="nulová",J1257,0)</f>
        <v>0</v>
      </c>
      <c r="BJ1257" s="19" t="s">
        <v>78</v>
      </c>
      <c r="BK1257" s="229">
        <f>ROUND(I1257*H1257,2)</f>
        <v>0</v>
      </c>
      <c r="BL1257" s="19" t="s">
        <v>196</v>
      </c>
      <c r="BM1257" s="228" t="s">
        <v>1750</v>
      </c>
    </row>
    <row r="1258" s="2" customFormat="1">
      <c r="A1258" s="40"/>
      <c r="B1258" s="41"/>
      <c r="C1258" s="42"/>
      <c r="D1258" s="230" t="s">
        <v>185</v>
      </c>
      <c r="E1258" s="42"/>
      <c r="F1258" s="231" t="s">
        <v>1751</v>
      </c>
      <c r="G1258" s="42"/>
      <c r="H1258" s="42"/>
      <c r="I1258" s="232"/>
      <c r="J1258" s="42"/>
      <c r="K1258" s="42"/>
      <c r="L1258" s="46"/>
      <c r="M1258" s="233"/>
      <c r="N1258" s="234"/>
      <c r="O1258" s="86"/>
      <c r="P1258" s="86"/>
      <c r="Q1258" s="86"/>
      <c r="R1258" s="86"/>
      <c r="S1258" s="86"/>
      <c r="T1258" s="87"/>
      <c r="U1258" s="40"/>
      <c r="V1258" s="40"/>
      <c r="W1258" s="40"/>
      <c r="X1258" s="40"/>
      <c r="Y1258" s="40"/>
      <c r="Z1258" s="40"/>
      <c r="AA1258" s="40"/>
      <c r="AB1258" s="40"/>
      <c r="AC1258" s="40"/>
      <c r="AD1258" s="40"/>
      <c r="AE1258" s="40"/>
      <c r="AT1258" s="19" t="s">
        <v>185</v>
      </c>
      <c r="AU1258" s="19" t="s">
        <v>80</v>
      </c>
    </row>
    <row r="1259" s="2" customFormat="1">
      <c r="A1259" s="40"/>
      <c r="B1259" s="41"/>
      <c r="C1259" s="42"/>
      <c r="D1259" s="230" t="s">
        <v>237</v>
      </c>
      <c r="E1259" s="42"/>
      <c r="F1259" s="278" t="s">
        <v>1668</v>
      </c>
      <c r="G1259" s="42"/>
      <c r="H1259" s="42"/>
      <c r="I1259" s="232"/>
      <c r="J1259" s="42"/>
      <c r="K1259" s="42"/>
      <c r="L1259" s="46"/>
      <c r="M1259" s="233"/>
      <c r="N1259" s="234"/>
      <c r="O1259" s="86"/>
      <c r="P1259" s="86"/>
      <c r="Q1259" s="86"/>
      <c r="R1259" s="86"/>
      <c r="S1259" s="86"/>
      <c r="T1259" s="87"/>
      <c r="U1259" s="40"/>
      <c r="V1259" s="40"/>
      <c r="W1259" s="40"/>
      <c r="X1259" s="40"/>
      <c r="Y1259" s="40"/>
      <c r="Z1259" s="40"/>
      <c r="AA1259" s="40"/>
      <c r="AB1259" s="40"/>
      <c r="AC1259" s="40"/>
      <c r="AD1259" s="40"/>
      <c r="AE1259" s="40"/>
      <c r="AT1259" s="19" t="s">
        <v>237</v>
      </c>
      <c r="AU1259" s="19" t="s">
        <v>80</v>
      </c>
    </row>
    <row r="1260" s="2" customFormat="1" ht="16.5" customHeight="1">
      <c r="A1260" s="40"/>
      <c r="B1260" s="41"/>
      <c r="C1260" s="217" t="s">
        <v>1752</v>
      </c>
      <c r="D1260" s="217" t="s">
        <v>179</v>
      </c>
      <c r="E1260" s="218" t="s">
        <v>1753</v>
      </c>
      <c r="F1260" s="219" t="s">
        <v>1754</v>
      </c>
      <c r="G1260" s="220" t="s">
        <v>1550</v>
      </c>
      <c r="H1260" s="221">
        <v>-1</v>
      </c>
      <c r="I1260" s="222"/>
      <c r="J1260" s="223">
        <f>ROUND(I1260*H1260,2)</f>
        <v>0</v>
      </c>
      <c r="K1260" s="219" t="s">
        <v>512</v>
      </c>
      <c r="L1260" s="46"/>
      <c r="M1260" s="224" t="s">
        <v>19</v>
      </c>
      <c r="N1260" s="225" t="s">
        <v>42</v>
      </c>
      <c r="O1260" s="86"/>
      <c r="P1260" s="226">
        <f>O1260*H1260</f>
        <v>0</v>
      </c>
      <c r="Q1260" s="226">
        <v>0.017999999999999999</v>
      </c>
      <c r="R1260" s="226">
        <f>Q1260*H1260</f>
        <v>-0.017999999999999999</v>
      </c>
      <c r="S1260" s="226">
        <v>0</v>
      </c>
      <c r="T1260" s="227">
        <f>S1260*H1260</f>
        <v>0</v>
      </c>
      <c r="U1260" s="40"/>
      <c r="V1260" s="40"/>
      <c r="W1260" s="40"/>
      <c r="X1260" s="40"/>
      <c r="Y1260" s="40"/>
      <c r="Z1260" s="40"/>
      <c r="AA1260" s="40"/>
      <c r="AB1260" s="40"/>
      <c r="AC1260" s="40"/>
      <c r="AD1260" s="40"/>
      <c r="AE1260" s="40"/>
      <c r="AR1260" s="228" t="s">
        <v>196</v>
      </c>
      <c r="AT1260" s="228" t="s">
        <v>179</v>
      </c>
      <c r="AU1260" s="228" t="s">
        <v>80</v>
      </c>
      <c r="AY1260" s="19" t="s">
        <v>175</v>
      </c>
      <c r="BE1260" s="229">
        <f>IF(N1260="základní",J1260,0)</f>
        <v>0</v>
      </c>
      <c r="BF1260" s="229">
        <f>IF(N1260="snížená",J1260,0)</f>
        <v>0</v>
      </c>
      <c r="BG1260" s="229">
        <f>IF(N1260="zákl. přenesená",J1260,0)</f>
        <v>0</v>
      </c>
      <c r="BH1260" s="229">
        <f>IF(N1260="sníž. přenesená",J1260,0)</f>
        <v>0</v>
      </c>
      <c r="BI1260" s="229">
        <f>IF(N1260="nulová",J1260,0)</f>
        <v>0</v>
      </c>
      <c r="BJ1260" s="19" t="s">
        <v>78</v>
      </c>
      <c r="BK1260" s="229">
        <f>ROUND(I1260*H1260,2)</f>
        <v>0</v>
      </c>
      <c r="BL1260" s="19" t="s">
        <v>196</v>
      </c>
      <c r="BM1260" s="228" t="s">
        <v>1755</v>
      </c>
    </row>
    <row r="1261" s="2" customFormat="1">
      <c r="A1261" s="40"/>
      <c r="B1261" s="41"/>
      <c r="C1261" s="42"/>
      <c r="D1261" s="230" t="s">
        <v>185</v>
      </c>
      <c r="E1261" s="42"/>
      <c r="F1261" s="231" t="s">
        <v>1756</v>
      </c>
      <c r="G1261" s="42"/>
      <c r="H1261" s="42"/>
      <c r="I1261" s="232"/>
      <c r="J1261" s="42"/>
      <c r="K1261" s="42"/>
      <c r="L1261" s="46"/>
      <c r="M1261" s="233"/>
      <c r="N1261" s="234"/>
      <c r="O1261" s="86"/>
      <c r="P1261" s="86"/>
      <c r="Q1261" s="86"/>
      <c r="R1261" s="86"/>
      <c r="S1261" s="86"/>
      <c r="T1261" s="87"/>
      <c r="U1261" s="40"/>
      <c r="V1261" s="40"/>
      <c r="W1261" s="40"/>
      <c r="X1261" s="40"/>
      <c r="Y1261" s="40"/>
      <c r="Z1261" s="40"/>
      <c r="AA1261" s="40"/>
      <c r="AB1261" s="40"/>
      <c r="AC1261" s="40"/>
      <c r="AD1261" s="40"/>
      <c r="AE1261" s="40"/>
      <c r="AT1261" s="19" t="s">
        <v>185</v>
      </c>
      <c r="AU1261" s="19" t="s">
        <v>80</v>
      </c>
    </row>
    <row r="1262" s="2" customFormat="1" ht="21.75" customHeight="1">
      <c r="A1262" s="40"/>
      <c r="B1262" s="41"/>
      <c r="C1262" s="217" t="s">
        <v>1757</v>
      </c>
      <c r="D1262" s="217" t="s">
        <v>179</v>
      </c>
      <c r="E1262" s="218" t="s">
        <v>1758</v>
      </c>
      <c r="F1262" s="219" t="s">
        <v>1759</v>
      </c>
      <c r="G1262" s="220" t="s">
        <v>1550</v>
      </c>
      <c r="H1262" s="221">
        <v>1</v>
      </c>
      <c r="I1262" s="222"/>
      <c r="J1262" s="223">
        <f>ROUND(I1262*H1262,2)</f>
        <v>0</v>
      </c>
      <c r="K1262" s="219" t="s">
        <v>512</v>
      </c>
      <c r="L1262" s="46"/>
      <c r="M1262" s="224" t="s">
        <v>19</v>
      </c>
      <c r="N1262" s="225" t="s">
        <v>42</v>
      </c>
      <c r="O1262" s="86"/>
      <c r="P1262" s="226">
        <f>O1262*H1262</f>
        <v>0</v>
      </c>
      <c r="Q1262" s="226">
        <v>0.017999999999999999</v>
      </c>
      <c r="R1262" s="226">
        <f>Q1262*H1262</f>
        <v>0.017999999999999999</v>
      </c>
      <c r="S1262" s="226">
        <v>0</v>
      </c>
      <c r="T1262" s="227">
        <f>S1262*H1262</f>
        <v>0</v>
      </c>
      <c r="U1262" s="40"/>
      <c r="V1262" s="40"/>
      <c r="W1262" s="40"/>
      <c r="X1262" s="40"/>
      <c r="Y1262" s="40"/>
      <c r="Z1262" s="40"/>
      <c r="AA1262" s="40"/>
      <c r="AB1262" s="40"/>
      <c r="AC1262" s="40"/>
      <c r="AD1262" s="40"/>
      <c r="AE1262" s="40"/>
      <c r="AR1262" s="228" t="s">
        <v>196</v>
      </c>
      <c r="AT1262" s="228" t="s">
        <v>179</v>
      </c>
      <c r="AU1262" s="228" t="s">
        <v>80</v>
      </c>
      <c r="AY1262" s="19" t="s">
        <v>175</v>
      </c>
      <c r="BE1262" s="229">
        <f>IF(N1262="základní",J1262,0)</f>
        <v>0</v>
      </c>
      <c r="BF1262" s="229">
        <f>IF(N1262="snížená",J1262,0)</f>
        <v>0</v>
      </c>
      <c r="BG1262" s="229">
        <f>IF(N1262="zákl. přenesená",J1262,0)</f>
        <v>0</v>
      </c>
      <c r="BH1262" s="229">
        <f>IF(N1262="sníž. přenesená",J1262,0)</f>
        <v>0</v>
      </c>
      <c r="BI1262" s="229">
        <f>IF(N1262="nulová",J1262,0)</f>
        <v>0</v>
      </c>
      <c r="BJ1262" s="19" t="s">
        <v>78</v>
      </c>
      <c r="BK1262" s="229">
        <f>ROUND(I1262*H1262,2)</f>
        <v>0</v>
      </c>
      <c r="BL1262" s="19" t="s">
        <v>196</v>
      </c>
      <c r="BM1262" s="228" t="s">
        <v>1760</v>
      </c>
    </row>
    <row r="1263" s="2" customFormat="1">
      <c r="A1263" s="40"/>
      <c r="B1263" s="41"/>
      <c r="C1263" s="42"/>
      <c r="D1263" s="230" t="s">
        <v>185</v>
      </c>
      <c r="E1263" s="42"/>
      <c r="F1263" s="231" t="s">
        <v>1761</v>
      </c>
      <c r="G1263" s="42"/>
      <c r="H1263" s="42"/>
      <c r="I1263" s="232"/>
      <c r="J1263" s="42"/>
      <c r="K1263" s="42"/>
      <c r="L1263" s="46"/>
      <c r="M1263" s="233"/>
      <c r="N1263" s="234"/>
      <c r="O1263" s="86"/>
      <c r="P1263" s="86"/>
      <c r="Q1263" s="86"/>
      <c r="R1263" s="86"/>
      <c r="S1263" s="86"/>
      <c r="T1263" s="87"/>
      <c r="U1263" s="40"/>
      <c r="V1263" s="40"/>
      <c r="W1263" s="40"/>
      <c r="X1263" s="40"/>
      <c r="Y1263" s="40"/>
      <c r="Z1263" s="40"/>
      <c r="AA1263" s="40"/>
      <c r="AB1263" s="40"/>
      <c r="AC1263" s="40"/>
      <c r="AD1263" s="40"/>
      <c r="AE1263" s="40"/>
      <c r="AT1263" s="19" t="s">
        <v>185</v>
      </c>
      <c r="AU1263" s="19" t="s">
        <v>80</v>
      </c>
    </row>
    <row r="1264" s="2" customFormat="1">
      <c r="A1264" s="40"/>
      <c r="B1264" s="41"/>
      <c r="C1264" s="42"/>
      <c r="D1264" s="230" t="s">
        <v>237</v>
      </c>
      <c r="E1264" s="42"/>
      <c r="F1264" s="278" t="s">
        <v>1668</v>
      </c>
      <c r="G1264" s="42"/>
      <c r="H1264" s="42"/>
      <c r="I1264" s="232"/>
      <c r="J1264" s="42"/>
      <c r="K1264" s="42"/>
      <c r="L1264" s="46"/>
      <c r="M1264" s="233"/>
      <c r="N1264" s="234"/>
      <c r="O1264" s="86"/>
      <c r="P1264" s="86"/>
      <c r="Q1264" s="86"/>
      <c r="R1264" s="86"/>
      <c r="S1264" s="86"/>
      <c r="T1264" s="87"/>
      <c r="U1264" s="40"/>
      <c r="V1264" s="40"/>
      <c r="W1264" s="40"/>
      <c r="X1264" s="40"/>
      <c r="Y1264" s="40"/>
      <c r="Z1264" s="40"/>
      <c r="AA1264" s="40"/>
      <c r="AB1264" s="40"/>
      <c r="AC1264" s="40"/>
      <c r="AD1264" s="40"/>
      <c r="AE1264" s="40"/>
      <c r="AT1264" s="19" t="s">
        <v>237</v>
      </c>
      <c r="AU1264" s="19" t="s">
        <v>80</v>
      </c>
    </row>
    <row r="1265" s="2" customFormat="1" ht="16.5" customHeight="1">
      <c r="A1265" s="40"/>
      <c r="B1265" s="41"/>
      <c r="C1265" s="217" t="s">
        <v>1762</v>
      </c>
      <c r="D1265" s="217" t="s">
        <v>179</v>
      </c>
      <c r="E1265" s="218" t="s">
        <v>1763</v>
      </c>
      <c r="F1265" s="219" t="s">
        <v>1764</v>
      </c>
      <c r="G1265" s="220" t="s">
        <v>1550</v>
      </c>
      <c r="H1265" s="221">
        <v>-1</v>
      </c>
      <c r="I1265" s="222"/>
      <c r="J1265" s="223">
        <f>ROUND(I1265*H1265,2)</f>
        <v>0</v>
      </c>
      <c r="K1265" s="219" t="s">
        <v>512</v>
      </c>
      <c r="L1265" s="46"/>
      <c r="M1265" s="224" t="s">
        <v>19</v>
      </c>
      <c r="N1265" s="225" t="s">
        <v>42</v>
      </c>
      <c r="O1265" s="86"/>
      <c r="P1265" s="226">
        <f>O1265*H1265</f>
        <v>0</v>
      </c>
      <c r="Q1265" s="226">
        <v>0.017999999999999999</v>
      </c>
      <c r="R1265" s="226">
        <f>Q1265*H1265</f>
        <v>-0.017999999999999999</v>
      </c>
      <c r="S1265" s="226">
        <v>0</v>
      </c>
      <c r="T1265" s="227">
        <f>S1265*H1265</f>
        <v>0</v>
      </c>
      <c r="U1265" s="40"/>
      <c r="V1265" s="40"/>
      <c r="W1265" s="40"/>
      <c r="X1265" s="40"/>
      <c r="Y1265" s="40"/>
      <c r="Z1265" s="40"/>
      <c r="AA1265" s="40"/>
      <c r="AB1265" s="40"/>
      <c r="AC1265" s="40"/>
      <c r="AD1265" s="40"/>
      <c r="AE1265" s="40"/>
      <c r="AR1265" s="228" t="s">
        <v>196</v>
      </c>
      <c r="AT1265" s="228" t="s">
        <v>179</v>
      </c>
      <c r="AU1265" s="228" t="s">
        <v>80</v>
      </c>
      <c r="AY1265" s="19" t="s">
        <v>175</v>
      </c>
      <c r="BE1265" s="229">
        <f>IF(N1265="základní",J1265,0)</f>
        <v>0</v>
      </c>
      <c r="BF1265" s="229">
        <f>IF(N1265="snížená",J1265,0)</f>
        <v>0</v>
      </c>
      <c r="BG1265" s="229">
        <f>IF(N1265="zákl. přenesená",J1265,0)</f>
        <v>0</v>
      </c>
      <c r="BH1265" s="229">
        <f>IF(N1265="sníž. přenesená",J1265,0)</f>
        <v>0</v>
      </c>
      <c r="BI1265" s="229">
        <f>IF(N1265="nulová",J1265,0)</f>
        <v>0</v>
      </c>
      <c r="BJ1265" s="19" t="s">
        <v>78</v>
      </c>
      <c r="BK1265" s="229">
        <f>ROUND(I1265*H1265,2)</f>
        <v>0</v>
      </c>
      <c r="BL1265" s="19" t="s">
        <v>196</v>
      </c>
      <c r="BM1265" s="228" t="s">
        <v>1765</v>
      </c>
    </row>
    <row r="1266" s="2" customFormat="1">
      <c r="A1266" s="40"/>
      <c r="B1266" s="41"/>
      <c r="C1266" s="42"/>
      <c r="D1266" s="230" t="s">
        <v>185</v>
      </c>
      <c r="E1266" s="42"/>
      <c r="F1266" s="231" t="s">
        <v>1766</v>
      </c>
      <c r="G1266" s="42"/>
      <c r="H1266" s="42"/>
      <c r="I1266" s="232"/>
      <c r="J1266" s="42"/>
      <c r="K1266" s="42"/>
      <c r="L1266" s="46"/>
      <c r="M1266" s="233"/>
      <c r="N1266" s="234"/>
      <c r="O1266" s="86"/>
      <c r="P1266" s="86"/>
      <c r="Q1266" s="86"/>
      <c r="R1266" s="86"/>
      <c r="S1266" s="86"/>
      <c r="T1266" s="87"/>
      <c r="U1266" s="40"/>
      <c r="V1266" s="40"/>
      <c r="W1266" s="40"/>
      <c r="X1266" s="40"/>
      <c r="Y1266" s="40"/>
      <c r="Z1266" s="40"/>
      <c r="AA1266" s="40"/>
      <c r="AB1266" s="40"/>
      <c r="AC1266" s="40"/>
      <c r="AD1266" s="40"/>
      <c r="AE1266" s="40"/>
      <c r="AT1266" s="19" t="s">
        <v>185</v>
      </c>
      <c r="AU1266" s="19" t="s">
        <v>80</v>
      </c>
    </row>
    <row r="1267" s="2" customFormat="1" ht="16.5" customHeight="1">
      <c r="A1267" s="40"/>
      <c r="B1267" s="41"/>
      <c r="C1267" s="217" t="s">
        <v>1767</v>
      </c>
      <c r="D1267" s="217" t="s">
        <v>179</v>
      </c>
      <c r="E1267" s="218" t="s">
        <v>1768</v>
      </c>
      <c r="F1267" s="219" t="s">
        <v>1769</v>
      </c>
      <c r="G1267" s="220" t="s">
        <v>1550</v>
      </c>
      <c r="H1267" s="221">
        <v>1</v>
      </c>
      <c r="I1267" s="222"/>
      <c r="J1267" s="223">
        <f>ROUND(I1267*H1267,2)</f>
        <v>0</v>
      </c>
      <c r="K1267" s="219" t="s">
        <v>512</v>
      </c>
      <c r="L1267" s="46"/>
      <c r="M1267" s="224" t="s">
        <v>19</v>
      </c>
      <c r="N1267" s="225" t="s">
        <v>42</v>
      </c>
      <c r="O1267" s="86"/>
      <c r="P1267" s="226">
        <f>O1267*H1267</f>
        <v>0</v>
      </c>
      <c r="Q1267" s="226">
        <v>0.017999999999999999</v>
      </c>
      <c r="R1267" s="226">
        <f>Q1267*H1267</f>
        <v>0.017999999999999999</v>
      </c>
      <c r="S1267" s="226">
        <v>0</v>
      </c>
      <c r="T1267" s="227">
        <f>S1267*H1267</f>
        <v>0</v>
      </c>
      <c r="U1267" s="40"/>
      <c r="V1267" s="40"/>
      <c r="W1267" s="40"/>
      <c r="X1267" s="40"/>
      <c r="Y1267" s="40"/>
      <c r="Z1267" s="40"/>
      <c r="AA1267" s="40"/>
      <c r="AB1267" s="40"/>
      <c r="AC1267" s="40"/>
      <c r="AD1267" s="40"/>
      <c r="AE1267" s="40"/>
      <c r="AR1267" s="228" t="s">
        <v>196</v>
      </c>
      <c r="AT1267" s="228" t="s">
        <v>179</v>
      </c>
      <c r="AU1267" s="228" t="s">
        <v>80</v>
      </c>
      <c r="AY1267" s="19" t="s">
        <v>175</v>
      </c>
      <c r="BE1267" s="229">
        <f>IF(N1267="základní",J1267,0)</f>
        <v>0</v>
      </c>
      <c r="BF1267" s="229">
        <f>IF(N1267="snížená",J1267,0)</f>
        <v>0</v>
      </c>
      <c r="BG1267" s="229">
        <f>IF(N1267="zákl. přenesená",J1267,0)</f>
        <v>0</v>
      </c>
      <c r="BH1267" s="229">
        <f>IF(N1267="sníž. přenesená",J1267,0)</f>
        <v>0</v>
      </c>
      <c r="BI1267" s="229">
        <f>IF(N1267="nulová",J1267,0)</f>
        <v>0</v>
      </c>
      <c r="BJ1267" s="19" t="s">
        <v>78</v>
      </c>
      <c r="BK1267" s="229">
        <f>ROUND(I1267*H1267,2)</f>
        <v>0</v>
      </c>
      <c r="BL1267" s="19" t="s">
        <v>196</v>
      </c>
      <c r="BM1267" s="228" t="s">
        <v>1770</v>
      </c>
    </row>
    <row r="1268" s="2" customFormat="1">
      <c r="A1268" s="40"/>
      <c r="B1268" s="41"/>
      <c r="C1268" s="42"/>
      <c r="D1268" s="230" t="s">
        <v>185</v>
      </c>
      <c r="E1268" s="42"/>
      <c r="F1268" s="231" t="s">
        <v>1771</v>
      </c>
      <c r="G1268" s="42"/>
      <c r="H1268" s="42"/>
      <c r="I1268" s="232"/>
      <c r="J1268" s="42"/>
      <c r="K1268" s="42"/>
      <c r="L1268" s="46"/>
      <c r="M1268" s="233"/>
      <c r="N1268" s="234"/>
      <c r="O1268" s="86"/>
      <c r="P1268" s="86"/>
      <c r="Q1268" s="86"/>
      <c r="R1268" s="86"/>
      <c r="S1268" s="86"/>
      <c r="T1268" s="87"/>
      <c r="U1268" s="40"/>
      <c r="V1268" s="40"/>
      <c r="W1268" s="40"/>
      <c r="X1268" s="40"/>
      <c r="Y1268" s="40"/>
      <c r="Z1268" s="40"/>
      <c r="AA1268" s="40"/>
      <c r="AB1268" s="40"/>
      <c r="AC1268" s="40"/>
      <c r="AD1268" s="40"/>
      <c r="AE1268" s="40"/>
      <c r="AT1268" s="19" t="s">
        <v>185</v>
      </c>
      <c r="AU1268" s="19" t="s">
        <v>80</v>
      </c>
    </row>
    <row r="1269" s="2" customFormat="1">
      <c r="A1269" s="40"/>
      <c r="B1269" s="41"/>
      <c r="C1269" s="42"/>
      <c r="D1269" s="230" t="s">
        <v>237</v>
      </c>
      <c r="E1269" s="42"/>
      <c r="F1269" s="278" t="s">
        <v>1668</v>
      </c>
      <c r="G1269" s="42"/>
      <c r="H1269" s="42"/>
      <c r="I1269" s="232"/>
      <c r="J1269" s="42"/>
      <c r="K1269" s="42"/>
      <c r="L1269" s="46"/>
      <c r="M1269" s="233"/>
      <c r="N1269" s="234"/>
      <c r="O1269" s="86"/>
      <c r="P1269" s="86"/>
      <c r="Q1269" s="86"/>
      <c r="R1269" s="86"/>
      <c r="S1269" s="86"/>
      <c r="T1269" s="87"/>
      <c r="U1269" s="40"/>
      <c r="V1269" s="40"/>
      <c r="W1269" s="40"/>
      <c r="X1269" s="40"/>
      <c r="Y1269" s="40"/>
      <c r="Z1269" s="40"/>
      <c r="AA1269" s="40"/>
      <c r="AB1269" s="40"/>
      <c r="AC1269" s="40"/>
      <c r="AD1269" s="40"/>
      <c r="AE1269" s="40"/>
      <c r="AT1269" s="19" t="s">
        <v>237</v>
      </c>
      <c r="AU1269" s="19" t="s">
        <v>80</v>
      </c>
    </row>
    <row r="1270" s="2" customFormat="1" ht="16.5" customHeight="1">
      <c r="A1270" s="40"/>
      <c r="B1270" s="41"/>
      <c r="C1270" s="217" t="s">
        <v>1772</v>
      </c>
      <c r="D1270" s="217" t="s">
        <v>179</v>
      </c>
      <c r="E1270" s="218" t="s">
        <v>1773</v>
      </c>
      <c r="F1270" s="219" t="s">
        <v>1774</v>
      </c>
      <c r="G1270" s="220" t="s">
        <v>1550</v>
      </c>
      <c r="H1270" s="221">
        <v>1</v>
      </c>
      <c r="I1270" s="222"/>
      <c r="J1270" s="223">
        <f>ROUND(I1270*H1270,2)</f>
        <v>0</v>
      </c>
      <c r="K1270" s="219" t="s">
        <v>512</v>
      </c>
      <c r="L1270" s="46"/>
      <c r="M1270" s="224" t="s">
        <v>19</v>
      </c>
      <c r="N1270" s="225" t="s">
        <v>42</v>
      </c>
      <c r="O1270" s="86"/>
      <c r="P1270" s="226">
        <f>O1270*H1270</f>
        <v>0</v>
      </c>
      <c r="Q1270" s="226">
        <v>0.017999999999999999</v>
      </c>
      <c r="R1270" s="226">
        <f>Q1270*H1270</f>
        <v>0.017999999999999999</v>
      </c>
      <c r="S1270" s="226">
        <v>0</v>
      </c>
      <c r="T1270" s="227">
        <f>S1270*H1270</f>
        <v>0</v>
      </c>
      <c r="U1270" s="40"/>
      <c r="V1270" s="40"/>
      <c r="W1270" s="40"/>
      <c r="X1270" s="40"/>
      <c r="Y1270" s="40"/>
      <c r="Z1270" s="40"/>
      <c r="AA1270" s="40"/>
      <c r="AB1270" s="40"/>
      <c r="AC1270" s="40"/>
      <c r="AD1270" s="40"/>
      <c r="AE1270" s="40"/>
      <c r="AR1270" s="228" t="s">
        <v>196</v>
      </c>
      <c r="AT1270" s="228" t="s">
        <v>179</v>
      </c>
      <c r="AU1270" s="228" t="s">
        <v>80</v>
      </c>
      <c r="AY1270" s="19" t="s">
        <v>175</v>
      </c>
      <c r="BE1270" s="229">
        <f>IF(N1270="základní",J1270,0)</f>
        <v>0</v>
      </c>
      <c r="BF1270" s="229">
        <f>IF(N1270="snížená",J1270,0)</f>
        <v>0</v>
      </c>
      <c r="BG1270" s="229">
        <f>IF(N1270="zákl. přenesená",J1270,0)</f>
        <v>0</v>
      </c>
      <c r="BH1270" s="229">
        <f>IF(N1270="sníž. přenesená",J1270,0)</f>
        <v>0</v>
      </c>
      <c r="BI1270" s="229">
        <f>IF(N1270="nulová",J1270,0)</f>
        <v>0</v>
      </c>
      <c r="BJ1270" s="19" t="s">
        <v>78</v>
      </c>
      <c r="BK1270" s="229">
        <f>ROUND(I1270*H1270,2)</f>
        <v>0</v>
      </c>
      <c r="BL1270" s="19" t="s">
        <v>196</v>
      </c>
      <c r="BM1270" s="228" t="s">
        <v>1775</v>
      </c>
    </row>
    <row r="1271" s="2" customFormat="1">
      <c r="A1271" s="40"/>
      <c r="B1271" s="41"/>
      <c r="C1271" s="42"/>
      <c r="D1271" s="230" t="s">
        <v>185</v>
      </c>
      <c r="E1271" s="42"/>
      <c r="F1271" s="231" t="s">
        <v>1776</v>
      </c>
      <c r="G1271" s="42"/>
      <c r="H1271" s="42"/>
      <c r="I1271" s="232"/>
      <c r="J1271" s="42"/>
      <c r="K1271" s="42"/>
      <c r="L1271" s="46"/>
      <c r="M1271" s="233"/>
      <c r="N1271" s="234"/>
      <c r="O1271" s="86"/>
      <c r="P1271" s="86"/>
      <c r="Q1271" s="86"/>
      <c r="R1271" s="86"/>
      <c r="S1271" s="86"/>
      <c r="T1271" s="87"/>
      <c r="U1271" s="40"/>
      <c r="V1271" s="40"/>
      <c r="W1271" s="40"/>
      <c r="X1271" s="40"/>
      <c r="Y1271" s="40"/>
      <c r="Z1271" s="40"/>
      <c r="AA1271" s="40"/>
      <c r="AB1271" s="40"/>
      <c r="AC1271" s="40"/>
      <c r="AD1271" s="40"/>
      <c r="AE1271" s="40"/>
      <c r="AT1271" s="19" t="s">
        <v>185</v>
      </c>
      <c r="AU1271" s="19" t="s">
        <v>80</v>
      </c>
    </row>
    <row r="1272" s="2" customFormat="1">
      <c r="A1272" s="40"/>
      <c r="B1272" s="41"/>
      <c r="C1272" s="42"/>
      <c r="D1272" s="230" t="s">
        <v>237</v>
      </c>
      <c r="E1272" s="42"/>
      <c r="F1272" s="278" t="s">
        <v>1668</v>
      </c>
      <c r="G1272" s="42"/>
      <c r="H1272" s="42"/>
      <c r="I1272" s="232"/>
      <c r="J1272" s="42"/>
      <c r="K1272" s="42"/>
      <c r="L1272" s="46"/>
      <c r="M1272" s="233"/>
      <c r="N1272" s="234"/>
      <c r="O1272" s="86"/>
      <c r="P1272" s="86"/>
      <c r="Q1272" s="86"/>
      <c r="R1272" s="86"/>
      <c r="S1272" s="86"/>
      <c r="T1272" s="87"/>
      <c r="U1272" s="40"/>
      <c r="V1272" s="40"/>
      <c r="W1272" s="40"/>
      <c r="X1272" s="40"/>
      <c r="Y1272" s="40"/>
      <c r="Z1272" s="40"/>
      <c r="AA1272" s="40"/>
      <c r="AB1272" s="40"/>
      <c r="AC1272" s="40"/>
      <c r="AD1272" s="40"/>
      <c r="AE1272" s="40"/>
      <c r="AT1272" s="19" t="s">
        <v>237</v>
      </c>
      <c r="AU1272" s="19" t="s">
        <v>80</v>
      </c>
    </row>
    <row r="1273" s="2" customFormat="1" ht="16.5" customHeight="1">
      <c r="A1273" s="40"/>
      <c r="B1273" s="41"/>
      <c r="C1273" s="217" t="s">
        <v>1777</v>
      </c>
      <c r="D1273" s="217" t="s">
        <v>179</v>
      </c>
      <c r="E1273" s="218" t="s">
        <v>1778</v>
      </c>
      <c r="F1273" s="219" t="s">
        <v>1779</v>
      </c>
      <c r="G1273" s="220" t="s">
        <v>1550</v>
      </c>
      <c r="H1273" s="221">
        <v>-1</v>
      </c>
      <c r="I1273" s="222"/>
      <c r="J1273" s="223">
        <f>ROUND(I1273*H1273,2)</f>
        <v>0</v>
      </c>
      <c r="K1273" s="219" t="s">
        <v>512</v>
      </c>
      <c r="L1273" s="46"/>
      <c r="M1273" s="224" t="s">
        <v>19</v>
      </c>
      <c r="N1273" s="225" t="s">
        <v>42</v>
      </c>
      <c r="O1273" s="86"/>
      <c r="P1273" s="226">
        <f>O1273*H1273</f>
        <v>0</v>
      </c>
      <c r="Q1273" s="226">
        <v>0.017999999999999999</v>
      </c>
      <c r="R1273" s="226">
        <f>Q1273*H1273</f>
        <v>-0.017999999999999999</v>
      </c>
      <c r="S1273" s="226">
        <v>0</v>
      </c>
      <c r="T1273" s="227">
        <f>S1273*H1273</f>
        <v>0</v>
      </c>
      <c r="U1273" s="40"/>
      <c r="V1273" s="40"/>
      <c r="W1273" s="40"/>
      <c r="X1273" s="40"/>
      <c r="Y1273" s="40"/>
      <c r="Z1273" s="40"/>
      <c r="AA1273" s="40"/>
      <c r="AB1273" s="40"/>
      <c r="AC1273" s="40"/>
      <c r="AD1273" s="40"/>
      <c r="AE1273" s="40"/>
      <c r="AR1273" s="228" t="s">
        <v>196</v>
      </c>
      <c r="AT1273" s="228" t="s">
        <v>179</v>
      </c>
      <c r="AU1273" s="228" t="s">
        <v>80</v>
      </c>
      <c r="AY1273" s="19" t="s">
        <v>175</v>
      </c>
      <c r="BE1273" s="229">
        <f>IF(N1273="základní",J1273,0)</f>
        <v>0</v>
      </c>
      <c r="BF1273" s="229">
        <f>IF(N1273="snížená",J1273,0)</f>
        <v>0</v>
      </c>
      <c r="BG1273" s="229">
        <f>IF(N1273="zákl. přenesená",J1273,0)</f>
        <v>0</v>
      </c>
      <c r="BH1273" s="229">
        <f>IF(N1273="sníž. přenesená",J1273,0)</f>
        <v>0</v>
      </c>
      <c r="BI1273" s="229">
        <f>IF(N1273="nulová",J1273,0)</f>
        <v>0</v>
      </c>
      <c r="BJ1273" s="19" t="s">
        <v>78</v>
      </c>
      <c r="BK1273" s="229">
        <f>ROUND(I1273*H1273,2)</f>
        <v>0</v>
      </c>
      <c r="BL1273" s="19" t="s">
        <v>196</v>
      </c>
      <c r="BM1273" s="228" t="s">
        <v>1780</v>
      </c>
    </row>
    <row r="1274" s="2" customFormat="1">
      <c r="A1274" s="40"/>
      <c r="B1274" s="41"/>
      <c r="C1274" s="42"/>
      <c r="D1274" s="230" t="s">
        <v>185</v>
      </c>
      <c r="E1274" s="42"/>
      <c r="F1274" s="231" t="s">
        <v>1781</v>
      </c>
      <c r="G1274" s="42"/>
      <c r="H1274" s="42"/>
      <c r="I1274" s="232"/>
      <c r="J1274" s="42"/>
      <c r="K1274" s="42"/>
      <c r="L1274" s="46"/>
      <c r="M1274" s="233"/>
      <c r="N1274" s="234"/>
      <c r="O1274" s="86"/>
      <c r="P1274" s="86"/>
      <c r="Q1274" s="86"/>
      <c r="R1274" s="86"/>
      <c r="S1274" s="86"/>
      <c r="T1274" s="87"/>
      <c r="U1274" s="40"/>
      <c r="V1274" s="40"/>
      <c r="W1274" s="40"/>
      <c r="X1274" s="40"/>
      <c r="Y1274" s="40"/>
      <c r="Z1274" s="40"/>
      <c r="AA1274" s="40"/>
      <c r="AB1274" s="40"/>
      <c r="AC1274" s="40"/>
      <c r="AD1274" s="40"/>
      <c r="AE1274" s="40"/>
      <c r="AT1274" s="19" t="s">
        <v>185</v>
      </c>
      <c r="AU1274" s="19" t="s">
        <v>80</v>
      </c>
    </row>
    <row r="1275" s="2" customFormat="1" ht="16.5" customHeight="1">
      <c r="A1275" s="40"/>
      <c r="B1275" s="41"/>
      <c r="C1275" s="217" t="s">
        <v>1782</v>
      </c>
      <c r="D1275" s="217" t="s">
        <v>179</v>
      </c>
      <c r="E1275" s="218" t="s">
        <v>1783</v>
      </c>
      <c r="F1275" s="219" t="s">
        <v>1784</v>
      </c>
      <c r="G1275" s="220" t="s">
        <v>1550</v>
      </c>
      <c r="H1275" s="221">
        <v>-1</v>
      </c>
      <c r="I1275" s="222"/>
      <c r="J1275" s="223">
        <f>ROUND(I1275*H1275,2)</f>
        <v>0</v>
      </c>
      <c r="K1275" s="219" t="s">
        <v>512</v>
      </c>
      <c r="L1275" s="46"/>
      <c r="M1275" s="224" t="s">
        <v>19</v>
      </c>
      <c r="N1275" s="225" t="s">
        <v>42</v>
      </c>
      <c r="O1275" s="86"/>
      <c r="P1275" s="226">
        <f>O1275*H1275</f>
        <v>0</v>
      </c>
      <c r="Q1275" s="226">
        <v>0.017999999999999999</v>
      </c>
      <c r="R1275" s="226">
        <f>Q1275*H1275</f>
        <v>-0.017999999999999999</v>
      </c>
      <c r="S1275" s="226">
        <v>0</v>
      </c>
      <c r="T1275" s="227">
        <f>S1275*H1275</f>
        <v>0</v>
      </c>
      <c r="U1275" s="40"/>
      <c r="V1275" s="40"/>
      <c r="W1275" s="40"/>
      <c r="X1275" s="40"/>
      <c r="Y1275" s="40"/>
      <c r="Z1275" s="40"/>
      <c r="AA1275" s="40"/>
      <c r="AB1275" s="40"/>
      <c r="AC1275" s="40"/>
      <c r="AD1275" s="40"/>
      <c r="AE1275" s="40"/>
      <c r="AR1275" s="228" t="s">
        <v>196</v>
      </c>
      <c r="AT1275" s="228" t="s">
        <v>179</v>
      </c>
      <c r="AU1275" s="228" t="s">
        <v>80</v>
      </c>
      <c r="AY1275" s="19" t="s">
        <v>175</v>
      </c>
      <c r="BE1275" s="229">
        <f>IF(N1275="základní",J1275,0)</f>
        <v>0</v>
      </c>
      <c r="BF1275" s="229">
        <f>IF(N1275="snížená",J1275,0)</f>
        <v>0</v>
      </c>
      <c r="BG1275" s="229">
        <f>IF(N1275="zákl. přenesená",J1275,0)</f>
        <v>0</v>
      </c>
      <c r="BH1275" s="229">
        <f>IF(N1275="sníž. přenesená",J1275,0)</f>
        <v>0</v>
      </c>
      <c r="BI1275" s="229">
        <f>IF(N1275="nulová",J1275,0)</f>
        <v>0</v>
      </c>
      <c r="BJ1275" s="19" t="s">
        <v>78</v>
      </c>
      <c r="BK1275" s="229">
        <f>ROUND(I1275*H1275,2)</f>
        <v>0</v>
      </c>
      <c r="BL1275" s="19" t="s">
        <v>196</v>
      </c>
      <c r="BM1275" s="228" t="s">
        <v>1785</v>
      </c>
    </row>
    <row r="1276" s="2" customFormat="1">
      <c r="A1276" s="40"/>
      <c r="B1276" s="41"/>
      <c r="C1276" s="42"/>
      <c r="D1276" s="230" t="s">
        <v>185</v>
      </c>
      <c r="E1276" s="42"/>
      <c r="F1276" s="231" t="s">
        <v>1786</v>
      </c>
      <c r="G1276" s="42"/>
      <c r="H1276" s="42"/>
      <c r="I1276" s="232"/>
      <c r="J1276" s="42"/>
      <c r="K1276" s="42"/>
      <c r="L1276" s="46"/>
      <c r="M1276" s="233"/>
      <c r="N1276" s="234"/>
      <c r="O1276" s="86"/>
      <c r="P1276" s="86"/>
      <c r="Q1276" s="86"/>
      <c r="R1276" s="86"/>
      <c r="S1276" s="86"/>
      <c r="T1276" s="87"/>
      <c r="U1276" s="40"/>
      <c r="V1276" s="40"/>
      <c r="W1276" s="40"/>
      <c r="X1276" s="40"/>
      <c r="Y1276" s="40"/>
      <c r="Z1276" s="40"/>
      <c r="AA1276" s="40"/>
      <c r="AB1276" s="40"/>
      <c r="AC1276" s="40"/>
      <c r="AD1276" s="40"/>
      <c r="AE1276" s="40"/>
      <c r="AT1276" s="19" t="s">
        <v>185</v>
      </c>
      <c r="AU1276" s="19" t="s">
        <v>80</v>
      </c>
    </row>
    <row r="1277" s="2" customFormat="1" ht="16.5" customHeight="1">
      <c r="A1277" s="40"/>
      <c r="B1277" s="41"/>
      <c r="C1277" s="217" t="s">
        <v>1787</v>
      </c>
      <c r="D1277" s="217" t="s">
        <v>179</v>
      </c>
      <c r="E1277" s="218" t="s">
        <v>1788</v>
      </c>
      <c r="F1277" s="219" t="s">
        <v>1789</v>
      </c>
      <c r="G1277" s="220" t="s">
        <v>1550</v>
      </c>
      <c r="H1277" s="221">
        <v>-1</v>
      </c>
      <c r="I1277" s="222"/>
      <c r="J1277" s="223">
        <f>ROUND(I1277*H1277,2)</f>
        <v>0</v>
      </c>
      <c r="K1277" s="219" t="s">
        <v>512</v>
      </c>
      <c r="L1277" s="46"/>
      <c r="M1277" s="224" t="s">
        <v>19</v>
      </c>
      <c r="N1277" s="225" t="s">
        <v>42</v>
      </c>
      <c r="O1277" s="86"/>
      <c r="P1277" s="226">
        <f>O1277*H1277</f>
        <v>0</v>
      </c>
      <c r="Q1277" s="226">
        <v>0.017999999999999999</v>
      </c>
      <c r="R1277" s="226">
        <f>Q1277*H1277</f>
        <v>-0.017999999999999999</v>
      </c>
      <c r="S1277" s="226">
        <v>0</v>
      </c>
      <c r="T1277" s="227">
        <f>S1277*H1277</f>
        <v>0</v>
      </c>
      <c r="U1277" s="40"/>
      <c r="V1277" s="40"/>
      <c r="W1277" s="40"/>
      <c r="X1277" s="40"/>
      <c r="Y1277" s="40"/>
      <c r="Z1277" s="40"/>
      <c r="AA1277" s="40"/>
      <c r="AB1277" s="40"/>
      <c r="AC1277" s="40"/>
      <c r="AD1277" s="40"/>
      <c r="AE1277" s="40"/>
      <c r="AR1277" s="228" t="s">
        <v>196</v>
      </c>
      <c r="AT1277" s="228" t="s">
        <v>179</v>
      </c>
      <c r="AU1277" s="228" t="s">
        <v>80</v>
      </c>
      <c r="AY1277" s="19" t="s">
        <v>175</v>
      </c>
      <c r="BE1277" s="229">
        <f>IF(N1277="základní",J1277,0)</f>
        <v>0</v>
      </c>
      <c r="BF1277" s="229">
        <f>IF(N1277="snížená",J1277,0)</f>
        <v>0</v>
      </c>
      <c r="BG1277" s="229">
        <f>IF(N1277="zákl. přenesená",J1277,0)</f>
        <v>0</v>
      </c>
      <c r="BH1277" s="229">
        <f>IF(N1277="sníž. přenesená",J1277,0)</f>
        <v>0</v>
      </c>
      <c r="BI1277" s="229">
        <f>IF(N1277="nulová",J1277,0)</f>
        <v>0</v>
      </c>
      <c r="BJ1277" s="19" t="s">
        <v>78</v>
      </c>
      <c r="BK1277" s="229">
        <f>ROUND(I1277*H1277,2)</f>
        <v>0</v>
      </c>
      <c r="BL1277" s="19" t="s">
        <v>196</v>
      </c>
      <c r="BM1277" s="228" t="s">
        <v>1790</v>
      </c>
    </row>
    <row r="1278" s="2" customFormat="1">
      <c r="A1278" s="40"/>
      <c r="B1278" s="41"/>
      <c r="C1278" s="42"/>
      <c r="D1278" s="230" t="s">
        <v>185</v>
      </c>
      <c r="E1278" s="42"/>
      <c r="F1278" s="231" t="s">
        <v>1791</v>
      </c>
      <c r="G1278" s="42"/>
      <c r="H1278" s="42"/>
      <c r="I1278" s="232"/>
      <c r="J1278" s="42"/>
      <c r="K1278" s="42"/>
      <c r="L1278" s="46"/>
      <c r="M1278" s="233"/>
      <c r="N1278" s="234"/>
      <c r="O1278" s="86"/>
      <c r="P1278" s="86"/>
      <c r="Q1278" s="86"/>
      <c r="R1278" s="86"/>
      <c r="S1278" s="86"/>
      <c r="T1278" s="87"/>
      <c r="U1278" s="40"/>
      <c r="V1278" s="40"/>
      <c r="W1278" s="40"/>
      <c r="X1278" s="40"/>
      <c r="Y1278" s="40"/>
      <c r="Z1278" s="40"/>
      <c r="AA1278" s="40"/>
      <c r="AB1278" s="40"/>
      <c r="AC1278" s="40"/>
      <c r="AD1278" s="40"/>
      <c r="AE1278" s="40"/>
      <c r="AT1278" s="19" t="s">
        <v>185</v>
      </c>
      <c r="AU1278" s="19" t="s">
        <v>80</v>
      </c>
    </row>
    <row r="1279" s="2" customFormat="1" ht="16.5" customHeight="1">
      <c r="A1279" s="40"/>
      <c r="B1279" s="41"/>
      <c r="C1279" s="217" t="s">
        <v>1792</v>
      </c>
      <c r="D1279" s="217" t="s">
        <v>179</v>
      </c>
      <c r="E1279" s="218" t="s">
        <v>1793</v>
      </c>
      <c r="F1279" s="219" t="s">
        <v>1794</v>
      </c>
      <c r="G1279" s="220" t="s">
        <v>1550</v>
      </c>
      <c r="H1279" s="221">
        <v>-1</v>
      </c>
      <c r="I1279" s="222"/>
      <c r="J1279" s="223">
        <f>ROUND(I1279*H1279,2)</f>
        <v>0</v>
      </c>
      <c r="K1279" s="219" t="s">
        <v>512</v>
      </c>
      <c r="L1279" s="46"/>
      <c r="M1279" s="224" t="s">
        <v>19</v>
      </c>
      <c r="N1279" s="225" t="s">
        <v>42</v>
      </c>
      <c r="O1279" s="86"/>
      <c r="P1279" s="226">
        <f>O1279*H1279</f>
        <v>0</v>
      </c>
      <c r="Q1279" s="226">
        <v>0.017999999999999999</v>
      </c>
      <c r="R1279" s="226">
        <f>Q1279*H1279</f>
        <v>-0.017999999999999999</v>
      </c>
      <c r="S1279" s="226">
        <v>0</v>
      </c>
      <c r="T1279" s="227">
        <f>S1279*H1279</f>
        <v>0</v>
      </c>
      <c r="U1279" s="40"/>
      <c r="V1279" s="40"/>
      <c r="W1279" s="40"/>
      <c r="X1279" s="40"/>
      <c r="Y1279" s="40"/>
      <c r="Z1279" s="40"/>
      <c r="AA1279" s="40"/>
      <c r="AB1279" s="40"/>
      <c r="AC1279" s="40"/>
      <c r="AD1279" s="40"/>
      <c r="AE1279" s="40"/>
      <c r="AR1279" s="228" t="s">
        <v>196</v>
      </c>
      <c r="AT1279" s="228" t="s">
        <v>179</v>
      </c>
      <c r="AU1279" s="228" t="s">
        <v>80</v>
      </c>
      <c r="AY1279" s="19" t="s">
        <v>175</v>
      </c>
      <c r="BE1279" s="229">
        <f>IF(N1279="základní",J1279,0)</f>
        <v>0</v>
      </c>
      <c r="BF1279" s="229">
        <f>IF(N1279="snížená",J1279,0)</f>
        <v>0</v>
      </c>
      <c r="BG1279" s="229">
        <f>IF(N1279="zákl. přenesená",J1279,0)</f>
        <v>0</v>
      </c>
      <c r="BH1279" s="229">
        <f>IF(N1279="sníž. přenesená",J1279,0)</f>
        <v>0</v>
      </c>
      <c r="BI1279" s="229">
        <f>IF(N1279="nulová",J1279,0)</f>
        <v>0</v>
      </c>
      <c r="BJ1279" s="19" t="s">
        <v>78</v>
      </c>
      <c r="BK1279" s="229">
        <f>ROUND(I1279*H1279,2)</f>
        <v>0</v>
      </c>
      <c r="BL1279" s="19" t="s">
        <v>196</v>
      </c>
      <c r="BM1279" s="228" t="s">
        <v>1795</v>
      </c>
    </row>
    <row r="1280" s="2" customFormat="1">
      <c r="A1280" s="40"/>
      <c r="B1280" s="41"/>
      <c r="C1280" s="42"/>
      <c r="D1280" s="230" t="s">
        <v>185</v>
      </c>
      <c r="E1280" s="42"/>
      <c r="F1280" s="231" t="s">
        <v>1796</v>
      </c>
      <c r="G1280" s="42"/>
      <c r="H1280" s="42"/>
      <c r="I1280" s="232"/>
      <c r="J1280" s="42"/>
      <c r="K1280" s="42"/>
      <c r="L1280" s="46"/>
      <c r="M1280" s="233"/>
      <c r="N1280" s="234"/>
      <c r="O1280" s="86"/>
      <c r="P1280" s="86"/>
      <c r="Q1280" s="86"/>
      <c r="R1280" s="86"/>
      <c r="S1280" s="86"/>
      <c r="T1280" s="87"/>
      <c r="U1280" s="40"/>
      <c r="V1280" s="40"/>
      <c r="W1280" s="40"/>
      <c r="X1280" s="40"/>
      <c r="Y1280" s="40"/>
      <c r="Z1280" s="40"/>
      <c r="AA1280" s="40"/>
      <c r="AB1280" s="40"/>
      <c r="AC1280" s="40"/>
      <c r="AD1280" s="40"/>
      <c r="AE1280" s="40"/>
      <c r="AT1280" s="19" t="s">
        <v>185</v>
      </c>
      <c r="AU1280" s="19" t="s">
        <v>80</v>
      </c>
    </row>
    <row r="1281" s="2" customFormat="1" ht="16.5" customHeight="1">
      <c r="A1281" s="40"/>
      <c r="B1281" s="41"/>
      <c r="C1281" s="217" t="s">
        <v>1797</v>
      </c>
      <c r="D1281" s="217" t="s">
        <v>179</v>
      </c>
      <c r="E1281" s="218" t="s">
        <v>1798</v>
      </c>
      <c r="F1281" s="219" t="s">
        <v>1799</v>
      </c>
      <c r="G1281" s="220" t="s">
        <v>1550</v>
      </c>
      <c r="H1281" s="221">
        <v>-1</v>
      </c>
      <c r="I1281" s="222"/>
      <c r="J1281" s="223">
        <f>ROUND(I1281*H1281,2)</f>
        <v>0</v>
      </c>
      <c r="K1281" s="219" t="s">
        <v>512</v>
      </c>
      <c r="L1281" s="46"/>
      <c r="M1281" s="224" t="s">
        <v>19</v>
      </c>
      <c r="N1281" s="225" t="s">
        <v>42</v>
      </c>
      <c r="O1281" s="86"/>
      <c r="P1281" s="226">
        <f>O1281*H1281</f>
        <v>0</v>
      </c>
      <c r="Q1281" s="226">
        <v>0.017999999999999999</v>
      </c>
      <c r="R1281" s="226">
        <f>Q1281*H1281</f>
        <v>-0.017999999999999999</v>
      </c>
      <c r="S1281" s="226">
        <v>0</v>
      </c>
      <c r="T1281" s="227">
        <f>S1281*H1281</f>
        <v>0</v>
      </c>
      <c r="U1281" s="40"/>
      <c r="V1281" s="40"/>
      <c r="W1281" s="40"/>
      <c r="X1281" s="40"/>
      <c r="Y1281" s="40"/>
      <c r="Z1281" s="40"/>
      <c r="AA1281" s="40"/>
      <c r="AB1281" s="40"/>
      <c r="AC1281" s="40"/>
      <c r="AD1281" s="40"/>
      <c r="AE1281" s="40"/>
      <c r="AR1281" s="228" t="s">
        <v>196</v>
      </c>
      <c r="AT1281" s="228" t="s">
        <v>179</v>
      </c>
      <c r="AU1281" s="228" t="s">
        <v>80</v>
      </c>
      <c r="AY1281" s="19" t="s">
        <v>175</v>
      </c>
      <c r="BE1281" s="229">
        <f>IF(N1281="základní",J1281,0)</f>
        <v>0</v>
      </c>
      <c r="BF1281" s="229">
        <f>IF(N1281="snížená",J1281,0)</f>
        <v>0</v>
      </c>
      <c r="BG1281" s="229">
        <f>IF(N1281="zákl. přenesená",J1281,0)</f>
        <v>0</v>
      </c>
      <c r="BH1281" s="229">
        <f>IF(N1281="sníž. přenesená",J1281,0)</f>
        <v>0</v>
      </c>
      <c r="BI1281" s="229">
        <f>IF(N1281="nulová",J1281,0)</f>
        <v>0</v>
      </c>
      <c r="BJ1281" s="19" t="s">
        <v>78</v>
      </c>
      <c r="BK1281" s="229">
        <f>ROUND(I1281*H1281,2)</f>
        <v>0</v>
      </c>
      <c r="BL1281" s="19" t="s">
        <v>196</v>
      </c>
      <c r="BM1281" s="228" t="s">
        <v>1800</v>
      </c>
    </row>
    <row r="1282" s="2" customFormat="1">
      <c r="A1282" s="40"/>
      <c r="B1282" s="41"/>
      <c r="C1282" s="42"/>
      <c r="D1282" s="230" t="s">
        <v>185</v>
      </c>
      <c r="E1282" s="42"/>
      <c r="F1282" s="231" t="s">
        <v>1801</v>
      </c>
      <c r="G1282" s="42"/>
      <c r="H1282" s="42"/>
      <c r="I1282" s="232"/>
      <c r="J1282" s="42"/>
      <c r="K1282" s="42"/>
      <c r="L1282" s="46"/>
      <c r="M1282" s="233"/>
      <c r="N1282" s="234"/>
      <c r="O1282" s="86"/>
      <c r="P1282" s="86"/>
      <c r="Q1282" s="86"/>
      <c r="R1282" s="86"/>
      <c r="S1282" s="86"/>
      <c r="T1282" s="87"/>
      <c r="U1282" s="40"/>
      <c r="V1282" s="40"/>
      <c r="W1282" s="40"/>
      <c r="X1282" s="40"/>
      <c r="Y1282" s="40"/>
      <c r="Z1282" s="40"/>
      <c r="AA1282" s="40"/>
      <c r="AB1282" s="40"/>
      <c r="AC1282" s="40"/>
      <c r="AD1282" s="40"/>
      <c r="AE1282" s="40"/>
      <c r="AT1282" s="19" t="s">
        <v>185</v>
      </c>
      <c r="AU1282" s="19" t="s">
        <v>80</v>
      </c>
    </row>
    <row r="1283" s="2" customFormat="1" ht="16.5" customHeight="1">
      <c r="A1283" s="40"/>
      <c r="B1283" s="41"/>
      <c r="C1283" s="217" t="s">
        <v>1802</v>
      </c>
      <c r="D1283" s="217" t="s">
        <v>179</v>
      </c>
      <c r="E1283" s="218" t="s">
        <v>1803</v>
      </c>
      <c r="F1283" s="219" t="s">
        <v>1804</v>
      </c>
      <c r="G1283" s="220" t="s">
        <v>1550</v>
      </c>
      <c r="H1283" s="221">
        <v>-1</v>
      </c>
      <c r="I1283" s="222"/>
      <c r="J1283" s="223">
        <f>ROUND(I1283*H1283,2)</f>
        <v>0</v>
      </c>
      <c r="K1283" s="219" t="s">
        <v>512</v>
      </c>
      <c r="L1283" s="46"/>
      <c r="M1283" s="224" t="s">
        <v>19</v>
      </c>
      <c r="N1283" s="225" t="s">
        <v>42</v>
      </c>
      <c r="O1283" s="86"/>
      <c r="P1283" s="226">
        <f>O1283*H1283</f>
        <v>0</v>
      </c>
      <c r="Q1283" s="226">
        <v>0.017999999999999999</v>
      </c>
      <c r="R1283" s="226">
        <f>Q1283*H1283</f>
        <v>-0.017999999999999999</v>
      </c>
      <c r="S1283" s="226">
        <v>0</v>
      </c>
      <c r="T1283" s="227">
        <f>S1283*H1283</f>
        <v>0</v>
      </c>
      <c r="U1283" s="40"/>
      <c r="V1283" s="40"/>
      <c r="W1283" s="40"/>
      <c r="X1283" s="40"/>
      <c r="Y1283" s="40"/>
      <c r="Z1283" s="40"/>
      <c r="AA1283" s="40"/>
      <c r="AB1283" s="40"/>
      <c r="AC1283" s="40"/>
      <c r="AD1283" s="40"/>
      <c r="AE1283" s="40"/>
      <c r="AR1283" s="228" t="s">
        <v>196</v>
      </c>
      <c r="AT1283" s="228" t="s">
        <v>179</v>
      </c>
      <c r="AU1283" s="228" t="s">
        <v>80</v>
      </c>
      <c r="AY1283" s="19" t="s">
        <v>175</v>
      </c>
      <c r="BE1283" s="229">
        <f>IF(N1283="základní",J1283,0)</f>
        <v>0</v>
      </c>
      <c r="BF1283" s="229">
        <f>IF(N1283="snížená",J1283,0)</f>
        <v>0</v>
      </c>
      <c r="BG1283" s="229">
        <f>IF(N1283="zákl. přenesená",J1283,0)</f>
        <v>0</v>
      </c>
      <c r="BH1283" s="229">
        <f>IF(N1283="sníž. přenesená",J1283,0)</f>
        <v>0</v>
      </c>
      <c r="BI1283" s="229">
        <f>IF(N1283="nulová",J1283,0)</f>
        <v>0</v>
      </c>
      <c r="BJ1283" s="19" t="s">
        <v>78</v>
      </c>
      <c r="BK1283" s="229">
        <f>ROUND(I1283*H1283,2)</f>
        <v>0</v>
      </c>
      <c r="BL1283" s="19" t="s">
        <v>196</v>
      </c>
      <c r="BM1283" s="228" t="s">
        <v>1805</v>
      </c>
    </row>
    <row r="1284" s="2" customFormat="1">
      <c r="A1284" s="40"/>
      <c r="B1284" s="41"/>
      <c r="C1284" s="42"/>
      <c r="D1284" s="230" t="s">
        <v>185</v>
      </c>
      <c r="E1284" s="42"/>
      <c r="F1284" s="231" t="s">
        <v>1806</v>
      </c>
      <c r="G1284" s="42"/>
      <c r="H1284" s="42"/>
      <c r="I1284" s="232"/>
      <c r="J1284" s="42"/>
      <c r="K1284" s="42"/>
      <c r="L1284" s="46"/>
      <c r="M1284" s="233"/>
      <c r="N1284" s="234"/>
      <c r="O1284" s="86"/>
      <c r="P1284" s="86"/>
      <c r="Q1284" s="86"/>
      <c r="R1284" s="86"/>
      <c r="S1284" s="86"/>
      <c r="T1284" s="87"/>
      <c r="U1284" s="40"/>
      <c r="V1284" s="40"/>
      <c r="W1284" s="40"/>
      <c r="X1284" s="40"/>
      <c r="Y1284" s="40"/>
      <c r="Z1284" s="40"/>
      <c r="AA1284" s="40"/>
      <c r="AB1284" s="40"/>
      <c r="AC1284" s="40"/>
      <c r="AD1284" s="40"/>
      <c r="AE1284" s="40"/>
      <c r="AT1284" s="19" t="s">
        <v>185</v>
      </c>
      <c r="AU1284" s="19" t="s">
        <v>80</v>
      </c>
    </row>
    <row r="1285" s="2" customFormat="1" ht="16.5" customHeight="1">
      <c r="A1285" s="40"/>
      <c r="B1285" s="41"/>
      <c r="C1285" s="217" t="s">
        <v>1807</v>
      </c>
      <c r="D1285" s="217" t="s">
        <v>179</v>
      </c>
      <c r="E1285" s="218" t="s">
        <v>1808</v>
      </c>
      <c r="F1285" s="219" t="s">
        <v>1809</v>
      </c>
      <c r="G1285" s="220" t="s">
        <v>1550</v>
      </c>
      <c r="H1285" s="221">
        <v>-1</v>
      </c>
      <c r="I1285" s="222"/>
      <c r="J1285" s="223">
        <f>ROUND(I1285*H1285,2)</f>
        <v>0</v>
      </c>
      <c r="K1285" s="219" t="s">
        <v>512</v>
      </c>
      <c r="L1285" s="46"/>
      <c r="M1285" s="224" t="s">
        <v>19</v>
      </c>
      <c r="N1285" s="225" t="s">
        <v>42</v>
      </c>
      <c r="O1285" s="86"/>
      <c r="P1285" s="226">
        <f>O1285*H1285</f>
        <v>0</v>
      </c>
      <c r="Q1285" s="226">
        <v>0.017999999999999999</v>
      </c>
      <c r="R1285" s="226">
        <f>Q1285*H1285</f>
        <v>-0.017999999999999999</v>
      </c>
      <c r="S1285" s="226">
        <v>0</v>
      </c>
      <c r="T1285" s="227">
        <f>S1285*H1285</f>
        <v>0</v>
      </c>
      <c r="U1285" s="40"/>
      <c r="V1285" s="40"/>
      <c r="W1285" s="40"/>
      <c r="X1285" s="40"/>
      <c r="Y1285" s="40"/>
      <c r="Z1285" s="40"/>
      <c r="AA1285" s="40"/>
      <c r="AB1285" s="40"/>
      <c r="AC1285" s="40"/>
      <c r="AD1285" s="40"/>
      <c r="AE1285" s="40"/>
      <c r="AR1285" s="228" t="s">
        <v>196</v>
      </c>
      <c r="AT1285" s="228" t="s">
        <v>179</v>
      </c>
      <c r="AU1285" s="228" t="s">
        <v>80</v>
      </c>
      <c r="AY1285" s="19" t="s">
        <v>175</v>
      </c>
      <c r="BE1285" s="229">
        <f>IF(N1285="základní",J1285,0)</f>
        <v>0</v>
      </c>
      <c r="BF1285" s="229">
        <f>IF(N1285="snížená",J1285,0)</f>
        <v>0</v>
      </c>
      <c r="BG1285" s="229">
        <f>IF(N1285="zákl. přenesená",J1285,0)</f>
        <v>0</v>
      </c>
      <c r="BH1285" s="229">
        <f>IF(N1285="sníž. přenesená",J1285,0)</f>
        <v>0</v>
      </c>
      <c r="BI1285" s="229">
        <f>IF(N1285="nulová",J1285,0)</f>
        <v>0</v>
      </c>
      <c r="BJ1285" s="19" t="s">
        <v>78</v>
      </c>
      <c r="BK1285" s="229">
        <f>ROUND(I1285*H1285,2)</f>
        <v>0</v>
      </c>
      <c r="BL1285" s="19" t="s">
        <v>196</v>
      </c>
      <c r="BM1285" s="228" t="s">
        <v>1810</v>
      </c>
    </row>
    <row r="1286" s="2" customFormat="1">
      <c r="A1286" s="40"/>
      <c r="B1286" s="41"/>
      <c r="C1286" s="42"/>
      <c r="D1286" s="230" t="s">
        <v>185</v>
      </c>
      <c r="E1286" s="42"/>
      <c r="F1286" s="231" t="s">
        <v>1811</v>
      </c>
      <c r="G1286" s="42"/>
      <c r="H1286" s="42"/>
      <c r="I1286" s="232"/>
      <c r="J1286" s="42"/>
      <c r="K1286" s="42"/>
      <c r="L1286" s="46"/>
      <c r="M1286" s="233"/>
      <c r="N1286" s="234"/>
      <c r="O1286" s="86"/>
      <c r="P1286" s="86"/>
      <c r="Q1286" s="86"/>
      <c r="R1286" s="86"/>
      <c r="S1286" s="86"/>
      <c r="T1286" s="87"/>
      <c r="U1286" s="40"/>
      <c r="V1286" s="40"/>
      <c r="W1286" s="40"/>
      <c r="X1286" s="40"/>
      <c r="Y1286" s="40"/>
      <c r="Z1286" s="40"/>
      <c r="AA1286" s="40"/>
      <c r="AB1286" s="40"/>
      <c r="AC1286" s="40"/>
      <c r="AD1286" s="40"/>
      <c r="AE1286" s="40"/>
      <c r="AT1286" s="19" t="s">
        <v>185</v>
      </c>
      <c r="AU1286" s="19" t="s">
        <v>80</v>
      </c>
    </row>
    <row r="1287" s="2" customFormat="1" ht="16.5" customHeight="1">
      <c r="A1287" s="40"/>
      <c r="B1287" s="41"/>
      <c r="C1287" s="217" t="s">
        <v>1812</v>
      </c>
      <c r="D1287" s="217" t="s">
        <v>179</v>
      </c>
      <c r="E1287" s="218" t="s">
        <v>1813</v>
      </c>
      <c r="F1287" s="219" t="s">
        <v>1814</v>
      </c>
      <c r="G1287" s="220" t="s">
        <v>1550</v>
      </c>
      <c r="H1287" s="221">
        <v>-1</v>
      </c>
      <c r="I1287" s="222"/>
      <c r="J1287" s="223">
        <f>ROUND(I1287*H1287,2)</f>
        <v>0</v>
      </c>
      <c r="K1287" s="219" t="s">
        <v>512</v>
      </c>
      <c r="L1287" s="46"/>
      <c r="M1287" s="224" t="s">
        <v>19</v>
      </c>
      <c r="N1287" s="225" t="s">
        <v>42</v>
      </c>
      <c r="O1287" s="86"/>
      <c r="P1287" s="226">
        <f>O1287*H1287</f>
        <v>0</v>
      </c>
      <c r="Q1287" s="226">
        <v>0.017999999999999999</v>
      </c>
      <c r="R1287" s="226">
        <f>Q1287*H1287</f>
        <v>-0.017999999999999999</v>
      </c>
      <c r="S1287" s="226">
        <v>0</v>
      </c>
      <c r="T1287" s="227">
        <f>S1287*H1287</f>
        <v>0</v>
      </c>
      <c r="U1287" s="40"/>
      <c r="V1287" s="40"/>
      <c r="W1287" s="40"/>
      <c r="X1287" s="40"/>
      <c r="Y1287" s="40"/>
      <c r="Z1287" s="40"/>
      <c r="AA1287" s="40"/>
      <c r="AB1287" s="40"/>
      <c r="AC1287" s="40"/>
      <c r="AD1287" s="40"/>
      <c r="AE1287" s="40"/>
      <c r="AR1287" s="228" t="s">
        <v>196</v>
      </c>
      <c r="AT1287" s="228" t="s">
        <v>179</v>
      </c>
      <c r="AU1287" s="228" t="s">
        <v>80</v>
      </c>
      <c r="AY1287" s="19" t="s">
        <v>175</v>
      </c>
      <c r="BE1287" s="229">
        <f>IF(N1287="základní",J1287,0)</f>
        <v>0</v>
      </c>
      <c r="BF1287" s="229">
        <f>IF(N1287="snížená",J1287,0)</f>
        <v>0</v>
      </c>
      <c r="BG1287" s="229">
        <f>IF(N1287="zákl. přenesená",J1287,0)</f>
        <v>0</v>
      </c>
      <c r="BH1287" s="229">
        <f>IF(N1287="sníž. přenesená",J1287,0)</f>
        <v>0</v>
      </c>
      <c r="BI1287" s="229">
        <f>IF(N1287="nulová",J1287,0)</f>
        <v>0</v>
      </c>
      <c r="BJ1287" s="19" t="s">
        <v>78</v>
      </c>
      <c r="BK1287" s="229">
        <f>ROUND(I1287*H1287,2)</f>
        <v>0</v>
      </c>
      <c r="BL1287" s="19" t="s">
        <v>196</v>
      </c>
      <c r="BM1287" s="228" t="s">
        <v>1815</v>
      </c>
    </row>
    <row r="1288" s="2" customFormat="1">
      <c r="A1288" s="40"/>
      <c r="B1288" s="41"/>
      <c r="C1288" s="42"/>
      <c r="D1288" s="230" t="s">
        <v>185</v>
      </c>
      <c r="E1288" s="42"/>
      <c r="F1288" s="231" t="s">
        <v>1816</v>
      </c>
      <c r="G1288" s="42"/>
      <c r="H1288" s="42"/>
      <c r="I1288" s="232"/>
      <c r="J1288" s="42"/>
      <c r="K1288" s="42"/>
      <c r="L1288" s="46"/>
      <c r="M1288" s="233"/>
      <c r="N1288" s="234"/>
      <c r="O1288" s="86"/>
      <c r="P1288" s="86"/>
      <c r="Q1288" s="86"/>
      <c r="R1288" s="86"/>
      <c r="S1288" s="86"/>
      <c r="T1288" s="87"/>
      <c r="U1288" s="40"/>
      <c r="V1288" s="40"/>
      <c r="W1288" s="40"/>
      <c r="X1288" s="40"/>
      <c r="Y1288" s="40"/>
      <c r="Z1288" s="40"/>
      <c r="AA1288" s="40"/>
      <c r="AB1288" s="40"/>
      <c r="AC1288" s="40"/>
      <c r="AD1288" s="40"/>
      <c r="AE1288" s="40"/>
      <c r="AT1288" s="19" t="s">
        <v>185</v>
      </c>
      <c r="AU1288" s="19" t="s">
        <v>80</v>
      </c>
    </row>
    <row r="1289" s="2" customFormat="1" ht="16.5" customHeight="1">
      <c r="A1289" s="40"/>
      <c r="B1289" s="41"/>
      <c r="C1289" s="217" t="s">
        <v>1817</v>
      </c>
      <c r="D1289" s="217" t="s">
        <v>179</v>
      </c>
      <c r="E1289" s="218" t="s">
        <v>1818</v>
      </c>
      <c r="F1289" s="219" t="s">
        <v>1819</v>
      </c>
      <c r="G1289" s="220" t="s">
        <v>1550</v>
      </c>
      <c r="H1289" s="221">
        <v>-1</v>
      </c>
      <c r="I1289" s="222"/>
      <c r="J1289" s="223">
        <f>ROUND(I1289*H1289,2)</f>
        <v>0</v>
      </c>
      <c r="K1289" s="219" t="s">
        <v>512</v>
      </c>
      <c r="L1289" s="46"/>
      <c r="M1289" s="224" t="s">
        <v>19</v>
      </c>
      <c r="N1289" s="225" t="s">
        <v>42</v>
      </c>
      <c r="O1289" s="86"/>
      <c r="P1289" s="226">
        <f>O1289*H1289</f>
        <v>0</v>
      </c>
      <c r="Q1289" s="226">
        <v>0.017999999999999999</v>
      </c>
      <c r="R1289" s="226">
        <f>Q1289*H1289</f>
        <v>-0.017999999999999999</v>
      </c>
      <c r="S1289" s="226">
        <v>0</v>
      </c>
      <c r="T1289" s="227">
        <f>S1289*H1289</f>
        <v>0</v>
      </c>
      <c r="U1289" s="40"/>
      <c r="V1289" s="40"/>
      <c r="W1289" s="40"/>
      <c r="X1289" s="40"/>
      <c r="Y1289" s="40"/>
      <c r="Z1289" s="40"/>
      <c r="AA1289" s="40"/>
      <c r="AB1289" s="40"/>
      <c r="AC1289" s="40"/>
      <c r="AD1289" s="40"/>
      <c r="AE1289" s="40"/>
      <c r="AR1289" s="228" t="s">
        <v>196</v>
      </c>
      <c r="AT1289" s="228" t="s">
        <v>179</v>
      </c>
      <c r="AU1289" s="228" t="s">
        <v>80</v>
      </c>
      <c r="AY1289" s="19" t="s">
        <v>175</v>
      </c>
      <c r="BE1289" s="229">
        <f>IF(N1289="základní",J1289,0)</f>
        <v>0</v>
      </c>
      <c r="BF1289" s="229">
        <f>IF(N1289="snížená",J1289,0)</f>
        <v>0</v>
      </c>
      <c r="BG1289" s="229">
        <f>IF(N1289="zákl. přenesená",J1289,0)</f>
        <v>0</v>
      </c>
      <c r="BH1289" s="229">
        <f>IF(N1289="sníž. přenesená",J1289,0)</f>
        <v>0</v>
      </c>
      <c r="BI1289" s="229">
        <f>IF(N1289="nulová",J1289,0)</f>
        <v>0</v>
      </c>
      <c r="BJ1289" s="19" t="s">
        <v>78</v>
      </c>
      <c r="BK1289" s="229">
        <f>ROUND(I1289*H1289,2)</f>
        <v>0</v>
      </c>
      <c r="BL1289" s="19" t="s">
        <v>196</v>
      </c>
      <c r="BM1289" s="228" t="s">
        <v>1820</v>
      </c>
    </row>
    <row r="1290" s="2" customFormat="1">
      <c r="A1290" s="40"/>
      <c r="B1290" s="41"/>
      <c r="C1290" s="42"/>
      <c r="D1290" s="230" t="s">
        <v>185</v>
      </c>
      <c r="E1290" s="42"/>
      <c r="F1290" s="231" t="s">
        <v>1821</v>
      </c>
      <c r="G1290" s="42"/>
      <c r="H1290" s="42"/>
      <c r="I1290" s="232"/>
      <c r="J1290" s="42"/>
      <c r="K1290" s="42"/>
      <c r="L1290" s="46"/>
      <c r="M1290" s="233"/>
      <c r="N1290" s="234"/>
      <c r="O1290" s="86"/>
      <c r="P1290" s="86"/>
      <c r="Q1290" s="86"/>
      <c r="R1290" s="86"/>
      <c r="S1290" s="86"/>
      <c r="T1290" s="87"/>
      <c r="U1290" s="40"/>
      <c r="V1290" s="40"/>
      <c r="W1290" s="40"/>
      <c r="X1290" s="40"/>
      <c r="Y1290" s="40"/>
      <c r="Z1290" s="40"/>
      <c r="AA1290" s="40"/>
      <c r="AB1290" s="40"/>
      <c r="AC1290" s="40"/>
      <c r="AD1290" s="40"/>
      <c r="AE1290" s="40"/>
      <c r="AT1290" s="19" t="s">
        <v>185</v>
      </c>
      <c r="AU1290" s="19" t="s">
        <v>80</v>
      </c>
    </row>
    <row r="1291" s="2" customFormat="1" ht="16.5" customHeight="1">
      <c r="A1291" s="40"/>
      <c r="B1291" s="41"/>
      <c r="C1291" s="217" t="s">
        <v>1822</v>
      </c>
      <c r="D1291" s="217" t="s">
        <v>179</v>
      </c>
      <c r="E1291" s="218" t="s">
        <v>1823</v>
      </c>
      <c r="F1291" s="219" t="s">
        <v>1824</v>
      </c>
      <c r="G1291" s="220" t="s">
        <v>1550</v>
      </c>
      <c r="H1291" s="221">
        <v>-1</v>
      </c>
      <c r="I1291" s="222"/>
      <c r="J1291" s="223">
        <f>ROUND(I1291*H1291,2)</f>
        <v>0</v>
      </c>
      <c r="K1291" s="219" t="s">
        <v>512</v>
      </c>
      <c r="L1291" s="46"/>
      <c r="M1291" s="224" t="s">
        <v>19</v>
      </c>
      <c r="N1291" s="225" t="s">
        <v>42</v>
      </c>
      <c r="O1291" s="86"/>
      <c r="P1291" s="226">
        <f>O1291*H1291</f>
        <v>0</v>
      </c>
      <c r="Q1291" s="226">
        <v>0.017999999999999999</v>
      </c>
      <c r="R1291" s="226">
        <f>Q1291*H1291</f>
        <v>-0.017999999999999999</v>
      </c>
      <c r="S1291" s="226">
        <v>0</v>
      </c>
      <c r="T1291" s="227">
        <f>S1291*H1291</f>
        <v>0</v>
      </c>
      <c r="U1291" s="40"/>
      <c r="V1291" s="40"/>
      <c r="W1291" s="40"/>
      <c r="X1291" s="40"/>
      <c r="Y1291" s="40"/>
      <c r="Z1291" s="40"/>
      <c r="AA1291" s="40"/>
      <c r="AB1291" s="40"/>
      <c r="AC1291" s="40"/>
      <c r="AD1291" s="40"/>
      <c r="AE1291" s="40"/>
      <c r="AR1291" s="228" t="s">
        <v>196</v>
      </c>
      <c r="AT1291" s="228" t="s">
        <v>179</v>
      </c>
      <c r="AU1291" s="228" t="s">
        <v>80</v>
      </c>
      <c r="AY1291" s="19" t="s">
        <v>175</v>
      </c>
      <c r="BE1291" s="229">
        <f>IF(N1291="základní",J1291,0)</f>
        <v>0</v>
      </c>
      <c r="BF1291" s="229">
        <f>IF(N1291="snížená",J1291,0)</f>
        <v>0</v>
      </c>
      <c r="BG1291" s="229">
        <f>IF(N1291="zákl. přenesená",J1291,0)</f>
        <v>0</v>
      </c>
      <c r="BH1291" s="229">
        <f>IF(N1291="sníž. přenesená",J1291,0)</f>
        <v>0</v>
      </c>
      <c r="BI1291" s="229">
        <f>IF(N1291="nulová",J1291,0)</f>
        <v>0</v>
      </c>
      <c r="BJ1291" s="19" t="s">
        <v>78</v>
      </c>
      <c r="BK1291" s="229">
        <f>ROUND(I1291*H1291,2)</f>
        <v>0</v>
      </c>
      <c r="BL1291" s="19" t="s">
        <v>196</v>
      </c>
      <c r="BM1291" s="228" t="s">
        <v>1825</v>
      </c>
    </row>
    <row r="1292" s="2" customFormat="1">
      <c r="A1292" s="40"/>
      <c r="B1292" s="41"/>
      <c r="C1292" s="42"/>
      <c r="D1292" s="230" t="s">
        <v>185</v>
      </c>
      <c r="E1292" s="42"/>
      <c r="F1292" s="231" t="s">
        <v>1826</v>
      </c>
      <c r="G1292" s="42"/>
      <c r="H1292" s="42"/>
      <c r="I1292" s="232"/>
      <c r="J1292" s="42"/>
      <c r="K1292" s="42"/>
      <c r="L1292" s="46"/>
      <c r="M1292" s="233"/>
      <c r="N1292" s="234"/>
      <c r="O1292" s="86"/>
      <c r="P1292" s="86"/>
      <c r="Q1292" s="86"/>
      <c r="R1292" s="86"/>
      <c r="S1292" s="86"/>
      <c r="T1292" s="87"/>
      <c r="U1292" s="40"/>
      <c r="V1292" s="40"/>
      <c r="W1292" s="40"/>
      <c r="X1292" s="40"/>
      <c r="Y1292" s="40"/>
      <c r="Z1292" s="40"/>
      <c r="AA1292" s="40"/>
      <c r="AB1292" s="40"/>
      <c r="AC1292" s="40"/>
      <c r="AD1292" s="40"/>
      <c r="AE1292" s="40"/>
      <c r="AT1292" s="19" t="s">
        <v>185</v>
      </c>
      <c r="AU1292" s="19" t="s">
        <v>80</v>
      </c>
    </row>
    <row r="1293" s="2" customFormat="1" ht="16.5" customHeight="1">
      <c r="A1293" s="40"/>
      <c r="B1293" s="41"/>
      <c r="C1293" s="217" t="s">
        <v>1827</v>
      </c>
      <c r="D1293" s="217" t="s">
        <v>179</v>
      </c>
      <c r="E1293" s="218" t="s">
        <v>1828</v>
      </c>
      <c r="F1293" s="219" t="s">
        <v>1829</v>
      </c>
      <c r="G1293" s="220" t="s">
        <v>1550</v>
      </c>
      <c r="H1293" s="221">
        <v>-1</v>
      </c>
      <c r="I1293" s="222"/>
      <c r="J1293" s="223">
        <f>ROUND(I1293*H1293,2)</f>
        <v>0</v>
      </c>
      <c r="K1293" s="219" t="s">
        <v>512</v>
      </c>
      <c r="L1293" s="46"/>
      <c r="M1293" s="224" t="s">
        <v>19</v>
      </c>
      <c r="N1293" s="225" t="s">
        <v>42</v>
      </c>
      <c r="O1293" s="86"/>
      <c r="P1293" s="226">
        <f>O1293*H1293</f>
        <v>0</v>
      </c>
      <c r="Q1293" s="226">
        <v>0.017999999999999999</v>
      </c>
      <c r="R1293" s="226">
        <f>Q1293*H1293</f>
        <v>-0.017999999999999999</v>
      </c>
      <c r="S1293" s="226">
        <v>0</v>
      </c>
      <c r="T1293" s="227">
        <f>S1293*H1293</f>
        <v>0</v>
      </c>
      <c r="U1293" s="40"/>
      <c r="V1293" s="40"/>
      <c r="W1293" s="40"/>
      <c r="X1293" s="40"/>
      <c r="Y1293" s="40"/>
      <c r="Z1293" s="40"/>
      <c r="AA1293" s="40"/>
      <c r="AB1293" s="40"/>
      <c r="AC1293" s="40"/>
      <c r="AD1293" s="40"/>
      <c r="AE1293" s="40"/>
      <c r="AR1293" s="228" t="s">
        <v>196</v>
      </c>
      <c r="AT1293" s="228" t="s">
        <v>179</v>
      </c>
      <c r="AU1293" s="228" t="s">
        <v>80</v>
      </c>
      <c r="AY1293" s="19" t="s">
        <v>175</v>
      </c>
      <c r="BE1293" s="229">
        <f>IF(N1293="základní",J1293,0)</f>
        <v>0</v>
      </c>
      <c r="BF1293" s="229">
        <f>IF(N1293="snížená",J1293,0)</f>
        <v>0</v>
      </c>
      <c r="BG1293" s="229">
        <f>IF(N1293="zákl. přenesená",J1293,0)</f>
        <v>0</v>
      </c>
      <c r="BH1293" s="229">
        <f>IF(N1293="sníž. přenesená",J1293,0)</f>
        <v>0</v>
      </c>
      <c r="BI1293" s="229">
        <f>IF(N1293="nulová",J1293,0)</f>
        <v>0</v>
      </c>
      <c r="BJ1293" s="19" t="s">
        <v>78</v>
      </c>
      <c r="BK1293" s="229">
        <f>ROUND(I1293*H1293,2)</f>
        <v>0</v>
      </c>
      <c r="BL1293" s="19" t="s">
        <v>196</v>
      </c>
      <c r="BM1293" s="228" t="s">
        <v>1830</v>
      </c>
    </row>
    <row r="1294" s="2" customFormat="1">
      <c r="A1294" s="40"/>
      <c r="B1294" s="41"/>
      <c r="C1294" s="42"/>
      <c r="D1294" s="230" t="s">
        <v>185</v>
      </c>
      <c r="E1294" s="42"/>
      <c r="F1294" s="231" t="s">
        <v>1831</v>
      </c>
      <c r="G1294" s="42"/>
      <c r="H1294" s="42"/>
      <c r="I1294" s="232"/>
      <c r="J1294" s="42"/>
      <c r="K1294" s="42"/>
      <c r="L1294" s="46"/>
      <c r="M1294" s="233"/>
      <c r="N1294" s="234"/>
      <c r="O1294" s="86"/>
      <c r="P1294" s="86"/>
      <c r="Q1294" s="86"/>
      <c r="R1294" s="86"/>
      <c r="S1294" s="86"/>
      <c r="T1294" s="87"/>
      <c r="U1294" s="40"/>
      <c r="V1294" s="40"/>
      <c r="W1294" s="40"/>
      <c r="X1294" s="40"/>
      <c r="Y1294" s="40"/>
      <c r="Z1294" s="40"/>
      <c r="AA1294" s="40"/>
      <c r="AB1294" s="40"/>
      <c r="AC1294" s="40"/>
      <c r="AD1294" s="40"/>
      <c r="AE1294" s="40"/>
      <c r="AT1294" s="19" t="s">
        <v>185</v>
      </c>
      <c r="AU1294" s="19" t="s">
        <v>80</v>
      </c>
    </row>
    <row r="1295" s="2" customFormat="1" ht="16.5" customHeight="1">
      <c r="A1295" s="40"/>
      <c r="B1295" s="41"/>
      <c r="C1295" s="217" t="s">
        <v>1832</v>
      </c>
      <c r="D1295" s="217" t="s">
        <v>179</v>
      </c>
      <c r="E1295" s="218" t="s">
        <v>1833</v>
      </c>
      <c r="F1295" s="219" t="s">
        <v>1834</v>
      </c>
      <c r="G1295" s="220" t="s">
        <v>1550</v>
      </c>
      <c r="H1295" s="221">
        <v>-1</v>
      </c>
      <c r="I1295" s="222"/>
      <c r="J1295" s="223">
        <f>ROUND(I1295*H1295,2)</f>
        <v>0</v>
      </c>
      <c r="K1295" s="219" t="s">
        <v>512</v>
      </c>
      <c r="L1295" s="46"/>
      <c r="M1295" s="224" t="s">
        <v>19</v>
      </c>
      <c r="N1295" s="225" t="s">
        <v>42</v>
      </c>
      <c r="O1295" s="86"/>
      <c r="P1295" s="226">
        <f>O1295*H1295</f>
        <v>0</v>
      </c>
      <c r="Q1295" s="226">
        <v>0.017999999999999999</v>
      </c>
      <c r="R1295" s="226">
        <f>Q1295*H1295</f>
        <v>-0.017999999999999999</v>
      </c>
      <c r="S1295" s="226">
        <v>0</v>
      </c>
      <c r="T1295" s="227">
        <f>S1295*H1295</f>
        <v>0</v>
      </c>
      <c r="U1295" s="40"/>
      <c r="V1295" s="40"/>
      <c r="W1295" s="40"/>
      <c r="X1295" s="40"/>
      <c r="Y1295" s="40"/>
      <c r="Z1295" s="40"/>
      <c r="AA1295" s="40"/>
      <c r="AB1295" s="40"/>
      <c r="AC1295" s="40"/>
      <c r="AD1295" s="40"/>
      <c r="AE1295" s="40"/>
      <c r="AR1295" s="228" t="s">
        <v>196</v>
      </c>
      <c r="AT1295" s="228" t="s">
        <v>179</v>
      </c>
      <c r="AU1295" s="228" t="s">
        <v>80</v>
      </c>
      <c r="AY1295" s="19" t="s">
        <v>175</v>
      </c>
      <c r="BE1295" s="229">
        <f>IF(N1295="základní",J1295,0)</f>
        <v>0</v>
      </c>
      <c r="BF1295" s="229">
        <f>IF(N1295="snížená",J1295,0)</f>
        <v>0</v>
      </c>
      <c r="BG1295" s="229">
        <f>IF(N1295="zákl. přenesená",J1295,0)</f>
        <v>0</v>
      </c>
      <c r="BH1295" s="229">
        <f>IF(N1295="sníž. přenesená",J1295,0)</f>
        <v>0</v>
      </c>
      <c r="BI1295" s="229">
        <f>IF(N1295="nulová",J1295,0)</f>
        <v>0</v>
      </c>
      <c r="BJ1295" s="19" t="s">
        <v>78</v>
      </c>
      <c r="BK1295" s="229">
        <f>ROUND(I1295*H1295,2)</f>
        <v>0</v>
      </c>
      <c r="BL1295" s="19" t="s">
        <v>196</v>
      </c>
      <c r="BM1295" s="228" t="s">
        <v>1835</v>
      </c>
    </row>
    <row r="1296" s="2" customFormat="1">
      <c r="A1296" s="40"/>
      <c r="B1296" s="41"/>
      <c r="C1296" s="42"/>
      <c r="D1296" s="230" t="s">
        <v>185</v>
      </c>
      <c r="E1296" s="42"/>
      <c r="F1296" s="231" t="s">
        <v>1836</v>
      </c>
      <c r="G1296" s="42"/>
      <c r="H1296" s="42"/>
      <c r="I1296" s="232"/>
      <c r="J1296" s="42"/>
      <c r="K1296" s="42"/>
      <c r="L1296" s="46"/>
      <c r="M1296" s="233"/>
      <c r="N1296" s="234"/>
      <c r="O1296" s="86"/>
      <c r="P1296" s="86"/>
      <c r="Q1296" s="86"/>
      <c r="R1296" s="86"/>
      <c r="S1296" s="86"/>
      <c r="T1296" s="87"/>
      <c r="U1296" s="40"/>
      <c r="V1296" s="40"/>
      <c r="W1296" s="40"/>
      <c r="X1296" s="40"/>
      <c r="Y1296" s="40"/>
      <c r="Z1296" s="40"/>
      <c r="AA1296" s="40"/>
      <c r="AB1296" s="40"/>
      <c r="AC1296" s="40"/>
      <c r="AD1296" s="40"/>
      <c r="AE1296" s="40"/>
      <c r="AT1296" s="19" t="s">
        <v>185</v>
      </c>
      <c r="AU1296" s="19" t="s">
        <v>80</v>
      </c>
    </row>
    <row r="1297" s="2" customFormat="1" ht="16.5" customHeight="1">
      <c r="A1297" s="40"/>
      <c r="B1297" s="41"/>
      <c r="C1297" s="217" t="s">
        <v>1837</v>
      </c>
      <c r="D1297" s="217" t="s">
        <v>179</v>
      </c>
      <c r="E1297" s="218" t="s">
        <v>1838</v>
      </c>
      <c r="F1297" s="219" t="s">
        <v>1839</v>
      </c>
      <c r="G1297" s="220" t="s">
        <v>1550</v>
      </c>
      <c r="H1297" s="221">
        <v>-1</v>
      </c>
      <c r="I1297" s="222"/>
      <c r="J1297" s="223">
        <f>ROUND(I1297*H1297,2)</f>
        <v>0</v>
      </c>
      <c r="K1297" s="219" t="s">
        <v>512</v>
      </c>
      <c r="L1297" s="46"/>
      <c r="M1297" s="224" t="s">
        <v>19</v>
      </c>
      <c r="N1297" s="225" t="s">
        <v>42</v>
      </c>
      <c r="O1297" s="86"/>
      <c r="P1297" s="226">
        <f>O1297*H1297</f>
        <v>0</v>
      </c>
      <c r="Q1297" s="226">
        <v>0.035999999999999997</v>
      </c>
      <c r="R1297" s="226">
        <f>Q1297*H1297</f>
        <v>-0.035999999999999997</v>
      </c>
      <c r="S1297" s="226">
        <v>0</v>
      </c>
      <c r="T1297" s="227">
        <f>S1297*H1297</f>
        <v>0</v>
      </c>
      <c r="U1297" s="40"/>
      <c r="V1297" s="40"/>
      <c r="W1297" s="40"/>
      <c r="X1297" s="40"/>
      <c r="Y1297" s="40"/>
      <c r="Z1297" s="40"/>
      <c r="AA1297" s="40"/>
      <c r="AB1297" s="40"/>
      <c r="AC1297" s="40"/>
      <c r="AD1297" s="40"/>
      <c r="AE1297" s="40"/>
      <c r="AR1297" s="228" t="s">
        <v>196</v>
      </c>
      <c r="AT1297" s="228" t="s">
        <v>179</v>
      </c>
      <c r="AU1297" s="228" t="s">
        <v>80</v>
      </c>
      <c r="AY1297" s="19" t="s">
        <v>175</v>
      </c>
      <c r="BE1297" s="229">
        <f>IF(N1297="základní",J1297,0)</f>
        <v>0</v>
      </c>
      <c r="BF1297" s="229">
        <f>IF(N1297="snížená",J1297,0)</f>
        <v>0</v>
      </c>
      <c r="BG1297" s="229">
        <f>IF(N1297="zákl. přenesená",J1297,0)</f>
        <v>0</v>
      </c>
      <c r="BH1297" s="229">
        <f>IF(N1297="sníž. přenesená",J1297,0)</f>
        <v>0</v>
      </c>
      <c r="BI1297" s="229">
        <f>IF(N1297="nulová",J1297,0)</f>
        <v>0</v>
      </c>
      <c r="BJ1297" s="19" t="s">
        <v>78</v>
      </c>
      <c r="BK1297" s="229">
        <f>ROUND(I1297*H1297,2)</f>
        <v>0</v>
      </c>
      <c r="BL1297" s="19" t="s">
        <v>196</v>
      </c>
      <c r="BM1297" s="228" t="s">
        <v>1840</v>
      </c>
    </row>
    <row r="1298" s="2" customFormat="1">
      <c r="A1298" s="40"/>
      <c r="B1298" s="41"/>
      <c r="C1298" s="42"/>
      <c r="D1298" s="230" t="s">
        <v>185</v>
      </c>
      <c r="E1298" s="42"/>
      <c r="F1298" s="231" t="s">
        <v>1841</v>
      </c>
      <c r="G1298" s="42"/>
      <c r="H1298" s="42"/>
      <c r="I1298" s="232"/>
      <c r="J1298" s="42"/>
      <c r="K1298" s="42"/>
      <c r="L1298" s="46"/>
      <c r="M1298" s="233"/>
      <c r="N1298" s="234"/>
      <c r="O1298" s="86"/>
      <c r="P1298" s="86"/>
      <c r="Q1298" s="86"/>
      <c r="R1298" s="86"/>
      <c r="S1298" s="86"/>
      <c r="T1298" s="87"/>
      <c r="U1298" s="40"/>
      <c r="V1298" s="40"/>
      <c r="W1298" s="40"/>
      <c r="X1298" s="40"/>
      <c r="Y1298" s="40"/>
      <c r="Z1298" s="40"/>
      <c r="AA1298" s="40"/>
      <c r="AB1298" s="40"/>
      <c r="AC1298" s="40"/>
      <c r="AD1298" s="40"/>
      <c r="AE1298" s="40"/>
      <c r="AT1298" s="19" t="s">
        <v>185</v>
      </c>
      <c r="AU1298" s="19" t="s">
        <v>80</v>
      </c>
    </row>
    <row r="1299" s="2" customFormat="1">
      <c r="A1299" s="40"/>
      <c r="B1299" s="41"/>
      <c r="C1299" s="217" t="s">
        <v>1842</v>
      </c>
      <c r="D1299" s="217" t="s">
        <v>179</v>
      </c>
      <c r="E1299" s="218" t="s">
        <v>1843</v>
      </c>
      <c r="F1299" s="219" t="s">
        <v>1844</v>
      </c>
      <c r="G1299" s="220" t="s">
        <v>1550</v>
      </c>
      <c r="H1299" s="221">
        <v>1</v>
      </c>
      <c r="I1299" s="222"/>
      <c r="J1299" s="223">
        <f>ROUND(I1299*H1299,2)</f>
        <v>0</v>
      </c>
      <c r="K1299" s="219" t="s">
        <v>512</v>
      </c>
      <c r="L1299" s="46"/>
      <c r="M1299" s="224" t="s">
        <v>19</v>
      </c>
      <c r="N1299" s="225" t="s">
        <v>42</v>
      </c>
      <c r="O1299" s="86"/>
      <c r="P1299" s="226">
        <f>O1299*H1299</f>
        <v>0</v>
      </c>
      <c r="Q1299" s="226">
        <v>0.035999999999999997</v>
      </c>
      <c r="R1299" s="226">
        <f>Q1299*H1299</f>
        <v>0.035999999999999997</v>
      </c>
      <c r="S1299" s="226">
        <v>0</v>
      </c>
      <c r="T1299" s="227">
        <f>S1299*H1299</f>
        <v>0</v>
      </c>
      <c r="U1299" s="40"/>
      <c r="V1299" s="40"/>
      <c r="W1299" s="40"/>
      <c r="X1299" s="40"/>
      <c r="Y1299" s="40"/>
      <c r="Z1299" s="40"/>
      <c r="AA1299" s="40"/>
      <c r="AB1299" s="40"/>
      <c r="AC1299" s="40"/>
      <c r="AD1299" s="40"/>
      <c r="AE1299" s="40"/>
      <c r="AR1299" s="228" t="s">
        <v>196</v>
      </c>
      <c r="AT1299" s="228" t="s">
        <v>179</v>
      </c>
      <c r="AU1299" s="228" t="s">
        <v>80</v>
      </c>
      <c r="AY1299" s="19" t="s">
        <v>175</v>
      </c>
      <c r="BE1299" s="229">
        <f>IF(N1299="základní",J1299,0)</f>
        <v>0</v>
      </c>
      <c r="BF1299" s="229">
        <f>IF(N1299="snížená",J1299,0)</f>
        <v>0</v>
      </c>
      <c r="BG1299" s="229">
        <f>IF(N1299="zákl. přenesená",J1299,0)</f>
        <v>0</v>
      </c>
      <c r="BH1299" s="229">
        <f>IF(N1299="sníž. přenesená",J1299,0)</f>
        <v>0</v>
      </c>
      <c r="BI1299" s="229">
        <f>IF(N1299="nulová",J1299,0)</f>
        <v>0</v>
      </c>
      <c r="BJ1299" s="19" t="s">
        <v>78</v>
      </c>
      <c r="BK1299" s="229">
        <f>ROUND(I1299*H1299,2)</f>
        <v>0</v>
      </c>
      <c r="BL1299" s="19" t="s">
        <v>196</v>
      </c>
      <c r="BM1299" s="228" t="s">
        <v>1845</v>
      </c>
    </row>
    <row r="1300" s="2" customFormat="1">
      <c r="A1300" s="40"/>
      <c r="B1300" s="41"/>
      <c r="C1300" s="42"/>
      <c r="D1300" s="230" t="s">
        <v>185</v>
      </c>
      <c r="E1300" s="42"/>
      <c r="F1300" s="231" t="s">
        <v>1846</v>
      </c>
      <c r="G1300" s="42"/>
      <c r="H1300" s="42"/>
      <c r="I1300" s="232"/>
      <c r="J1300" s="42"/>
      <c r="K1300" s="42"/>
      <c r="L1300" s="46"/>
      <c r="M1300" s="233"/>
      <c r="N1300" s="234"/>
      <c r="O1300" s="86"/>
      <c r="P1300" s="86"/>
      <c r="Q1300" s="86"/>
      <c r="R1300" s="86"/>
      <c r="S1300" s="86"/>
      <c r="T1300" s="87"/>
      <c r="U1300" s="40"/>
      <c r="V1300" s="40"/>
      <c r="W1300" s="40"/>
      <c r="X1300" s="40"/>
      <c r="Y1300" s="40"/>
      <c r="Z1300" s="40"/>
      <c r="AA1300" s="40"/>
      <c r="AB1300" s="40"/>
      <c r="AC1300" s="40"/>
      <c r="AD1300" s="40"/>
      <c r="AE1300" s="40"/>
      <c r="AT1300" s="19" t="s">
        <v>185</v>
      </c>
      <c r="AU1300" s="19" t="s">
        <v>80</v>
      </c>
    </row>
    <row r="1301" s="2" customFormat="1">
      <c r="A1301" s="40"/>
      <c r="B1301" s="41"/>
      <c r="C1301" s="42"/>
      <c r="D1301" s="230" t="s">
        <v>237</v>
      </c>
      <c r="E1301" s="42"/>
      <c r="F1301" s="278" t="s">
        <v>1668</v>
      </c>
      <c r="G1301" s="42"/>
      <c r="H1301" s="42"/>
      <c r="I1301" s="232"/>
      <c r="J1301" s="42"/>
      <c r="K1301" s="42"/>
      <c r="L1301" s="46"/>
      <c r="M1301" s="233"/>
      <c r="N1301" s="234"/>
      <c r="O1301" s="86"/>
      <c r="P1301" s="86"/>
      <c r="Q1301" s="86"/>
      <c r="R1301" s="86"/>
      <c r="S1301" s="86"/>
      <c r="T1301" s="87"/>
      <c r="U1301" s="40"/>
      <c r="V1301" s="40"/>
      <c r="W1301" s="40"/>
      <c r="X1301" s="40"/>
      <c r="Y1301" s="40"/>
      <c r="Z1301" s="40"/>
      <c r="AA1301" s="40"/>
      <c r="AB1301" s="40"/>
      <c r="AC1301" s="40"/>
      <c r="AD1301" s="40"/>
      <c r="AE1301" s="40"/>
      <c r="AT1301" s="19" t="s">
        <v>237</v>
      </c>
      <c r="AU1301" s="19" t="s">
        <v>80</v>
      </c>
    </row>
    <row r="1302" s="2" customFormat="1" ht="16.5" customHeight="1">
      <c r="A1302" s="40"/>
      <c r="B1302" s="41"/>
      <c r="C1302" s="217" t="s">
        <v>1847</v>
      </c>
      <c r="D1302" s="217" t="s">
        <v>179</v>
      </c>
      <c r="E1302" s="218" t="s">
        <v>1848</v>
      </c>
      <c r="F1302" s="219" t="s">
        <v>1849</v>
      </c>
      <c r="G1302" s="220" t="s">
        <v>1550</v>
      </c>
      <c r="H1302" s="221">
        <v>-1</v>
      </c>
      <c r="I1302" s="222"/>
      <c r="J1302" s="223">
        <f>ROUND(I1302*H1302,2)</f>
        <v>0</v>
      </c>
      <c r="K1302" s="219" t="s">
        <v>512</v>
      </c>
      <c r="L1302" s="46"/>
      <c r="M1302" s="224" t="s">
        <v>19</v>
      </c>
      <c r="N1302" s="225" t="s">
        <v>42</v>
      </c>
      <c r="O1302" s="86"/>
      <c r="P1302" s="226">
        <f>O1302*H1302</f>
        <v>0</v>
      </c>
      <c r="Q1302" s="226">
        <v>0.035999999999999997</v>
      </c>
      <c r="R1302" s="226">
        <f>Q1302*H1302</f>
        <v>-0.035999999999999997</v>
      </c>
      <c r="S1302" s="226">
        <v>0</v>
      </c>
      <c r="T1302" s="227">
        <f>S1302*H1302</f>
        <v>0</v>
      </c>
      <c r="U1302" s="40"/>
      <c r="V1302" s="40"/>
      <c r="W1302" s="40"/>
      <c r="X1302" s="40"/>
      <c r="Y1302" s="40"/>
      <c r="Z1302" s="40"/>
      <c r="AA1302" s="40"/>
      <c r="AB1302" s="40"/>
      <c r="AC1302" s="40"/>
      <c r="AD1302" s="40"/>
      <c r="AE1302" s="40"/>
      <c r="AR1302" s="228" t="s">
        <v>196</v>
      </c>
      <c r="AT1302" s="228" t="s">
        <v>179</v>
      </c>
      <c r="AU1302" s="228" t="s">
        <v>80</v>
      </c>
      <c r="AY1302" s="19" t="s">
        <v>175</v>
      </c>
      <c r="BE1302" s="229">
        <f>IF(N1302="základní",J1302,0)</f>
        <v>0</v>
      </c>
      <c r="BF1302" s="229">
        <f>IF(N1302="snížená",J1302,0)</f>
        <v>0</v>
      </c>
      <c r="BG1302" s="229">
        <f>IF(N1302="zákl. přenesená",J1302,0)</f>
        <v>0</v>
      </c>
      <c r="BH1302" s="229">
        <f>IF(N1302="sníž. přenesená",J1302,0)</f>
        <v>0</v>
      </c>
      <c r="BI1302" s="229">
        <f>IF(N1302="nulová",J1302,0)</f>
        <v>0</v>
      </c>
      <c r="BJ1302" s="19" t="s">
        <v>78</v>
      </c>
      <c r="BK1302" s="229">
        <f>ROUND(I1302*H1302,2)</f>
        <v>0</v>
      </c>
      <c r="BL1302" s="19" t="s">
        <v>196</v>
      </c>
      <c r="BM1302" s="228" t="s">
        <v>1850</v>
      </c>
    </row>
    <row r="1303" s="2" customFormat="1">
      <c r="A1303" s="40"/>
      <c r="B1303" s="41"/>
      <c r="C1303" s="42"/>
      <c r="D1303" s="230" t="s">
        <v>185</v>
      </c>
      <c r="E1303" s="42"/>
      <c r="F1303" s="231" t="s">
        <v>1851</v>
      </c>
      <c r="G1303" s="42"/>
      <c r="H1303" s="42"/>
      <c r="I1303" s="232"/>
      <c r="J1303" s="42"/>
      <c r="K1303" s="42"/>
      <c r="L1303" s="46"/>
      <c r="M1303" s="233"/>
      <c r="N1303" s="234"/>
      <c r="O1303" s="86"/>
      <c r="P1303" s="86"/>
      <c r="Q1303" s="86"/>
      <c r="R1303" s="86"/>
      <c r="S1303" s="86"/>
      <c r="T1303" s="87"/>
      <c r="U1303" s="40"/>
      <c r="V1303" s="40"/>
      <c r="W1303" s="40"/>
      <c r="X1303" s="40"/>
      <c r="Y1303" s="40"/>
      <c r="Z1303" s="40"/>
      <c r="AA1303" s="40"/>
      <c r="AB1303" s="40"/>
      <c r="AC1303" s="40"/>
      <c r="AD1303" s="40"/>
      <c r="AE1303" s="40"/>
      <c r="AT1303" s="19" t="s">
        <v>185</v>
      </c>
      <c r="AU1303" s="19" t="s">
        <v>80</v>
      </c>
    </row>
    <row r="1304" s="2" customFormat="1" ht="21.75" customHeight="1">
      <c r="A1304" s="40"/>
      <c r="B1304" s="41"/>
      <c r="C1304" s="217" t="s">
        <v>1852</v>
      </c>
      <c r="D1304" s="217" t="s">
        <v>179</v>
      </c>
      <c r="E1304" s="218" t="s">
        <v>1853</v>
      </c>
      <c r="F1304" s="219" t="s">
        <v>1854</v>
      </c>
      <c r="G1304" s="220" t="s">
        <v>1550</v>
      </c>
      <c r="H1304" s="221">
        <v>1</v>
      </c>
      <c r="I1304" s="222"/>
      <c r="J1304" s="223">
        <f>ROUND(I1304*H1304,2)</f>
        <v>0</v>
      </c>
      <c r="K1304" s="219" t="s">
        <v>512</v>
      </c>
      <c r="L1304" s="46"/>
      <c r="M1304" s="224" t="s">
        <v>19</v>
      </c>
      <c r="N1304" s="225" t="s">
        <v>42</v>
      </c>
      <c r="O1304" s="86"/>
      <c r="P1304" s="226">
        <f>O1304*H1304</f>
        <v>0</v>
      </c>
      <c r="Q1304" s="226">
        <v>0.035999999999999997</v>
      </c>
      <c r="R1304" s="226">
        <f>Q1304*H1304</f>
        <v>0.035999999999999997</v>
      </c>
      <c r="S1304" s="226">
        <v>0</v>
      </c>
      <c r="T1304" s="227">
        <f>S1304*H1304</f>
        <v>0</v>
      </c>
      <c r="U1304" s="40"/>
      <c r="V1304" s="40"/>
      <c r="W1304" s="40"/>
      <c r="X1304" s="40"/>
      <c r="Y1304" s="40"/>
      <c r="Z1304" s="40"/>
      <c r="AA1304" s="40"/>
      <c r="AB1304" s="40"/>
      <c r="AC1304" s="40"/>
      <c r="AD1304" s="40"/>
      <c r="AE1304" s="40"/>
      <c r="AR1304" s="228" t="s">
        <v>196</v>
      </c>
      <c r="AT1304" s="228" t="s">
        <v>179</v>
      </c>
      <c r="AU1304" s="228" t="s">
        <v>80</v>
      </c>
      <c r="AY1304" s="19" t="s">
        <v>175</v>
      </c>
      <c r="BE1304" s="229">
        <f>IF(N1304="základní",J1304,0)</f>
        <v>0</v>
      </c>
      <c r="BF1304" s="229">
        <f>IF(N1304="snížená",J1304,0)</f>
        <v>0</v>
      </c>
      <c r="BG1304" s="229">
        <f>IF(N1304="zákl. přenesená",J1304,0)</f>
        <v>0</v>
      </c>
      <c r="BH1304" s="229">
        <f>IF(N1304="sníž. přenesená",J1304,0)</f>
        <v>0</v>
      </c>
      <c r="BI1304" s="229">
        <f>IF(N1304="nulová",J1304,0)</f>
        <v>0</v>
      </c>
      <c r="BJ1304" s="19" t="s">
        <v>78</v>
      </c>
      <c r="BK1304" s="229">
        <f>ROUND(I1304*H1304,2)</f>
        <v>0</v>
      </c>
      <c r="BL1304" s="19" t="s">
        <v>196</v>
      </c>
      <c r="BM1304" s="228" t="s">
        <v>1855</v>
      </c>
    </row>
    <row r="1305" s="2" customFormat="1">
      <c r="A1305" s="40"/>
      <c r="B1305" s="41"/>
      <c r="C1305" s="42"/>
      <c r="D1305" s="230" t="s">
        <v>185</v>
      </c>
      <c r="E1305" s="42"/>
      <c r="F1305" s="231" t="s">
        <v>1856</v>
      </c>
      <c r="G1305" s="42"/>
      <c r="H1305" s="42"/>
      <c r="I1305" s="232"/>
      <c r="J1305" s="42"/>
      <c r="K1305" s="42"/>
      <c r="L1305" s="46"/>
      <c r="M1305" s="233"/>
      <c r="N1305" s="234"/>
      <c r="O1305" s="86"/>
      <c r="P1305" s="86"/>
      <c r="Q1305" s="86"/>
      <c r="R1305" s="86"/>
      <c r="S1305" s="86"/>
      <c r="T1305" s="87"/>
      <c r="U1305" s="40"/>
      <c r="V1305" s="40"/>
      <c r="W1305" s="40"/>
      <c r="X1305" s="40"/>
      <c r="Y1305" s="40"/>
      <c r="Z1305" s="40"/>
      <c r="AA1305" s="40"/>
      <c r="AB1305" s="40"/>
      <c r="AC1305" s="40"/>
      <c r="AD1305" s="40"/>
      <c r="AE1305" s="40"/>
      <c r="AT1305" s="19" t="s">
        <v>185</v>
      </c>
      <c r="AU1305" s="19" t="s">
        <v>80</v>
      </c>
    </row>
    <row r="1306" s="2" customFormat="1">
      <c r="A1306" s="40"/>
      <c r="B1306" s="41"/>
      <c r="C1306" s="42"/>
      <c r="D1306" s="230" t="s">
        <v>237</v>
      </c>
      <c r="E1306" s="42"/>
      <c r="F1306" s="278" t="s">
        <v>1668</v>
      </c>
      <c r="G1306" s="42"/>
      <c r="H1306" s="42"/>
      <c r="I1306" s="232"/>
      <c r="J1306" s="42"/>
      <c r="K1306" s="42"/>
      <c r="L1306" s="46"/>
      <c r="M1306" s="233"/>
      <c r="N1306" s="234"/>
      <c r="O1306" s="86"/>
      <c r="P1306" s="86"/>
      <c r="Q1306" s="86"/>
      <c r="R1306" s="86"/>
      <c r="S1306" s="86"/>
      <c r="T1306" s="87"/>
      <c r="U1306" s="40"/>
      <c r="V1306" s="40"/>
      <c r="W1306" s="40"/>
      <c r="X1306" s="40"/>
      <c r="Y1306" s="40"/>
      <c r="Z1306" s="40"/>
      <c r="AA1306" s="40"/>
      <c r="AB1306" s="40"/>
      <c r="AC1306" s="40"/>
      <c r="AD1306" s="40"/>
      <c r="AE1306" s="40"/>
      <c r="AT1306" s="19" t="s">
        <v>237</v>
      </c>
      <c r="AU1306" s="19" t="s">
        <v>80</v>
      </c>
    </row>
    <row r="1307" s="2" customFormat="1" ht="16.5" customHeight="1">
      <c r="A1307" s="40"/>
      <c r="B1307" s="41"/>
      <c r="C1307" s="217" t="s">
        <v>1857</v>
      </c>
      <c r="D1307" s="217" t="s">
        <v>179</v>
      </c>
      <c r="E1307" s="218" t="s">
        <v>1858</v>
      </c>
      <c r="F1307" s="219" t="s">
        <v>1859</v>
      </c>
      <c r="G1307" s="220" t="s">
        <v>1550</v>
      </c>
      <c r="H1307" s="221">
        <v>-1</v>
      </c>
      <c r="I1307" s="222"/>
      <c r="J1307" s="223">
        <f>ROUND(I1307*H1307,2)</f>
        <v>0</v>
      </c>
      <c r="K1307" s="219" t="s">
        <v>512</v>
      </c>
      <c r="L1307" s="46"/>
      <c r="M1307" s="224" t="s">
        <v>19</v>
      </c>
      <c r="N1307" s="225" t="s">
        <v>42</v>
      </c>
      <c r="O1307" s="86"/>
      <c r="P1307" s="226">
        <f>O1307*H1307</f>
        <v>0</v>
      </c>
      <c r="Q1307" s="226">
        <v>0.035999999999999997</v>
      </c>
      <c r="R1307" s="226">
        <f>Q1307*H1307</f>
        <v>-0.035999999999999997</v>
      </c>
      <c r="S1307" s="226">
        <v>0</v>
      </c>
      <c r="T1307" s="227">
        <f>S1307*H1307</f>
        <v>0</v>
      </c>
      <c r="U1307" s="40"/>
      <c r="V1307" s="40"/>
      <c r="W1307" s="40"/>
      <c r="X1307" s="40"/>
      <c r="Y1307" s="40"/>
      <c r="Z1307" s="40"/>
      <c r="AA1307" s="40"/>
      <c r="AB1307" s="40"/>
      <c r="AC1307" s="40"/>
      <c r="AD1307" s="40"/>
      <c r="AE1307" s="40"/>
      <c r="AR1307" s="228" t="s">
        <v>196</v>
      </c>
      <c r="AT1307" s="228" t="s">
        <v>179</v>
      </c>
      <c r="AU1307" s="228" t="s">
        <v>80</v>
      </c>
      <c r="AY1307" s="19" t="s">
        <v>175</v>
      </c>
      <c r="BE1307" s="229">
        <f>IF(N1307="základní",J1307,0)</f>
        <v>0</v>
      </c>
      <c r="BF1307" s="229">
        <f>IF(N1307="snížená",J1307,0)</f>
        <v>0</v>
      </c>
      <c r="BG1307" s="229">
        <f>IF(N1307="zákl. přenesená",J1307,0)</f>
        <v>0</v>
      </c>
      <c r="BH1307" s="229">
        <f>IF(N1307="sníž. přenesená",J1307,0)</f>
        <v>0</v>
      </c>
      <c r="BI1307" s="229">
        <f>IF(N1307="nulová",J1307,0)</f>
        <v>0</v>
      </c>
      <c r="BJ1307" s="19" t="s">
        <v>78</v>
      </c>
      <c r="BK1307" s="229">
        <f>ROUND(I1307*H1307,2)</f>
        <v>0</v>
      </c>
      <c r="BL1307" s="19" t="s">
        <v>196</v>
      </c>
      <c r="BM1307" s="228" t="s">
        <v>1860</v>
      </c>
    </row>
    <row r="1308" s="2" customFormat="1">
      <c r="A1308" s="40"/>
      <c r="B1308" s="41"/>
      <c r="C1308" s="42"/>
      <c r="D1308" s="230" t="s">
        <v>185</v>
      </c>
      <c r="E1308" s="42"/>
      <c r="F1308" s="231" t="s">
        <v>1861</v>
      </c>
      <c r="G1308" s="42"/>
      <c r="H1308" s="42"/>
      <c r="I1308" s="232"/>
      <c r="J1308" s="42"/>
      <c r="K1308" s="42"/>
      <c r="L1308" s="46"/>
      <c r="M1308" s="233"/>
      <c r="N1308" s="234"/>
      <c r="O1308" s="86"/>
      <c r="P1308" s="86"/>
      <c r="Q1308" s="86"/>
      <c r="R1308" s="86"/>
      <c r="S1308" s="86"/>
      <c r="T1308" s="87"/>
      <c r="U1308" s="40"/>
      <c r="V1308" s="40"/>
      <c r="W1308" s="40"/>
      <c r="X1308" s="40"/>
      <c r="Y1308" s="40"/>
      <c r="Z1308" s="40"/>
      <c r="AA1308" s="40"/>
      <c r="AB1308" s="40"/>
      <c r="AC1308" s="40"/>
      <c r="AD1308" s="40"/>
      <c r="AE1308" s="40"/>
      <c r="AT1308" s="19" t="s">
        <v>185</v>
      </c>
      <c r="AU1308" s="19" t="s">
        <v>80</v>
      </c>
    </row>
    <row r="1309" s="2" customFormat="1" ht="21.75" customHeight="1">
      <c r="A1309" s="40"/>
      <c r="B1309" s="41"/>
      <c r="C1309" s="217" t="s">
        <v>1862</v>
      </c>
      <c r="D1309" s="217" t="s">
        <v>179</v>
      </c>
      <c r="E1309" s="218" t="s">
        <v>1863</v>
      </c>
      <c r="F1309" s="219" t="s">
        <v>1864</v>
      </c>
      <c r="G1309" s="220" t="s">
        <v>1550</v>
      </c>
      <c r="H1309" s="221">
        <v>1</v>
      </c>
      <c r="I1309" s="222"/>
      <c r="J1309" s="223">
        <f>ROUND(I1309*H1309,2)</f>
        <v>0</v>
      </c>
      <c r="K1309" s="219" t="s">
        <v>512</v>
      </c>
      <c r="L1309" s="46"/>
      <c r="M1309" s="224" t="s">
        <v>19</v>
      </c>
      <c r="N1309" s="225" t="s">
        <v>42</v>
      </c>
      <c r="O1309" s="86"/>
      <c r="P1309" s="226">
        <f>O1309*H1309</f>
        <v>0</v>
      </c>
      <c r="Q1309" s="226">
        <v>0.035999999999999997</v>
      </c>
      <c r="R1309" s="226">
        <f>Q1309*H1309</f>
        <v>0.035999999999999997</v>
      </c>
      <c r="S1309" s="226">
        <v>0</v>
      </c>
      <c r="T1309" s="227">
        <f>S1309*H1309</f>
        <v>0</v>
      </c>
      <c r="U1309" s="40"/>
      <c r="V1309" s="40"/>
      <c r="W1309" s="40"/>
      <c r="X1309" s="40"/>
      <c r="Y1309" s="40"/>
      <c r="Z1309" s="40"/>
      <c r="AA1309" s="40"/>
      <c r="AB1309" s="40"/>
      <c r="AC1309" s="40"/>
      <c r="AD1309" s="40"/>
      <c r="AE1309" s="40"/>
      <c r="AR1309" s="228" t="s">
        <v>196</v>
      </c>
      <c r="AT1309" s="228" t="s">
        <v>179</v>
      </c>
      <c r="AU1309" s="228" t="s">
        <v>80</v>
      </c>
      <c r="AY1309" s="19" t="s">
        <v>175</v>
      </c>
      <c r="BE1309" s="229">
        <f>IF(N1309="základní",J1309,0)</f>
        <v>0</v>
      </c>
      <c r="BF1309" s="229">
        <f>IF(N1309="snížená",J1309,0)</f>
        <v>0</v>
      </c>
      <c r="BG1309" s="229">
        <f>IF(N1309="zákl. přenesená",J1309,0)</f>
        <v>0</v>
      </c>
      <c r="BH1309" s="229">
        <f>IF(N1309="sníž. přenesená",J1309,0)</f>
        <v>0</v>
      </c>
      <c r="BI1309" s="229">
        <f>IF(N1309="nulová",J1309,0)</f>
        <v>0</v>
      </c>
      <c r="BJ1309" s="19" t="s">
        <v>78</v>
      </c>
      <c r="BK1309" s="229">
        <f>ROUND(I1309*H1309,2)</f>
        <v>0</v>
      </c>
      <c r="BL1309" s="19" t="s">
        <v>196</v>
      </c>
      <c r="BM1309" s="228" t="s">
        <v>1865</v>
      </c>
    </row>
    <row r="1310" s="2" customFormat="1">
      <c r="A1310" s="40"/>
      <c r="B1310" s="41"/>
      <c r="C1310" s="42"/>
      <c r="D1310" s="230" t="s">
        <v>185</v>
      </c>
      <c r="E1310" s="42"/>
      <c r="F1310" s="231" t="s">
        <v>1866</v>
      </c>
      <c r="G1310" s="42"/>
      <c r="H1310" s="42"/>
      <c r="I1310" s="232"/>
      <c r="J1310" s="42"/>
      <c r="K1310" s="42"/>
      <c r="L1310" s="46"/>
      <c r="M1310" s="233"/>
      <c r="N1310" s="234"/>
      <c r="O1310" s="86"/>
      <c r="P1310" s="86"/>
      <c r="Q1310" s="86"/>
      <c r="R1310" s="86"/>
      <c r="S1310" s="86"/>
      <c r="T1310" s="87"/>
      <c r="U1310" s="40"/>
      <c r="V1310" s="40"/>
      <c r="W1310" s="40"/>
      <c r="X1310" s="40"/>
      <c r="Y1310" s="40"/>
      <c r="Z1310" s="40"/>
      <c r="AA1310" s="40"/>
      <c r="AB1310" s="40"/>
      <c r="AC1310" s="40"/>
      <c r="AD1310" s="40"/>
      <c r="AE1310" s="40"/>
      <c r="AT1310" s="19" t="s">
        <v>185</v>
      </c>
      <c r="AU1310" s="19" t="s">
        <v>80</v>
      </c>
    </row>
    <row r="1311" s="2" customFormat="1">
      <c r="A1311" s="40"/>
      <c r="B1311" s="41"/>
      <c r="C1311" s="42"/>
      <c r="D1311" s="230" t="s">
        <v>237</v>
      </c>
      <c r="E1311" s="42"/>
      <c r="F1311" s="278" t="s">
        <v>1668</v>
      </c>
      <c r="G1311" s="42"/>
      <c r="H1311" s="42"/>
      <c r="I1311" s="232"/>
      <c r="J1311" s="42"/>
      <c r="K1311" s="42"/>
      <c r="L1311" s="46"/>
      <c r="M1311" s="233"/>
      <c r="N1311" s="234"/>
      <c r="O1311" s="86"/>
      <c r="P1311" s="86"/>
      <c r="Q1311" s="86"/>
      <c r="R1311" s="86"/>
      <c r="S1311" s="86"/>
      <c r="T1311" s="87"/>
      <c r="U1311" s="40"/>
      <c r="V1311" s="40"/>
      <c r="W1311" s="40"/>
      <c r="X1311" s="40"/>
      <c r="Y1311" s="40"/>
      <c r="Z1311" s="40"/>
      <c r="AA1311" s="40"/>
      <c r="AB1311" s="40"/>
      <c r="AC1311" s="40"/>
      <c r="AD1311" s="40"/>
      <c r="AE1311" s="40"/>
      <c r="AT1311" s="19" t="s">
        <v>237</v>
      </c>
      <c r="AU1311" s="19" t="s">
        <v>80</v>
      </c>
    </row>
    <row r="1312" s="2" customFormat="1" ht="16.5" customHeight="1">
      <c r="A1312" s="40"/>
      <c r="B1312" s="41"/>
      <c r="C1312" s="217" t="s">
        <v>1867</v>
      </c>
      <c r="D1312" s="217" t="s">
        <v>179</v>
      </c>
      <c r="E1312" s="218" t="s">
        <v>1868</v>
      </c>
      <c r="F1312" s="219" t="s">
        <v>1869</v>
      </c>
      <c r="G1312" s="220" t="s">
        <v>1550</v>
      </c>
      <c r="H1312" s="221">
        <v>-1</v>
      </c>
      <c r="I1312" s="222"/>
      <c r="J1312" s="223">
        <f>ROUND(I1312*H1312,2)</f>
        <v>0</v>
      </c>
      <c r="K1312" s="219" t="s">
        <v>512</v>
      </c>
      <c r="L1312" s="46"/>
      <c r="M1312" s="224" t="s">
        <v>19</v>
      </c>
      <c r="N1312" s="225" t="s">
        <v>42</v>
      </c>
      <c r="O1312" s="86"/>
      <c r="P1312" s="226">
        <f>O1312*H1312</f>
        <v>0</v>
      </c>
      <c r="Q1312" s="226">
        <v>0.035999999999999997</v>
      </c>
      <c r="R1312" s="226">
        <f>Q1312*H1312</f>
        <v>-0.035999999999999997</v>
      </c>
      <c r="S1312" s="226">
        <v>0</v>
      </c>
      <c r="T1312" s="227">
        <f>S1312*H1312</f>
        <v>0</v>
      </c>
      <c r="U1312" s="40"/>
      <c r="V1312" s="40"/>
      <c r="W1312" s="40"/>
      <c r="X1312" s="40"/>
      <c r="Y1312" s="40"/>
      <c r="Z1312" s="40"/>
      <c r="AA1312" s="40"/>
      <c r="AB1312" s="40"/>
      <c r="AC1312" s="40"/>
      <c r="AD1312" s="40"/>
      <c r="AE1312" s="40"/>
      <c r="AR1312" s="228" t="s">
        <v>196</v>
      </c>
      <c r="AT1312" s="228" t="s">
        <v>179</v>
      </c>
      <c r="AU1312" s="228" t="s">
        <v>80</v>
      </c>
      <c r="AY1312" s="19" t="s">
        <v>175</v>
      </c>
      <c r="BE1312" s="229">
        <f>IF(N1312="základní",J1312,0)</f>
        <v>0</v>
      </c>
      <c r="BF1312" s="229">
        <f>IF(N1312="snížená",J1312,0)</f>
        <v>0</v>
      </c>
      <c r="BG1312" s="229">
        <f>IF(N1312="zákl. přenesená",J1312,0)</f>
        <v>0</v>
      </c>
      <c r="BH1312" s="229">
        <f>IF(N1312="sníž. přenesená",J1312,0)</f>
        <v>0</v>
      </c>
      <c r="BI1312" s="229">
        <f>IF(N1312="nulová",J1312,0)</f>
        <v>0</v>
      </c>
      <c r="BJ1312" s="19" t="s">
        <v>78</v>
      </c>
      <c r="BK1312" s="229">
        <f>ROUND(I1312*H1312,2)</f>
        <v>0</v>
      </c>
      <c r="BL1312" s="19" t="s">
        <v>196</v>
      </c>
      <c r="BM1312" s="228" t="s">
        <v>1870</v>
      </c>
    </row>
    <row r="1313" s="2" customFormat="1">
      <c r="A1313" s="40"/>
      <c r="B1313" s="41"/>
      <c r="C1313" s="42"/>
      <c r="D1313" s="230" t="s">
        <v>185</v>
      </c>
      <c r="E1313" s="42"/>
      <c r="F1313" s="231" t="s">
        <v>1871</v>
      </c>
      <c r="G1313" s="42"/>
      <c r="H1313" s="42"/>
      <c r="I1313" s="232"/>
      <c r="J1313" s="42"/>
      <c r="K1313" s="42"/>
      <c r="L1313" s="46"/>
      <c r="M1313" s="233"/>
      <c r="N1313" s="234"/>
      <c r="O1313" s="86"/>
      <c r="P1313" s="86"/>
      <c r="Q1313" s="86"/>
      <c r="R1313" s="86"/>
      <c r="S1313" s="86"/>
      <c r="T1313" s="87"/>
      <c r="U1313" s="40"/>
      <c r="V1313" s="40"/>
      <c r="W1313" s="40"/>
      <c r="X1313" s="40"/>
      <c r="Y1313" s="40"/>
      <c r="Z1313" s="40"/>
      <c r="AA1313" s="40"/>
      <c r="AB1313" s="40"/>
      <c r="AC1313" s="40"/>
      <c r="AD1313" s="40"/>
      <c r="AE1313" s="40"/>
      <c r="AT1313" s="19" t="s">
        <v>185</v>
      </c>
      <c r="AU1313" s="19" t="s">
        <v>80</v>
      </c>
    </row>
    <row r="1314" s="2" customFormat="1" ht="21.75" customHeight="1">
      <c r="A1314" s="40"/>
      <c r="B1314" s="41"/>
      <c r="C1314" s="217" t="s">
        <v>1872</v>
      </c>
      <c r="D1314" s="217" t="s">
        <v>179</v>
      </c>
      <c r="E1314" s="218" t="s">
        <v>1873</v>
      </c>
      <c r="F1314" s="219" t="s">
        <v>1874</v>
      </c>
      <c r="G1314" s="220" t="s">
        <v>1550</v>
      </c>
      <c r="H1314" s="221">
        <v>1</v>
      </c>
      <c r="I1314" s="222"/>
      <c r="J1314" s="223">
        <f>ROUND(I1314*H1314,2)</f>
        <v>0</v>
      </c>
      <c r="K1314" s="219" t="s">
        <v>512</v>
      </c>
      <c r="L1314" s="46"/>
      <c r="M1314" s="224" t="s">
        <v>19</v>
      </c>
      <c r="N1314" s="225" t="s">
        <v>42</v>
      </c>
      <c r="O1314" s="86"/>
      <c r="P1314" s="226">
        <f>O1314*H1314</f>
        <v>0</v>
      </c>
      <c r="Q1314" s="226">
        <v>0.035999999999999997</v>
      </c>
      <c r="R1314" s="226">
        <f>Q1314*H1314</f>
        <v>0.035999999999999997</v>
      </c>
      <c r="S1314" s="226">
        <v>0</v>
      </c>
      <c r="T1314" s="227">
        <f>S1314*H1314</f>
        <v>0</v>
      </c>
      <c r="U1314" s="40"/>
      <c r="V1314" s="40"/>
      <c r="W1314" s="40"/>
      <c r="X1314" s="40"/>
      <c r="Y1314" s="40"/>
      <c r="Z1314" s="40"/>
      <c r="AA1314" s="40"/>
      <c r="AB1314" s="40"/>
      <c r="AC1314" s="40"/>
      <c r="AD1314" s="40"/>
      <c r="AE1314" s="40"/>
      <c r="AR1314" s="228" t="s">
        <v>196</v>
      </c>
      <c r="AT1314" s="228" t="s">
        <v>179</v>
      </c>
      <c r="AU1314" s="228" t="s">
        <v>80</v>
      </c>
      <c r="AY1314" s="19" t="s">
        <v>175</v>
      </c>
      <c r="BE1314" s="229">
        <f>IF(N1314="základní",J1314,0)</f>
        <v>0</v>
      </c>
      <c r="BF1314" s="229">
        <f>IF(N1314="snížená",J1314,0)</f>
        <v>0</v>
      </c>
      <c r="BG1314" s="229">
        <f>IF(N1314="zákl. přenesená",J1314,0)</f>
        <v>0</v>
      </c>
      <c r="BH1314" s="229">
        <f>IF(N1314="sníž. přenesená",J1314,0)</f>
        <v>0</v>
      </c>
      <c r="BI1314" s="229">
        <f>IF(N1314="nulová",J1314,0)</f>
        <v>0</v>
      </c>
      <c r="BJ1314" s="19" t="s">
        <v>78</v>
      </c>
      <c r="BK1314" s="229">
        <f>ROUND(I1314*H1314,2)</f>
        <v>0</v>
      </c>
      <c r="BL1314" s="19" t="s">
        <v>196</v>
      </c>
      <c r="BM1314" s="228" t="s">
        <v>1875</v>
      </c>
    </row>
    <row r="1315" s="2" customFormat="1">
      <c r="A1315" s="40"/>
      <c r="B1315" s="41"/>
      <c r="C1315" s="42"/>
      <c r="D1315" s="230" t="s">
        <v>185</v>
      </c>
      <c r="E1315" s="42"/>
      <c r="F1315" s="231" t="s">
        <v>1876</v>
      </c>
      <c r="G1315" s="42"/>
      <c r="H1315" s="42"/>
      <c r="I1315" s="232"/>
      <c r="J1315" s="42"/>
      <c r="K1315" s="42"/>
      <c r="L1315" s="46"/>
      <c r="M1315" s="233"/>
      <c r="N1315" s="234"/>
      <c r="O1315" s="86"/>
      <c r="P1315" s="86"/>
      <c r="Q1315" s="86"/>
      <c r="R1315" s="86"/>
      <c r="S1315" s="86"/>
      <c r="T1315" s="87"/>
      <c r="U1315" s="40"/>
      <c r="V1315" s="40"/>
      <c r="W1315" s="40"/>
      <c r="X1315" s="40"/>
      <c r="Y1315" s="40"/>
      <c r="Z1315" s="40"/>
      <c r="AA1315" s="40"/>
      <c r="AB1315" s="40"/>
      <c r="AC1315" s="40"/>
      <c r="AD1315" s="40"/>
      <c r="AE1315" s="40"/>
      <c r="AT1315" s="19" t="s">
        <v>185</v>
      </c>
      <c r="AU1315" s="19" t="s">
        <v>80</v>
      </c>
    </row>
    <row r="1316" s="2" customFormat="1">
      <c r="A1316" s="40"/>
      <c r="B1316" s="41"/>
      <c r="C1316" s="42"/>
      <c r="D1316" s="230" t="s">
        <v>237</v>
      </c>
      <c r="E1316" s="42"/>
      <c r="F1316" s="278" t="s">
        <v>1668</v>
      </c>
      <c r="G1316" s="42"/>
      <c r="H1316" s="42"/>
      <c r="I1316" s="232"/>
      <c r="J1316" s="42"/>
      <c r="K1316" s="42"/>
      <c r="L1316" s="46"/>
      <c r="M1316" s="233"/>
      <c r="N1316" s="234"/>
      <c r="O1316" s="86"/>
      <c r="P1316" s="86"/>
      <c r="Q1316" s="86"/>
      <c r="R1316" s="86"/>
      <c r="S1316" s="86"/>
      <c r="T1316" s="87"/>
      <c r="U1316" s="40"/>
      <c r="V1316" s="40"/>
      <c r="W1316" s="40"/>
      <c r="X1316" s="40"/>
      <c r="Y1316" s="40"/>
      <c r="Z1316" s="40"/>
      <c r="AA1316" s="40"/>
      <c r="AB1316" s="40"/>
      <c r="AC1316" s="40"/>
      <c r="AD1316" s="40"/>
      <c r="AE1316" s="40"/>
      <c r="AT1316" s="19" t="s">
        <v>237</v>
      </c>
      <c r="AU1316" s="19" t="s">
        <v>80</v>
      </c>
    </row>
    <row r="1317" s="2" customFormat="1" ht="16.5" customHeight="1">
      <c r="A1317" s="40"/>
      <c r="B1317" s="41"/>
      <c r="C1317" s="217" t="s">
        <v>1877</v>
      </c>
      <c r="D1317" s="217" t="s">
        <v>179</v>
      </c>
      <c r="E1317" s="218" t="s">
        <v>1878</v>
      </c>
      <c r="F1317" s="219" t="s">
        <v>1879</v>
      </c>
      <c r="G1317" s="220" t="s">
        <v>1550</v>
      </c>
      <c r="H1317" s="221">
        <v>-1</v>
      </c>
      <c r="I1317" s="222"/>
      <c r="J1317" s="223">
        <f>ROUND(I1317*H1317,2)</f>
        <v>0</v>
      </c>
      <c r="K1317" s="219" t="s">
        <v>512</v>
      </c>
      <c r="L1317" s="46"/>
      <c r="M1317" s="224" t="s">
        <v>19</v>
      </c>
      <c r="N1317" s="225" t="s">
        <v>42</v>
      </c>
      <c r="O1317" s="86"/>
      <c r="P1317" s="226">
        <f>O1317*H1317</f>
        <v>0</v>
      </c>
      <c r="Q1317" s="226">
        <v>0.035999999999999997</v>
      </c>
      <c r="R1317" s="226">
        <f>Q1317*H1317</f>
        <v>-0.035999999999999997</v>
      </c>
      <c r="S1317" s="226">
        <v>0</v>
      </c>
      <c r="T1317" s="227">
        <f>S1317*H1317</f>
        <v>0</v>
      </c>
      <c r="U1317" s="40"/>
      <c r="V1317" s="40"/>
      <c r="W1317" s="40"/>
      <c r="X1317" s="40"/>
      <c r="Y1317" s="40"/>
      <c r="Z1317" s="40"/>
      <c r="AA1317" s="40"/>
      <c r="AB1317" s="40"/>
      <c r="AC1317" s="40"/>
      <c r="AD1317" s="40"/>
      <c r="AE1317" s="40"/>
      <c r="AR1317" s="228" t="s">
        <v>196</v>
      </c>
      <c r="AT1317" s="228" t="s">
        <v>179</v>
      </c>
      <c r="AU1317" s="228" t="s">
        <v>80</v>
      </c>
      <c r="AY1317" s="19" t="s">
        <v>175</v>
      </c>
      <c r="BE1317" s="229">
        <f>IF(N1317="základní",J1317,0)</f>
        <v>0</v>
      </c>
      <c r="BF1317" s="229">
        <f>IF(N1317="snížená",J1317,0)</f>
        <v>0</v>
      </c>
      <c r="BG1317" s="229">
        <f>IF(N1317="zákl. přenesená",J1317,0)</f>
        <v>0</v>
      </c>
      <c r="BH1317" s="229">
        <f>IF(N1317="sníž. přenesená",J1317,0)</f>
        <v>0</v>
      </c>
      <c r="BI1317" s="229">
        <f>IF(N1317="nulová",J1317,0)</f>
        <v>0</v>
      </c>
      <c r="BJ1317" s="19" t="s">
        <v>78</v>
      </c>
      <c r="BK1317" s="229">
        <f>ROUND(I1317*H1317,2)</f>
        <v>0</v>
      </c>
      <c r="BL1317" s="19" t="s">
        <v>196</v>
      </c>
      <c r="BM1317" s="228" t="s">
        <v>1880</v>
      </c>
    </row>
    <row r="1318" s="2" customFormat="1">
      <c r="A1318" s="40"/>
      <c r="B1318" s="41"/>
      <c r="C1318" s="42"/>
      <c r="D1318" s="230" t="s">
        <v>185</v>
      </c>
      <c r="E1318" s="42"/>
      <c r="F1318" s="231" t="s">
        <v>1881</v>
      </c>
      <c r="G1318" s="42"/>
      <c r="H1318" s="42"/>
      <c r="I1318" s="232"/>
      <c r="J1318" s="42"/>
      <c r="K1318" s="42"/>
      <c r="L1318" s="46"/>
      <c r="M1318" s="233"/>
      <c r="N1318" s="234"/>
      <c r="O1318" s="86"/>
      <c r="P1318" s="86"/>
      <c r="Q1318" s="86"/>
      <c r="R1318" s="86"/>
      <c r="S1318" s="86"/>
      <c r="T1318" s="87"/>
      <c r="U1318" s="40"/>
      <c r="V1318" s="40"/>
      <c r="W1318" s="40"/>
      <c r="X1318" s="40"/>
      <c r="Y1318" s="40"/>
      <c r="Z1318" s="40"/>
      <c r="AA1318" s="40"/>
      <c r="AB1318" s="40"/>
      <c r="AC1318" s="40"/>
      <c r="AD1318" s="40"/>
      <c r="AE1318" s="40"/>
      <c r="AT1318" s="19" t="s">
        <v>185</v>
      </c>
      <c r="AU1318" s="19" t="s">
        <v>80</v>
      </c>
    </row>
    <row r="1319" s="2" customFormat="1">
      <c r="A1319" s="40"/>
      <c r="B1319" s="41"/>
      <c r="C1319" s="217" t="s">
        <v>1882</v>
      </c>
      <c r="D1319" s="217" t="s">
        <v>179</v>
      </c>
      <c r="E1319" s="218" t="s">
        <v>1883</v>
      </c>
      <c r="F1319" s="219" t="s">
        <v>1884</v>
      </c>
      <c r="G1319" s="220" t="s">
        <v>1550</v>
      </c>
      <c r="H1319" s="221">
        <v>1</v>
      </c>
      <c r="I1319" s="222"/>
      <c r="J1319" s="223">
        <f>ROUND(I1319*H1319,2)</f>
        <v>0</v>
      </c>
      <c r="K1319" s="219" t="s">
        <v>512</v>
      </c>
      <c r="L1319" s="46"/>
      <c r="M1319" s="224" t="s">
        <v>19</v>
      </c>
      <c r="N1319" s="225" t="s">
        <v>42</v>
      </c>
      <c r="O1319" s="86"/>
      <c r="P1319" s="226">
        <f>O1319*H1319</f>
        <v>0</v>
      </c>
      <c r="Q1319" s="226">
        <v>0.035999999999999997</v>
      </c>
      <c r="R1319" s="226">
        <f>Q1319*H1319</f>
        <v>0.035999999999999997</v>
      </c>
      <c r="S1319" s="226">
        <v>0</v>
      </c>
      <c r="T1319" s="227">
        <f>S1319*H1319</f>
        <v>0</v>
      </c>
      <c r="U1319" s="40"/>
      <c r="V1319" s="40"/>
      <c r="W1319" s="40"/>
      <c r="X1319" s="40"/>
      <c r="Y1319" s="40"/>
      <c r="Z1319" s="40"/>
      <c r="AA1319" s="40"/>
      <c r="AB1319" s="40"/>
      <c r="AC1319" s="40"/>
      <c r="AD1319" s="40"/>
      <c r="AE1319" s="40"/>
      <c r="AR1319" s="228" t="s">
        <v>196</v>
      </c>
      <c r="AT1319" s="228" t="s">
        <v>179</v>
      </c>
      <c r="AU1319" s="228" t="s">
        <v>80</v>
      </c>
      <c r="AY1319" s="19" t="s">
        <v>175</v>
      </c>
      <c r="BE1319" s="229">
        <f>IF(N1319="základní",J1319,0)</f>
        <v>0</v>
      </c>
      <c r="BF1319" s="229">
        <f>IF(N1319="snížená",J1319,0)</f>
        <v>0</v>
      </c>
      <c r="BG1319" s="229">
        <f>IF(N1319="zákl. přenesená",J1319,0)</f>
        <v>0</v>
      </c>
      <c r="BH1319" s="229">
        <f>IF(N1319="sníž. přenesená",J1319,0)</f>
        <v>0</v>
      </c>
      <c r="BI1319" s="229">
        <f>IF(N1319="nulová",J1319,0)</f>
        <v>0</v>
      </c>
      <c r="BJ1319" s="19" t="s">
        <v>78</v>
      </c>
      <c r="BK1319" s="229">
        <f>ROUND(I1319*H1319,2)</f>
        <v>0</v>
      </c>
      <c r="BL1319" s="19" t="s">
        <v>196</v>
      </c>
      <c r="BM1319" s="228" t="s">
        <v>1885</v>
      </c>
    </row>
    <row r="1320" s="2" customFormat="1">
      <c r="A1320" s="40"/>
      <c r="B1320" s="41"/>
      <c r="C1320" s="42"/>
      <c r="D1320" s="230" t="s">
        <v>185</v>
      </c>
      <c r="E1320" s="42"/>
      <c r="F1320" s="231" t="s">
        <v>1886</v>
      </c>
      <c r="G1320" s="42"/>
      <c r="H1320" s="42"/>
      <c r="I1320" s="232"/>
      <c r="J1320" s="42"/>
      <c r="K1320" s="42"/>
      <c r="L1320" s="46"/>
      <c r="M1320" s="233"/>
      <c r="N1320" s="234"/>
      <c r="O1320" s="86"/>
      <c r="P1320" s="86"/>
      <c r="Q1320" s="86"/>
      <c r="R1320" s="86"/>
      <c r="S1320" s="86"/>
      <c r="T1320" s="87"/>
      <c r="U1320" s="40"/>
      <c r="V1320" s="40"/>
      <c r="W1320" s="40"/>
      <c r="X1320" s="40"/>
      <c r="Y1320" s="40"/>
      <c r="Z1320" s="40"/>
      <c r="AA1320" s="40"/>
      <c r="AB1320" s="40"/>
      <c r="AC1320" s="40"/>
      <c r="AD1320" s="40"/>
      <c r="AE1320" s="40"/>
      <c r="AT1320" s="19" t="s">
        <v>185</v>
      </c>
      <c r="AU1320" s="19" t="s">
        <v>80</v>
      </c>
    </row>
    <row r="1321" s="2" customFormat="1">
      <c r="A1321" s="40"/>
      <c r="B1321" s="41"/>
      <c r="C1321" s="42"/>
      <c r="D1321" s="230" t="s">
        <v>237</v>
      </c>
      <c r="E1321" s="42"/>
      <c r="F1321" s="278" t="s">
        <v>1668</v>
      </c>
      <c r="G1321" s="42"/>
      <c r="H1321" s="42"/>
      <c r="I1321" s="232"/>
      <c r="J1321" s="42"/>
      <c r="K1321" s="42"/>
      <c r="L1321" s="46"/>
      <c r="M1321" s="233"/>
      <c r="N1321" s="234"/>
      <c r="O1321" s="86"/>
      <c r="P1321" s="86"/>
      <c r="Q1321" s="86"/>
      <c r="R1321" s="86"/>
      <c r="S1321" s="86"/>
      <c r="T1321" s="87"/>
      <c r="U1321" s="40"/>
      <c r="V1321" s="40"/>
      <c r="W1321" s="40"/>
      <c r="X1321" s="40"/>
      <c r="Y1321" s="40"/>
      <c r="Z1321" s="40"/>
      <c r="AA1321" s="40"/>
      <c r="AB1321" s="40"/>
      <c r="AC1321" s="40"/>
      <c r="AD1321" s="40"/>
      <c r="AE1321" s="40"/>
      <c r="AT1321" s="19" t="s">
        <v>237</v>
      </c>
      <c r="AU1321" s="19" t="s">
        <v>80</v>
      </c>
    </row>
    <row r="1322" s="2" customFormat="1">
      <c r="A1322" s="40"/>
      <c r="B1322" s="41"/>
      <c r="C1322" s="217" t="s">
        <v>1887</v>
      </c>
      <c r="D1322" s="217" t="s">
        <v>179</v>
      </c>
      <c r="E1322" s="218" t="s">
        <v>1888</v>
      </c>
      <c r="F1322" s="219" t="s">
        <v>1889</v>
      </c>
      <c r="G1322" s="220" t="s">
        <v>1550</v>
      </c>
      <c r="H1322" s="221">
        <v>1</v>
      </c>
      <c r="I1322" s="222"/>
      <c r="J1322" s="223">
        <f>ROUND(I1322*H1322,2)</f>
        <v>0</v>
      </c>
      <c r="K1322" s="219" t="s">
        <v>512</v>
      </c>
      <c r="L1322" s="46"/>
      <c r="M1322" s="224" t="s">
        <v>19</v>
      </c>
      <c r="N1322" s="225" t="s">
        <v>42</v>
      </c>
      <c r="O1322" s="86"/>
      <c r="P1322" s="226">
        <f>O1322*H1322</f>
        <v>0</v>
      </c>
      <c r="Q1322" s="226">
        <v>0.035999999999999997</v>
      </c>
      <c r="R1322" s="226">
        <f>Q1322*H1322</f>
        <v>0.035999999999999997</v>
      </c>
      <c r="S1322" s="226">
        <v>0</v>
      </c>
      <c r="T1322" s="227">
        <f>S1322*H1322</f>
        <v>0</v>
      </c>
      <c r="U1322" s="40"/>
      <c r="V1322" s="40"/>
      <c r="W1322" s="40"/>
      <c r="X1322" s="40"/>
      <c r="Y1322" s="40"/>
      <c r="Z1322" s="40"/>
      <c r="AA1322" s="40"/>
      <c r="AB1322" s="40"/>
      <c r="AC1322" s="40"/>
      <c r="AD1322" s="40"/>
      <c r="AE1322" s="40"/>
      <c r="AR1322" s="228" t="s">
        <v>196</v>
      </c>
      <c r="AT1322" s="228" t="s">
        <v>179</v>
      </c>
      <c r="AU1322" s="228" t="s">
        <v>80</v>
      </c>
      <c r="AY1322" s="19" t="s">
        <v>175</v>
      </c>
      <c r="BE1322" s="229">
        <f>IF(N1322="základní",J1322,0)</f>
        <v>0</v>
      </c>
      <c r="BF1322" s="229">
        <f>IF(N1322="snížená",J1322,0)</f>
        <v>0</v>
      </c>
      <c r="BG1322" s="229">
        <f>IF(N1322="zákl. přenesená",J1322,0)</f>
        <v>0</v>
      </c>
      <c r="BH1322" s="229">
        <f>IF(N1322="sníž. přenesená",J1322,0)</f>
        <v>0</v>
      </c>
      <c r="BI1322" s="229">
        <f>IF(N1322="nulová",J1322,0)</f>
        <v>0</v>
      </c>
      <c r="BJ1322" s="19" t="s">
        <v>78</v>
      </c>
      <c r="BK1322" s="229">
        <f>ROUND(I1322*H1322,2)</f>
        <v>0</v>
      </c>
      <c r="BL1322" s="19" t="s">
        <v>196</v>
      </c>
      <c r="BM1322" s="228" t="s">
        <v>1890</v>
      </c>
    </row>
    <row r="1323" s="2" customFormat="1">
      <c r="A1323" s="40"/>
      <c r="B1323" s="41"/>
      <c r="C1323" s="42"/>
      <c r="D1323" s="230" t="s">
        <v>185</v>
      </c>
      <c r="E1323" s="42"/>
      <c r="F1323" s="231" t="s">
        <v>1891</v>
      </c>
      <c r="G1323" s="42"/>
      <c r="H1323" s="42"/>
      <c r="I1323" s="232"/>
      <c r="J1323" s="42"/>
      <c r="K1323" s="42"/>
      <c r="L1323" s="46"/>
      <c r="M1323" s="233"/>
      <c r="N1323" s="234"/>
      <c r="O1323" s="86"/>
      <c r="P1323" s="86"/>
      <c r="Q1323" s="86"/>
      <c r="R1323" s="86"/>
      <c r="S1323" s="86"/>
      <c r="T1323" s="87"/>
      <c r="U1323" s="40"/>
      <c r="V1323" s="40"/>
      <c r="W1323" s="40"/>
      <c r="X1323" s="40"/>
      <c r="Y1323" s="40"/>
      <c r="Z1323" s="40"/>
      <c r="AA1323" s="40"/>
      <c r="AB1323" s="40"/>
      <c r="AC1323" s="40"/>
      <c r="AD1323" s="40"/>
      <c r="AE1323" s="40"/>
      <c r="AT1323" s="19" t="s">
        <v>185</v>
      </c>
      <c r="AU1323" s="19" t="s">
        <v>80</v>
      </c>
    </row>
    <row r="1324" s="2" customFormat="1">
      <c r="A1324" s="40"/>
      <c r="B1324" s="41"/>
      <c r="C1324" s="42"/>
      <c r="D1324" s="230" t="s">
        <v>237</v>
      </c>
      <c r="E1324" s="42"/>
      <c r="F1324" s="278" t="s">
        <v>1668</v>
      </c>
      <c r="G1324" s="42"/>
      <c r="H1324" s="42"/>
      <c r="I1324" s="232"/>
      <c r="J1324" s="42"/>
      <c r="K1324" s="42"/>
      <c r="L1324" s="46"/>
      <c r="M1324" s="233"/>
      <c r="N1324" s="234"/>
      <c r="O1324" s="86"/>
      <c r="P1324" s="86"/>
      <c r="Q1324" s="86"/>
      <c r="R1324" s="86"/>
      <c r="S1324" s="86"/>
      <c r="T1324" s="87"/>
      <c r="U1324" s="40"/>
      <c r="V1324" s="40"/>
      <c r="W1324" s="40"/>
      <c r="X1324" s="40"/>
      <c r="Y1324" s="40"/>
      <c r="Z1324" s="40"/>
      <c r="AA1324" s="40"/>
      <c r="AB1324" s="40"/>
      <c r="AC1324" s="40"/>
      <c r="AD1324" s="40"/>
      <c r="AE1324" s="40"/>
      <c r="AT1324" s="19" t="s">
        <v>237</v>
      </c>
      <c r="AU1324" s="19" t="s">
        <v>80</v>
      </c>
    </row>
    <row r="1325" s="2" customFormat="1" ht="16.5" customHeight="1">
      <c r="A1325" s="40"/>
      <c r="B1325" s="41"/>
      <c r="C1325" s="217" t="s">
        <v>1892</v>
      </c>
      <c r="D1325" s="217" t="s">
        <v>179</v>
      </c>
      <c r="E1325" s="218" t="s">
        <v>1893</v>
      </c>
      <c r="F1325" s="219" t="s">
        <v>1894</v>
      </c>
      <c r="G1325" s="220" t="s">
        <v>1550</v>
      </c>
      <c r="H1325" s="221">
        <v>-1</v>
      </c>
      <c r="I1325" s="222"/>
      <c r="J1325" s="223">
        <f>ROUND(I1325*H1325,2)</f>
        <v>0</v>
      </c>
      <c r="K1325" s="219" t="s">
        <v>512</v>
      </c>
      <c r="L1325" s="46"/>
      <c r="M1325" s="224" t="s">
        <v>19</v>
      </c>
      <c r="N1325" s="225" t="s">
        <v>42</v>
      </c>
      <c r="O1325" s="86"/>
      <c r="P1325" s="226">
        <f>O1325*H1325</f>
        <v>0</v>
      </c>
      <c r="Q1325" s="226">
        <v>0.12411</v>
      </c>
      <c r="R1325" s="226">
        <f>Q1325*H1325</f>
        <v>-0.12411</v>
      </c>
      <c r="S1325" s="226">
        <v>0</v>
      </c>
      <c r="T1325" s="227">
        <f>S1325*H1325</f>
        <v>0</v>
      </c>
      <c r="U1325" s="40"/>
      <c r="V1325" s="40"/>
      <c r="W1325" s="40"/>
      <c r="X1325" s="40"/>
      <c r="Y1325" s="40"/>
      <c r="Z1325" s="40"/>
      <c r="AA1325" s="40"/>
      <c r="AB1325" s="40"/>
      <c r="AC1325" s="40"/>
      <c r="AD1325" s="40"/>
      <c r="AE1325" s="40"/>
      <c r="AR1325" s="228" t="s">
        <v>196</v>
      </c>
      <c r="AT1325" s="228" t="s">
        <v>179</v>
      </c>
      <c r="AU1325" s="228" t="s">
        <v>80</v>
      </c>
      <c r="AY1325" s="19" t="s">
        <v>175</v>
      </c>
      <c r="BE1325" s="229">
        <f>IF(N1325="základní",J1325,0)</f>
        <v>0</v>
      </c>
      <c r="BF1325" s="229">
        <f>IF(N1325="snížená",J1325,0)</f>
        <v>0</v>
      </c>
      <c r="BG1325" s="229">
        <f>IF(N1325="zákl. přenesená",J1325,0)</f>
        <v>0</v>
      </c>
      <c r="BH1325" s="229">
        <f>IF(N1325="sníž. přenesená",J1325,0)</f>
        <v>0</v>
      </c>
      <c r="BI1325" s="229">
        <f>IF(N1325="nulová",J1325,0)</f>
        <v>0</v>
      </c>
      <c r="BJ1325" s="19" t="s">
        <v>78</v>
      </c>
      <c r="BK1325" s="229">
        <f>ROUND(I1325*H1325,2)</f>
        <v>0</v>
      </c>
      <c r="BL1325" s="19" t="s">
        <v>196</v>
      </c>
      <c r="BM1325" s="228" t="s">
        <v>1895</v>
      </c>
    </row>
    <row r="1326" s="2" customFormat="1">
      <c r="A1326" s="40"/>
      <c r="B1326" s="41"/>
      <c r="C1326" s="42"/>
      <c r="D1326" s="230" t="s">
        <v>185</v>
      </c>
      <c r="E1326" s="42"/>
      <c r="F1326" s="231" t="s">
        <v>1896</v>
      </c>
      <c r="G1326" s="42"/>
      <c r="H1326" s="42"/>
      <c r="I1326" s="232"/>
      <c r="J1326" s="42"/>
      <c r="K1326" s="42"/>
      <c r="L1326" s="46"/>
      <c r="M1326" s="233"/>
      <c r="N1326" s="234"/>
      <c r="O1326" s="86"/>
      <c r="P1326" s="86"/>
      <c r="Q1326" s="86"/>
      <c r="R1326" s="86"/>
      <c r="S1326" s="86"/>
      <c r="T1326" s="87"/>
      <c r="U1326" s="40"/>
      <c r="V1326" s="40"/>
      <c r="W1326" s="40"/>
      <c r="X1326" s="40"/>
      <c r="Y1326" s="40"/>
      <c r="Z1326" s="40"/>
      <c r="AA1326" s="40"/>
      <c r="AB1326" s="40"/>
      <c r="AC1326" s="40"/>
      <c r="AD1326" s="40"/>
      <c r="AE1326" s="40"/>
      <c r="AT1326" s="19" t="s">
        <v>185</v>
      </c>
      <c r="AU1326" s="19" t="s">
        <v>80</v>
      </c>
    </row>
    <row r="1327" s="2" customFormat="1" ht="21.75" customHeight="1">
      <c r="A1327" s="40"/>
      <c r="B1327" s="41"/>
      <c r="C1327" s="217" t="s">
        <v>1897</v>
      </c>
      <c r="D1327" s="217" t="s">
        <v>179</v>
      </c>
      <c r="E1327" s="218" t="s">
        <v>1898</v>
      </c>
      <c r="F1327" s="219" t="s">
        <v>1899</v>
      </c>
      <c r="G1327" s="220" t="s">
        <v>1550</v>
      </c>
      <c r="H1327" s="221">
        <v>1</v>
      </c>
      <c r="I1327" s="222"/>
      <c r="J1327" s="223">
        <f>ROUND(I1327*H1327,2)</f>
        <v>0</v>
      </c>
      <c r="K1327" s="219" t="s">
        <v>512</v>
      </c>
      <c r="L1327" s="46"/>
      <c r="M1327" s="224" t="s">
        <v>19</v>
      </c>
      <c r="N1327" s="225" t="s">
        <v>42</v>
      </c>
      <c r="O1327" s="86"/>
      <c r="P1327" s="226">
        <f>O1327*H1327</f>
        <v>0</v>
      </c>
      <c r="Q1327" s="226">
        <v>0.12411</v>
      </c>
      <c r="R1327" s="226">
        <f>Q1327*H1327</f>
        <v>0.12411</v>
      </c>
      <c r="S1327" s="226">
        <v>0</v>
      </c>
      <c r="T1327" s="227">
        <f>S1327*H1327</f>
        <v>0</v>
      </c>
      <c r="U1327" s="40"/>
      <c r="V1327" s="40"/>
      <c r="W1327" s="40"/>
      <c r="X1327" s="40"/>
      <c r="Y1327" s="40"/>
      <c r="Z1327" s="40"/>
      <c r="AA1327" s="40"/>
      <c r="AB1327" s="40"/>
      <c r="AC1327" s="40"/>
      <c r="AD1327" s="40"/>
      <c r="AE1327" s="40"/>
      <c r="AR1327" s="228" t="s">
        <v>196</v>
      </c>
      <c r="AT1327" s="228" t="s">
        <v>179</v>
      </c>
      <c r="AU1327" s="228" t="s">
        <v>80</v>
      </c>
      <c r="AY1327" s="19" t="s">
        <v>175</v>
      </c>
      <c r="BE1327" s="229">
        <f>IF(N1327="základní",J1327,0)</f>
        <v>0</v>
      </c>
      <c r="BF1327" s="229">
        <f>IF(N1327="snížená",J1327,0)</f>
        <v>0</v>
      </c>
      <c r="BG1327" s="229">
        <f>IF(N1327="zákl. přenesená",J1327,0)</f>
        <v>0</v>
      </c>
      <c r="BH1327" s="229">
        <f>IF(N1327="sníž. přenesená",J1327,0)</f>
        <v>0</v>
      </c>
      <c r="BI1327" s="229">
        <f>IF(N1327="nulová",J1327,0)</f>
        <v>0</v>
      </c>
      <c r="BJ1327" s="19" t="s">
        <v>78</v>
      </c>
      <c r="BK1327" s="229">
        <f>ROUND(I1327*H1327,2)</f>
        <v>0</v>
      </c>
      <c r="BL1327" s="19" t="s">
        <v>196</v>
      </c>
      <c r="BM1327" s="228" t="s">
        <v>1900</v>
      </c>
    </row>
    <row r="1328" s="2" customFormat="1">
      <c r="A1328" s="40"/>
      <c r="B1328" s="41"/>
      <c r="C1328" s="42"/>
      <c r="D1328" s="230" t="s">
        <v>185</v>
      </c>
      <c r="E1328" s="42"/>
      <c r="F1328" s="231" t="s">
        <v>1901</v>
      </c>
      <c r="G1328" s="42"/>
      <c r="H1328" s="42"/>
      <c r="I1328" s="232"/>
      <c r="J1328" s="42"/>
      <c r="K1328" s="42"/>
      <c r="L1328" s="46"/>
      <c r="M1328" s="233"/>
      <c r="N1328" s="234"/>
      <c r="O1328" s="86"/>
      <c r="P1328" s="86"/>
      <c r="Q1328" s="86"/>
      <c r="R1328" s="86"/>
      <c r="S1328" s="86"/>
      <c r="T1328" s="87"/>
      <c r="U1328" s="40"/>
      <c r="V1328" s="40"/>
      <c r="W1328" s="40"/>
      <c r="X1328" s="40"/>
      <c r="Y1328" s="40"/>
      <c r="Z1328" s="40"/>
      <c r="AA1328" s="40"/>
      <c r="AB1328" s="40"/>
      <c r="AC1328" s="40"/>
      <c r="AD1328" s="40"/>
      <c r="AE1328" s="40"/>
      <c r="AT1328" s="19" t="s">
        <v>185</v>
      </c>
      <c r="AU1328" s="19" t="s">
        <v>80</v>
      </c>
    </row>
    <row r="1329" s="2" customFormat="1">
      <c r="A1329" s="40"/>
      <c r="B1329" s="41"/>
      <c r="C1329" s="42"/>
      <c r="D1329" s="230" t="s">
        <v>237</v>
      </c>
      <c r="E1329" s="42"/>
      <c r="F1329" s="278" t="s">
        <v>1668</v>
      </c>
      <c r="G1329" s="42"/>
      <c r="H1329" s="42"/>
      <c r="I1329" s="232"/>
      <c r="J1329" s="42"/>
      <c r="K1329" s="42"/>
      <c r="L1329" s="46"/>
      <c r="M1329" s="233"/>
      <c r="N1329" s="234"/>
      <c r="O1329" s="86"/>
      <c r="P1329" s="86"/>
      <c r="Q1329" s="86"/>
      <c r="R1329" s="86"/>
      <c r="S1329" s="86"/>
      <c r="T1329" s="87"/>
      <c r="U1329" s="40"/>
      <c r="V1329" s="40"/>
      <c r="W1329" s="40"/>
      <c r="X1329" s="40"/>
      <c r="Y1329" s="40"/>
      <c r="Z1329" s="40"/>
      <c r="AA1329" s="40"/>
      <c r="AB1329" s="40"/>
      <c r="AC1329" s="40"/>
      <c r="AD1329" s="40"/>
      <c r="AE1329" s="40"/>
      <c r="AT1329" s="19" t="s">
        <v>237</v>
      </c>
      <c r="AU1329" s="19" t="s">
        <v>80</v>
      </c>
    </row>
    <row r="1330" s="2" customFormat="1" ht="16.5" customHeight="1">
      <c r="A1330" s="40"/>
      <c r="B1330" s="41"/>
      <c r="C1330" s="217" t="s">
        <v>1902</v>
      </c>
      <c r="D1330" s="217" t="s">
        <v>179</v>
      </c>
      <c r="E1330" s="218" t="s">
        <v>1903</v>
      </c>
      <c r="F1330" s="219" t="s">
        <v>1904</v>
      </c>
      <c r="G1330" s="220" t="s">
        <v>1550</v>
      </c>
      <c r="H1330" s="221">
        <v>-1</v>
      </c>
      <c r="I1330" s="222"/>
      <c r="J1330" s="223">
        <f>ROUND(I1330*H1330,2)</f>
        <v>0</v>
      </c>
      <c r="K1330" s="219" t="s">
        <v>512</v>
      </c>
      <c r="L1330" s="46"/>
      <c r="M1330" s="224" t="s">
        <v>19</v>
      </c>
      <c r="N1330" s="225" t="s">
        <v>42</v>
      </c>
      <c r="O1330" s="86"/>
      <c r="P1330" s="226">
        <f>O1330*H1330</f>
        <v>0</v>
      </c>
      <c r="Q1330" s="226">
        <v>0.035999999999999997</v>
      </c>
      <c r="R1330" s="226">
        <f>Q1330*H1330</f>
        <v>-0.035999999999999997</v>
      </c>
      <c r="S1330" s="226">
        <v>0</v>
      </c>
      <c r="T1330" s="227">
        <f>S1330*H1330</f>
        <v>0</v>
      </c>
      <c r="U1330" s="40"/>
      <c r="V1330" s="40"/>
      <c r="W1330" s="40"/>
      <c r="X1330" s="40"/>
      <c r="Y1330" s="40"/>
      <c r="Z1330" s="40"/>
      <c r="AA1330" s="40"/>
      <c r="AB1330" s="40"/>
      <c r="AC1330" s="40"/>
      <c r="AD1330" s="40"/>
      <c r="AE1330" s="40"/>
      <c r="AR1330" s="228" t="s">
        <v>196</v>
      </c>
      <c r="AT1330" s="228" t="s">
        <v>179</v>
      </c>
      <c r="AU1330" s="228" t="s">
        <v>80</v>
      </c>
      <c r="AY1330" s="19" t="s">
        <v>175</v>
      </c>
      <c r="BE1330" s="229">
        <f>IF(N1330="základní",J1330,0)</f>
        <v>0</v>
      </c>
      <c r="BF1330" s="229">
        <f>IF(N1330="snížená",J1330,0)</f>
        <v>0</v>
      </c>
      <c r="BG1330" s="229">
        <f>IF(N1330="zákl. přenesená",J1330,0)</f>
        <v>0</v>
      </c>
      <c r="BH1330" s="229">
        <f>IF(N1330="sníž. přenesená",J1330,0)</f>
        <v>0</v>
      </c>
      <c r="BI1330" s="229">
        <f>IF(N1330="nulová",J1330,0)</f>
        <v>0</v>
      </c>
      <c r="BJ1330" s="19" t="s">
        <v>78</v>
      </c>
      <c r="BK1330" s="229">
        <f>ROUND(I1330*H1330,2)</f>
        <v>0</v>
      </c>
      <c r="BL1330" s="19" t="s">
        <v>196</v>
      </c>
      <c r="BM1330" s="228" t="s">
        <v>1905</v>
      </c>
    </row>
    <row r="1331" s="2" customFormat="1">
      <c r="A1331" s="40"/>
      <c r="B1331" s="41"/>
      <c r="C1331" s="42"/>
      <c r="D1331" s="230" t="s">
        <v>185</v>
      </c>
      <c r="E1331" s="42"/>
      <c r="F1331" s="231" t="s">
        <v>1906</v>
      </c>
      <c r="G1331" s="42"/>
      <c r="H1331" s="42"/>
      <c r="I1331" s="232"/>
      <c r="J1331" s="42"/>
      <c r="K1331" s="42"/>
      <c r="L1331" s="46"/>
      <c r="M1331" s="233"/>
      <c r="N1331" s="234"/>
      <c r="O1331" s="86"/>
      <c r="P1331" s="86"/>
      <c r="Q1331" s="86"/>
      <c r="R1331" s="86"/>
      <c r="S1331" s="86"/>
      <c r="T1331" s="87"/>
      <c r="U1331" s="40"/>
      <c r="V1331" s="40"/>
      <c r="W1331" s="40"/>
      <c r="X1331" s="40"/>
      <c r="Y1331" s="40"/>
      <c r="Z1331" s="40"/>
      <c r="AA1331" s="40"/>
      <c r="AB1331" s="40"/>
      <c r="AC1331" s="40"/>
      <c r="AD1331" s="40"/>
      <c r="AE1331" s="40"/>
      <c r="AT1331" s="19" t="s">
        <v>185</v>
      </c>
      <c r="AU1331" s="19" t="s">
        <v>80</v>
      </c>
    </row>
    <row r="1332" s="2" customFormat="1" ht="21.75" customHeight="1">
      <c r="A1332" s="40"/>
      <c r="B1332" s="41"/>
      <c r="C1332" s="217" t="s">
        <v>1907</v>
      </c>
      <c r="D1332" s="217" t="s">
        <v>179</v>
      </c>
      <c r="E1332" s="218" t="s">
        <v>1908</v>
      </c>
      <c r="F1332" s="219" t="s">
        <v>1909</v>
      </c>
      <c r="G1332" s="220" t="s">
        <v>1550</v>
      </c>
      <c r="H1332" s="221">
        <v>1</v>
      </c>
      <c r="I1332" s="222"/>
      <c r="J1332" s="223">
        <f>ROUND(I1332*H1332,2)</f>
        <v>0</v>
      </c>
      <c r="K1332" s="219" t="s">
        <v>512</v>
      </c>
      <c r="L1332" s="46"/>
      <c r="M1332" s="224" t="s">
        <v>19</v>
      </c>
      <c r="N1332" s="225" t="s">
        <v>42</v>
      </c>
      <c r="O1332" s="86"/>
      <c r="P1332" s="226">
        <f>O1332*H1332</f>
        <v>0</v>
      </c>
      <c r="Q1332" s="226">
        <v>0.035999999999999997</v>
      </c>
      <c r="R1332" s="226">
        <f>Q1332*H1332</f>
        <v>0.035999999999999997</v>
      </c>
      <c r="S1332" s="226">
        <v>0</v>
      </c>
      <c r="T1332" s="227">
        <f>S1332*H1332</f>
        <v>0</v>
      </c>
      <c r="U1332" s="40"/>
      <c r="V1332" s="40"/>
      <c r="W1332" s="40"/>
      <c r="X1332" s="40"/>
      <c r="Y1332" s="40"/>
      <c r="Z1332" s="40"/>
      <c r="AA1332" s="40"/>
      <c r="AB1332" s="40"/>
      <c r="AC1332" s="40"/>
      <c r="AD1332" s="40"/>
      <c r="AE1332" s="40"/>
      <c r="AR1332" s="228" t="s">
        <v>196</v>
      </c>
      <c r="AT1332" s="228" t="s">
        <v>179</v>
      </c>
      <c r="AU1332" s="228" t="s">
        <v>80</v>
      </c>
      <c r="AY1332" s="19" t="s">
        <v>175</v>
      </c>
      <c r="BE1332" s="229">
        <f>IF(N1332="základní",J1332,0)</f>
        <v>0</v>
      </c>
      <c r="BF1332" s="229">
        <f>IF(N1332="snížená",J1332,0)</f>
        <v>0</v>
      </c>
      <c r="BG1332" s="229">
        <f>IF(N1332="zákl. přenesená",J1332,0)</f>
        <v>0</v>
      </c>
      <c r="BH1332" s="229">
        <f>IF(N1332="sníž. přenesená",J1332,0)</f>
        <v>0</v>
      </c>
      <c r="BI1332" s="229">
        <f>IF(N1332="nulová",J1332,0)</f>
        <v>0</v>
      </c>
      <c r="BJ1332" s="19" t="s">
        <v>78</v>
      </c>
      <c r="BK1332" s="229">
        <f>ROUND(I1332*H1332,2)</f>
        <v>0</v>
      </c>
      <c r="BL1332" s="19" t="s">
        <v>196</v>
      </c>
      <c r="BM1332" s="228" t="s">
        <v>1910</v>
      </c>
    </row>
    <row r="1333" s="2" customFormat="1">
      <c r="A1333" s="40"/>
      <c r="B1333" s="41"/>
      <c r="C1333" s="42"/>
      <c r="D1333" s="230" t="s">
        <v>185</v>
      </c>
      <c r="E1333" s="42"/>
      <c r="F1333" s="231" t="s">
        <v>1911</v>
      </c>
      <c r="G1333" s="42"/>
      <c r="H1333" s="42"/>
      <c r="I1333" s="232"/>
      <c r="J1333" s="42"/>
      <c r="K1333" s="42"/>
      <c r="L1333" s="46"/>
      <c r="M1333" s="233"/>
      <c r="N1333" s="234"/>
      <c r="O1333" s="86"/>
      <c r="P1333" s="86"/>
      <c r="Q1333" s="86"/>
      <c r="R1333" s="86"/>
      <c r="S1333" s="86"/>
      <c r="T1333" s="87"/>
      <c r="U1333" s="40"/>
      <c r="V1333" s="40"/>
      <c r="W1333" s="40"/>
      <c r="X1333" s="40"/>
      <c r="Y1333" s="40"/>
      <c r="Z1333" s="40"/>
      <c r="AA1333" s="40"/>
      <c r="AB1333" s="40"/>
      <c r="AC1333" s="40"/>
      <c r="AD1333" s="40"/>
      <c r="AE1333" s="40"/>
      <c r="AT1333" s="19" t="s">
        <v>185</v>
      </c>
      <c r="AU1333" s="19" t="s">
        <v>80</v>
      </c>
    </row>
    <row r="1334" s="2" customFormat="1">
      <c r="A1334" s="40"/>
      <c r="B1334" s="41"/>
      <c r="C1334" s="42"/>
      <c r="D1334" s="230" t="s">
        <v>237</v>
      </c>
      <c r="E1334" s="42"/>
      <c r="F1334" s="278" t="s">
        <v>1668</v>
      </c>
      <c r="G1334" s="42"/>
      <c r="H1334" s="42"/>
      <c r="I1334" s="232"/>
      <c r="J1334" s="42"/>
      <c r="K1334" s="42"/>
      <c r="L1334" s="46"/>
      <c r="M1334" s="233"/>
      <c r="N1334" s="234"/>
      <c r="O1334" s="86"/>
      <c r="P1334" s="86"/>
      <c r="Q1334" s="86"/>
      <c r="R1334" s="86"/>
      <c r="S1334" s="86"/>
      <c r="T1334" s="87"/>
      <c r="U1334" s="40"/>
      <c r="V1334" s="40"/>
      <c r="W1334" s="40"/>
      <c r="X1334" s="40"/>
      <c r="Y1334" s="40"/>
      <c r="Z1334" s="40"/>
      <c r="AA1334" s="40"/>
      <c r="AB1334" s="40"/>
      <c r="AC1334" s="40"/>
      <c r="AD1334" s="40"/>
      <c r="AE1334" s="40"/>
      <c r="AT1334" s="19" t="s">
        <v>237</v>
      </c>
      <c r="AU1334" s="19" t="s">
        <v>80</v>
      </c>
    </row>
    <row r="1335" s="2" customFormat="1" ht="16.5" customHeight="1">
      <c r="A1335" s="40"/>
      <c r="B1335" s="41"/>
      <c r="C1335" s="217" t="s">
        <v>1912</v>
      </c>
      <c r="D1335" s="217" t="s">
        <v>179</v>
      </c>
      <c r="E1335" s="218" t="s">
        <v>1913</v>
      </c>
      <c r="F1335" s="219" t="s">
        <v>1914</v>
      </c>
      <c r="G1335" s="220" t="s">
        <v>1550</v>
      </c>
      <c r="H1335" s="221">
        <v>1</v>
      </c>
      <c r="I1335" s="222"/>
      <c r="J1335" s="223">
        <f>ROUND(I1335*H1335,2)</f>
        <v>0</v>
      </c>
      <c r="K1335" s="219" t="s">
        <v>512</v>
      </c>
      <c r="L1335" s="46"/>
      <c r="M1335" s="224" t="s">
        <v>19</v>
      </c>
      <c r="N1335" s="225" t="s">
        <v>42</v>
      </c>
      <c r="O1335" s="86"/>
      <c r="P1335" s="226">
        <f>O1335*H1335</f>
        <v>0</v>
      </c>
      <c r="Q1335" s="226">
        <v>0.017999999999999999</v>
      </c>
      <c r="R1335" s="226">
        <f>Q1335*H1335</f>
        <v>0.017999999999999999</v>
      </c>
      <c r="S1335" s="226">
        <v>0</v>
      </c>
      <c r="T1335" s="227">
        <f>S1335*H1335</f>
        <v>0</v>
      </c>
      <c r="U1335" s="40"/>
      <c r="V1335" s="40"/>
      <c r="W1335" s="40"/>
      <c r="X1335" s="40"/>
      <c r="Y1335" s="40"/>
      <c r="Z1335" s="40"/>
      <c r="AA1335" s="40"/>
      <c r="AB1335" s="40"/>
      <c r="AC1335" s="40"/>
      <c r="AD1335" s="40"/>
      <c r="AE1335" s="40"/>
      <c r="AR1335" s="228" t="s">
        <v>196</v>
      </c>
      <c r="AT1335" s="228" t="s">
        <v>179</v>
      </c>
      <c r="AU1335" s="228" t="s">
        <v>80</v>
      </c>
      <c r="AY1335" s="19" t="s">
        <v>175</v>
      </c>
      <c r="BE1335" s="229">
        <f>IF(N1335="základní",J1335,0)</f>
        <v>0</v>
      </c>
      <c r="BF1335" s="229">
        <f>IF(N1335="snížená",J1335,0)</f>
        <v>0</v>
      </c>
      <c r="BG1335" s="229">
        <f>IF(N1335="zákl. přenesená",J1335,0)</f>
        <v>0</v>
      </c>
      <c r="BH1335" s="229">
        <f>IF(N1335="sníž. přenesená",J1335,0)</f>
        <v>0</v>
      </c>
      <c r="BI1335" s="229">
        <f>IF(N1335="nulová",J1335,0)</f>
        <v>0</v>
      </c>
      <c r="BJ1335" s="19" t="s">
        <v>78</v>
      </c>
      <c r="BK1335" s="229">
        <f>ROUND(I1335*H1335,2)</f>
        <v>0</v>
      </c>
      <c r="BL1335" s="19" t="s">
        <v>196</v>
      </c>
      <c r="BM1335" s="228" t="s">
        <v>1915</v>
      </c>
    </row>
    <row r="1336" s="2" customFormat="1">
      <c r="A1336" s="40"/>
      <c r="B1336" s="41"/>
      <c r="C1336" s="42"/>
      <c r="D1336" s="230" t="s">
        <v>185</v>
      </c>
      <c r="E1336" s="42"/>
      <c r="F1336" s="231" t="s">
        <v>1916</v>
      </c>
      <c r="G1336" s="42"/>
      <c r="H1336" s="42"/>
      <c r="I1336" s="232"/>
      <c r="J1336" s="42"/>
      <c r="K1336" s="42"/>
      <c r="L1336" s="46"/>
      <c r="M1336" s="233"/>
      <c r="N1336" s="234"/>
      <c r="O1336" s="86"/>
      <c r="P1336" s="86"/>
      <c r="Q1336" s="86"/>
      <c r="R1336" s="86"/>
      <c r="S1336" s="86"/>
      <c r="T1336" s="87"/>
      <c r="U1336" s="40"/>
      <c r="V1336" s="40"/>
      <c r="W1336" s="40"/>
      <c r="X1336" s="40"/>
      <c r="Y1336" s="40"/>
      <c r="Z1336" s="40"/>
      <c r="AA1336" s="40"/>
      <c r="AB1336" s="40"/>
      <c r="AC1336" s="40"/>
      <c r="AD1336" s="40"/>
      <c r="AE1336" s="40"/>
      <c r="AT1336" s="19" t="s">
        <v>185</v>
      </c>
      <c r="AU1336" s="19" t="s">
        <v>80</v>
      </c>
    </row>
    <row r="1337" s="2" customFormat="1" ht="21.75" customHeight="1">
      <c r="A1337" s="40"/>
      <c r="B1337" s="41"/>
      <c r="C1337" s="217" t="s">
        <v>1917</v>
      </c>
      <c r="D1337" s="217" t="s">
        <v>179</v>
      </c>
      <c r="E1337" s="218" t="s">
        <v>1918</v>
      </c>
      <c r="F1337" s="219" t="s">
        <v>1919</v>
      </c>
      <c r="G1337" s="220" t="s">
        <v>1550</v>
      </c>
      <c r="H1337" s="221">
        <v>1</v>
      </c>
      <c r="I1337" s="222"/>
      <c r="J1337" s="223">
        <f>ROUND(I1337*H1337,2)</f>
        <v>0</v>
      </c>
      <c r="K1337" s="219" t="s">
        <v>512</v>
      </c>
      <c r="L1337" s="46"/>
      <c r="M1337" s="224" t="s">
        <v>19</v>
      </c>
      <c r="N1337" s="225" t="s">
        <v>42</v>
      </c>
      <c r="O1337" s="86"/>
      <c r="P1337" s="226">
        <f>O1337*H1337</f>
        <v>0</v>
      </c>
      <c r="Q1337" s="226">
        <v>0.017999999999999999</v>
      </c>
      <c r="R1337" s="226">
        <f>Q1337*H1337</f>
        <v>0.017999999999999999</v>
      </c>
      <c r="S1337" s="226">
        <v>0</v>
      </c>
      <c r="T1337" s="227">
        <f>S1337*H1337</f>
        <v>0</v>
      </c>
      <c r="U1337" s="40"/>
      <c r="V1337" s="40"/>
      <c r="W1337" s="40"/>
      <c r="X1337" s="40"/>
      <c r="Y1337" s="40"/>
      <c r="Z1337" s="40"/>
      <c r="AA1337" s="40"/>
      <c r="AB1337" s="40"/>
      <c r="AC1337" s="40"/>
      <c r="AD1337" s="40"/>
      <c r="AE1337" s="40"/>
      <c r="AR1337" s="228" t="s">
        <v>196</v>
      </c>
      <c r="AT1337" s="228" t="s">
        <v>179</v>
      </c>
      <c r="AU1337" s="228" t="s">
        <v>80</v>
      </c>
      <c r="AY1337" s="19" t="s">
        <v>175</v>
      </c>
      <c r="BE1337" s="229">
        <f>IF(N1337="základní",J1337,0)</f>
        <v>0</v>
      </c>
      <c r="BF1337" s="229">
        <f>IF(N1337="snížená",J1337,0)</f>
        <v>0</v>
      </c>
      <c r="BG1337" s="229">
        <f>IF(N1337="zákl. přenesená",J1337,0)</f>
        <v>0</v>
      </c>
      <c r="BH1337" s="229">
        <f>IF(N1337="sníž. přenesená",J1337,0)</f>
        <v>0</v>
      </c>
      <c r="BI1337" s="229">
        <f>IF(N1337="nulová",J1337,0)</f>
        <v>0</v>
      </c>
      <c r="BJ1337" s="19" t="s">
        <v>78</v>
      </c>
      <c r="BK1337" s="229">
        <f>ROUND(I1337*H1337,2)</f>
        <v>0</v>
      </c>
      <c r="BL1337" s="19" t="s">
        <v>196</v>
      </c>
      <c r="BM1337" s="228" t="s">
        <v>1920</v>
      </c>
    </row>
    <row r="1338" s="2" customFormat="1">
      <c r="A1338" s="40"/>
      <c r="B1338" s="41"/>
      <c r="C1338" s="42"/>
      <c r="D1338" s="230" t="s">
        <v>185</v>
      </c>
      <c r="E1338" s="42"/>
      <c r="F1338" s="231" t="s">
        <v>1921</v>
      </c>
      <c r="G1338" s="42"/>
      <c r="H1338" s="42"/>
      <c r="I1338" s="232"/>
      <c r="J1338" s="42"/>
      <c r="K1338" s="42"/>
      <c r="L1338" s="46"/>
      <c r="M1338" s="233"/>
      <c r="N1338" s="234"/>
      <c r="O1338" s="86"/>
      <c r="P1338" s="86"/>
      <c r="Q1338" s="86"/>
      <c r="R1338" s="86"/>
      <c r="S1338" s="86"/>
      <c r="T1338" s="87"/>
      <c r="U1338" s="40"/>
      <c r="V1338" s="40"/>
      <c r="W1338" s="40"/>
      <c r="X1338" s="40"/>
      <c r="Y1338" s="40"/>
      <c r="Z1338" s="40"/>
      <c r="AA1338" s="40"/>
      <c r="AB1338" s="40"/>
      <c r="AC1338" s="40"/>
      <c r="AD1338" s="40"/>
      <c r="AE1338" s="40"/>
      <c r="AT1338" s="19" t="s">
        <v>185</v>
      </c>
      <c r="AU1338" s="19" t="s">
        <v>80</v>
      </c>
    </row>
    <row r="1339" s="2" customFormat="1">
      <c r="A1339" s="40"/>
      <c r="B1339" s="41"/>
      <c r="C1339" s="42"/>
      <c r="D1339" s="230" t="s">
        <v>237</v>
      </c>
      <c r="E1339" s="42"/>
      <c r="F1339" s="278" t="s">
        <v>1668</v>
      </c>
      <c r="G1339" s="42"/>
      <c r="H1339" s="42"/>
      <c r="I1339" s="232"/>
      <c r="J1339" s="42"/>
      <c r="K1339" s="42"/>
      <c r="L1339" s="46"/>
      <c r="M1339" s="233"/>
      <c r="N1339" s="234"/>
      <c r="O1339" s="86"/>
      <c r="P1339" s="86"/>
      <c r="Q1339" s="86"/>
      <c r="R1339" s="86"/>
      <c r="S1339" s="86"/>
      <c r="T1339" s="87"/>
      <c r="U1339" s="40"/>
      <c r="V1339" s="40"/>
      <c r="W1339" s="40"/>
      <c r="X1339" s="40"/>
      <c r="Y1339" s="40"/>
      <c r="Z1339" s="40"/>
      <c r="AA1339" s="40"/>
      <c r="AB1339" s="40"/>
      <c r="AC1339" s="40"/>
      <c r="AD1339" s="40"/>
      <c r="AE1339" s="40"/>
      <c r="AT1339" s="19" t="s">
        <v>237</v>
      </c>
      <c r="AU1339" s="19" t="s">
        <v>80</v>
      </c>
    </row>
    <row r="1340" s="2" customFormat="1" ht="21.75" customHeight="1">
      <c r="A1340" s="40"/>
      <c r="B1340" s="41"/>
      <c r="C1340" s="217" t="s">
        <v>1922</v>
      </c>
      <c r="D1340" s="217" t="s">
        <v>179</v>
      </c>
      <c r="E1340" s="218" t="s">
        <v>1923</v>
      </c>
      <c r="F1340" s="219" t="s">
        <v>1924</v>
      </c>
      <c r="G1340" s="220" t="s">
        <v>1550</v>
      </c>
      <c r="H1340" s="221">
        <v>-1</v>
      </c>
      <c r="I1340" s="222"/>
      <c r="J1340" s="223">
        <f>ROUND(I1340*H1340,2)</f>
        <v>0</v>
      </c>
      <c r="K1340" s="219" t="s">
        <v>512</v>
      </c>
      <c r="L1340" s="46"/>
      <c r="M1340" s="224" t="s">
        <v>19</v>
      </c>
      <c r="N1340" s="225" t="s">
        <v>42</v>
      </c>
      <c r="O1340" s="86"/>
      <c r="P1340" s="226">
        <f>O1340*H1340</f>
        <v>0</v>
      </c>
      <c r="Q1340" s="226">
        <v>0.1618</v>
      </c>
      <c r="R1340" s="226">
        <f>Q1340*H1340</f>
        <v>-0.1618</v>
      </c>
      <c r="S1340" s="226">
        <v>0</v>
      </c>
      <c r="T1340" s="227">
        <f>S1340*H1340</f>
        <v>0</v>
      </c>
      <c r="U1340" s="40"/>
      <c r="V1340" s="40"/>
      <c r="W1340" s="40"/>
      <c r="X1340" s="40"/>
      <c r="Y1340" s="40"/>
      <c r="Z1340" s="40"/>
      <c r="AA1340" s="40"/>
      <c r="AB1340" s="40"/>
      <c r="AC1340" s="40"/>
      <c r="AD1340" s="40"/>
      <c r="AE1340" s="40"/>
      <c r="AR1340" s="228" t="s">
        <v>196</v>
      </c>
      <c r="AT1340" s="228" t="s">
        <v>179</v>
      </c>
      <c r="AU1340" s="228" t="s">
        <v>80</v>
      </c>
      <c r="AY1340" s="19" t="s">
        <v>175</v>
      </c>
      <c r="BE1340" s="229">
        <f>IF(N1340="základní",J1340,0)</f>
        <v>0</v>
      </c>
      <c r="BF1340" s="229">
        <f>IF(N1340="snížená",J1340,0)</f>
        <v>0</v>
      </c>
      <c r="BG1340" s="229">
        <f>IF(N1340="zákl. přenesená",J1340,0)</f>
        <v>0</v>
      </c>
      <c r="BH1340" s="229">
        <f>IF(N1340="sníž. přenesená",J1340,0)</f>
        <v>0</v>
      </c>
      <c r="BI1340" s="229">
        <f>IF(N1340="nulová",J1340,0)</f>
        <v>0</v>
      </c>
      <c r="BJ1340" s="19" t="s">
        <v>78</v>
      </c>
      <c r="BK1340" s="229">
        <f>ROUND(I1340*H1340,2)</f>
        <v>0</v>
      </c>
      <c r="BL1340" s="19" t="s">
        <v>196</v>
      </c>
      <c r="BM1340" s="228" t="s">
        <v>1925</v>
      </c>
    </row>
    <row r="1341" s="2" customFormat="1">
      <c r="A1341" s="40"/>
      <c r="B1341" s="41"/>
      <c r="C1341" s="42"/>
      <c r="D1341" s="230" t="s">
        <v>185</v>
      </c>
      <c r="E1341" s="42"/>
      <c r="F1341" s="231" t="s">
        <v>1926</v>
      </c>
      <c r="G1341" s="42"/>
      <c r="H1341" s="42"/>
      <c r="I1341" s="232"/>
      <c r="J1341" s="42"/>
      <c r="K1341" s="42"/>
      <c r="L1341" s="46"/>
      <c r="M1341" s="233"/>
      <c r="N1341" s="234"/>
      <c r="O1341" s="86"/>
      <c r="P1341" s="86"/>
      <c r="Q1341" s="86"/>
      <c r="R1341" s="86"/>
      <c r="S1341" s="86"/>
      <c r="T1341" s="87"/>
      <c r="U1341" s="40"/>
      <c r="V1341" s="40"/>
      <c r="W1341" s="40"/>
      <c r="X1341" s="40"/>
      <c r="Y1341" s="40"/>
      <c r="Z1341" s="40"/>
      <c r="AA1341" s="40"/>
      <c r="AB1341" s="40"/>
      <c r="AC1341" s="40"/>
      <c r="AD1341" s="40"/>
      <c r="AE1341" s="40"/>
      <c r="AT1341" s="19" t="s">
        <v>185</v>
      </c>
      <c r="AU1341" s="19" t="s">
        <v>80</v>
      </c>
    </row>
    <row r="1342" s="2" customFormat="1">
      <c r="A1342" s="40"/>
      <c r="B1342" s="41"/>
      <c r="C1342" s="217" t="s">
        <v>1927</v>
      </c>
      <c r="D1342" s="217" t="s">
        <v>179</v>
      </c>
      <c r="E1342" s="218" t="s">
        <v>1928</v>
      </c>
      <c r="F1342" s="219" t="s">
        <v>1929</v>
      </c>
      <c r="G1342" s="220" t="s">
        <v>1550</v>
      </c>
      <c r="H1342" s="221">
        <v>1</v>
      </c>
      <c r="I1342" s="222"/>
      <c r="J1342" s="223">
        <f>ROUND(I1342*H1342,2)</f>
        <v>0</v>
      </c>
      <c r="K1342" s="219" t="s">
        <v>512</v>
      </c>
      <c r="L1342" s="46"/>
      <c r="M1342" s="224" t="s">
        <v>19</v>
      </c>
      <c r="N1342" s="225" t="s">
        <v>42</v>
      </c>
      <c r="O1342" s="86"/>
      <c r="P1342" s="226">
        <f>O1342*H1342</f>
        <v>0</v>
      </c>
      <c r="Q1342" s="226">
        <v>0.1618</v>
      </c>
      <c r="R1342" s="226">
        <f>Q1342*H1342</f>
        <v>0.1618</v>
      </c>
      <c r="S1342" s="226">
        <v>0</v>
      </c>
      <c r="T1342" s="227">
        <f>S1342*H1342</f>
        <v>0</v>
      </c>
      <c r="U1342" s="40"/>
      <c r="V1342" s="40"/>
      <c r="W1342" s="40"/>
      <c r="X1342" s="40"/>
      <c r="Y1342" s="40"/>
      <c r="Z1342" s="40"/>
      <c r="AA1342" s="40"/>
      <c r="AB1342" s="40"/>
      <c r="AC1342" s="40"/>
      <c r="AD1342" s="40"/>
      <c r="AE1342" s="40"/>
      <c r="AR1342" s="228" t="s">
        <v>196</v>
      </c>
      <c r="AT1342" s="228" t="s">
        <v>179</v>
      </c>
      <c r="AU1342" s="228" t="s">
        <v>80</v>
      </c>
      <c r="AY1342" s="19" t="s">
        <v>175</v>
      </c>
      <c r="BE1342" s="229">
        <f>IF(N1342="základní",J1342,0)</f>
        <v>0</v>
      </c>
      <c r="BF1342" s="229">
        <f>IF(N1342="snížená",J1342,0)</f>
        <v>0</v>
      </c>
      <c r="BG1342" s="229">
        <f>IF(N1342="zákl. přenesená",J1342,0)</f>
        <v>0</v>
      </c>
      <c r="BH1342" s="229">
        <f>IF(N1342="sníž. přenesená",J1342,0)</f>
        <v>0</v>
      </c>
      <c r="BI1342" s="229">
        <f>IF(N1342="nulová",J1342,0)</f>
        <v>0</v>
      </c>
      <c r="BJ1342" s="19" t="s">
        <v>78</v>
      </c>
      <c r="BK1342" s="229">
        <f>ROUND(I1342*H1342,2)</f>
        <v>0</v>
      </c>
      <c r="BL1342" s="19" t="s">
        <v>196</v>
      </c>
      <c r="BM1342" s="228" t="s">
        <v>1930</v>
      </c>
    </row>
    <row r="1343" s="2" customFormat="1">
      <c r="A1343" s="40"/>
      <c r="B1343" s="41"/>
      <c r="C1343" s="42"/>
      <c r="D1343" s="230" t="s">
        <v>185</v>
      </c>
      <c r="E1343" s="42"/>
      <c r="F1343" s="231" t="s">
        <v>1931</v>
      </c>
      <c r="G1343" s="42"/>
      <c r="H1343" s="42"/>
      <c r="I1343" s="232"/>
      <c r="J1343" s="42"/>
      <c r="K1343" s="42"/>
      <c r="L1343" s="46"/>
      <c r="M1343" s="233"/>
      <c r="N1343" s="234"/>
      <c r="O1343" s="86"/>
      <c r="P1343" s="86"/>
      <c r="Q1343" s="86"/>
      <c r="R1343" s="86"/>
      <c r="S1343" s="86"/>
      <c r="T1343" s="87"/>
      <c r="U1343" s="40"/>
      <c r="V1343" s="40"/>
      <c r="W1343" s="40"/>
      <c r="X1343" s="40"/>
      <c r="Y1343" s="40"/>
      <c r="Z1343" s="40"/>
      <c r="AA1343" s="40"/>
      <c r="AB1343" s="40"/>
      <c r="AC1343" s="40"/>
      <c r="AD1343" s="40"/>
      <c r="AE1343" s="40"/>
      <c r="AT1343" s="19" t="s">
        <v>185</v>
      </c>
      <c r="AU1343" s="19" t="s">
        <v>80</v>
      </c>
    </row>
    <row r="1344" s="2" customFormat="1">
      <c r="A1344" s="40"/>
      <c r="B1344" s="41"/>
      <c r="C1344" s="42"/>
      <c r="D1344" s="230" t="s">
        <v>237</v>
      </c>
      <c r="E1344" s="42"/>
      <c r="F1344" s="278" t="s">
        <v>1668</v>
      </c>
      <c r="G1344" s="42"/>
      <c r="H1344" s="42"/>
      <c r="I1344" s="232"/>
      <c r="J1344" s="42"/>
      <c r="K1344" s="42"/>
      <c r="L1344" s="46"/>
      <c r="M1344" s="233"/>
      <c r="N1344" s="234"/>
      <c r="O1344" s="86"/>
      <c r="P1344" s="86"/>
      <c r="Q1344" s="86"/>
      <c r="R1344" s="86"/>
      <c r="S1344" s="86"/>
      <c r="T1344" s="87"/>
      <c r="U1344" s="40"/>
      <c r="V1344" s="40"/>
      <c r="W1344" s="40"/>
      <c r="X1344" s="40"/>
      <c r="Y1344" s="40"/>
      <c r="Z1344" s="40"/>
      <c r="AA1344" s="40"/>
      <c r="AB1344" s="40"/>
      <c r="AC1344" s="40"/>
      <c r="AD1344" s="40"/>
      <c r="AE1344" s="40"/>
      <c r="AT1344" s="19" t="s">
        <v>237</v>
      </c>
      <c r="AU1344" s="19" t="s">
        <v>80</v>
      </c>
    </row>
    <row r="1345" s="2" customFormat="1" ht="16.5" customHeight="1">
      <c r="A1345" s="40"/>
      <c r="B1345" s="41"/>
      <c r="C1345" s="217" t="s">
        <v>1932</v>
      </c>
      <c r="D1345" s="217" t="s">
        <v>179</v>
      </c>
      <c r="E1345" s="218" t="s">
        <v>1933</v>
      </c>
      <c r="F1345" s="219" t="s">
        <v>1934</v>
      </c>
      <c r="G1345" s="220" t="s">
        <v>1550</v>
      </c>
      <c r="H1345" s="221">
        <v>-1</v>
      </c>
      <c r="I1345" s="222"/>
      <c r="J1345" s="223">
        <f>ROUND(I1345*H1345,2)</f>
        <v>0</v>
      </c>
      <c r="K1345" s="219" t="s">
        <v>512</v>
      </c>
      <c r="L1345" s="46"/>
      <c r="M1345" s="224" t="s">
        <v>19</v>
      </c>
      <c r="N1345" s="225" t="s">
        <v>42</v>
      </c>
      <c r="O1345" s="86"/>
      <c r="P1345" s="226">
        <f>O1345*H1345</f>
        <v>0</v>
      </c>
      <c r="Q1345" s="226">
        <v>0.035999999999999997</v>
      </c>
      <c r="R1345" s="226">
        <f>Q1345*H1345</f>
        <v>-0.035999999999999997</v>
      </c>
      <c r="S1345" s="226">
        <v>0</v>
      </c>
      <c r="T1345" s="227">
        <f>S1345*H1345</f>
        <v>0</v>
      </c>
      <c r="U1345" s="40"/>
      <c r="V1345" s="40"/>
      <c r="W1345" s="40"/>
      <c r="X1345" s="40"/>
      <c r="Y1345" s="40"/>
      <c r="Z1345" s="40"/>
      <c r="AA1345" s="40"/>
      <c r="AB1345" s="40"/>
      <c r="AC1345" s="40"/>
      <c r="AD1345" s="40"/>
      <c r="AE1345" s="40"/>
      <c r="AR1345" s="228" t="s">
        <v>196</v>
      </c>
      <c r="AT1345" s="228" t="s">
        <v>179</v>
      </c>
      <c r="AU1345" s="228" t="s">
        <v>80</v>
      </c>
      <c r="AY1345" s="19" t="s">
        <v>175</v>
      </c>
      <c r="BE1345" s="229">
        <f>IF(N1345="základní",J1345,0)</f>
        <v>0</v>
      </c>
      <c r="BF1345" s="229">
        <f>IF(N1345="snížená",J1345,0)</f>
        <v>0</v>
      </c>
      <c r="BG1345" s="229">
        <f>IF(N1345="zákl. přenesená",J1345,0)</f>
        <v>0</v>
      </c>
      <c r="BH1345" s="229">
        <f>IF(N1345="sníž. přenesená",J1345,0)</f>
        <v>0</v>
      </c>
      <c r="BI1345" s="229">
        <f>IF(N1345="nulová",J1345,0)</f>
        <v>0</v>
      </c>
      <c r="BJ1345" s="19" t="s">
        <v>78</v>
      </c>
      <c r="BK1345" s="229">
        <f>ROUND(I1345*H1345,2)</f>
        <v>0</v>
      </c>
      <c r="BL1345" s="19" t="s">
        <v>196</v>
      </c>
      <c r="BM1345" s="228" t="s">
        <v>1935</v>
      </c>
    </row>
    <row r="1346" s="2" customFormat="1">
      <c r="A1346" s="40"/>
      <c r="B1346" s="41"/>
      <c r="C1346" s="42"/>
      <c r="D1346" s="230" t="s">
        <v>185</v>
      </c>
      <c r="E1346" s="42"/>
      <c r="F1346" s="231" t="s">
        <v>1936</v>
      </c>
      <c r="G1346" s="42"/>
      <c r="H1346" s="42"/>
      <c r="I1346" s="232"/>
      <c r="J1346" s="42"/>
      <c r="K1346" s="42"/>
      <c r="L1346" s="46"/>
      <c r="M1346" s="233"/>
      <c r="N1346" s="234"/>
      <c r="O1346" s="86"/>
      <c r="P1346" s="86"/>
      <c r="Q1346" s="86"/>
      <c r="R1346" s="86"/>
      <c r="S1346" s="86"/>
      <c r="T1346" s="87"/>
      <c r="U1346" s="40"/>
      <c r="V1346" s="40"/>
      <c r="W1346" s="40"/>
      <c r="X1346" s="40"/>
      <c r="Y1346" s="40"/>
      <c r="Z1346" s="40"/>
      <c r="AA1346" s="40"/>
      <c r="AB1346" s="40"/>
      <c r="AC1346" s="40"/>
      <c r="AD1346" s="40"/>
      <c r="AE1346" s="40"/>
      <c r="AT1346" s="19" t="s">
        <v>185</v>
      </c>
      <c r="AU1346" s="19" t="s">
        <v>80</v>
      </c>
    </row>
    <row r="1347" s="2" customFormat="1" ht="21.75" customHeight="1">
      <c r="A1347" s="40"/>
      <c r="B1347" s="41"/>
      <c r="C1347" s="217" t="s">
        <v>1937</v>
      </c>
      <c r="D1347" s="217" t="s">
        <v>179</v>
      </c>
      <c r="E1347" s="218" t="s">
        <v>1938</v>
      </c>
      <c r="F1347" s="219" t="s">
        <v>1939</v>
      </c>
      <c r="G1347" s="220" t="s">
        <v>1550</v>
      </c>
      <c r="H1347" s="221">
        <v>1</v>
      </c>
      <c r="I1347" s="222"/>
      <c r="J1347" s="223">
        <f>ROUND(I1347*H1347,2)</f>
        <v>0</v>
      </c>
      <c r="K1347" s="219" t="s">
        <v>512</v>
      </c>
      <c r="L1347" s="46"/>
      <c r="M1347" s="224" t="s">
        <v>19</v>
      </c>
      <c r="N1347" s="225" t="s">
        <v>42</v>
      </c>
      <c r="O1347" s="86"/>
      <c r="P1347" s="226">
        <f>O1347*H1347</f>
        <v>0</v>
      </c>
      <c r="Q1347" s="226">
        <v>0.035999999999999997</v>
      </c>
      <c r="R1347" s="226">
        <f>Q1347*H1347</f>
        <v>0.035999999999999997</v>
      </c>
      <c r="S1347" s="226">
        <v>0</v>
      </c>
      <c r="T1347" s="227">
        <f>S1347*H1347</f>
        <v>0</v>
      </c>
      <c r="U1347" s="40"/>
      <c r="V1347" s="40"/>
      <c r="W1347" s="40"/>
      <c r="X1347" s="40"/>
      <c r="Y1347" s="40"/>
      <c r="Z1347" s="40"/>
      <c r="AA1347" s="40"/>
      <c r="AB1347" s="40"/>
      <c r="AC1347" s="40"/>
      <c r="AD1347" s="40"/>
      <c r="AE1347" s="40"/>
      <c r="AR1347" s="228" t="s">
        <v>196</v>
      </c>
      <c r="AT1347" s="228" t="s">
        <v>179</v>
      </c>
      <c r="AU1347" s="228" t="s">
        <v>80</v>
      </c>
      <c r="AY1347" s="19" t="s">
        <v>175</v>
      </c>
      <c r="BE1347" s="229">
        <f>IF(N1347="základní",J1347,0)</f>
        <v>0</v>
      </c>
      <c r="BF1347" s="229">
        <f>IF(N1347="snížená",J1347,0)</f>
        <v>0</v>
      </c>
      <c r="BG1347" s="229">
        <f>IF(N1347="zákl. přenesená",J1347,0)</f>
        <v>0</v>
      </c>
      <c r="BH1347" s="229">
        <f>IF(N1347="sníž. přenesená",J1347,0)</f>
        <v>0</v>
      </c>
      <c r="BI1347" s="229">
        <f>IF(N1347="nulová",J1347,0)</f>
        <v>0</v>
      </c>
      <c r="BJ1347" s="19" t="s">
        <v>78</v>
      </c>
      <c r="BK1347" s="229">
        <f>ROUND(I1347*H1347,2)</f>
        <v>0</v>
      </c>
      <c r="BL1347" s="19" t="s">
        <v>196</v>
      </c>
      <c r="BM1347" s="228" t="s">
        <v>1940</v>
      </c>
    </row>
    <row r="1348" s="2" customFormat="1">
      <c r="A1348" s="40"/>
      <c r="B1348" s="41"/>
      <c r="C1348" s="42"/>
      <c r="D1348" s="230" t="s">
        <v>185</v>
      </c>
      <c r="E1348" s="42"/>
      <c r="F1348" s="231" t="s">
        <v>1941</v>
      </c>
      <c r="G1348" s="42"/>
      <c r="H1348" s="42"/>
      <c r="I1348" s="232"/>
      <c r="J1348" s="42"/>
      <c r="K1348" s="42"/>
      <c r="L1348" s="46"/>
      <c r="M1348" s="233"/>
      <c r="N1348" s="234"/>
      <c r="O1348" s="86"/>
      <c r="P1348" s="86"/>
      <c r="Q1348" s="86"/>
      <c r="R1348" s="86"/>
      <c r="S1348" s="86"/>
      <c r="T1348" s="87"/>
      <c r="U1348" s="40"/>
      <c r="V1348" s="40"/>
      <c r="W1348" s="40"/>
      <c r="X1348" s="40"/>
      <c r="Y1348" s="40"/>
      <c r="Z1348" s="40"/>
      <c r="AA1348" s="40"/>
      <c r="AB1348" s="40"/>
      <c r="AC1348" s="40"/>
      <c r="AD1348" s="40"/>
      <c r="AE1348" s="40"/>
      <c r="AT1348" s="19" t="s">
        <v>185</v>
      </c>
      <c r="AU1348" s="19" t="s">
        <v>80</v>
      </c>
    </row>
    <row r="1349" s="2" customFormat="1">
      <c r="A1349" s="40"/>
      <c r="B1349" s="41"/>
      <c r="C1349" s="42"/>
      <c r="D1349" s="230" t="s">
        <v>237</v>
      </c>
      <c r="E1349" s="42"/>
      <c r="F1349" s="278" t="s">
        <v>1668</v>
      </c>
      <c r="G1349" s="42"/>
      <c r="H1349" s="42"/>
      <c r="I1349" s="232"/>
      <c r="J1349" s="42"/>
      <c r="K1349" s="42"/>
      <c r="L1349" s="46"/>
      <c r="M1349" s="233"/>
      <c r="N1349" s="234"/>
      <c r="O1349" s="86"/>
      <c r="P1349" s="86"/>
      <c r="Q1349" s="86"/>
      <c r="R1349" s="86"/>
      <c r="S1349" s="86"/>
      <c r="T1349" s="87"/>
      <c r="U1349" s="40"/>
      <c r="V1349" s="40"/>
      <c r="W1349" s="40"/>
      <c r="X1349" s="40"/>
      <c r="Y1349" s="40"/>
      <c r="Z1349" s="40"/>
      <c r="AA1349" s="40"/>
      <c r="AB1349" s="40"/>
      <c r="AC1349" s="40"/>
      <c r="AD1349" s="40"/>
      <c r="AE1349" s="40"/>
      <c r="AT1349" s="19" t="s">
        <v>237</v>
      </c>
      <c r="AU1349" s="19" t="s">
        <v>80</v>
      </c>
    </row>
    <row r="1350" s="2" customFormat="1" ht="21.75" customHeight="1">
      <c r="A1350" s="40"/>
      <c r="B1350" s="41"/>
      <c r="C1350" s="217" t="s">
        <v>1942</v>
      </c>
      <c r="D1350" s="217" t="s">
        <v>179</v>
      </c>
      <c r="E1350" s="218" t="s">
        <v>1943</v>
      </c>
      <c r="F1350" s="219" t="s">
        <v>1944</v>
      </c>
      <c r="G1350" s="220" t="s">
        <v>1550</v>
      </c>
      <c r="H1350" s="221">
        <v>-1</v>
      </c>
      <c r="I1350" s="222"/>
      <c r="J1350" s="223">
        <f>ROUND(I1350*H1350,2)</f>
        <v>0</v>
      </c>
      <c r="K1350" s="219" t="s">
        <v>512</v>
      </c>
      <c r="L1350" s="46"/>
      <c r="M1350" s="224" t="s">
        <v>19</v>
      </c>
      <c r="N1350" s="225" t="s">
        <v>42</v>
      </c>
      <c r="O1350" s="86"/>
      <c r="P1350" s="226">
        <f>O1350*H1350</f>
        <v>0</v>
      </c>
      <c r="Q1350" s="226">
        <v>0.41658000000000001</v>
      </c>
      <c r="R1350" s="226">
        <f>Q1350*H1350</f>
        <v>-0.41658000000000001</v>
      </c>
      <c r="S1350" s="226">
        <v>0</v>
      </c>
      <c r="T1350" s="227">
        <f>S1350*H1350</f>
        <v>0</v>
      </c>
      <c r="U1350" s="40"/>
      <c r="V1350" s="40"/>
      <c r="W1350" s="40"/>
      <c r="X1350" s="40"/>
      <c r="Y1350" s="40"/>
      <c r="Z1350" s="40"/>
      <c r="AA1350" s="40"/>
      <c r="AB1350" s="40"/>
      <c r="AC1350" s="40"/>
      <c r="AD1350" s="40"/>
      <c r="AE1350" s="40"/>
      <c r="AR1350" s="228" t="s">
        <v>196</v>
      </c>
      <c r="AT1350" s="228" t="s">
        <v>179</v>
      </c>
      <c r="AU1350" s="228" t="s">
        <v>80</v>
      </c>
      <c r="AY1350" s="19" t="s">
        <v>175</v>
      </c>
      <c r="BE1350" s="229">
        <f>IF(N1350="základní",J1350,0)</f>
        <v>0</v>
      </c>
      <c r="BF1350" s="229">
        <f>IF(N1350="snížená",J1350,0)</f>
        <v>0</v>
      </c>
      <c r="BG1350" s="229">
        <f>IF(N1350="zákl. přenesená",J1350,0)</f>
        <v>0</v>
      </c>
      <c r="BH1350" s="229">
        <f>IF(N1350="sníž. přenesená",J1350,0)</f>
        <v>0</v>
      </c>
      <c r="BI1350" s="229">
        <f>IF(N1350="nulová",J1350,0)</f>
        <v>0</v>
      </c>
      <c r="BJ1350" s="19" t="s">
        <v>78</v>
      </c>
      <c r="BK1350" s="229">
        <f>ROUND(I1350*H1350,2)</f>
        <v>0</v>
      </c>
      <c r="BL1350" s="19" t="s">
        <v>196</v>
      </c>
      <c r="BM1350" s="228" t="s">
        <v>1945</v>
      </c>
    </row>
    <row r="1351" s="2" customFormat="1">
      <c r="A1351" s="40"/>
      <c r="B1351" s="41"/>
      <c r="C1351" s="42"/>
      <c r="D1351" s="230" t="s">
        <v>185</v>
      </c>
      <c r="E1351" s="42"/>
      <c r="F1351" s="231" t="s">
        <v>1946</v>
      </c>
      <c r="G1351" s="42"/>
      <c r="H1351" s="42"/>
      <c r="I1351" s="232"/>
      <c r="J1351" s="42"/>
      <c r="K1351" s="42"/>
      <c r="L1351" s="46"/>
      <c r="M1351" s="233"/>
      <c r="N1351" s="234"/>
      <c r="O1351" s="86"/>
      <c r="P1351" s="86"/>
      <c r="Q1351" s="86"/>
      <c r="R1351" s="86"/>
      <c r="S1351" s="86"/>
      <c r="T1351" s="87"/>
      <c r="U1351" s="40"/>
      <c r="V1351" s="40"/>
      <c r="W1351" s="40"/>
      <c r="X1351" s="40"/>
      <c r="Y1351" s="40"/>
      <c r="Z1351" s="40"/>
      <c r="AA1351" s="40"/>
      <c r="AB1351" s="40"/>
      <c r="AC1351" s="40"/>
      <c r="AD1351" s="40"/>
      <c r="AE1351" s="40"/>
      <c r="AT1351" s="19" t="s">
        <v>185</v>
      </c>
      <c r="AU1351" s="19" t="s">
        <v>80</v>
      </c>
    </row>
    <row r="1352" s="2" customFormat="1">
      <c r="A1352" s="40"/>
      <c r="B1352" s="41"/>
      <c r="C1352" s="217" t="s">
        <v>1947</v>
      </c>
      <c r="D1352" s="217" t="s">
        <v>179</v>
      </c>
      <c r="E1352" s="218" t="s">
        <v>1948</v>
      </c>
      <c r="F1352" s="219" t="s">
        <v>1949</v>
      </c>
      <c r="G1352" s="220" t="s">
        <v>1550</v>
      </c>
      <c r="H1352" s="221">
        <v>1</v>
      </c>
      <c r="I1352" s="222"/>
      <c r="J1352" s="223">
        <f>ROUND(I1352*H1352,2)</f>
        <v>0</v>
      </c>
      <c r="K1352" s="219" t="s">
        <v>512</v>
      </c>
      <c r="L1352" s="46"/>
      <c r="M1352" s="224" t="s">
        <v>19</v>
      </c>
      <c r="N1352" s="225" t="s">
        <v>42</v>
      </c>
      <c r="O1352" s="86"/>
      <c r="P1352" s="226">
        <f>O1352*H1352</f>
        <v>0</v>
      </c>
      <c r="Q1352" s="226">
        <v>0.41658000000000001</v>
      </c>
      <c r="R1352" s="226">
        <f>Q1352*H1352</f>
        <v>0.41658000000000001</v>
      </c>
      <c r="S1352" s="226">
        <v>0</v>
      </c>
      <c r="T1352" s="227">
        <f>S1352*H1352</f>
        <v>0</v>
      </c>
      <c r="U1352" s="40"/>
      <c r="V1352" s="40"/>
      <c r="W1352" s="40"/>
      <c r="X1352" s="40"/>
      <c r="Y1352" s="40"/>
      <c r="Z1352" s="40"/>
      <c r="AA1352" s="40"/>
      <c r="AB1352" s="40"/>
      <c r="AC1352" s="40"/>
      <c r="AD1352" s="40"/>
      <c r="AE1352" s="40"/>
      <c r="AR1352" s="228" t="s">
        <v>196</v>
      </c>
      <c r="AT1352" s="228" t="s">
        <v>179</v>
      </c>
      <c r="AU1352" s="228" t="s">
        <v>80</v>
      </c>
      <c r="AY1352" s="19" t="s">
        <v>175</v>
      </c>
      <c r="BE1352" s="229">
        <f>IF(N1352="základní",J1352,0)</f>
        <v>0</v>
      </c>
      <c r="BF1352" s="229">
        <f>IF(N1352="snížená",J1352,0)</f>
        <v>0</v>
      </c>
      <c r="BG1352" s="229">
        <f>IF(N1352="zákl. přenesená",J1352,0)</f>
        <v>0</v>
      </c>
      <c r="BH1352" s="229">
        <f>IF(N1352="sníž. přenesená",J1352,0)</f>
        <v>0</v>
      </c>
      <c r="BI1352" s="229">
        <f>IF(N1352="nulová",J1352,0)</f>
        <v>0</v>
      </c>
      <c r="BJ1352" s="19" t="s">
        <v>78</v>
      </c>
      <c r="BK1352" s="229">
        <f>ROUND(I1352*H1352,2)</f>
        <v>0</v>
      </c>
      <c r="BL1352" s="19" t="s">
        <v>196</v>
      </c>
      <c r="BM1352" s="228" t="s">
        <v>1950</v>
      </c>
    </row>
    <row r="1353" s="2" customFormat="1">
      <c r="A1353" s="40"/>
      <c r="B1353" s="41"/>
      <c r="C1353" s="42"/>
      <c r="D1353" s="230" t="s">
        <v>185</v>
      </c>
      <c r="E1353" s="42"/>
      <c r="F1353" s="231" t="s">
        <v>1951</v>
      </c>
      <c r="G1353" s="42"/>
      <c r="H1353" s="42"/>
      <c r="I1353" s="232"/>
      <c r="J1353" s="42"/>
      <c r="K1353" s="42"/>
      <c r="L1353" s="46"/>
      <c r="M1353" s="233"/>
      <c r="N1353" s="234"/>
      <c r="O1353" s="86"/>
      <c r="P1353" s="86"/>
      <c r="Q1353" s="86"/>
      <c r="R1353" s="86"/>
      <c r="S1353" s="86"/>
      <c r="T1353" s="87"/>
      <c r="U1353" s="40"/>
      <c r="V1353" s="40"/>
      <c r="W1353" s="40"/>
      <c r="X1353" s="40"/>
      <c r="Y1353" s="40"/>
      <c r="Z1353" s="40"/>
      <c r="AA1353" s="40"/>
      <c r="AB1353" s="40"/>
      <c r="AC1353" s="40"/>
      <c r="AD1353" s="40"/>
      <c r="AE1353" s="40"/>
      <c r="AT1353" s="19" t="s">
        <v>185</v>
      </c>
      <c r="AU1353" s="19" t="s">
        <v>80</v>
      </c>
    </row>
    <row r="1354" s="2" customFormat="1" ht="21.75" customHeight="1">
      <c r="A1354" s="40"/>
      <c r="B1354" s="41"/>
      <c r="C1354" s="217" t="s">
        <v>1952</v>
      </c>
      <c r="D1354" s="217" t="s">
        <v>179</v>
      </c>
      <c r="E1354" s="218" t="s">
        <v>1953</v>
      </c>
      <c r="F1354" s="219" t="s">
        <v>1954</v>
      </c>
      <c r="G1354" s="220" t="s">
        <v>1550</v>
      </c>
      <c r="H1354" s="221">
        <v>-1</v>
      </c>
      <c r="I1354" s="222"/>
      <c r="J1354" s="223">
        <f>ROUND(I1354*H1354,2)</f>
        <v>0</v>
      </c>
      <c r="K1354" s="219" t="s">
        <v>512</v>
      </c>
      <c r="L1354" s="46"/>
      <c r="M1354" s="224" t="s">
        <v>19</v>
      </c>
      <c r="N1354" s="225" t="s">
        <v>42</v>
      </c>
      <c r="O1354" s="86"/>
      <c r="P1354" s="226">
        <f>O1354*H1354</f>
        <v>0</v>
      </c>
      <c r="Q1354" s="226">
        <v>0.29770000000000002</v>
      </c>
      <c r="R1354" s="226">
        <f>Q1354*H1354</f>
        <v>-0.29770000000000002</v>
      </c>
      <c r="S1354" s="226">
        <v>0</v>
      </c>
      <c r="T1354" s="227">
        <f>S1354*H1354</f>
        <v>0</v>
      </c>
      <c r="U1354" s="40"/>
      <c r="V1354" s="40"/>
      <c r="W1354" s="40"/>
      <c r="X1354" s="40"/>
      <c r="Y1354" s="40"/>
      <c r="Z1354" s="40"/>
      <c r="AA1354" s="40"/>
      <c r="AB1354" s="40"/>
      <c r="AC1354" s="40"/>
      <c r="AD1354" s="40"/>
      <c r="AE1354" s="40"/>
      <c r="AR1354" s="228" t="s">
        <v>196</v>
      </c>
      <c r="AT1354" s="228" t="s">
        <v>179</v>
      </c>
      <c r="AU1354" s="228" t="s">
        <v>80</v>
      </c>
      <c r="AY1354" s="19" t="s">
        <v>175</v>
      </c>
      <c r="BE1354" s="229">
        <f>IF(N1354="základní",J1354,0)</f>
        <v>0</v>
      </c>
      <c r="BF1354" s="229">
        <f>IF(N1354="snížená",J1354,0)</f>
        <v>0</v>
      </c>
      <c r="BG1354" s="229">
        <f>IF(N1354="zákl. přenesená",J1354,0)</f>
        <v>0</v>
      </c>
      <c r="BH1354" s="229">
        <f>IF(N1354="sníž. přenesená",J1354,0)</f>
        <v>0</v>
      </c>
      <c r="BI1354" s="229">
        <f>IF(N1354="nulová",J1354,0)</f>
        <v>0</v>
      </c>
      <c r="BJ1354" s="19" t="s">
        <v>78</v>
      </c>
      <c r="BK1354" s="229">
        <f>ROUND(I1354*H1354,2)</f>
        <v>0</v>
      </c>
      <c r="BL1354" s="19" t="s">
        <v>196</v>
      </c>
      <c r="BM1354" s="228" t="s">
        <v>1955</v>
      </c>
    </row>
    <row r="1355" s="2" customFormat="1">
      <c r="A1355" s="40"/>
      <c r="B1355" s="41"/>
      <c r="C1355" s="42"/>
      <c r="D1355" s="230" t="s">
        <v>185</v>
      </c>
      <c r="E1355" s="42"/>
      <c r="F1355" s="231" t="s">
        <v>1956</v>
      </c>
      <c r="G1355" s="42"/>
      <c r="H1355" s="42"/>
      <c r="I1355" s="232"/>
      <c r="J1355" s="42"/>
      <c r="K1355" s="42"/>
      <c r="L1355" s="46"/>
      <c r="M1355" s="233"/>
      <c r="N1355" s="234"/>
      <c r="O1355" s="86"/>
      <c r="P1355" s="86"/>
      <c r="Q1355" s="86"/>
      <c r="R1355" s="86"/>
      <c r="S1355" s="86"/>
      <c r="T1355" s="87"/>
      <c r="U1355" s="40"/>
      <c r="V1355" s="40"/>
      <c r="W1355" s="40"/>
      <c r="X1355" s="40"/>
      <c r="Y1355" s="40"/>
      <c r="Z1355" s="40"/>
      <c r="AA1355" s="40"/>
      <c r="AB1355" s="40"/>
      <c r="AC1355" s="40"/>
      <c r="AD1355" s="40"/>
      <c r="AE1355" s="40"/>
      <c r="AT1355" s="19" t="s">
        <v>185</v>
      </c>
      <c r="AU1355" s="19" t="s">
        <v>80</v>
      </c>
    </row>
    <row r="1356" s="2" customFormat="1">
      <c r="A1356" s="40"/>
      <c r="B1356" s="41"/>
      <c r="C1356" s="217" t="s">
        <v>1957</v>
      </c>
      <c r="D1356" s="217" t="s">
        <v>179</v>
      </c>
      <c r="E1356" s="218" t="s">
        <v>1958</v>
      </c>
      <c r="F1356" s="219" t="s">
        <v>1959</v>
      </c>
      <c r="G1356" s="220" t="s">
        <v>1550</v>
      </c>
      <c r="H1356" s="221">
        <v>1</v>
      </c>
      <c r="I1356" s="222"/>
      <c r="J1356" s="223">
        <f>ROUND(I1356*H1356,2)</f>
        <v>0</v>
      </c>
      <c r="K1356" s="219" t="s">
        <v>512</v>
      </c>
      <c r="L1356" s="46"/>
      <c r="M1356" s="224" t="s">
        <v>19</v>
      </c>
      <c r="N1356" s="225" t="s">
        <v>42</v>
      </c>
      <c r="O1356" s="86"/>
      <c r="P1356" s="226">
        <f>O1356*H1356</f>
        <v>0</v>
      </c>
      <c r="Q1356" s="226">
        <v>0.29770000000000002</v>
      </c>
      <c r="R1356" s="226">
        <f>Q1356*H1356</f>
        <v>0.29770000000000002</v>
      </c>
      <c r="S1356" s="226">
        <v>0</v>
      </c>
      <c r="T1356" s="227">
        <f>S1356*H1356</f>
        <v>0</v>
      </c>
      <c r="U1356" s="40"/>
      <c r="V1356" s="40"/>
      <c r="W1356" s="40"/>
      <c r="X1356" s="40"/>
      <c r="Y1356" s="40"/>
      <c r="Z1356" s="40"/>
      <c r="AA1356" s="40"/>
      <c r="AB1356" s="40"/>
      <c r="AC1356" s="40"/>
      <c r="AD1356" s="40"/>
      <c r="AE1356" s="40"/>
      <c r="AR1356" s="228" t="s">
        <v>196</v>
      </c>
      <c r="AT1356" s="228" t="s">
        <v>179</v>
      </c>
      <c r="AU1356" s="228" t="s">
        <v>80</v>
      </c>
      <c r="AY1356" s="19" t="s">
        <v>175</v>
      </c>
      <c r="BE1356" s="229">
        <f>IF(N1356="základní",J1356,0)</f>
        <v>0</v>
      </c>
      <c r="BF1356" s="229">
        <f>IF(N1356="snížená",J1356,0)</f>
        <v>0</v>
      </c>
      <c r="BG1356" s="229">
        <f>IF(N1356="zákl. přenesená",J1356,0)</f>
        <v>0</v>
      </c>
      <c r="BH1356" s="229">
        <f>IF(N1356="sníž. přenesená",J1356,0)</f>
        <v>0</v>
      </c>
      <c r="BI1356" s="229">
        <f>IF(N1356="nulová",J1356,0)</f>
        <v>0</v>
      </c>
      <c r="BJ1356" s="19" t="s">
        <v>78</v>
      </c>
      <c r="BK1356" s="229">
        <f>ROUND(I1356*H1356,2)</f>
        <v>0</v>
      </c>
      <c r="BL1356" s="19" t="s">
        <v>196</v>
      </c>
      <c r="BM1356" s="228" t="s">
        <v>1960</v>
      </c>
    </row>
    <row r="1357" s="2" customFormat="1">
      <c r="A1357" s="40"/>
      <c r="B1357" s="41"/>
      <c r="C1357" s="42"/>
      <c r="D1357" s="230" t="s">
        <v>185</v>
      </c>
      <c r="E1357" s="42"/>
      <c r="F1357" s="231" t="s">
        <v>1961</v>
      </c>
      <c r="G1357" s="42"/>
      <c r="H1357" s="42"/>
      <c r="I1357" s="232"/>
      <c r="J1357" s="42"/>
      <c r="K1357" s="42"/>
      <c r="L1357" s="46"/>
      <c r="M1357" s="233"/>
      <c r="N1357" s="234"/>
      <c r="O1357" s="86"/>
      <c r="P1357" s="86"/>
      <c r="Q1357" s="86"/>
      <c r="R1357" s="86"/>
      <c r="S1357" s="86"/>
      <c r="T1357" s="87"/>
      <c r="U1357" s="40"/>
      <c r="V1357" s="40"/>
      <c r="W1357" s="40"/>
      <c r="X1357" s="40"/>
      <c r="Y1357" s="40"/>
      <c r="Z1357" s="40"/>
      <c r="AA1357" s="40"/>
      <c r="AB1357" s="40"/>
      <c r="AC1357" s="40"/>
      <c r="AD1357" s="40"/>
      <c r="AE1357" s="40"/>
      <c r="AT1357" s="19" t="s">
        <v>185</v>
      </c>
      <c r="AU1357" s="19" t="s">
        <v>80</v>
      </c>
    </row>
    <row r="1358" s="2" customFormat="1" ht="21.75" customHeight="1">
      <c r="A1358" s="40"/>
      <c r="B1358" s="41"/>
      <c r="C1358" s="217" t="s">
        <v>1962</v>
      </c>
      <c r="D1358" s="217" t="s">
        <v>179</v>
      </c>
      <c r="E1358" s="218" t="s">
        <v>1963</v>
      </c>
      <c r="F1358" s="219" t="s">
        <v>1964</v>
      </c>
      <c r="G1358" s="220" t="s">
        <v>1550</v>
      </c>
      <c r="H1358" s="221">
        <v>-1</v>
      </c>
      <c r="I1358" s="222"/>
      <c r="J1358" s="223">
        <f>ROUND(I1358*H1358,2)</f>
        <v>0</v>
      </c>
      <c r="K1358" s="219" t="s">
        <v>512</v>
      </c>
      <c r="L1358" s="46"/>
      <c r="M1358" s="224" t="s">
        <v>19</v>
      </c>
      <c r="N1358" s="225" t="s">
        <v>42</v>
      </c>
      <c r="O1358" s="86"/>
      <c r="P1358" s="226">
        <f>O1358*H1358</f>
        <v>0</v>
      </c>
      <c r="Q1358" s="226">
        <v>0.41255999999999998</v>
      </c>
      <c r="R1358" s="226">
        <f>Q1358*H1358</f>
        <v>-0.41255999999999998</v>
      </c>
      <c r="S1358" s="226">
        <v>0</v>
      </c>
      <c r="T1358" s="227">
        <f>S1358*H1358</f>
        <v>0</v>
      </c>
      <c r="U1358" s="40"/>
      <c r="V1358" s="40"/>
      <c r="W1358" s="40"/>
      <c r="X1358" s="40"/>
      <c r="Y1358" s="40"/>
      <c r="Z1358" s="40"/>
      <c r="AA1358" s="40"/>
      <c r="AB1358" s="40"/>
      <c r="AC1358" s="40"/>
      <c r="AD1358" s="40"/>
      <c r="AE1358" s="40"/>
      <c r="AR1358" s="228" t="s">
        <v>196</v>
      </c>
      <c r="AT1358" s="228" t="s">
        <v>179</v>
      </c>
      <c r="AU1358" s="228" t="s">
        <v>80</v>
      </c>
      <c r="AY1358" s="19" t="s">
        <v>175</v>
      </c>
      <c r="BE1358" s="229">
        <f>IF(N1358="základní",J1358,0)</f>
        <v>0</v>
      </c>
      <c r="BF1358" s="229">
        <f>IF(N1358="snížená",J1358,0)</f>
        <v>0</v>
      </c>
      <c r="BG1358" s="229">
        <f>IF(N1358="zákl. přenesená",J1358,0)</f>
        <v>0</v>
      </c>
      <c r="BH1358" s="229">
        <f>IF(N1358="sníž. přenesená",J1358,0)</f>
        <v>0</v>
      </c>
      <c r="BI1358" s="229">
        <f>IF(N1358="nulová",J1358,0)</f>
        <v>0</v>
      </c>
      <c r="BJ1358" s="19" t="s">
        <v>78</v>
      </c>
      <c r="BK1358" s="229">
        <f>ROUND(I1358*H1358,2)</f>
        <v>0</v>
      </c>
      <c r="BL1358" s="19" t="s">
        <v>196</v>
      </c>
      <c r="BM1358" s="228" t="s">
        <v>1965</v>
      </c>
    </row>
    <row r="1359" s="2" customFormat="1">
      <c r="A1359" s="40"/>
      <c r="B1359" s="41"/>
      <c r="C1359" s="42"/>
      <c r="D1359" s="230" t="s">
        <v>185</v>
      </c>
      <c r="E1359" s="42"/>
      <c r="F1359" s="231" t="s">
        <v>1966</v>
      </c>
      <c r="G1359" s="42"/>
      <c r="H1359" s="42"/>
      <c r="I1359" s="232"/>
      <c r="J1359" s="42"/>
      <c r="K1359" s="42"/>
      <c r="L1359" s="46"/>
      <c r="M1359" s="233"/>
      <c r="N1359" s="234"/>
      <c r="O1359" s="86"/>
      <c r="P1359" s="86"/>
      <c r="Q1359" s="86"/>
      <c r="R1359" s="86"/>
      <c r="S1359" s="86"/>
      <c r="T1359" s="87"/>
      <c r="U1359" s="40"/>
      <c r="V1359" s="40"/>
      <c r="W1359" s="40"/>
      <c r="X1359" s="40"/>
      <c r="Y1359" s="40"/>
      <c r="Z1359" s="40"/>
      <c r="AA1359" s="40"/>
      <c r="AB1359" s="40"/>
      <c r="AC1359" s="40"/>
      <c r="AD1359" s="40"/>
      <c r="AE1359" s="40"/>
      <c r="AT1359" s="19" t="s">
        <v>185</v>
      </c>
      <c r="AU1359" s="19" t="s">
        <v>80</v>
      </c>
    </row>
    <row r="1360" s="2" customFormat="1">
      <c r="A1360" s="40"/>
      <c r="B1360" s="41"/>
      <c r="C1360" s="217" t="s">
        <v>1967</v>
      </c>
      <c r="D1360" s="217" t="s">
        <v>179</v>
      </c>
      <c r="E1360" s="218" t="s">
        <v>1968</v>
      </c>
      <c r="F1360" s="219" t="s">
        <v>1969</v>
      </c>
      <c r="G1360" s="220" t="s">
        <v>1550</v>
      </c>
      <c r="H1360" s="221">
        <v>1</v>
      </c>
      <c r="I1360" s="222"/>
      <c r="J1360" s="223">
        <f>ROUND(I1360*H1360,2)</f>
        <v>0</v>
      </c>
      <c r="K1360" s="219" t="s">
        <v>512</v>
      </c>
      <c r="L1360" s="46"/>
      <c r="M1360" s="224" t="s">
        <v>19</v>
      </c>
      <c r="N1360" s="225" t="s">
        <v>42</v>
      </c>
      <c r="O1360" s="86"/>
      <c r="P1360" s="226">
        <f>O1360*H1360</f>
        <v>0</v>
      </c>
      <c r="Q1360" s="226">
        <v>0.41255999999999998</v>
      </c>
      <c r="R1360" s="226">
        <f>Q1360*H1360</f>
        <v>0.41255999999999998</v>
      </c>
      <c r="S1360" s="226">
        <v>0</v>
      </c>
      <c r="T1360" s="227">
        <f>S1360*H1360</f>
        <v>0</v>
      </c>
      <c r="U1360" s="40"/>
      <c r="V1360" s="40"/>
      <c r="W1360" s="40"/>
      <c r="X1360" s="40"/>
      <c r="Y1360" s="40"/>
      <c r="Z1360" s="40"/>
      <c r="AA1360" s="40"/>
      <c r="AB1360" s="40"/>
      <c r="AC1360" s="40"/>
      <c r="AD1360" s="40"/>
      <c r="AE1360" s="40"/>
      <c r="AR1360" s="228" t="s">
        <v>196</v>
      </c>
      <c r="AT1360" s="228" t="s">
        <v>179</v>
      </c>
      <c r="AU1360" s="228" t="s">
        <v>80</v>
      </c>
      <c r="AY1360" s="19" t="s">
        <v>175</v>
      </c>
      <c r="BE1360" s="229">
        <f>IF(N1360="základní",J1360,0)</f>
        <v>0</v>
      </c>
      <c r="BF1360" s="229">
        <f>IF(N1360="snížená",J1360,0)</f>
        <v>0</v>
      </c>
      <c r="BG1360" s="229">
        <f>IF(N1360="zákl. přenesená",J1360,0)</f>
        <v>0</v>
      </c>
      <c r="BH1360" s="229">
        <f>IF(N1360="sníž. přenesená",J1360,0)</f>
        <v>0</v>
      </c>
      <c r="BI1360" s="229">
        <f>IF(N1360="nulová",J1360,0)</f>
        <v>0</v>
      </c>
      <c r="BJ1360" s="19" t="s">
        <v>78</v>
      </c>
      <c r="BK1360" s="229">
        <f>ROUND(I1360*H1360,2)</f>
        <v>0</v>
      </c>
      <c r="BL1360" s="19" t="s">
        <v>196</v>
      </c>
      <c r="BM1360" s="228" t="s">
        <v>1970</v>
      </c>
    </row>
    <row r="1361" s="2" customFormat="1">
      <c r="A1361" s="40"/>
      <c r="B1361" s="41"/>
      <c r="C1361" s="42"/>
      <c r="D1361" s="230" t="s">
        <v>185</v>
      </c>
      <c r="E1361" s="42"/>
      <c r="F1361" s="231" t="s">
        <v>1971</v>
      </c>
      <c r="G1361" s="42"/>
      <c r="H1361" s="42"/>
      <c r="I1361" s="232"/>
      <c r="J1361" s="42"/>
      <c r="K1361" s="42"/>
      <c r="L1361" s="46"/>
      <c r="M1361" s="233"/>
      <c r="N1361" s="234"/>
      <c r="O1361" s="86"/>
      <c r="P1361" s="86"/>
      <c r="Q1361" s="86"/>
      <c r="R1361" s="86"/>
      <c r="S1361" s="86"/>
      <c r="T1361" s="87"/>
      <c r="U1361" s="40"/>
      <c r="V1361" s="40"/>
      <c r="W1361" s="40"/>
      <c r="X1361" s="40"/>
      <c r="Y1361" s="40"/>
      <c r="Z1361" s="40"/>
      <c r="AA1361" s="40"/>
      <c r="AB1361" s="40"/>
      <c r="AC1361" s="40"/>
      <c r="AD1361" s="40"/>
      <c r="AE1361" s="40"/>
      <c r="AT1361" s="19" t="s">
        <v>185</v>
      </c>
      <c r="AU1361" s="19" t="s">
        <v>80</v>
      </c>
    </row>
    <row r="1362" s="2" customFormat="1" ht="21.75" customHeight="1">
      <c r="A1362" s="40"/>
      <c r="B1362" s="41"/>
      <c r="C1362" s="217" t="s">
        <v>1972</v>
      </c>
      <c r="D1362" s="217" t="s">
        <v>179</v>
      </c>
      <c r="E1362" s="218" t="s">
        <v>1973</v>
      </c>
      <c r="F1362" s="219" t="s">
        <v>1974</v>
      </c>
      <c r="G1362" s="220" t="s">
        <v>1550</v>
      </c>
      <c r="H1362" s="221">
        <v>-1</v>
      </c>
      <c r="I1362" s="222"/>
      <c r="J1362" s="223">
        <f>ROUND(I1362*H1362,2)</f>
        <v>0</v>
      </c>
      <c r="K1362" s="219" t="s">
        <v>512</v>
      </c>
      <c r="L1362" s="46"/>
      <c r="M1362" s="224" t="s">
        <v>19</v>
      </c>
      <c r="N1362" s="225" t="s">
        <v>42</v>
      </c>
      <c r="O1362" s="86"/>
      <c r="P1362" s="226">
        <f>O1362*H1362</f>
        <v>0</v>
      </c>
      <c r="Q1362" s="226">
        <v>0.15104000000000001</v>
      </c>
      <c r="R1362" s="226">
        <f>Q1362*H1362</f>
        <v>-0.15104000000000001</v>
      </c>
      <c r="S1362" s="226">
        <v>0</v>
      </c>
      <c r="T1362" s="227">
        <f>S1362*H1362</f>
        <v>0</v>
      </c>
      <c r="U1362" s="40"/>
      <c r="V1362" s="40"/>
      <c r="W1362" s="40"/>
      <c r="X1362" s="40"/>
      <c r="Y1362" s="40"/>
      <c r="Z1362" s="40"/>
      <c r="AA1362" s="40"/>
      <c r="AB1362" s="40"/>
      <c r="AC1362" s="40"/>
      <c r="AD1362" s="40"/>
      <c r="AE1362" s="40"/>
      <c r="AR1362" s="228" t="s">
        <v>196</v>
      </c>
      <c r="AT1362" s="228" t="s">
        <v>179</v>
      </c>
      <c r="AU1362" s="228" t="s">
        <v>80</v>
      </c>
      <c r="AY1362" s="19" t="s">
        <v>175</v>
      </c>
      <c r="BE1362" s="229">
        <f>IF(N1362="základní",J1362,0)</f>
        <v>0</v>
      </c>
      <c r="BF1362" s="229">
        <f>IF(N1362="snížená",J1362,0)</f>
        <v>0</v>
      </c>
      <c r="BG1362" s="229">
        <f>IF(N1362="zákl. přenesená",J1362,0)</f>
        <v>0</v>
      </c>
      <c r="BH1362" s="229">
        <f>IF(N1362="sníž. přenesená",J1362,0)</f>
        <v>0</v>
      </c>
      <c r="BI1362" s="229">
        <f>IF(N1362="nulová",J1362,0)</f>
        <v>0</v>
      </c>
      <c r="BJ1362" s="19" t="s">
        <v>78</v>
      </c>
      <c r="BK1362" s="229">
        <f>ROUND(I1362*H1362,2)</f>
        <v>0</v>
      </c>
      <c r="BL1362" s="19" t="s">
        <v>196</v>
      </c>
      <c r="BM1362" s="228" t="s">
        <v>1975</v>
      </c>
    </row>
    <row r="1363" s="2" customFormat="1">
      <c r="A1363" s="40"/>
      <c r="B1363" s="41"/>
      <c r="C1363" s="42"/>
      <c r="D1363" s="230" t="s">
        <v>185</v>
      </c>
      <c r="E1363" s="42"/>
      <c r="F1363" s="231" t="s">
        <v>1976</v>
      </c>
      <c r="G1363" s="42"/>
      <c r="H1363" s="42"/>
      <c r="I1363" s="232"/>
      <c r="J1363" s="42"/>
      <c r="K1363" s="42"/>
      <c r="L1363" s="46"/>
      <c r="M1363" s="233"/>
      <c r="N1363" s="234"/>
      <c r="O1363" s="86"/>
      <c r="P1363" s="86"/>
      <c r="Q1363" s="86"/>
      <c r="R1363" s="86"/>
      <c r="S1363" s="86"/>
      <c r="T1363" s="87"/>
      <c r="U1363" s="40"/>
      <c r="V1363" s="40"/>
      <c r="W1363" s="40"/>
      <c r="X1363" s="40"/>
      <c r="Y1363" s="40"/>
      <c r="Z1363" s="40"/>
      <c r="AA1363" s="40"/>
      <c r="AB1363" s="40"/>
      <c r="AC1363" s="40"/>
      <c r="AD1363" s="40"/>
      <c r="AE1363" s="40"/>
      <c r="AT1363" s="19" t="s">
        <v>185</v>
      </c>
      <c r="AU1363" s="19" t="s">
        <v>80</v>
      </c>
    </row>
    <row r="1364" s="2" customFormat="1" ht="21.75" customHeight="1">
      <c r="A1364" s="40"/>
      <c r="B1364" s="41"/>
      <c r="C1364" s="217" t="s">
        <v>1977</v>
      </c>
      <c r="D1364" s="217" t="s">
        <v>179</v>
      </c>
      <c r="E1364" s="218" t="s">
        <v>1978</v>
      </c>
      <c r="F1364" s="219" t="s">
        <v>1979</v>
      </c>
      <c r="G1364" s="220" t="s">
        <v>1550</v>
      </c>
      <c r="H1364" s="221">
        <v>-1</v>
      </c>
      <c r="I1364" s="222"/>
      <c r="J1364" s="223">
        <f>ROUND(I1364*H1364,2)</f>
        <v>0</v>
      </c>
      <c r="K1364" s="219" t="s">
        <v>512</v>
      </c>
      <c r="L1364" s="46"/>
      <c r="M1364" s="224" t="s">
        <v>19</v>
      </c>
      <c r="N1364" s="225" t="s">
        <v>42</v>
      </c>
      <c r="O1364" s="86"/>
      <c r="P1364" s="226">
        <f>O1364*H1364</f>
        <v>0</v>
      </c>
      <c r="Q1364" s="226">
        <v>0.035999999999999997</v>
      </c>
      <c r="R1364" s="226">
        <f>Q1364*H1364</f>
        <v>-0.035999999999999997</v>
      </c>
      <c r="S1364" s="226">
        <v>0</v>
      </c>
      <c r="T1364" s="227">
        <f>S1364*H1364</f>
        <v>0</v>
      </c>
      <c r="U1364" s="40"/>
      <c r="V1364" s="40"/>
      <c r="W1364" s="40"/>
      <c r="X1364" s="40"/>
      <c r="Y1364" s="40"/>
      <c r="Z1364" s="40"/>
      <c r="AA1364" s="40"/>
      <c r="AB1364" s="40"/>
      <c r="AC1364" s="40"/>
      <c r="AD1364" s="40"/>
      <c r="AE1364" s="40"/>
      <c r="AR1364" s="228" t="s">
        <v>196</v>
      </c>
      <c r="AT1364" s="228" t="s">
        <v>179</v>
      </c>
      <c r="AU1364" s="228" t="s">
        <v>80</v>
      </c>
      <c r="AY1364" s="19" t="s">
        <v>175</v>
      </c>
      <c r="BE1364" s="229">
        <f>IF(N1364="základní",J1364,0)</f>
        <v>0</v>
      </c>
      <c r="BF1364" s="229">
        <f>IF(N1364="snížená",J1364,0)</f>
        <v>0</v>
      </c>
      <c r="BG1364" s="229">
        <f>IF(N1364="zákl. přenesená",J1364,0)</f>
        <v>0</v>
      </c>
      <c r="BH1364" s="229">
        <f>IF(N1364="sníž. přenesená",J1364,0)</f>
        <v>0</v>
      </c>
      <c r="BI1364" s="229">
        <f>IF(N1364="nulová",J1364,0)</f>
        <v>0</v>
      </c>
      <c r="BJ1364" s="19" t="s">
        <v>78</v>
      </c>
      <c r="BK1364" s="229">
        <f>ROUND(I1364*H1364,2)</f>
        <v>0</v>
      </c>
      <c r="BL1364" s="19" t="s">
        <v>196</v>
      </c>
      <c r="BM1364" s="228" t="s">
        <v>1980</v>
      </c>
    </row>
    <row r="1365" s="2" customFormat="1">
      <c r="A1365" s="40"/>
      <c r="B1365" s="41"/>
      <c r="C1365" s="42"/>
      <c r="D1365" s="230" t="s">
        <v>185</v>
      </c>
      <c r="E1365" s="42"/>
      <c r="F1365" s="231" t="s">
        <v>1981</v>
      </c>
      <c r="G1365" s="42"/>
      <c r="H1365" s="42"/>
      <c r="I1365" s="232"/>
      <c r="J1365" s="42"/>
      <c r="K1365" s="42"/>
      <c r="L1365" s="46"/>
      <c r="M1365" s="233"/>
      <c r="N1365" s="234"/>
      <c r="O1365" s="86"/>
      <c r="P1365" s="86"/>
      <c r="Q1365" s="86"/>
      <c r="R1365" s="86"/>
      <c r="S1365" s="86"/>
      <c r="T1365" s="87"/>
      <c r="U1365" s="40"/>
      <c r="V1365" s="40"/>
      <c r="W1365" s="40"/>
      <c r="X1365" s="40"/>
      <c r="Y1365" s="40"/>
      <c r="Z1365" s="40"/>
      <c r="AA1365" s="40"/>
      <c r="AB1365" s="40"/>
      <c r="AC1365" s="40"/>
      <c r="AD1365" s="40"/>
      <c r="AE1365" s="40"/>
      <c r="AT1365" s="19" t="s">
        <v>185</v>
      </c>
      <c r="AU1365" s="19" t="s">
        <v>80</v>
      </c>
    </row>
    <row r="1366" s="2" customFormat="1">
      <c r="A1366" s="40"/>
      <c r="B1366" s="41"/>
      <c r="C1366" s="217" t="s">
        <v>1982</v>
      </c>
      <c r="D1366" s="217" t="s">
        <v>179</v>
      </c>
      <c r="E1366" s="218" t="s">
        <v>1983</v>
      </c>
      <c r="F1366" s="219" t="s">
        <v>1984</v>
      </c>
      <c r="G1366" s="220" t="s">
        <v>1550</v>
      </c>
      <c r="H1366" s="221">
        <v>1</v>
      </c>
      <c r="I1366" s="222"/>
      <c r="J1366" s="223">
        <f>ROUND(I1366*H1366,2)</f>
        <v>0</v>
      </c>
      <c r="K1366" s="219" t="s">
        <v>512</v>
      </c>
      <c r="L1366" s="46"/>
      <c r="M1366" s="224" t="s">
        <v>19</v>
      </c>
      <c r="N1366" s="225" t="s">
        <v>42</v>
      </c>
      <c r="O1366" s="86"/>
      <c r="P1366" s="226">
        <f>O1366*H1366</f>
        <v>0</v>
      </c>
      <c r="Q1366" s="226">
        <v>0.035999999999999997</v>
      </c>
      <c r="R1366" s="226">
        <f>Q1366*H1366</f>
        <v>0.035999999999999997</v>
      </c>
      <c r="S1366" s="226">
        <v>0</v>
      </c>
      <c r="T1366" s="227">
        <f>S1366*H1366</f>
        <v>0</v>
      </c>
      <c r="U1366" s="40"/>
      <c r="V1366" s="40"/>
      <c r="W1366" s="40"/>
      <c r="X1366" s="40"/>
      <c r="Y1366" s="40"/>
      <c r="Z1366" s="40"/>
      <c r="AA1366" s="40"/>
      <c r="AB1366" s="40"/>
      <c r="AC1366" s="40"/>
      <c r="AD1366" s="40"/>
      <c r="AE1366" s="40"/>
      <c r="AR1366" s="228" t="s">
        <v>196</v>
      </c>
      <c r="AT1366" s="228" t="s">
        <v>179</v>
      </c>
      <c r="AU1366" s="228" t="s">
        <v>80</v>
      </c>
      <c r="AY1366" s="19" t="s">
        <v>175</v>
      </c>
      <c r="BE1366" s="229">
        <f>IF(N1366="základní",J1366,0)</f>
        <v>0</v>
      </c>
      <c r="BF1366" s="229">
        <f>IF(N1366="snížená",J1366,0)</f>
        <v>0</v>
      </c>
      <c r="BG1366" s="229">
        <f>IF(N1366="zákl. přenesená",J1366,0)</f>
        <v>0</v>
      </c>
      <c r="BH1366" s="229">
        <f>IF(N1366="sníž. přenesená",J1366,0)</f>
        <v>0</v>
      </c>
      <c r="BI1366" s="229">
        <f>IF(N1366="nulová",J1366,0)</f>
        <v>0</v>
      </c>
      <c r="BJ1366" s="19" t="s">
        <v>78</v>
      </c>
      <c r="BK1366" s="229">
        <f>ROUND(I1366*H1366,2)</f>
        <v>0</v>
      </c>
      <c r="BL1366" s="19" t="s">
        <v>196</v>
      </c>
      <c r="BM1366" s="228" t="s">
        <v>1985</v>
      </c>
    </row>
    <row r="1367" s="2" customFormat="1">
      <c r="A1367" s="40"/>
      <c r="B1367" s="41"/>
      <c r="C1367" s="42"/>
      <c r="D1367" s="230" t="s">
        <v>185</v>
      </c>
      <c r="E1367" s="42"/>
      <c r="F1367" s="231" t="s">
        <v>1986</v>
      </c>
      <c r="G1367" s="42"/>
      <c r="H1367" s="42"/>
      <c r="I1367" s="232"/>
      <c r="J1367" s="42"/>
      <c r="K1367" s="42"/>
      <c r="L1367" s="46"/>
      <c r="M1367" s="233"/>
      <c r="N1367" s="234"/>
      <c r="O1367" s="86"/>
      <c r="P1367" s="86"/>
      <c r="Q1367" s="86"/>
      <c r="R1367" s="86"/>
      <c r="S1367" s="86"/>
      <c r="T1367" s="87"/>
      <c r="U1367" s="40"/>
      <c r="V1367" s="40"/>
      <c r="W1367" s="40"/>
      <c r="X1367" s="40"/>
      <c r="Y1367" s="40"/>
      <c r="Z1367" s="40"/>
      <c r="AA1367" s="40"/>
      <c r="AB1367" s="40"/>
      <c r="AC1367" s="40"/>
      <c r="AD1367" s="40"/>
      <c r="AE1367" s="40"/>
      <c r="AT1367" s="19" t="s">
        <v>185</v>
      </c>
      <c r="AU1367" s="19" t="s">
        <v>80</v>
      </c>
    </row>
    <row r="1368" s="2" customFormat="1">
      <c r="A1368" s="40"/>
      <c r="B1368" s="41"/>
      <c r="C1368" s="42"/>
      <c r="D1368" s="230" t="s">
        <v>237</v>
      </c>
      <c r="E1368" s="42"/>
      <c r="F1368" s="278" t="s">
        <v>1668</v>
      </c>
      <c r="G1368" s="42"/>
      <c r="H1368" s="42"/>
      <c r="I1368" s="232"/>
      <c r="J1368" s="42"/>
      <c r="K1368" s="42"/>
      <c r="L1368" s="46"/>
      <c r="M1368" s="233"/>
      <c r="N1368" s="234"/>
      <c r="O1368" s="86"/>
      <c r="P1368" s="86"/>
      <c r="Q1368" s="86"/>
      <c r="R1368" s="86"/>
      <c r="S1368" s="86"/>
      <c r="T1368" s="87"/>
      <c r="U1368" s="40"/>
      <c r="V1368" s="40"/>
      <c r="W1368" s="40"/>
      <c r="X1368" s="40"/>
      <c r="Y1368" s="40"/>
      <c r="Z1368" s="40"/>
      <c r="AA1368" s="40"/>
      <c r="AB1368" s="40"/>
      <c r="AC1368" s="40"/>
      <c r="AD1368" s="40"/>
      <c r="AE1368" s="40"/>
      <c r="AT1368" s="19" t="s">
        <v>237</v>
      </c>
      <c r="AU1368" s="19" t="s">
        <v>80</v>
      </c>
    </row>
    <row r="1369" s="2" customFormat="1" ht="21.75" customHeight="1">
      <c r="A1369" s="40"/>
      <c r="B1369" s="41"/>
      <c r="C1369" s="217" t="s">
        <v>1987</v>
      </c>
      <c r="D1369" s="217" t="s">
        <v>179</v>
      </c>
      <c r="E1369" s="218" t="s">
        <v>1988</v>
      </c>
      <c r="F1369" s="219" t="s">
        <v>1989</v>
      </c>
      <c r="G1369" s="220" t="s">
        <v>1550</v>
      </c>
      <c r="H1369" s="221">
        <v>-1</v>
      </c>
      <c r="I1369" s="222"/>
      <c r="J1369" s="223">
        <f>ROUND(I1369*H1369,2)</f>
        <v>0</v>
      </c>
      <c r="K1369" s="219" t="s">
        <v>512</v>
      </c>
      <c r="L1369" s="46"/>
      <c r="M1369" s="224" t="s">
        <v>19</v>
      </c>
      <c r="N1369" s="225" t="s">
        <v>42</v>
      </c>
      <c r="O1369" s="86"/>
      <c r="P1369" s="226">
        <f>O1369*H1369</f>
        <v>0</v>
      </c>
      <c r="Q1369" s="226">
        <v>0.035999999999999997</v>
      </c>
      <c r="R1369" s="226">
        <f>Q1369*H1369</f>
        <v>-0.035999999999999997</v>
      </c>
      <c r="S1369" s="226">
        <v>0</v>
      </c>
      <c r="T1369" s="227">
        <f>S1369*H1369</f>
        <v>0</v>
      </c>
      <c r="U1369" s="40"/>
      <c r="V1369" s="40"/>
      <c r="W1369" s="40"/>
      <c r="X1369" s="40"/>
      <c r="Y1369" s="40"/>
      <c r="Z1369" s="40"/>
      <c r="AA1369" s="40"/>
      <c r="AB1369" s="40"/>
      <c r="AC1369" s="40"/>
      <c r="AD1369" s="40"/>
      <c r="AE1369" s="40"/>
      <c r="AR1369" s="228" t="s">
        <v>196</v>
      </c>
      <c r="AT1369" s="228" t="s">
        <v>179</v>
      </c>
      <c r="AU1369" s="228" t="s">
        <v>80</v>
      </c>
      <c r="AY1369" s="19" t="s">
        <v>175</v>
      </c>
      <c r="BE1369" s="229">
        <f>IF(N1369="základní",J1369,0)</f>
        <v>0</v>
      </c>
      <c r="BF1369" s="229">
        <f>IF(N1369="snížená",J1369,0)</f>
        <v>0</v>
      </c>
      <c r="BG1369" s="229">
        <f>IF(N1369="zákl. přenesená",J1369,0)</f>
        <v>0</v>
      </c>
      <c r="BH1369" s="229">
        <f>IF(N1369="sníž. přenesená",J1369,0)</f>
        <v>0</v>
      </c>
      <c r="BI1369" s="229">
        <f>IF(N1369="nulová",J1369,0)</f>
        <v>0</v>
      </c>
      <c r="BJ1369" s="19" t="s">
        <v>78</v>
      </c>
      <c r="BK1369" s="229">
        <f>ROUND(I1369*H1369,2)</f>
        <v>0</v>
      </c>
      <c r="BL1369" s="19" t="s">
        <v>196</v>
      </c>
      <c r="BM1369" s="228" t="s">
        <v>1990</v>
      </c>
    </row>
    <row r="1370" s="2" customFormat="1">
      <c r="A1370" s="40"/>
      <c r="B1370" s="41"/>
      <c r="C1370" s="42"/>
      <c r="D1370" s="230" t="s">
        <v>185</v>
      </c>
      <c r="E1370" s="42"/>
      <c r="F1370" s="231" t="s">
        <v>1991</v>
      </c>
      <c r="G1370" s="42"/>
      <c r="H1370" s="42"/>
      <c r="I1370" s="232"/>
      <c r="J1370" s="42"/>
      <c r="K1370" s="42"/>
      <c r="L1370" s="46"/>
      <c r="M1370" s="233"/>
      <c r="N1370" s="234"/>
      <c r="O1370" s="86"/>
      <c r="P1370" s="86"/>
      <c r="Q1370" s="86"/>
      <c r="R1370" s="86"/>
      <c r="S1370" s="86"/>
      <c r="T1370" s="87"/>
      <c r="U1370" s="40"/>
      <c r="V1370" s="40"/>
      <c r="W1370" s="40"/>
      <c r="X1370" s="40"/>
      <c r="Y1370" s="40"/>
      <c r="Z1370" s="40"/>
      <c r="AA1370" s="40"/>
      <c r="AB1370" s="40"/>
      <c r="AC1370" s="40"/>
      <c r="AD1370" s="40"/>
      <c r="AE1370" s="40"/>
      <c r="AT1370" s="19" t="s">
        <v>185</v>
      </c>
      <c r="AU1370" s="19" t="s">
        <v>80</v>
      </c>
    </row>
    <row r="1371" s="2" customFormat="1">
      <c r="A1371" s="40"/>
      <c r="B1371" s="41"/>
      <c r="C1371" s="217" t="s">
        <v>1992</v>
      </c>
      <c r="D1371" s="217" t="s">
        <v>179</v>
      </c>
      <c r="E1371" s="218" t="s">
        <v>1993</v>
      </c>
      <c r="F1371" s="219" t="s">
        <v>1994</v>
      </c>
      <c r="G1371" s="220" t="s">
        <v>1550</v>
      </c>
      <c r="H1371" s="221">
        <v>1</v>
      </c>
      <c r="I1371" s="222"/>
      <c r="J1371" s="223">
        <f>ROUND(I1371*H1371,2)</f>
        <v>0</v>
      </c>
      <c r="K1371" s="219" t="s">
        <v>512</v>
      </c>
      <c r="L1371" s="46"/>
      <c r="M1371" s="224" t="s">
        <v>19</v>
      </c>
      <c r="N1371" s="225" t="s">
        <v>42</v>
      </c>
      <c r="O1371" s="86"/>
      <c r="P1371" s="226">
        <f>O1371*H1371</f>
        <v>0</v>
      </c>
      <c r="Q1371" s="226">
        <v>0.035999999999999997</v>
      </c>
      <c r="R1371" s="226">
        <f>Q1371*H1371</f>
        <v>0.035999999999999997</v>
      </c>
      <c r="S1371" s="226">
        <v>0</v>
      </c>
      <c r="T1371" s="227">
        <f>S1371*H1371</f>
        <v>0</v>
      </c>
      <c r="U1371" s="40"/>
      <c r="V1371" s="40"/>
      <c r="W1371" s="40"/>
      <c r="X1371" s="40"/>
      <c r="Y1371" s="40"/>
      <c r="Z1371" s="40"/>
      <c r="AA1371" s="40"/>
      <c r="AB1371" s="40"/>
      <c r="AC1371" s="40"/>
      <c r="AD1371" s="40"/>
      <c r="AE1371" s="40"/>
      <c r="AR1371" s="228" t="s">
        <v>196</v>
      </c>
      <c r="AT1371" s="228" t="s">
        <v>179</v>
      </c>
      <c r="AU1371" s="228" t="s">
        <v>80</v>
      </c>
      <c r="AY1371" s="19" t="s">
        <v>175</v>
      </c>
      <c r="BE1371" s="229">
        <f>IF(N1371="základní",J1371,0)</f>
        <v>0</v>
      </c>
      <c r="BF1371" s="229">
        <f>IF(N1371="snížená",J1371,0)</f>
        <v>0</v>
      </c>
      <c r="BG1371" s="229">
        <f>IF(N1371="zákl. přenesená",J1371,0)</f>
        <v>0</v>
      </c>
      <c r="BH1371" s="229">
        <f>IF(N1371="sníž. přenesená",J1371,0)</f>
        <v>0</v>
      </c>
      <c r="BI1371" s="229">
        <f>IF(N1371="nulová",J1371,0)</f>
        <v>0</v>
      </c>
      <c r="BJ1371" s="19" t="s">
        <v>78</v>
      </c>
      <c r="BK1371" s="229">
        <f>ROUND(I1371*H1371,2)</f>
        <v>0</v>
      </c>
      <c r="BL1371" s="19" t="s">
        <v>196</v>
      </c>
      <c r="BM1371" s="228" t="s">
        <v>1995</v>
      </c>
    </row>
    <row r="1372" s="2" customFormat="1">
      <c r="A1372" s="40"/>
      <c r="B1372" s="41"/>
      <c r="C1372" s="42"/>
      <c r="D1372" s="230" t="s">
        <v>185</v>
      </c>
      <c r="E1372" s="42"/>
      <c r="F1372" s="231" t="s">
        <v>1996</v>
      </c>
      <c r="G1372" s="42"/>
      <c r="H1372" s="42"/>
      <c r="I1372" s="232"/>
      <c r="J1372" s="42"/>
      <c r="K1372" s="42"/>
      <c r="L1372" s="46"/>
      <c r="M1372" s="233"/>
      <c r="N1372" s="234"/>
      <c r="O1372" s="86"/>
      <c r="P1372" s="86"/>
      <c r="Q1372" s="86"/>
      <c r="R1372" s="86"/>
      <c r="S1372" s="86"/>
      <c r="T1372" s="87"/>
      <c r="U1372" s="40"/>
      <c r="V1372" s="40"/>
      <c r="W1372" s="40"/>
      <c r="X1372" s="40"/>
      <c r="Y1372" s="40"/>
      <c r="Z1372" s="40"/>
      <c r="AA1372" s="40"/>
      <c r="AB1372" s="40"/>
      <c r="AC1372" s="40"/>
      <c r="AD1372" s="40"/>
      <c r="AE1372" s="40"/>
      <c r="AT1372" s="19" t="s">
        <v>185</v>
      </c>
      <c r="AU1372" s="19" t="s">
        <v>80</v>
      </c>
    </row>
    <row r="1373" s="2" customFormat="1">
      <c r="A1373" s="40"/>
      <c r="B1373" s="41"/>
      <c r="C1373" s="42"/>
      <c r="D1373" s="230" t="s">
        <v>237</v>
      </c>
      <c r="E1373" s="42"/>
      <c r="F1373" s="278" t="s">
        <v>1668</v>
      </c>
      <c r="G1373" s="42"/>
      <c r="H1373" s="42"/>
      <c r="I1373" s="232"/>
      <c r="J1373" s="42"/>
      <c r="K1373" s="42"/>
      <c r="L1373" s="46"/>
      <c r="M1373" s="233"/>
      <c r="N1373" s="234"/>
      <c r="O1373" s="86"/>
      <c r="P1373" s="86"/>
      <c r="Q1373" s="86"/>
      <c r="R1373" s="86"/>
      <c r="S1373" s="86"/>
      <c r="T1373" s="87"/>
      <c r="U1373" s="40"/>
      <c r="V1373" s="40"/>
      <c r="W1373" s="40"/>
      <c r="X1373" s="40"/>
      <c r="Y1373" s="40"/>
      <c r="Z1373" s="40"/>
      <c r="AA1373" s="40"/>
      <c r="AB1373" s="40"/>
      <c r="AC1373" s="40"/>
      <c r="AD1373" s="40"/>
      <c r="AE1373" s="40"/>
      <c r="AT1373" s="19" t="s">
        <v>237</v>
      </c>
      <c r="AU1373" s="19" t="s">
        <v>80</v>
      </c>
    </row>
    <row r="1374" s="2" customFormat="1" ht="21.75" customHeight="1">
      <c r="A1374" s="40"/>
      <c r="B1374" s="41"/>
      <c r="C1374" s="217" t="s">
        <v>1997</v>
      </c>
      <c r="D1374" s="217" t="s">
        <v>179</v>
      </c>
      <c r="E1374" s="218" t="s">
        <v>1998</v>
      </c>
      <c r="F1374" s="219" t="s">
        <v>1999</v>
      </c>
      <c r="G1374" s="220" t="s">
        <v>1550</v>
      </c>
      <c r="H1374" s="221">
        <v>-1</v>
      </c>
      <c r="I1374" s="222"/>
      <c r="J1374" s="223">
        <f>ROUND(I1374*H1374,2)</f>
        <v>0</v>
      </c>
      <c r="K1374" s="219" t="s">
        <v>512</v>
      </c>
      <c r="L1374" s="46"/>
      <c r="M1374" s="224" t="s">
        <v>19</v>
      </c>
      <c r="N1374" s="225" t="s">
        <v>42</v>
      </c>
      <c r="O1374" s="86"/>
      <c r="P1374" s="226">
        <f>O1374*H1374</f>
        <v>0</v>
      </c>
      <c r="Q1374" s="226">
        <v>0.18001</v>
      </c>
      <c r="R1374" s="226">
        <f>Q1374*H1374</f>
        <v>-0.18001</v>
      </c>
      <c r="S1374" s="226">
        <v>0</v>
      </c>
      <c r="T1374" s="227">
        <f>S1374*H1374</f>
        <v>0</v>
      </c>
      <c r="U1374" s="40"/>
      <c r="V1374" s="40"/>
      <c r="W1374" s="40"/>
      <c r="X1374" s="40"/>
      <c r="Y1374" s="40"/>
      <c r="Z1374" s="40"/>
      <c r="AA1374" s="40"/>
      <c r="AB1374" s="40"/>
      <c r="AC1374" s="40"/>
      <c r="AD1374" s="40"/>
      <c r="AE1374" s="40"/>
      <c r="AR1374" s="228" t="s">
        <v>196</v>
      </c>
      <c r="AT1374" s="228" t="s">
        <v>179</v>
      </c>
      <c r="AU1374" s="228" t="s">
        <v>80</v>
      </c>
      <c r="AY1374" s="19" t="s">
        <v>175</v>
      </c>
      <c r="BE1374" s="229">
        <f>IF(N1374="základní",J1374,0)</f>
        <v>0</v>
      </c>
      <c r="BF1374" s="229">
        <f>IF(N1374="snížená",J1374,0)</f>
        <v>0</v>
      </c>
      <c r="BG1374" s="229">
        <f>IF(N1374="zákl. přenesená",J1374,0)</f>
        <v>0</v>
      </c>
      <c r="BH1374" s="229">
        <f>IF(N1374="sníž. přenesená",J1374,0)</f>
        <v>0</v>
      </c>
      <c r="BI1374" s="229">
        <f>IF(N1374="nulová",J1374,0)</f>
        <v>0</v>
      </c>
      <c r="BJ1374" s="19" t="s">
        <v>78</v>
      </c>
      <c r="BK1374" s="229">
        <f>ROUND(I1374*H1374,2)</f>
        <v>0</v>
      </c>
      <c r="BL1374" s="19" t="s">
        <v>196</v>
      </c>
      <c r="BM1374" s="228" t="s">
        <v>2000</v>
      </c>
    </row>
    <row r="1375" s="2" customFormat="1">
      <c r="A1375" s="40"/>
      <c r="B1375" s="41"/>
      <c r="C1375" s="42"/>
      <c r="D1375" s="230" t="s">
        <v>185</v>
      </c>
      <c r="E1375" s="42"/>
      <c r="F1375" s="231" t="s">
        <v>2001</v>
      </c>
      <c r="G1375" s="42"/>
      <c r="H1375" s="42"/>
      <c r="I1375" s="232"/>
      <c r="J1375" s="42"/>
      <c r="K1375" s="42"/>
      <c r="L1375" s="46"/>
      <c r="M1375" s="233"/>
      <c r="N1375" s="234"/>
      <c r="O1375" s="86"/>
      <c r="P1375" s="86"/>
      <c r="Q1375" s="86"/>
      <c r="R1375" s="86"/>
      <c r="S1375" s="86"/>
      <c r="T1375" s="87"/>
      <c r="U1375" s="40"/>
      <c r="V1375" s="40"/>
      <c r="W1375" s="40"/>
      <c r="X1375" s="40"/>
      <c r="Y1375" s="40"/>
      <c r="Z1375" s="40"/>
      <c r="AA1375" s="40"/>
      <c r="AB1375" s="40"/>
      <c r="AC1375" s="40"/>
      <c r="AD1375" s="40"/>
      <c r="AE1375" s="40"/>
      <c r="AT1375" s="19" t="s">
        <v>185</v>
      </c>
      <c r="AU1375" s="19" t="s">
        <v>80</v>
      </c>
    </row>
    <row r="1376" s="2" customFormat="1" ht="21.75" customHeight="1">
      <c r="A1376" s="40"/>
      <c r="B1376" s="41"/>
      <c r="C1376" s="217" t="s">
        <v>2002</v>
      </c>
      <c r="D1376" s="217" t="s">
        <v>179</v>
      </c>
      <c r="E1376" s="218" t="s">
        <v>2003</v>
      </c>
      <c r="F1376" s="219" t="s">
        <v>2004</v>
      </c>
      <c r="G1376" s="220" t="s">
        <v>1550</v>
      </c>
      <c r="H1376" s="221">
        <v>-1</v>
      </c>
      <c r="I1376" s="222"/>
      <c r="J1376" s="223">
        <f>ROUND(I1376*H1376,2)</f>
        <v>0</v>
      </c>
      <c r="K1376" s="219" t="s">
        <v>512</v>
      </c>
      <c r="L1376" s="46"/>
      <c r="M1376" s="224" t="s">
        <v>19</v>
      </c>
      <c r="N1376" s="225" t="s">
        <v>42</v>
      </c>
      <c r="O1376" s="86"/>
      <c r="P1376" s="226">
        <f>O1376*H1376</f>
        <v>0</v>
      </c>
      <c r="Q1376" s="226">
        <v>0.18629999999999999</v>
      </c>
      <c r="R1376" s="226">
        <f>Q1376*H1376</f>
        <v>-0.18629999999999999</v>
      </c>
      <c r="S1376" s="226">
        <v>0</v>
      </c>
      <c r="T1376" s="227">
        <f>S1376*H1376</f>
        <v>0</v>
      </c>
      <c r="U1376" s="40"/>
      <c r="V1376" s="40"/>
      <c r="W1376" s="40"/>
      <c r="X1376" s="40"/>
      <c r="Y1376" s="40"/>
      <c r="Z1376" s="40"/>
      <c r="AA1376" s="40"/>
      <c r="AB1376" s="40"/>
      <c r="AC1376" s="40"/>
      <c r="AD1376" s="40"/>
      <c r="AE1376" s="40"/>
      <c r="AR1376" s="228" t="s">
        <v>196</v>
      </c>
      <c r="AT1376" s="228" t="s">
        <v>179</v>
      </c>
      <c r="AU1376" s="228" t="s">
        <v>80</v>
      </c>
      <c r="AY1376" s="19" t="s">
        <v>175</v>
      </c>
      <c r="BE1376" s="229">
        <f>IF(N1376="základní",J1376,0)</f>
        <v>0</v>
      </c>
      <c r="BF1376" s="229">
        <f>IF(N1376="snížená",J1376,0)</f>
        <v>0</v>
      </c>
      <c r="BG1376" s="229">
        <f>IF(N1376="zákl. přenesená",J1376,0)</f>
        <v>0</v>
      </c>
      <c r="BH1376" s="229">
        <f>IF(N1376="sníž. přenesená",J1376,0)</f>
        <v>0</v>
      </c>
      <c r="BI1376" s="229">
        <f>IF(N1376="nulová",J1376,0)</f>
        <v>0</v>
      </c>
      <c r="BJ1376" s="19" t="s">
        <v>78</v>
      </c>
      <c r="BK1376" s="229">
        <f>ROUND(I1376*H1376,2)</f>
        <v>0</v>
      </c>
      <c r="BL1376" s="19" t="s">
        <v>196</v>
      </c>
      <c r="BM1376" s="228" t="s">
        <v>2005</v>
      </c>
    </row>
    <row r="1377" s="2" customFormat="1">
      <c r="A1377" s="40"/>
      <c r="B1377" s="41"/>
      <c r="C1377" s="42"/>
      <c r="D1377" s="230" t="s">
        <v>185</v>
      </c>
      <c r="E1377" s="42"/>
      <c r="F1377" s="231" t="s">
        <v>2006</v>
      </c>
      <c r="G1377" s="42"/>
      <c r="H1377" s="42"/>
      <c r="I1377" s="232"/>
      <c r="J1377" s="42"/>
      <c r="K1377" s="42"/>
      <c r="L1377" s="46"/>
      <c r="M1377" s="233"/>
      <c r="N1377" s="234"/>
      <c r="O1377" s="86"/>
      <c r="P1377" s="86"/>
      <c r="Q1377" s="86"/>
      <c r="R1377" s="86"/>
      <c r="S1377" s="86"/>
      <c r="T1377" s="87"/>
      <c r="U1377" s="40"/>
      <c r="V1377" s="40"/>
      <c r="W1377" s="40"/>
      <c r="X1377" s="40"/>
      <c r="Y1377" s="40"/>
      <c r="Z1377" s="40"/>
      <c r="AA1377" s="40"/>
      <c r="AB1377" s="40"/>
      <c r="AC1377" s="40"/>
      <c r="AD1377" s="40"/>
      <c r="AE1377" s="40"/>
      <c r="AT1377" s="19" t="s">
        <v>185</v>
      </c>
      <c r="AU1377" s="19" t="s">
        <v>80</v>
      </c>
    </row>
    <row r="1378" s="2" customFormat="1" ht="21.75" customHeight="1">
      <c r="A1378" s="40"/>
      <c r="B1378" s="41"/>
      <c r="C1378" s="217" t="s">
        <v>2007</v>
      </c>
      <c r="D1378" s="217" t="s">
        <v>179</v>
      </c>
      <c r="E1378" s="218" t="s">
        <v>2008</v>
      </c>
      <c r="F1378" s="219" t="s">
        <v>2009</v>
      </c>
      <c r="G1378" s="220" t="s">
        <v>1550</v>
      </c>
      <c r="H1378" s="221">
        <v>-1</v>
      </c>
      <c r="I1378" s="222"/>
      <c r="J1378" s="223">
        <f>ROUND(I1378*H1378,2)</f>
        <v>0</v>
      </c>
      <c r="K1378" s="219" t="s">
        <v>512</v>
      </c>
      <c r="L1378" s="46"/>
      <c r="M1378" s="224" t="s">
        <v>19</v>
      </c>
      <c r="N1378" s="225" t="s">
        <v>42</v>
      </c>
      <c r="O1378" s="86"/>
      <c r="P1378" s="226">
        <f>O1378*H1378</f>
        <v>0</v>
      </c>
      <c r="Q1378" s="226">
        <v>0.17502999999999999</v>
      </c>
      <c r="R1378" s="226">
        <f>Q1378*H1378</f>
        <v>-0.17502999999999999</v>
      </c>
      <c r="S1378" s="226">
        <v>0</v>
      </c>
      <c r="T1378" s="227">
        <f>S1378*H1378</f>
        <v>0</v>
      </c>
      <c r="U1378" s="40"/>
      <c r="V1378" s="40"/>
      <c r="W1378" s="40"/>
      <c r="X1378" s="40"/>
      <c r="Y1378" s="40"/>
      <c r="Z1378" s="40"/>
      <c r="AA1378" s="40"/>
      <c r="AB1378" s="40"/>
      <c r="AC1378" s="40"/>
      <c r="AD1378" s="40"/>
      <c r="AE1378" s="40"/>
      <c r="AR1378" s="228" t="s">
        <v>196</v>
      </c>
      <c r="AT1378" s="228" t="s">
        <v>179</v>
      </c>
      <c r="AU1378" s="228" t="s">
        <v>80</v>
      </c>
      <c r="AY1378" s="19" t="s">
        <v>175</v>
      </c>
      <c r="BE1378" s="229">
        <f>IF(N1378="základní",J1378,0)</f>
        <v>0</v>
      </c>
      <c r="BF1378" s="229">
        <f>IF(N1378="snížená",J1378,0)</f>
        <v>0</v>
      </c>
      <c r="BG1378" s="229">
        <f>IF(N1378="zákl. přenesená",J1378,0)</f>
        <v>0</v>
      </c>
      <c r="BH1378" s="229">
        <f>IF(N1378="sníž. přenesená",J1378,0)</f>
        <v>0</v>
      </c>
      <c r="BI1378" s="229">
        <f>IF(N1378="nulová",J1378,0)</f>
        <v>0</v>
      </c>
      <c r="BJ1378" s="19" t="s">
        <v>78</v>
      </c>
      <c r="BK1378" s="229">
        <f>ROUND(I1378*H1378,2)</f>
        <v>0</v>
      </c>
      <c r="BL1378" s="19" t="s">
        <v>196</v>
      </c>
      <c r="BM1378" s="228" t="s">
        <v>2010</v>
      </c>
    </row>
    <row r="1379" s="2" customFormat="1">
      <c r="A1379" s="40"/>
      <c r="B1379" s="41"/>
      <c r="C1379" s="42"/>
      <c r="D1379" s="230" t="s">
        <v>185</v>
      </c>
      <c r="E1379" s="42"/>
      <c r="F1379" s="231" t="s">
        <v>2011</v>
      </c>
      <c r="G1379" s="42"/>
      <c r="H1379" s="42"/>
      <c r="I1379" s="232"/>
      <c r="J1379" s="42"/>
      <c r="K1379" s="42"/>
      <c r="L1379" s="46"/>
      <c r="M1379" s="233"/>
      <c r="N1379" s="234"/>
      <c r="O1379" s="86"/>
      <c r="P1379" s="86"/>
      <c r="Q1379" s="86"/>
      <c r="R1379" s="86"/>
      <c r="S1379" s="86"/>
      <c r="T1379" s="87"/>
      <c r="U1379" s="40"/>
      <c r="V1379" s="40"/>
      <c r="W1379" s="40"/>
      <c r="X1379" s="40"/>
      <c r="Y1379" s="40"/>
      <c r="Z1379" s="40"/>
      <c r="AA1379" s="40"/>
      <c r="AB1379" s="40"/>
      <c r="AC1379" s="40"/>
      <c r="AD1379" s="40"/>
      <c r="AE1379" s="40"/>
      <c r="AT1379" s="19" t="s">
        <v>185</v>
      </c>
      <c r="AU1379" s="19" t="s">
        <v>80</v>
      </c>
    </row>
    <row r="1380" s="2" customFormat="1" ht="21.75" customHeight="1">
      <c r="A1380" s="40"/>
      <c r="B1380" s="41"/>
      <c r="C1380" s="217" t="s">
        <v>2012</v>
      </c>
      <c r="D1380" s="217" t="s">
        <v>179</v>
      </c>
      <c r="E1380" s="218" t="s">
        <v>2013</v>
      </c>
      <c r="F1380" s="219" t="s">
        <v>2014</v>
      </c>
      <c r="G1380" s="220" t="s">
        <v>1550</v>
      </c>
      <c r="H1380" s="221">
        <v>-1</v>
      </c>
      <c r="I1380" s="222"/>
      <c r="J1380" s="223">
        <f>ROUND(I1380*H1380,2)</f>
        <v>0</v>
      </c>
      <c r="K1380" s="219" t="s">
        <v>512</v>
      </c>
      <c r="L1380" s="46"/>
      <c r="M1380" s="224" t="s">
        <v>19</v>
      </c>
      <c r="N1380" s="225" t="s">
        <v>42</v>
      </c>
      <c r="O1380" s="86"/>
      <c r="P1380" s="226">
        <f>O1380*H1380</f>
        <v>0</v>
      </c>
      <c r="Q1380" s="226">
        <v>0.17502999999999999</v>
      </c>
      <c r="R1380" s="226">
        <f>Q1380*H1380</f>
        <v>-0.17502999999999999</v>
      </c>
      <c r="S1380" s="226">
        <v>0</v>
      </c>
      <c r="T1380" s="227">
        <f>S1380*H1380</f>
        <v>0</v>
      </c>
      <c r="U1380" s="40"/>
      <c r="V1380" s="40"/>
      <c r="W1380" s="40"/>
      <c r="X1380" s="40"/>
      <c r="Y1380" s="40"/>
      <c r="Z1380" s="40"/>
      <c r="AA1380" s="40"/>
      <c r="AB1380" s="40"/>
      <c r="AC1380" s="40"/>
      <c r="AD1380" s="40"/>
      <c r="AE1380" s="40"/>
      <c r="AR1380" s="228" t="s">
        <v>196</v>
      </c>
      <c r="AT1380" s="228" t="s">
        <v>179</v>
      </c>
      <c r="AU1380" s="228" t="s">
        <v>80</v>
      </c>
      <c r="AY1380" s="19" t="s">
        <v>175</v>
      </c>
      <c r="BE1380" s="229">
        <f>IF(N1380="základní",J1380,0)</f>
        <v>0</v>
      </c>
      <c r="BF1380" s="229">
        <f>IF(N1380="snížená",J1380,0)</f>
        <v>0</v>
      </c>
      <c r="BG1380" s="229">
        <f>IF(N1380="zákl. přenesená",J1380,0)</f>
        <v>0</v>
      </c>
      <c r="BH1380" s="229">
        <f>IF(N1380="sníž. přenesená",J1380,0)</f>
        <v>0</v>
      </c>
      <c r="BI1380" s="229">
        <f>IF(N1380="nulová",J1380,0)</f>
        <v>0</v>
      </c>
      <c r="BJ1380" s="19" t="s">
        <v>78</v>
      </c>
      <c r="BK1380" s="229">
        <f>ROUND(I1380*H1380,2)</f>
        <v>0</v>
      </c>
      <c r="BL1380" s="19" t="s">
        <v>196</v>
      </c>
      <c r="BM1380" s="228" t="s">
        <v>2015</v>
      </c>
    </row>
    <row r="1381" s="2" customFormat="1">
      <c r="A1381" s="40"/>
      <c r="B1381" s="41"/>
      <c r="C1381" s="42"/>
      <c r="D1381" s="230" t="s">
        <v>185</v>
      </c>
      <c r="E1381" s="42"/>
      <c r="F1381" s="231" t="s">
        <v>2016</v>
      </c>
      <c r="G1381" s="42"/>
      <c r="H1381" s="42"/>
      <c r="I1381" s="232"/>
      <c r="J1381" s="42"/>
      <c r="K1381" s="42"/>
      <c r="L1381" s="46"/>
      <c r="M1381" s="233"/>
      <c r="N1381" s="234"/>
      <c r="O1381" s="86"/>
      <c r="P1381" s="86"/>
      <c r="Q1381" s="86"/>
      <c r="R1381" s="86"/>
      <c r="S1381" s="86"/>
      <c r="T1381" s="87"/>
      <c r="U1381" s="40"/>
      <c r="V1381" s="40"/>
      <c r="W1381" s="40"/>
      <c r="X1381" s="40"/>
      <c r="Y1381" s="40"/>
      <c r="Z1381" s="40"/>
      <c r="AA1381" s="40"/>
      <c r="AB1381" s="40"/>
      <c r="AC1381" s="40"/>
      <c r="AD1381" s="40"/>
      <c r="AE1381" s="40"/>
      <c r="AT1381" s="19" t="s">
        <v>185</v>
      </c>
      <c r="AU1381" s="19" t="s">
        <v>80</v>
      </c>
    </row>
    <row r="1382" s="2" customFormat="1">
      <c r="A1382" s="40"/>
      <c r="B1382" s="41"/>
      <c r="C1382" s="217" t="s">
        <v>2017</v>
      </c>
      <c r="D1382" s="217" t="s">
        <v>179</v>
      </c>
      <c r="E1382" s="218" t="s">
        <v>2018</v>
      </c>
      <c r="F1382" s="219" t="s">
        <v>2019</v>
      </c>
      <c r="G1382" s="220" t="s">
        <v>1550</v>
      </c>
      <c r="H1382" s="221">
        <v>1</v>
      </c>
      <c r="I1382" s="222"/>
      <c r="J1382" s="223">
        <f>ROUND(I1382*H1382,2)</f>
        <v>0</v>
      </c>
      <c r="K1382" s="219" t="s">
        <v>512</v>
      </c>
      <c r="L1382" s="46"/>
      <c r="M1382" s="224" t="s">
        <v>19</v>
      </c>
      <c r="N1382" s="225" t="s">
        <v>42</v>
      </c>
      <c r="O1382" s="86"/>
      <c r="P1382" s="226">
        <f>O1382*H1382</f>
        <v>0</v>
      </c>
      <c r="Q1382" s="226">
        <v>0.17502999999999999</v>
      </c>
      <c r="R1382" s="226">
        <f>Q1382*H1382</f>
        <v>0.17502999999999999</v>
      </c>
      <c r="S1382" s="226">
        <v>0</v>
      </c>
      <c r="T1382" s="227">
        <f>S1382*H1382</f>
        <v>0</v>
      </c>
      <c r="U1382" s="40"/>
      <c r="V1382" s="40"/>
      <c r="W1382" s="40"/>
      <c r="X1382" s="40"/>
      <c r="Y1382" s="40"/>
      <c r="Z1382" s="40"/>
      <c r="AA1382" s="40"/>
      <c r="AB1382" s="40"/>
      <c r="AC1382" s="40"/>
      <c r="AD1382" s="40"/>
      <c r="AE1382" s="40"/>
      <c r="AR1382" s="228" t="s">
        <v>196</v>
      </c>
      <c r="AT1382" s="228" t="s">
        <v>179</v>
      </c>
      <c r="AU1382" s="228" t="s">
        <v>80</v>
      </c>
      <c r="AY1382" s="19" t="s">
        <v>175</v>
      </c>
      <c r="BE1382" s="229">
        <f>IF(N1382="základní",J1382,0)</f>
        <v>0</v>
      </c>
      <c r="BF1382" s="229">
        <f>IF(N1382="snížená",J1382,0)</f>
        <v>0</v>
      </c>
      <c r="BG1382" s="229">
        <f>IF(N1382="zákl. přenesená",J1382,0)</f>
        <v>0</v>
      </c>
      <c r="BH1382" s="229">
        <f>IF(N1382="sníž. přenesená",J1382,0)</f>
        <v>0</v>
      </c>
      <c r="BI1382" s="229">
        <f>IF(N1382="nulová",J1382,0)</f>
        <v>0</v>
      </c>
      <c r="BJ1382" s="19" t="s">
        <v>78</v>
      </c>
      <c r="BK1382" s="229">
        <f>ROUND(I1382*H1382,2)</f>
        <v>0</v>
      </c>
      <c r="BL1382" s="19" t="s">
        <v>196</v>
      </c>
      <c r="BM1382" s="228" t="s">
        <v>2020</v>
      </c>
    </row>
    <row r="1383" s="2" customFormat="1">
      <c r="A1383" s="40"/>
      <c r="B1383" s="41"/>
      <c r="C1383" s="42"/>
      <c r="D1383" s="230" t="s">
        <v>185</v>
      </c>
      <c r="E1383" s="42"/>
      <c r="F1383" s="231" t="s">
        <v>2021</v>
      </c>
      <c r="G1383" s="42"/>
      <c r="H1383" s="42"/>
      <c r="I1383" s="232"/>
      <c r="J1383" s="42"/>
      <c r="K1383" s="42"/>
      <c r="L1383" s="46"/>
      <c r="M1383" s="233"/>
      <c r="N1383" s="234"/>
      <c r="O1383" s="86"/>
      <c r="P1383" s="86"/>
      <c r="Q1383" s="86"/>
      <c r="R1383" s="86"/>
      <c r="S1383" s="86"/>
      <c r="T1383" s="87"/>
      <c r="U1383" s="40"/>
      <c r="V1383" s="40"/>
      <c r="W1383" s="40"/>
      <c r="X1383" s="40"/>
      <c r="Y1383" s="40"/>
      <c r="Z1383" s="40"/>
      <c r="AA1383" s="40"/>
      <c r="AB1383" s="40"/>
      <c r="AC1383" s="40"/>
      <c r="AD1383" s="40"/>
      <c r="AE1383" s="40"/>
      <c r="AT1383" s="19" t="s">
        <v>185</v>
      </c>
      <c r="AU1383" s="19" t="s">
        <v>80</v>
      </c>
    </row>
    <row r="1384" s="2" customFormat="1">
      <c r="A1384" s="40"/>
      <c r="B1384" s="41"/>
      <c r="C1384" s="42"/>
      <c r="D1384" s="230" t="s">
        <v>237</v>
      </c>
      <c r="E1384" s="42"/>
      <c r="F1384" s="278" t="s">
        <v>1668</v>
      </c>
      <c r="G1384" s="42"/>
      <c r="H1384" s="42"/>
      <c r="I1384" s="232"/>
      <c r="J1384" s="42"/>
      <c r="K1384" s="42"/>
      <c r="L1384" s="46"/>
      <c r="M1384" s="233"/>
      <c r="N1384" s="234"/>
      <c r="O1384" s="86"/>
      <c r="P1384" s="86"/>
      <c r="Q1384" s="86"/>
      <c r="R1384" s="86"/>
      <c r="S1384" s="86"/>
      <c r="T1384" s="87"/>
      <c r="U1384" s="40"/>
      <c r="V1384" s="40"/>
      <c r="W1384" s="40"/>
      <c r="X1384" s="40"/>
      <c r="Y1384" s="40"/>
      <c r="Z1384" s="40"/>
      <c r="AA1384" s="40"/>
      <c r="AB1384" s="40"/>
      <c r="AC1384" s="40"/>
      <c r="AD1384" s="40"/>
      <c r="AE1384" s="40"/>
      <c r="AT1384" s="19" t="s">
        <v>237</v>
      </c>
      <c r="AU1384" s="19" t="s">
        <v>80</v>
      </c>
    </row>
    <row r="1385" s="2" customFormat="1" ht="21.75" customHeight="1">
      <c r="A1385" s="40"/>
      <c r="B1385" s="41"/>
      <c r="C1385" s="217" t="s">
        <v>2022</v>
      </c>
      <c r="D1385" s="217" t="s">
        <v>179</v>
      </c>
      <c r="E1385" s="218" t="s">
        <v>2023</v>
      </c>
      <c r="F1385" s="219" t="s">
        <v>2024</v>
      </c>
      <c r="G1385" s="220" t="s">
        <v>1550</v>
      </c>
      <c r="H1385" s="221">
        <v>-1</v>
      </c>
      <c r="I1385" s="222"/>
      <c r="J1385" s="223">
        <f>ROUND(I1385*H1385,2)</f>
        <v>0</v>
      </c>
      <c r="K1385" s="219" t="s">
        <v>512</v>
      </c>
      <c r="L1385" s="46"/>
      <c r="M1385" s="224" t="s">
        <v>19</v>
      </c>
      <c r="N1385" s="225" t="s">
        <v>42</v>
      </c>
      <c r="O1385" s="86"/>
      <c r="P1385" s="226">
        <f>O1385*H1385</f>
        <v>0</v>
      </c>
      <c r="Q1385" s="226">
        <v>0.17552999999999999</v>
      </c>
      <c r="R1385" s="226">
        <f>Q1385*H1385</f>
        <v>-0.17552999999999999</v>
      </c>
      <c r="S1385" s="226">
        <v>0</v>
      </c>
      <c r="T1385" s="227">
        <f>S1385*H1385</f>
        <v>0</v>
      </c>
      <c r="U1385" s="40"/>
      <c r="V1385" s="40"/>
      <c r="W1385" s="40"/>
      <c r="X1385" s="40"/>
      <c r="Y1385" s="40"/>
      <c r="Z1385" s="40"/>
      <c r="AA1385" s="40"/>
      <c r="AB1385" s="40"/>
      <c r="AC1385" s="40"/>
      <c r="AD1385" s="40"/>
      <c r="AE1385" s="40"/>
      <c r="AR1385" s="228" t="s">
        <v>196</v>
      </c>
      <c r="AT1385" s="228" t="s">
        <v>179</v>
      </c>
      <c r="AU1385" s="228" t="s">
        <v>80</v>
      </c>
      <c r="AY1385" s="19" t="s">
        <v>175</v>
      </c>
      <c r="BE1385" s="229">
        <f>IF(N1385="základní",J1385,0)</f>
        <v>0</v>
      </c>
      <c r="BF1385" s="229">
        <f>IF(N1385="snížená",J1385,0)</f>
        <v>0</v>
      </c>
      <c r="BG1385" s="229">
        <f>IF(N1385="zákl. přenesená",J1385,0)</f>
        <v>0</v>
      </c>
      <c r="BH1385" s="229">
        <f>IF(N1385="sníž. přenesená",J1385,0)</f>
        <v>0</v>
      </c>
      <c r="BI1385" s="229">
        <f>IF(N1385="nulová",J1385,0)</f>
        <v>0</v>
      </c>
      <c r="BJ1385" s="19" t="s">
        <v>78</v>
      </c>
      <c r="BK1385" s="229">
        <f>ROUND(I1385*H1385,2)</f>
        <v>0</v>
      </c>
      <c r="BL1385" s="19" t="s">
        <v>196</v>
      </c>
      <c r="BM1385" s="228" t="s">
        <v>2025</v>
      </c>
    </row>
    <row r="1386" s="2" customFormat="1">
      <c r="A1386" s="40"/>
      <c r="B1386" s="41"/>
      <c r="C1386" s="42"/>
      <c r="D1386" s="230" t="s">
        <v>185</v>
      </c>
      <c r="E1386" s="42"/>
      <c r="F1386" s="231" t="s">
        <v>2026</v>
      </c>
      <c r="G1386" s="42"/>
      <c r="H1386" s="42"/>
      <c r="I1386" s="232"/>
      <c r="J1386" s="42"/>
      <c r="K1386" s="42"/>
      <c r="L1386" s="46"/>
      <c r="M1386" s="233"/>
      <c r="N1386" s="234"/>
      <c r="O1386" s="86"/>
      <c r="P1386" s="86"/>
      <c r="Q1386" s="86"/>
      <c r="R1386" s="86"/>
      <c r="S1386" s="86"/>
      <c r="T1386" s="87"/>
      <c r="U1386" s="40"/>
      <c r="V1386" s="40"/>
      <c r="W1386" s="40"/>
      <c r="X1386" s="40"/>
      <c r="Y1386" s="40"/>
      <c r="Z1386" s="40"/>
      <c r="AA1386" s="40"/>
      <c r="AB1386" s="40"/>
      <c r="AC1386" s="40"/>
      <c r="AD1386" s="40"/>
      <c r="AE1386" s="40"/>
      <c r="AT1386" s="19" t="s">
        <v>185</v>
      </c>
      <c r="AU1386" s="19" t="s">
        <v>80</v>
      </c>
    </row>
    <row r="1387" s="2" customFormat="1">
      <c r="A1387" s="40"/>
      <c r="B1387" s="41"/>
      <c r="C1387" s="217" t="s">
        <v>2027</v>
      </c>
      <c r="D1387" s="217" t="s">
        <v>179</v>
      </c>
      <c r="E1387" s="218" t="s">
        <v>2028</v>
      </c>
      <c r="F1387" s="219" t="s">
        <v>2029</v>
      </c>
      <c r="G1387" s="220" t="s">
        <v>1550</v>
      </c>
      <c r="H1387" s="221">
        <v>1</v>
      </c>
      <c r="I1387" s="222"/>
      <c r="J1387" s="223">
        <f>ROUND(I1387*H1387,2)</f>
        <v>0</v>
      </c>
      <c r="K1387" s="219" t="s">
        <v>512</v>
      </c>
      <c r="L1387" s="46"/>
      <c r="M1387" s="224" t="s">
        <v>19</v>
      </c>
      <c r="N1387" s="225" t="s">
        <v>42</v>
      </c>
      <c r="O1387" s="86"/>
      <c r="P1387" s="226">
        <f>O1387*H1387</f>
        <v>0</v>
      </c>
      <c r="Q1387" s="226">
        <v>0.17552999999999999</v>
      </c>
      <c r="R1387" s="226">
        <f>Q1387*H1387</f>
        <v>0.17552999999999999</v>
      </c>
      <c r="S1387" s="226">
        <v>0</v>
      </c>
      <c r="T1387" s="227">
        <f>S1387*H1387</f>
        <v>0</v>
      </c>
      <c r="U1387" s="40"/>
      <c r="V1387" s="40"/>
      <c r="W1387" s="40"/>
      <c r="X1387" s="40"/>
      <c r="Y1387" s="40"/>
      <c r="Z1387" s="40"/>
      <c r="AA1387" s="40"/>
      <c r="AB1387" s="40"/>
      <c r="AC1387" s="40"/>
      <c r="AD1387" s="40"/>
      <c r="AE1387" s="40"/>
      <c r="AR1387" s="228" t="s">
        <v>196</v>
      </c>
      <c r="AT1387" s="228" t="s">
        <v>179</v>
      </c>
      <c r="AU1387" s="228" t="s">
        <v>80</v>
      </c>
      <c r="AY1387" s="19" t="s">
        <v>175</v>
      </c>
      <c r="BE1387" s="229">
        <f>IF(N1387="základní",J1387,0)</f>
        <v>0</v>
      </c>
      <c r="BF1387" s="229">
        <f>IF(N1387="snížená",J1387,0)</f>
        <v>0</v>
      </c>
      <c r="BG1387" s="229">
        <f>IF(N1387="zákl. přenesená",J1387,0)</f>
        <v>0</v>
      </c>
      <c r="BH1387" s="229">
        <f>IF(N1387="sníž. přenesená",J1387,0)</f>
        <v>0</v>
      </c>
      <c r="BI1387" s="229">
        <f>IF(N1387="nulová",J1387,0)</f>
        <v>0</v>
      </c>
      <c r="BJ1387" s="19" t="s">
        <v>78</v>
      </c>
      <c r="BK1387" s="229">
        <f>ROUND(I1387*H1387,2)</f>
        <v>0</v>
      </c>
      <c r="BL1387" s="19" t="s">
        <v>196</v>
      </c>
      <c r="BM1387" s="228" t="s">
        <v>2030</v>
      </c>
    </row>
    <row r="1388" s="2" customFormat="1">
      <c r="A1388" s="40"/>
      <c r="B1388" s="41"/>
      <c r="C1388" s="42"/>
      <c r="D1388" s="230" t="s">
        <v>185</v>
      </c>
      <c r="E1388" s="42"/>
      <c r="F1388" s="231" t="s">
        <v>2031</v>
      </c>
      <c r="G1388" s="42"/>
      <c r="H1388" s="42"/>
      <c r="I1388" s="232"/>
      <c r="J1388" s="42"/>
      <c r="K1388" s="42"/>
      <c r="L1388" s="46"/>
      <c r="M1388" s="233"/>
      <c r="N1388" s="234"/>
      <c r="O1388" s="86"/>
      <c r="P1388" s="86"/>
      <c r="Q1388" s="86"/>
      <c r="R1388" s="86"/>
      <c r="S1388" s="86"/>
      <c r="T1388" s="87"/>
      <c r="U1388" s="40"/>
      <c r="V1388" s="40"/>
      <c r="W1388" s="40"/>
      <c r="X1388" s="40"/>
      <c r="Y1388" s="40"/>
      <c r="Z1388" s="40"/>
      <c r="AA1388" s="40"/>
      <c r="AB1388" s="40"/>
      <c r="AC1388" s="40"/>
      <c r="AD1388" s="40"/>
      <c r="AE1388" s="40"/>
      <c r="AT1388" s="19" t="s">
        <v>185</v>
      </c>
      <c r="AU1388" s="19" t="s">
        <v>80</v>
      </c>
    </row>
    <row r="1389" s="2" customFormat="1">
      <c r="A1389" s="40"/>
      <c r="B1389" s="41"/>
      <c r="C1389" s="42"/>
      <c r="D1389" s="230" t="s">
        <v>237</v>
      </c>
      <c r="E1389" s="42"/>
      <c r="F1389" s="278" t="s">
        <v>1668</v>
      </c>
      <c r="G1389" s="42"/>
      <c r="H1389" s="42"/>
      <c r="I1389" s="232"/>
      <c r="J1389" s="42"/>
      <c r="K1389" s="42"/>
      <c r="L1389" s="46"/>
      <c r="M1389" s="233"/>
      <c r="N1389" s="234"/>
      <c r="O1389" s="86"/>
      <c r="P1389" s="86"/>
      <c r="Q1389" s="86"/>
      <c r="R1389" s="86"/>
      <c r="S1389" s="86"/>
      <c r="T1389" s="87"/>
      <c r="U1389" s="40"/>
      <c r="V1389" s="40"/>
      <c r="W1389" s="40"/>
      <c r="X1389" s="40"/>
      <c r="Y1389" s="40"/>
      <c r="Z1389" s="40"/>
      <c r="AA1389" s="40"/>
      <c r="AB1389" s="40"/>
      <c r="AC1389" s="40"/>
      <c r="AD1389" s="40"/>
      <c r="AE1389" s="40"/>
      <c r="AT1389" s="19" t="s">
        <v>237</v>
      </c>
      <c r="AU1389" s="19" t="s">
        <v>80</v>
      </c>
    </row>
    <row r="1390" s="2" customFormat="1" ht="21.75" customHeight="1">
      <c r="A1390" s="40"/>
      <c r="B1390" s="41"/>
      <c r="C1390" s="217" t="s">
        <v>2032</v>
      </c>
      <c r="D1390" s="217" t="s">
        <v>179</v>
      </c>
      <c r="E1390" s="218" t="s">
        <v>2033</v>
      </c>
      <c r="F1390" s="219" t="s">
        <v>2034</v>
      </c>
      <c r="G1390" s="220" t="s">
        <v>1550</v>
      </c>
      <c r="H1390" s="221">
        <v>-1</v>
      </c>
      <c r="I1390" s="222"/>
      <c r="J1390" s="223">
        <f>ROUND(I1390*H1390,2)</f>
        <v>0</v>
      </c>
      <c r="K1390" s="219" t="s">
        <v>512</v>
      </c>
      <c r="L1390" s="46"/>
      <c r="M1390" s="224" t="s">
        <v>19</v>
      </c>
      <c r="N1390" s="225" t="s">
        <v>42</v>
      </c>
      <c r="O1390" s="86"/>
      <c r="P1390" s="226">
        <f>O1390*H1390</f>
        <v>0</v>
      </c>
      <c r="Q1390" s="226">
        <v>0.38579999999999998</v>
      </c>
      <c r="R1390" s="226">
        <f>Q1390*H1390</f>
        <v>-0.38579999999999998</v>
      </c>
      <c r="S1390" s="226">
        <v>0</v>
      </c>
      <c r="T1390" s="227">
        <f>S1390*H1390</f>
        <v>0</v>
      </c>
      <c r="U1390" s="40"/>
      <c r="V1390" s="40"/>
      <c r="W1390" s="40"/>
      <c r="X1390" s="40"/>
      <c r="Y1390" s="40"/>
      <c r="Z1390" s="40"/>
      <c r="AA1390" s="40"/>
      <c r="AB1390" s="40"/>
      <c r="AC1390" s="40"/>
      <c r="AD1390" s="40"/>
      <c r="AE1390" s="40"/>
      <c r="AR1390" s="228" t="s">
        <v>196</v>
      </c>
      <c r="AT1390" s="228" t="s">
        <v>179</v>
      </c>
      <c r="AU1390" s="228" t="s">
        <v>80</v>
      </c>
      <c r="AY1390" s="19" t="s">
        <v>175</v>
      </c>
      <c r="BE1390" s="229">
        <f>IF(N1390="základní",J1390,0)</f>
        <v>0</v>
      </c>
      <c r="BF1390" s="229">
        <f>IF(N1390="snížená",J1390,0)</f>
        <v>0</v>
      </c>
      <c r="BG1390" s="229">
        <f>IF(N1390="zákl. přenesená",J1390,0)</f>
        <v>0</v>
      </c>
      <c r="BH1390" s="229">
        <f>IF(N1390="sníž. přenesená",J1390,0)</f>
        <v>0</v>
      </c>
      <c r="BI1390" s="229">
        <f>IF(N1390="nulová",J1390,0)</f>
        <v>0</v>
      </c>
      <c r="BJ1390" s="19" t="s">
        <v>78</v>
      </c>
      <c r="BK1390" s="229">
        <f>ROUND(I1390*H1390,2)</f>
        <v>0</v>
      </c>
      <c r="BL1390" s="19" t="s">
        <v>196</v>
      </c>
      <c r="BM1390" s="228" t="s">
        <v>2035</v>
      </c>
    </row>
    <row r="1391" s="2" customFormat="1">
      <c r="A1391" s="40"/>
      <c r="B1391" s="41"/>
      <c r="C1391" s="42"/>
      <c r="D1391" s="230" t="s">
        <v>185</v>
      </c>
      <c r="E1391" s="42"/>
      <c r="F1391" s="231" t="s">
        <v>2036</v>
      </c>
      <c r="G1391" s="42"/>
      <c r="H1391" s="42"/>
      <c r="I1391" s="232"/>
      <c r="J1391" s="42"/>
      <c r="K1391" s="42"/>
      <c r="L1391" s="46"/>
      <c r="M1391" s="233"/>
      <c r="N1391" s="234"/>
      <c r="O1391" s="86"/>
      <c r="P1391" s="86"/>
      <c r="Q1391" s="86"/>
      <c r="R1391" s="86"/>
      <c r="S1391" s="86"/>
      <c r="T1391" s="87"/>
      <c r="U1391" s="40"/>
      <c r="V1391" s="40"/>
      <c r="W1391" s="40"/>
      <c r="X1391" s="40"/>
      <c r="Y1391" s="40"/>
      <c r="Z1391" s="40"/>
      <c r="AA1391" s="40"/>
      <c r="AB1391" s="40"/>
      <c r="AC1391" s="40"/>
      <c r="AD1391" s="40"/>
      <c r="AE1391" s="40"/>
      <c r="AT1391" s="19" t="s">
        <v>185</v>
      </c>
      <c r="AU1391" s="19" t="s">
        <v>80</v>
      </c>
    </row>
    <row r="1392" s="2" customFormat="1" ht="21.75" customHeight="1">
      <c r="A1392" s="40"/>
      <c r="B1392" s="41"/>
      <c r="C1392" s="217" t="s">
        <v>2037</v>
      </c>
      <c r="D1392" s="217" t="s">
        <v>179</v>
      </c>
      <c r="E1392" s="218" t="s">
        <v>2038</v>
      </c>
      <c r="F1392" s="219" t="s">
        <v>2039</v>
      </c>
      <c r="G1392" s="220" t="s">
        <v>1550</v>
      </c>
      <c r="H1392" s="221">
        <v>-1</v>
      </c>
      <c r="I1392" s="222"/>
      <c r="J1392" s="223">
        <f>ROUND(I1392*H1392,2)</f>
        <v>0</v>
      </c>
      <c r="K1392" s="219" t="s">
        <v>512</v>
      </c>
      <c r="L1392" s="46"/>
      <c r="M1392" s="224" t="s">
        <v>19</v>
      </c>
      <c r="N1392" s="225" t="s">
        <v>42</v>
      </c>
      <c r="O1392" s="86"/>
      <c r="P1392" s="226">
        <f>O1392*H1392</f>
        <v>0</v>
      </c>
      <c r="Q1392" s="226">
        <v>0.61178999999999994</v>
      </c>
      <c r="R1392" s="226">
        <f>Q1392*H1392</f>
        <v>-0.61178999999999994</v>
      </c>
      <c r="S1392" s="226">
        <v>0</v>
      </c>
      <c r="T1392" s="227">
        <f>S1392*H1392</f>
        <v>0</v>
      </c>
      <c r="U1392" s="40"/>
      <c r="V1392" s="40"/>
      <c r="W1392" s="40"/>
      <c r="X1392" s="40"/>
      <c r="Y1392" s="40"/>
      <c r="Z1392" s="40"/>
      <c r="AA1392" s="40"/>
      <c r="AB1392" s="40"/>
      <c r="AC1392" s="40"/>
      <c r="AD1392" s="40"/>
      <c r="AE1392" s="40"/>
      <c r="AR1392" s="228" t="s">
        <v>196</v>
      </c>
      <c r="AT1392" s="228" t="s">
        <v>179</v>
      </c>
      <c r="AU1392" s="228" t="s">
        <v>80</v>
      </c>
      <c r="AY1392" s="19" t="s">
        <v>175</v>
      </c>
      <c r="BE1392" s="229">
        <f>IF(N1392="základní",J1392,0)</f>
        <v>0</v>
      </c>
      <c r="BF1392" s="229">
        <f>IF(N1392="snížená",J1392,0)</f>
        <v>0</v>
      </c>
      <c r="BG1392" s="229">
        <f>IF(N1392="zákl. přenesená",J1392,0)</f>
        <v>0</v>
      </c>
      <c r="BH1392" s="229">
        <f>IF(N1392="sníž. přenesená",J1392,0)</f>
        <v>0</v>
      </c>
      <c r="BI1392" s="229">
        <f>IF(N1392="nulová",J1392,0)</f>
        <v>0</v>
      </c>
      <c r="BJ1392" s="19" t="s">
        <v>78</v>
      </c>
      <c r="BK1392" s="229">
        <f>ROUND(I1392*H1392,2)</f>
        <v>0</v>
      </c>
      <c r="BL1392" s="19" t="s">
        <v>196</v>
      </c>
      <c r="BM1392" s="228" t="s">
        <v>2040</v>
      </c>
    </row>
    <row r="1393" s="2" customFormat="1">
      <c r="A1393" s="40"/>
      <c r="B1393" s="41"/>
      <c r="C1393" s="42"/>
      <c r="D1393" s="230" t="s">
        <v>185</v>
      </c>
      <c r="E1393" s="42"/>
      <c r="F1393" s="231" t="s">
        <v>2041</v>
      </c>
      <c r="G1393" s="42"/>
      <c r="H1393" s="42"/>
      <c r="I1393" s="232"/>
      <c r="J1393" s="42"/>
      <c r="K1393" s="42"/>
      <c r="L1393" s="46"/>
      <c r="M1393" s="233"/>
      <c r="N1393" s="234"/>
      <c r="O1393" s="86"/>
      <c r="P1393" s="86"/>
      <c r="Q1393" s="86"/>
      <c r="R1393" s="86"/>
      <c r="S1393" s="86"/>
      <c r="T1393" s="87"/>
      <c r="U1393" s="40"/>
      <c r="V1393" s="40"/>
      <c r="W1393" s="40"/>
      <c r="X1393" s="40"/>
      <c r="Y1393" s="40"/>
      <c r="Z1393" s="40"/>
      <c r="AA1393" s="40"/>
      <c r="AB1393" s="40"/>
      <c r="AC1393" s="40"/>
      <c r="AD1393" s="40"/>
      <c r="AE1393" s="40"/>
      <c r="AT1393" s="19" t="s">
        <v>185</v>
      </c>
      <c r="AU1393" s="19" t="s">
        <v>80</v>
      </c>
    </row>
    <row r="1394" s="2" customFormat="1" ht="21.75" customHeight="1">
      <c r="A1394" s="40"/>
      <c r="B1394" s="41"/>
      <c r="C1394" s="217" t="s">
        <v>2042</v>
      </c>
      <c r="D1394" s="217" t="s">
        <v>179</v>
      </c>
      <c r="E1394" s="218" t="s">
        <v>2043</v>
      </c>
      <c r="F1394" s="219" t="s">
        <v>2044</v>
      </c>
      <c r="G1394" s="220" t="s">
        <v>1550</v>
      </c>
      <c r="H1394" s="221">
        <v>-1</v>
      </c>
      <c r="I1394" s="222"/>
      <c r="J1394" s="223">
        <f>ROUND(I1394*H1394,2)</f>
        <v>0</v>
      </c>
      <c r="K1394" s="219" t="s">
        <v>512</v>
      </c>
      <c r="L1394" s="46"/>
      <c r="M1394" s="224" t="s">
        <v>19</v>
      </c>
      <c r="N1394" s="225" t="s">
        <v>42</v>
      </c>
      <c r="O1394" s="86"/>
      <c r="P1394" s="226">
        <f>O1394*H1394</f>
        <v>0</v>
      </c>
      <c r="Q1394" s="226">
        <v>0.46389000000000002</v>
      </c>
      <c r="R1394" s="226">
        <f>Q1394*H1394</f>
        <v>-0.46389000000000002</v>
      </c>
      <c r="S1394" s="226">
        <v>0</v>
      </c>
      <c r="T1394" s="227">
        <f>S1394*H1394</f>
        <v>0</v>
      </c>
      <c r="U1394" s="40"/>
      <c r="V1394" s="40"/>
      <c r="W1394" s="40"/>
      <c r="X1394" s="40"/>
      <c r="Y1394" s="40"/>
      <c r="Z1394" s="40"/>
      <c r="AA1394" s="40"/>
      <c r="AB1394" s="40"/>
      <c r="AC1394" s="40"/>
      <c r="AD1394" s="40"/>
      <c r="AE1394" s="40"/>
      <c r="AR1394" s="228" t="s">
        <v>196</v>
      </c>
      <c r="AT1394" s="228" t="s">
        <v>179</v>
      </c>
      <c r="AU1394" s="228" t="s">
        <v>80</v>
      </c>
      <c r="AY1394" s="19" t="s">
        <v>175</v>
      </c>
      <c r="BE1394" s="229">
        <f>IF(N1394="základní",J1394,0)</f>
        <v>0</v>
      </c>
      <c r="BF1394" s="229">
        <f>IF(N1394="snížená",J1394,0)</f>
        <v>0</v>
      </c>
      <c r="BG1394" s="229">
        <f>IF(N1394="zákl. přenesená",J1394,0)</f>
        <v>0</v>
      </c>
      <c r="BH1394" s="229">
        <f>IF(N1394="sníž. přenesená",J1394,0)</f>
        <v>0</v>
      </c>
      <c r="BI1394" s="229">
        <f>IF(N1394="nulová",J1394,0)</f>
        <v>0</v>
      </c>
      <c r="BJ1394" s="19" t="s">
        <v>78</v>
      </c>
      <c r="BK1394" s="229">
        <f>ROUND(I1394*H1394,2)</f>
        <v>0</v>
      </c>
      <c r="BL1394" s="19" t="s">
        <v>196</v>
      </c>
      <c r="BM1394" s="228" t="s">
        <v>2045</v>
      </c>
    </row>
    <row r="1395" s="2" customFormat="1">
      <c r="A1395" s="40"/>
      <c r="B1395" s="41"/>
      <c r="C1395" s="42"/>
      <c r="D1395" s="230" t="s">
        <v>185</v>
      </c>
      <c r="E1395" s="42"/>
      <c r="F1395" s="231" t="s">
        <v>2046</v>
      </c>
      <c r="G1395" s="42"/>
      <c r="H1395" s="42"/>
      <c r="I1395" s="232"/>
      <c r="J1395" s="42"/>
      <c r="K1395" s="42"/>
      <c r="L1395" s="46"/>
      <c r="M1395" s="233"/>
      <c r="N1395" s="234"/>
      <c r="O1395" s="86"/>
      <c r="P1395" s="86"/>
      <c r="Q1395" s="86"/>
      <c r="R1395" s="86"/>
      <c r="S1395" s="86"/>
      <c r="T1395" s="87"/>
      <c r="U1395" s="40"/>
      <c r="V1395" s="40"/>
      <c r="W1395" s="40"/>
      <c r="X1395" s="40"/>
      <c r="Y1395" s="40"/>
      <c r="Z1395" s="40"/>
      <c r="AA1395" s="40"/>
      <c r="AB1395" s="40"/>
      <c r="AC1395" s="40"/>
      <c r="AD1395" s="40"/>
      <c r="AE1395" s="40"/>
      <c r="AT1395" s="19" t="s">
        <v>185</v>
      </c>
      <c r="AU1395" s="19" t="s">
        <v>80</v>
      </c>
    </row>
    <row r="1396" s="2" customFormat="1">
      <c r="A1396" s="40"/>
      <c r="B1396" s="41"/>
      <c r="C1396" s="217" t="s">
        <v>2047</v>
      </c>
      <c r="D1396" s="217" t="s">
        <v>179</v>
      </c>
      <c r="E1396" s="218" t="s">
        <v>2048</v>
      </c>
      <c r="F1396" s="219" t="s">
        <v>2049</v>
      </c>
      <c r="G1396" s="220" t="s">
        <v>1550</v>
      </c>
      <c r="H1396" s="221">
        <v>1</v>
      </c>
      <c r="I1396" s="222"/>
      <c r="J1396" s="223">
        <f>ROUND(I1396*H1396,2)</f>
        <v>0</v>
      </c>
      <c r="K1396" s="219" t="s">
        <v>512</v>
      </c>
      <c r="L1396" s="46"/>
      <c r="M1396" s="224" t="s">
        <v>19</v>
      </c>
      <c r="N1396" s="225" t="s">
        <v>42</v>
      </c>
      <c r="O1396" s="86"/>
      <c r="P1396" s="226">
        <f>O1396*H1396</f>
        <v>0</v>
      </c>
      <c r="Q1396" s="226">
        <v>0.46389000000000002</v>
      </c>
      <c r="R1396" s="226">
        <f>Q1396*H1396</f>
        <v>0.46389000000000002</v>
      </c>
      <c r="S1396" s="226">
        <v>0</v>
      </c>
      <c r="T1396" s="227">
        <f>S1396*H1396</f>
        <v>0</v>
      </c>
      <c r="U1396" s="40"/>
      <c r="V1396" s="40"/>
      <c r="W1396" s="40"/>
      <c r="X1396" s="40"/>
      <c r="Y1396" s="40"/>
      <c r="Z1396" s="40"/>
      <c r="AA1396" s="40"/>
      <c r="AB1396" s="40"/>
      <c r="AC1396" s="40"/>
      <c r="AD1396" s="40"/>
      <c r="AE1396" s="40"/>
      <c r="AR1396" s="228" t="s">
        <v>196</v>
      </c>
      <c r="AT1396" s="228" t="s">
        <v>179</v>
      </c>
      <c r="AU1396" s="228" t="s">
        <v>80</v>
      </c>
      <c r="AY1396" s="19" t="s">
        <v>175</v>
      </c>
      <c r="BE1396" s="229">
        <f>IF(N1396="základní",J1396,0)</f>
        <v>0</v>
      </c>
      <c r="BF1396" s="229">
        <f>IF(N1396="snížená",J1396,0)</f>
        <v>0</v>
      </c>
      <c r="BG1396" s="229">
        <f>IF(N1396="zákl. přenesená",J1396,0)</f>
        <v>0</v>
      </c>
      <c r="BH1396" s="229">
        <f>IF(N1396="sníž. přenesená",J1396,0)</f>
        <v>0</v>
      </c>
      <c r="BI1396" s="229">
        <f>IF(N1396="nulová",J1396,0)</f>
        <v>0</v>
      </c>
      <c r="BJ1396" s="19" t="s">
        <v>78</v>
      </c>
      <c r="BK1396" s="229">
        <f>ROUND(I1396*H1396,2)</f>
        <v>0</v>
      </c>
      <c r="BL1396" s="19" t="s">
        <v>196</v>
      </c>
      <c r="BM1396" s="228" t="s">
        <v>2050</v>
      </c>
    </row>
    <row r="1397" s="2" customFormat="1">
      <c r="A1397" s="40"/>
      <c r="B1397" s="41"/>
      <c r="C1397" s="42"/>
      <c r="D1397" s="230" t="s">
        <v>185</v>
      </c>
      <c r="E1397" s="42"/>
      <c r="F1397" s="231" t="s">
        <v>2051</v>
      </c>
      <c r="G1397" s="42"/>
      <c r="H1397" s="42"/>
      <c r="I1397" s="232"/>
      <c r="J1397" s="42"/>
      <c r="K1397" s="42"/>
      <c r="L1397" s="46"/>
      <c r="M1397" s="233"/>
      <c r="N1397" s="234"/>
      <c r="O1397" s="86"/>
      <c r="P1397" s="86"/>
      <c r="Q1397" s="86"/>
      <c r="R1397" s="86"/>
      <c r="S1397" s="86"/>
      <c r="T1397" s="87"/>
      <c r="U1397" s="40"/>
      <c r="V1397" s="40"/>
      <c r="W1397" s="40"/>
      <c r="X1397" s="40"/>
      <c r="Y1397" s="40"/>
      <c r="Z1397" s="40"/>
      <c r="AA1397" s="40"/>
      <c r="AB1397" s="40"/>
      <c r="AC1397" s="40"/>
      <c r="AD1397" s="40"/>
      <c r="AE1397" s="40"/>
      <c r="AT1397" s="19" t="s">
        <v>185</v>
      </c>
      <c r="AU1397" s="19" t="s">
        <v>80</v>
      </c>
    </row>
    <row r="1398" s="2" customFormat="1" ht="16.5" customHeight="1">
      <c r="A1398" s="40"/>
      <c r="B1398" s="41"/>
      <c r="C1398" s="217" t="s">
        <v>2052</v>
      </c>
      <c r="D1398" s="217" t="s">
        <v>179</v>
      </c>
      <c r="E1398" s="218" t="s">
        <v>2053</v>
      </c>
      <c r="F1398" s="219" t="s">
        <v>2054</v>
      </c>
      <c r="G1398" s="220" t="s">
        <v>1550</v>
      </c>
      <c r="H1398" s="221">
        <v>-1</v>
      </c>
      <c r="I1398" s="222"/>
      <c r="J1398" s="223">
        <f>ROUND(I1398*H1398,2)</f>
        <v>0</v>
      </c>
      <c r="K1398" s="219" t="s">
        <v>512</v>
      </c>
      <c r="L1398" s="46"/>
      <c r="M1398" s="224" t="s">
        <v>19</v>
      </c>
      <c r="N1398" s="225" t="s">
        <v>42</v>
      </c>
      <c r="O1398" s="86"/>
      <c r="P1398" s="226">
        <f>O1398*H1398</f>
        <v>0</v>
      </c>
      <c r="Q1398" s="226">
        <v>0.035999999999999997</v>
      </c>
      <c r="R1398" s="226">
        <f>Q1398*H1398</f>
        <v>-0.035999999999999997</v>
      </c>
      <c r="S1398" s="226">
        <v>0</v>
      </c>
      <c r="T1398" s="227">
        <f>S1398*H1398</f>
        <v>0</v>
      </c>
      <c r="U1398" s="40"/>
      <c r="V1398" s="40"/>
      <c r="W1398" s="40"/>
      <c r="X1398" s="40"/>
      <c r="Y1398" s="40"/>
      <c r="Z1398" s="40"/>
      <c r="AA1398" s="40"/>
      <c r="AB1398" s="40"/>
      <c r="AC1398" s="40"/>
      <c r="AD1398" s="40"/>
      <c r="AE1398" s="40"/>
      <c r="AR1398" s="228" t="s">
        <v>196</v>
      </c>
      <c r="AT1398" s="228" t="s">
        <v>179</v>
      </c>
      <c r="AU1398" s="228" t="s">
        <v>80</v>
      </c>
      <c r="AY1398" s="19" t="s">
        <v>175</v>
      </c>
      <c r="BE1398" s="229">
        <f>IF(N1398="základní",J1398,0)</f>
        <v>0</v>
      </c>
      <c r="BF1398" s="229">
        <f>IF(N1398="snížená",J1398,0)</f>
        <v>0</v>
      </c>
      <c r="BG1398" s="229">
        <f>IF(N1398="zákl. přenesená",J1398,0)</f>
        <v>0</v>
      </c>
      <c r="BH1398" s="229">
        <f>IF(N1398="sníž. přenesená",J1398,0)</f>
        <v>0</v>
      </c>
      <c r="BI1398" s="229">
        <f>IF(N1398="nulová",J1398,0)</f>
        <v>0</v>
      </c>
      <c r="BJ1398" s="19" t="s">
        <v>78</v>
      </c>
      <c r="BK1398" s="229">
        <f>ROUND(I1398*H1398,2)</f>
        <v>0</v>
      </c>
      <c r="BL1398" s="19" t="s">
        <v>196</v>
      </c>
      <c r="BM1398" s="228" t="s">
        <v>2055</v>
      </c>
    </row>
    <row r="1399" s="2" customFormat="1">
      <c r="A1399" s="40"/>
      <c r="B1399" s="41"/>
      <c r="C1399" s="42"/>
      <c r="D1399" s="230" t="s">
        <v>185</v>
      </c>
      <c r="E1399" s="42"/>
      <c r="F1399" s="231" t="s">
        <v>2056</v>
      </c>
      <c r="G1399" s="42"/>
      <c r="H1399" s="42"/>
      <c r="I1399" s="232"/>
      <c r="J1399" s="42"/>
      <c r="K1399" s="42"/>
      <c r="L1399" s="46"/>
      <c r="M1399" s="233"/>
      <c r="N1399" s="234"/>
      <c r="O1399" s="86"/>
      <c r="P1399" s="86"/>
      <c r="Q1399" s="86"/>
      <c r="R1399" s="86"/>
      <c r="S1399" s="86"/>
      <c r="T1399" s="87"/>
      <c r="U1399" s="40"/>
      <c r="V1399" s="40"/>
      <c r="W1399" s="40"/>
      <c r="X1399" s="40"/>
      <c r="Y1399" s="40"/>
      <c r="Z1399" s="40"/>
      <c r="AA1399" s="40"/>
      <c r="AB1399" s="40"/>
      <c r="AC1399" s="40"/>
      <c r="AD1399" s="40"/>
      <c r="AE1399" s="40"/>
      <c r="AT1399" s="19" t="s">
        <v>185</v>
      </c>
      <c r="AU1399" s="19" t="s">
        <v>80</v>
      </c>
    </row>
    <row r="1400" s="2" customFormat="1">
      <c r="A1400" s="40"/>
      <c r="B1400" s="41"/>
      <c r="C1400" s="217" t="s">
        <v>2057</v>
      </c>
      <c r="D1400" s="217" t="s">
        <v>179</v>
      </c>
      <c r="E1400" s="218" t="s">
        <v>2058</v>
      </c>
      <c r="F1400" s="219" t="s">
        <v>2059</v>
      </c>
      <c r="G1400" s="220" t="s">
        <v>1550</v>
      </c>
      <c r="H1400" s="221">
        <v>1</v>
      </c>
      <c r="I1400" s="222"/>
      <c r="J1400" s="223">
        <f>ROUND(I1400*H1400,2)</f>
        <v>0</v>
      </c>
      <c r="K1400" s="219" t="s">
        <v>512</v>
      </c>
      <c r="L1400" s="46"/>
      <c r="M1400" s="224" t="s">
        <v>19</v>
      </c>
      <c r="N1400" s="225" t="s">
        <v>42</v>
      </c>
      <c r="O1400" s="86"/>
      <c r="P1400" s="226">
        <f>O1400*H1400</f>
        <v>0</v>
      </c>
      <c r="Q1400" s="226">
        <v>0.035999999999999997</v>
      </c>
      <c r="R1400" s="226">
        <f>Q1400*H1400</f>
        <v>0.035999999999999997</v>
      </c>
      <c r="S1400" s="226">
        <v>0</v>
      </c>
      <c r="T1400" s="227">
        <f>S1400*H1400</f>
        <v>0</v>
      </c>
      <c r="U1400" s="40"/>
      <c r="V1400" s="40"/>
      <c r="W1400" s="40"/>
      <c r="X1400" s="40"/>
      <c r="Y1400" s="40"/>
      <c r="Z1400" s="40"/>
      <c r="AA1400" s="40"/>
      <c r="AB1400" s="40"/>
      <c r="AC1400" s="40"/>
      <c r="AD1400" s="40"/>
      <c r="AE1400" s="40"/>
      <c r="AR1400" s="228" t="s">
        <v>196</v>
      </c>
      <c r="AT1400" s="228" t="s">
        <v>179</v>
      </c>
      <c r="AU1400" s="228" t="s">
        <v>80</v>
      </c>
      <c r="AY1400" s="19" t="s">
        <v>175</v>
      </c>
      <c r="BE1400" s="229">
        <f>IF(N1400="základní",J1400,0)</f>
        <v>0</v>
      </c>
      <c r="BF1400" s="229">
        <f>IF(N1400="snížená",J1400,0)</f>
        <v>0</v>
      </c>
      <c r="BG1400" s="229">
        <f>IF(N1400="zákl. přenesená",J1400,0)</f>
        <v>0</v>
      </c>
      <c r="BH1400" s="229">
        <f>IF(N1400="sníž. přenesená",J1400,0)</f>
        <v>0</v>
      </c>
      <c r="BI1400" s="229">
        <f>IF(N1400="nulová",J1400,0)</f>
        <v>0</v>
      </c>
      <c r="BJ1400" s="19" t="s">
        <v>78</v>
      </c>
      <c r="BK1400" s="229">
        <f>ROUND(I1400*H1400,2)</f>
        <v>0</v>
      </c>
      <c r="BL1400" s="19" t="s">
        <v>196</v>
      </c>
      <c r="BM1400" s="228" t="s">
        <v>2060</v>
      </c>
    </row>
    <row r="1401" s="2" customFormat="1">
      <c r="A1401" s="40"/>
      <c r="B1401" s="41"/>
      <c r="C1401" s="42"/>
      <c r="D1401" s="230" t="s">
        <v>185</v>
      </c>
      <c r="E1401" s="42"/>
      <c r="F1401" s="231" t="s">
        <v>2061</v>
      </c>
      <c r="G1401" s="42"/>
      <c r="H1401" s="42"/>
      <c r="I1401" s="232"/>
      <c r="J1401" s="42"/>
      <c r="K1401" s="42"/>
      <c r="L1401" s="46"/>
      <c r="M1401" s="233"/>
      <c r="N1401" s="234"/>
      <c r="O1401" s="86"/>
      <c r="P1401" s="86"/>
      <c r="Q1401" s="86"/>
      <c r="R1401" s="86"/>
      <c r="S1401" s="86"/>
      <c r="T1401" s="87"/>
      <c r="U1401" s="40"/>
      <c r="V1401" s="40"/>
      <c r="W1401" s="40"/>
      <c r="X1401" s="40"/>
      <c r="Y1401" s="40"/>
      <c r="Z1401" s="40"/>
      <c r="AA1401" s="40"/>
      <c r="AB1401" s="40"/>
      <c r="AC1401" s="40"/>
      <c r="AD1401" s="40"/>
      <c r="AE1401" s="40"/>
      <c r="AT1401" s="19" t="s">
        <v>185</v>
      </c>
      <c r="AU1401" s="19" t="s">
        <v>80</v>
      </c>
    </row>
    <row r="1402" s="2" customFormat="1">
      <c r="A1402" s="40"/>
      <c r="B1402" s="41"/>
      <c r="C1402" s="42"/>
      <c r="D1402" s="230" t="s">
        <v>237</v>
      </c>
      <c r="E1402" s="42"/>
      <c r="F1402" s="278" t="s">
        <v>1668</v>
      </c>
      <c r="G1402" s="42"/>
      <c r="H1402" s="42"/>
      <c r="I1402" s="232"/>
      <c r="J1402" s="42"/>
      <c r="K1402" s="42"/>
      <c r="L1402" s="46"/>
      <c r="M1402" s="233"/>
      <c r="N1402" s="234"/>
      <c r="O1402" s="86"/>
      <c r="P1402" s="86"/>
      <c r="Q1402" s="86"/>
      <c r="R1402" s="86"/>
      <c r="S1402" s="86"/>
      <c r="T1402" s="87"/>
      <c r="U1402" s="40"/>
      <c r="V1402" s="40"/>
      <c r="W1402" s="40"/>
      <c r="X1402" s="40"/>
      <c r="Y1402" s="40"/>
      <c r="Z1402" s="40"/>
      <c r="AA1402" s="40"/>
      <c r="AB1402" s="40"/>
      <c r="AC1402" s="40"/>
      <c r="AD1402" s="40"/>
      <c r="AE1402" s="40"/>
      <c r="AT1402" s="19" t="s">
        <v>237</v>
      </c>
      <c r="AU1402" s="19" t="s">
        <v>80</v>
      </c>
    </row>
    <row r="1403" s="2" customFormat="1" ht="16.5" customHeight="1">
      <c r="A1403" s="40"/>
      <c r="B1403" s="41"/>
      <c r="C1403" s="217" t="s">
        <v>2062</v>
      </c>
      <c r="D1403" s="217" t="s">
        <v>179</v>
      </c>
      <c r="E1403" s="218" t="s">
        <v>2063</v>
      </c>
      <c r="F1403" s="219" t="s">
        <v>2064</v>
      </c>
      <c r="G1403" s="220" t="s">
        <v>1550</v>
      </c>
      <c r="H1403" s="221">
        <v>-1</v>
      </c>
      <c r="I1403" s="222"/>
      <c r="J1403" s="223">
        <f>ROUND(I1403*H1403,2)</f>
        <v>0</v>
      </c>
      <c r="K1403" s="219" t="s">
        <v>512</v>
      </c>
      <c r="L1403" s="46"/>
      <c r="M1403" s="224" t="s">
        <v>19</v>
      </c>
      <c r="N1403" s="225" t="s">
        <v>42</v>
      </c>
      <c r="O1403" s="86"/>
      <c r="P1403" s="226">
        <f>O1403*H1403</f>
        <v>0</v>
      </c>
      <c r="Q1403" s="226">
        <v>0.035999999999999997</v>
      </c>
      <c r="R1403" s="226">
        <f>Q1403*H1403</f>
        <v>-0.035999999999999997</v>
      </c>
      <c r="S1403" s="226">
        <v>0</v>
      </c>
      <c r="T1403" s="227">
        <f>S1403*H1403</f>
        <v>0</v>
      </c>
      <c r="U1403" s="40"/>
      <c r="V1403" s="40"/>
      <c r="W1403" s="40"/>
      <c r="X1403" s="40"/>
      <c r="Y1403" s="40"/>
      <c r="Z1403" s="40"/>
      <c r="AA1403" s="40"/>
      <c r="AB1403" s="40"/>
      <c r="AC1403" s="40"/>
      <c r="AD1403" s="40"/>
      <c r="AE1403" s="40"/>
      <c r="AR1403" s="228" t="s">
        <v>196</v>
      </c>
      <c r="AT1403" s="228" t="s">
        <v>179</v>
      </c>
      <c r="AU1403" s="228" t="s">
        <v>80</v>
      </c>
      <c r="AY1403" s="19" t="s">
        <v>175</v>
      </c>
      <c r="BE1403" s="229">
        <f>IF(N1403="základní",J1403,0)</f>
        <v>0</v>
      </c>
      <c r="BF1403" s="229">
        <f>IF(N1403="snížená",J1403,0)</f>
        <v>0</v>
      </c>
      <c r="BG1403" s="229">
        <f>IF(N1403="zákl. přenesená",J1403,0)</f>
        <v>0</v>
      </c>
      <c r="BH1403" s="229">
        <f>IF(N1403="sníž. přenesená",J1403,0)</f>
        <v>0</v>
      </c>
      <c r="BI1403" s="229">
        <f>IF(N1403="nulová",J1403,0)</f>
        <v>0</v>
      </c>
      <c r="BJ1403" s="19" t="s">
        <v>78</v>
      </c>
      <c r="BK1403" s="229">
        <f>ROUND(I1403*H1403,2)</f>
        <v>0</v>
      </c>
      <c r="BL1403" s="19" t="s">
        <v>196</v>
      </c>
      <c r="BM1403" s="228" t="s">
        <v>2065</v>
      </c>
    </row>
    <row r="1404" s="2" customFormat="1">
      <c r="A1404" s="40"/>
      <c r="B1404" s="41"/>
      <c r="C1404" s="42"/>
      <c r="D1404" s="230" t="s">
        <v>185</v>
      </c>
      <c r="E1404" s="42"/>
      <c r="F1404" s="231" t="s">
        <v>2066</v>
      </c>
      <c r="G1404" s="42"/>
      <c r="H1404" s="42"/>
      <c r="I1404" s="232"/>
      <c r="J1404" s="42"/>
      <c r="K1404" s="42"/>
      <c r="L1404" s="46"/>
      <c r="M1404" s="233"/>
      <c r="N1404" s="234"/>
      <c r="O1404" s="86"/>
      <c r="P1404" s="86"/>
      <c r="Q1404" s="86"/>
      <c r="R1404" s="86"/>
      <c r="S1404" s="86"/>
      <c r="T1404" s="87"/>
      <c r="U1404" s="40"/>
      <c r="V1404" s="40"/>
      <c r="W1404" s="40"/>
      <c r="X1404" s="40"/>
      <c r="Y1404" s="40"/>
      <c r="Z1404" s="40"/>
      <c r="AA1404" s="40"/>
      <c r="AB1404" s="40"/>
      <c r="AC1404" s="40"/>
      <c r="AD1404" s="40"/>
      <c r="AE1404" s="40"/>
      <c r="AT1404" s="19" t="s">
        <v>185</v>
      </c>
      <c r="AU1404" s="19" t="s">
        <v>80</v>
      </c>
    </row>
    <row r="1405" s="2" customFormat="1">
      <c r="A1405" s="40"/>
      <c r="B1405" s="41"/>
      <c r="C1405" s="217" t="s">
        <v>2067</v>
      </c>
      <c r="D1405" s="217" t="s">
        <v>179</v>
      </c>
      <c r="E1405" s="218" t="s">
        <v>2068</v>
      </c>
      <c r="F1405" s="219" t="s">
        <v>2069</v>
      </c>
      <c r="G1405" s="220" t="s">
        <v>1550</v>
      </c>
      <c r="H1405" s="221">
        <v>1</v>
      </c>
      <c r="I1405" s="222"/>
      <c r="J1405" s="223">
        <f>ROUND(I1405*H1405,2)</f>
        <v>0</v>
      </c>
      <c r="K1405" s="219" t="s">
        <v>512</v>
      </c>
      <c r="L1405" s="46"/>
      <c r="M1405" s="224" t="s">
        <v>19</v>
      </c>
      <c r="N1405" s="225" t="s">
        <v>42</v>
      </c>
      <c r="O1405" s="86"/>
      <c r="P1405" s="226">
        <f>O1405*H1405</f>
        <v>0</v>
      </c>
      <c r="Q1405" s="226">
        <v>0.035999999999999997</v>
      </c>
      <c r="R1405" s="226">
        <f>Q1405*H1405</f>
        <v>0.035999999999999997</v>
      </c>
      <c r="S1405" s="226">
        <v>0</v>
      </c>
      <c r="T1405" s="227">
        <f>S1405*H1405</f>
        <v>0</v>
      </c>
      <c r="U1405" s="40"/>
      <c r="V1405" s="40"/>
      <c r="W1405" s="40"/>
      <c r="X1405" s="40"/>
      <c r="Y1405" s="40"/>
      <c r="Z1405" s="40"/>
      <c r="AA1405" s="40"/>
      <c r="AB1405" s="40"/>
      <c r="AC1405" s="40"/>
      <c r="AD1405" s="40"/>
      <c r="AE1405" s="40"/>
      <c r="AR1405" s="228" t="s">
        <v>196</v>
      </c>
      <c r="AT1405" s="228" t="s">
        <v>179</v>
      </c>
      <c r="AU1405" s="228" t="s">
        <v>80</v>
      </c>
      <c r="AY1405" s="19" t="s">
        <v>175</v>
      </c>
      <c r="BE1405" s="229">
        <f>IF(N1405="základní",J1405,0)</f>
        <v>0</v>
      </c>
      <c r="BF1405" s="229">
        <f>IF(N1405="snížená",J1405,0)</f>
        <v>0</v>
      </c>
      <c r="BG1405" s="229">
        <f>IF(N1405="zákl. přenesená",J1405,0)</f>
        <v>0</v>
      </c>
      <c r="BH1405" s="229">
        <f>IF(N1405="sníž. přenesená",J1405,0)</f>
        <v>0</v>
      </c>
      <c r="BI1405" s="229">
        <f>IF(N1405="nulová",J1405,0)</f>
        <v>0</v>
      </c>
      <c r="BJ1405" s="19" t="s">
        <v>78</v>
      </c>
      <c r="BK1405" s="229">
        <f>ROUND(I1405*H1405,2)</f>
        <v>0</v>
      </c>
      <c r="BL1405" s="19" t="s">
        <v>196</v>
      </c>
      <c r="BM1405" s="228" t="s">
        <v>2070</v>
      </c>
    </row>
    <row r="1406" s="2" customFormat="1">
      <c r="A1406" s="40"/>
      <c r="B1406" s="41"/>
      <c r="C1406" s="42"/>
      <c r="D1406" s="230" t="s">
        <v>185</v>
      </c>
      <c r="E1406" s="42"/>
      <c r="F1406" s="231" t="s">
        <v>2071</v>
      </c>
      <c r="G1406" s="42"/>
      <c r="H1406" s="42"/>
      <c r="I1406" s="232"/>
      <c r="J1406" s="42"/>
      <c r="K1406" s="42"/>
      <c r="L1406" s="46"/>
      <c r="M1406" s="233"/>
      <c r="N1406" s="234"/>
      <c r="O1406" s="86"/>
      <c r="P1406" s="86"/>
      <c r="Q1406" s="86"/>
      <c r="R1406" s="86"/>
      <c r="S1406" s="86"/>
      <c r="T1406" s="87"/>
      <c r="U1406" s="40"/>
      <c r="V1406" s="40"/>
      <c r="W1406" s="40"/>
      <c r="X1406" s="40"/>
      <c r="Y1406" s="40"/>
      <c r="Z1406" s="40"/>
      <c r="AA1406" s="40"/>
      <c r="AB1406" s="40"/>
      <c r="AC1406" s="40"/>
      <c r="AD1406" s="40"/>
      <c r="AE1406" s="40"/>
      <c r="AT1406" s="19" t="s">
        <v>185</v>
      </c>
      <c r="AU1406" s="19" t="s">
        <v>80</v>
      </c>
    </row>
    <row r="1407" s="2" customFormat="1">
      <c r="A1407" s="40"/>
      <c r="B1407" s="41"/>
      <c r="C1407" s="42"/>
      <c r="D1407" s="230" t="s">
        <v>237</v>
      </c>
      <c r="E1407" s="42"/>
      <c r="F1407" s="278" t="s">
        <v>1668</v>
      </c>
      <c r="G1407" s="42"/>
      <c r="H1407" s="42"/>
      <c r="I1407" s="232"/>
      <c r="J1407" s="42"/>
      <c r="K1407" s="42"/>
      <c r="L1407" s="46"/>
      <c r="M1407" s="233"/>
      <c r="N1407" s="234"/>
      <c r="O1407" s="86"/>
      <c r="P1407" s="86"/>
      <c r="Q1407" s="86"/>
      <c r="R1407" s="86"/>
      <c r="S1407" s="86"/>
      <c r="T1407" s="87"/>
      <c r="U1407" s="40"/>
      <c r="V1407" s="40"/>
      <c r="W1407" s="40"/>
      <c r="X1407" s="40"/>
      <c r="Y1407" s="40"/>
      <c r="Z1407" s="40"/>
      <c r="AA1407" s="40"/>
      <c r="AB1407" s="40"/>
      <c r="AC1407" s="40"/>
      <c r="AD1407" s="40"/>
      <c r="AE1407" s="40"/>
      <c r="AT1407" s="19" t="s">
        <v>237</v>
      </c>
      <c r="AU1407" s="19" t="s">
        <v>80</v>
      </c>
    </row>
    <row r="1408" s="2" customFormat="1" ht="21.75" customHeight="1">
      <c r="A1408" s="40"/>
      <c r="B1408" s="41"/>
      <c r="C1408" s="217" t="s">
        <v>2072</v>
      </c>
      <c r="D1408" s="217" t="s">
        <v>179</v>
      </c>
      <c r="E1408" s="218" t="s">
        <v>2073</v>
      </c>
      <c r="F1408" s="219" t="s">
        <v>2074</v>
      </c>
      <c r="G1408" s="220" t="s">
        <v>1550</v>
      </c>
      <c r="H1408" s="221">
        <v>-1</v>
      </c>
      <c r="I1408" s="222"/>
      <c r="J1408" s="223">
        <f>ROUND(I1408*H1408,2)</f>
        <v>0</v>
      </c>
      <c r="K1408" s="219" t="s">
        <v>512</v>
      </c>
      <c r="L1408" s="46"/>
      <c r="M1408" s="224" t="s">
        <v>19</v>
      </c>
      <c r="N1408" s="225" t="s">
        <v>42</v>
      </c>
      <c r="O1408" s="86"/>
      <c r="P1408" s="226">
        <f>O1408*H1408</f>
        <v>0</v>
      </c>
      <c r="Q1408" s="226">
        <v>0.78624000000000005</v>
      </c>
      <c r="R1408" s="226">
        <f>Q1408*H1408</f>
        <v>-0.78624000000000005</v>
      </c>
      <c r="S1408" s="226">
        <v>0</v>
      </c>
      <c r="T1408" s="227">
        <f>S1408*H1408</f>
        <v>0</v>
      </c>
      <c r="U1408" s="40"/>
      <c r="V1408" s="40"/>
      <c r="W1408" s="40"/>
      <c r="X1408" s="40"/>
      <c r="Y1408" s="40"/>
      <c r="Z1408" s="40"/>
      <c r="AA1408" s="40"/>
      <c r="AB1408" s="40"/>
      <c r="AC1408" s="40"/>
      <c r="AD1408" s="40"/>
      <c r="AE1408" s="40"/>
      <c r="AR1408" s="228" t="s">
        <v>196</v>
      </c>
      <c r="AT1408" s="228" t="s">
        <v>179</v>
      </c>
      <c r="AU1408" s="228" t="s">
        <v>80</v>
      </c>
      <c r="AY1408" s="19" t="s">
        <v>175</v>
      </c>
      <c r="BE1408" s="229">
        <f>IF(N1408="základní",J1408,0)</f>
        <v>0</v>
      </c>
      <c r="BF1408" s="229">
        <f>IF(N1408="snížená",J1408,0)</f>
        <v>0</v>
      </c>
      <c r="BG1408" s="229">
        <f>IF(N1408="zákl. přenesená",J1408,0)</f>
        <v>0</v>
      </c>
      <c r="BH1408" s="229">
        <f>IF(N1408="sníž. přenesená",J1408,0)</f>
        <v>0</v>
      </c>
      <c r="BI1408" s="229">
        <f>IF(N1408="nulová",J1408,0)</f>
        <v>0</v>
      </c>
      <c r="BJ1408" s="19" t="s">
        <v>78</v>
      </c>
      <c r="BK1408" s="229">
        <f>ROUND(I1408*H1408,2)</f>
        <v>0</v>
      </c>
      <c r="BL1408" s="19" t="s">
        <v>196</v>
      </c>
      <c r="BM1408" s="228" t="s">
        <v>2075</v>
      </c>
    </row>
    <row r="1409" s="2" customFormat="1">
      <c r="A1409" s="40"/>
      <c r="B1409" s="41"/>
      <c r="C1409" s="42"/>
      <c r="D1409" s="230" t="s">
        <v>185</v>
      </c>
      <c r="E1409" s="42"/>
      <c r="F1409" s="231" t="s">
        <v>2076</v>
      </c>
      <c r="G1409" s="42"/>
      <c r="H1409" s="42"/>
      <c r="I1409" s="232"/>
      <c r="J1409" s="42"/>
      <c r="K1409" s="42"/>
      <c r="L1409" s="46"/>
      <c r="M1409" s="233"/>
      <c r="N1409" s="234"/>
      <c r="O1409" s="86"/>
      <c r="P1409" s="86"/>
      <c r="Q1409" s="86"/>
      <c r="R1409" s="86"/>
      <c r="S1409" s="86"/>
      <c r="T1409" s="87"/>
      <c r="U1409" s="40"/>
      <c r="V1409" s="40"/>
      <c r="W1409" s="40"/>
      <c r="X1409" s="40"/>
      <c r="Y1409" s="40"/>
      <c r="Z1409" s="40"/>
      <c r="AA1409" s="40"/>
      <c r="AB1409" s="40"/>
      <c r="AC1409" s="40"/>
      <c r="AD1409" s="40"/>
      <c r="AE1409" s="40"/>
      <c r="AT1409" s="19" t="s">
        <v>185</v>
      </c>
      <c r="AU1409" s="19" t="s">
        <v>80</v>
      </c>
    </row>
    <row r="1410" s="2" customFormat="1">
      <c r="A1410" s="40"/>
      <c r="B1410" s="41"/>
      <c r="C1410" s="217" t="s">
        <v>2077</v>
      </c>
      <c r="D1410" s="217" t="s">
        <v>179</v>
      </c>
      <c r="E1410" s="218" t="s">
        <v>2078</v>
      </c>
      <c r="F1410" s="219" t="s">
        <v>2079</v>
      </c>
      <c r="G1410" s="220" t="s">
        <v>1550</v>
      </c>
      <c r="H1410" s="221">
        <v>1</v>
      </c>
      <c r="I1410" s="222"/>
      <c r="J1410" s="223">
        <f>ROUND(I1410*H1410,2)</f>
        <v>0</v>
      </c>
      <c r="K1410" s="219" t="s">
        <v>512</v>
      </c>
      <c r="L1410" s="46"/>
      <c r="M1410" s="224" t="s">
        <v>19</v>
      </c>
      <c r="N1410" s="225" t="s">
        <v>42</v>
      </c>
      <c r="O1410" s="86"/>
      <c r="P1410" s="226">
        <f>O1410*H1410</f>
        <v>0</v>
      </c>
      <c r="Q1410" s="226">
        <v>0.78624000000000005</v>
      </c>
      <c r="R1410" s="226">
        <f>Q1410*H1410</f>
        <v>0.78624000000000005</v>
      </c>
      <c r="S1410" s="226">
        <v>0</v>
      </c>
      <c r="T1410" s="227">
        <f>S1410*H1410</f>
        <v>0</v>
      </c>
      <c r="U1410" s="40"/>
      <c r="V1410" s="40"/>
      <c r="W1410" s="40"/>
      <c r="X1410" s="40"/>
      <c r="Y1410" s="40"/>
      <c r="Z1410" s="40"/>
      <c r="AA1410" s="40"/>
      <c r="AB1410" s="40"/>
      <c r="AC1410" s="40"/>
      <c r="AD1410" s="40"/>
      <c r="AE1410" s="40"/>
      <c r="AR1410" s="228" t="s">
        <v>196</v>
      </c>
      <c r="AT1410" s="228" t="s">
        <v>179</v>
      </c>
      <c r="AU1410" s="228" t="s">
        <v>80</v>
      </c>
      <c r="AY1410" s="19" t="s">
        <v>175</v>
      </c>
      <c r="BE1410" s="229">
        <f>IF(N1410="základní",J1410,0)</f>
        <v>0</v>
      </c>
      <c r="BF1410" s="229">
        <f>IF(N1410="snížená",J1410,0)</f>
        <v>0</v>
      </c>
      <c r="BG1410" s="229">
        <f>IF(N1410="zákl. přenesená",J1410,0)</f>
        <v>0</v>
      </c>
      <c r="BH1410" s="229">
        <f>IF(N1410="sníž. přenesená",J1410,0)</f>
        <v>0</v>
      </c>
      <c r="BI1410" s="229">
        <f>IF(N1410="nulová",J1410,0)</f>
        <v>0</v>
      </c>
      <c r="BJ1410" s="19" t="s">
        <v>78</v>
      </c>
      <c r="BK1410" s="229">
        <f>ROUND(I1410*H1410,2)</f>
        <v>0</v>
      </c>
      <c r="BL1410" s="19" t="s">
        <v>196</v>
      </c>
      <c r="BM1410" s="228" t="s">
        <v>2080</v>
      </c>
    </row>
    <row r="1411" s="2" customFormat="1">
      <c r="A1411" s="40"/>
      <c r="B1411" s="41"/>
      <c r="C1411" s="42"/>
      <c r="D1411" s="230" t="s">
        <v>185</v>
      </c>
      <c r="E1411" s="42"/>
      <c r="F1411" s="231" t="s">
        <v>2081</v>
      </c>
      <c r="G1411" s="42"/>
      <c r="H1411" s="42"/>
      <c r="I1411" s="232"/>
      <c r="J1411" s="42"/>
      <c r="K1411" s="42"/>
      <c r="L1411" s="46"/>
      <c r="M1411" s="233"/>
      <c r="N1411" s="234"/>
      <c r="O1411" s="86"/>
      <c r="P1411" s="86"/>
      <c r="Q1411" s="86"/>
      <c r="R1411" s="86"/>
      <c r="S1411" s="86"/>
      <c r="T1411" s="87"/>
      <c r="U1411" s="40"/>
      <c r="V1411" s="40"/>
      <c r="W1411" s="40"/>
      <c r="X1411" s="40"/>
      <c r="Y1411" s="40"/>
      <c r="Z1411" s="40"/>
      <c r="AA1411" s="40"/>
      <c r="AB1411" s="40"/>
      <c r="AC1411" s="40"/>
      <c r="AD1411" s="40"/>
      <c r="AE1411" s="40"/>
      <c r="AT1411" s="19" t="s">
        <v>185</v>
      </c>
      <c r="AU1411" s="19" t="s">
        <v>80</v>
      </c>
    </row>
    <row r="1412" s="2" customFormat="1" ht="21.75" customHeight="1">
      <c r="A1412" s="40"/>
      <c r="B1412" s="41"/>
      <c r="C1412" s="217" t="s">
        <v>2082</v>
      </c>
      <c r="D1412" s="217" t="s">
        <v>179</v>
      </c>
      <c r="E1412" s="218" t="s">
        <v>2083</v>
      </c>
      <c r="F1412" s="219" t="s">
        <v>2084</v>
      </c>
      <c r="G1412" s="220" t="s">
        <v>1550</v>
      </c>
      <c r="H1412" s="221">
        <v>-1</v>
      </c>
      <c r="I1412" s="222"/>
      <c r="J1412" s="223">
        <f>ROUND(I1412*H1412,2)</f>
        <v>0</v>
      </c>
      <c r="K1412" s="219" t="s">
        <v>512</v>
      </c>
      <c r="L1412" s="46"/>
      <c r="M1412" s="224" t="s">
        <v>19</v>
      </c>
      <c r="N1412" s="225" t="s">
        <v>42</v>
      </c>
      <c r="O1412" s="86"/>
      <c r="P1412" s="226">
        <f>O1412*H1412</f>
        <v>0</v>
      </c>
      <c r="Q1412" s="226">
        <v>0.77500999999999998</v>
      </c>
      <c r="R1412" s="226">
        <f>Q1412*H1412</f>
        <v>-0.77500999999999998</v>
      </c>
      <c r="S1412" s="226">
        <v>0</v>
      </c>
      <c r="T1412" s="227">
        <f>S1412*H1412</f>
        <v>0</v>
      </c>
      <c r="U1412" s="40"/>
      <c r="V1412" s="40"/>
      <c r="W1412" s="40"/>
      <c r="X1412" s="40"/>
      <c r="Y1412" s="40"/>
      <c r="Z1412" s="40"/>
      <c r="AA1412" s="40"/>
      <c r="AB1412" s="40"/>
      <c r="AC1412" s="40"/>
      <c r="AD1412" s="40"/>
      <c r="AE1412" s="40"/>
      <c r="AR1412" s="228" t="s">
        <v>196</v>
      </c>
      <c r="AT1412" s="228" t="s">
        <v>179</v>
      </c>
      <c r="AU1412" s="228" t="s">
        <v>80</v>
      </c>
      <c r="AY1412" s="19" t="s">
        <v>175</v>
      </c>
      <c r="BE1412" s="229">
        <f>IF(N1412="základní",J1412,0)</f>
        <v>0</v>
      </c>
      <c r="BF1412" s="229">
        <f>IF(N1412="snížená",J1412,0)</f>
        <v>0</v>
      </c>
      <c r="BG1412" s="229">
        <f>IF(N1412="zákl. přenesená",J1412,0)</f>
        <v>0</v>
      </c>
      <c r="BH1412" s="229">
        <f>IF(N1412="sníž. přenesená",J1412,0)</f>
        <v>0</v>
      </c>
      <c r="BI1412" s="229">
        <f>IF(N1412="nulová",J1412,0)</f>
        <v>0</v>
      </c>
      <c r="BJ1412" s="19" t="s">
        <v>78</v>
      </c>
      <c r="BK1412" s="229">
        <f>ROUND(I1412*H1412,2)</f>
        <v>0</v>
      </c>
      <c r="BL1412" s="19" t="s">
        <v>196</v>
      </c>
      <c r="BM1412" s="228" t="s">
        <v>2085</v>
      </c>
    </row>
    <row r="1413" s="2" customFormat="1">
      <c r="A1413" s="40"/>
      <c r="B1413" s="41"/>
      <c r="C1413" s="42"/>
      <c r="D1413" s="230" t="s">
        <v>185</v>
      </c>
      <c r="E1413" s="42"/>
      <c r="F1413" s="231" t="s">
        <v>2086</v>
      </c>
      <c r="G1413" s="42"/>
      <c r="H1413" s="42"/>
      <c r="I1413" s="232"/>
      <c r="J1413" s="42"/>
      <c r="K1413" s="42"/>
      <c r="L1413" s="46"/>
      <c r="M1413" s="233"/>
      <c r="N1413" s="234"/>
      <c r="O1413" s="86"/>
      <c r="P1413" s="86"/>
      <c r="Q1413" s="86"/>
      <c r="R1413" s="86"/>
      <c r="S1413" s="86"/>
      <c r="T1413" s="87"/>
      <c r="U1413" s="40"/>
      <c r="V1413" s="40"/>
      <c r="W1413" s="40"/>
      <c r="X1413" s="40"/>
      <c r="Y1413" s="40"/>
      <c r="Z1413" s="40"/>
      <c r="AA1413" s="40"/>
      <c r="AB1413" s="40"/>
      <c r="AC1413" s="40"/>
      <c r="AD1413" s="40"/>
      <c r="AE1413" s="40"/>
      <c r="AT1413" s="19" t="s">
        <v>185</v>
      </c>
      <c r="AU1413" s="19" t="s">
        <v>80</v>
      </c>
    </row>
    <row r="1414" s="2" customFormat="1">
      <c r="A1414" s="40"/>
      <c r="B1414" s="41"/>
      <c r="C1414" s="217" t="s">
        <v>2087</v>
      </c>
      <c r="D1414" s="217" t="s">
        <v>179</v>
      </c>
      <c r="E1414" s="218" t="s">
        <v>2088</v>
      </c>
      <c r="F1414" s="219" t="s">
        <v>2089</v>
      </c>
      <c r="G1414" s="220" t="s">
        <v>1550</v>
      </c>
      <c r="H1414" s="221">
        <v>1</v>
      </c>
      <c r="I1414" s="222"/>
      <c r="J1414" s="223">
        <f>ROUND(I1414*H1414,2)</f>
        <v>0</v>
      </c>
      <c r="K1414" s="219" t="s">
        <v>512</v>
      </c>
      <c r="L1414" s="46"/>
      <c r="M1414" s="224" t="s">
        <v>19</v>
      </c>
      <c r="N1414" s="225" t="s">
        <v>42</v>
      </c>
      <c r="O1414" s="86"/>
      <c r="P1414" s="226">
        <f>O1414*H1414</f>
        <v>0</v>
      </c>
      <c r="Q1414" s="226">
        <v>0.77500999999999998</v>
      </c>
      <c r="R1414" s="226">
        <f>Q1414*H1414</f>
        <v>0.77500999999999998</v>
      </c>
      <c r="S1414" s="226">
        <v>0</v>
      </c>
      <c r="T1414" s="227">
        <f>S1414*H1414</f>
        <v>0</v>
      </c>
      <c r="U1414" s="40"/>
      <c r="V1414" s="40"/>
      <c r="W1414" s="40"/>
      <c r="X1414" s="40"/>
      <c r="Y1414" s="40"/>
      <c r="Z1414" s="40"/>
      <c r="AA1414" s="40"/>
      <c r="AB1414" s="40"/>
      <c r="AC1414" s="40"/>
      <c r="AD1414" s="40"/>
      <c r="AE1414" s="40"/>
      <c r="AR1414" s="228" t="s">
        <v>196</v>
      </c>
      <c r="AT1414" s="228" t="s">
        <v>179</v>
      </c>
      <c r="AU1414" s="228" t="s">
        <v>80</v>
      </c>
      <c r="AY1414" s="19" t="s">
        <v>175</v>
      </c>
      <c r="BE1414" s="229">
        <f>IF(N1414="základní",J1414,0)</f>
        <v>0</v>
      </c>
      <c r="BF1414" s="229">
        <f>IF(N1414="snížená",J1414,0)</f>
        <v>0</v>
      </c>
      <c r="BG1414" s="229">
        <f>IF(N1414="zákl. přenesená",J1414,0)</f>
        <v>0</v>
      </c>
      <c r="BH1414" s="229">
        <f>IF(N1414="sníž. přenesená",J1414,0)</f>
        <v>0</v>
      </c>
      <c r="BI1414" s="229">
        <f>IF(N1414="nulová",J1414,0)</f>
        <v>0</v>
      </c>
      <c r="BJ1414" s="19" t="s">
        <v>78</v>
      </c>
      <c r="BK1414" s="229">
        <f>ROUND(I1414*H1414,2)</f>
        <v>0</v>
      </c>
      <c r="BL1414" s="19" t="s">
        <v>196</v>
      </c>
      <c r="BM1414" s="228" t="s">
        <v>2090</v>
      </c>
    </row>
    <row r="1415" s="2" customFormat="1">
      <c r="A1415" s="40"/>
      <c r="B1415" s="41"/>
      <c r="C1415" s="42"/>
      <c r="D1415" s="230" t="s">
        <v>185</v>
      </c>
      <c r="E1415" s="42"/>
      <c r="F1415" s="231" t="s">
        <v>2091</v>
      </c>
      <c r="G1415" s="42"/>
      <c r="H1415" s="42"/>
      <c r="I1415" s="232"/>
      <c r="J1415" s="42"/>
      <c r="K1415" s="42"/>
      <c r="L1415" s="46"/>
      <c r="M1415" s="233"/>
      <c r="N1415" s="234"/>
      <c r="O1415" s="86"/>
      <c r="P1415" s="86"/>
      <c r="Q1415" s="86"/>
      <c r="R1415" s="86"/>
      <c r="S1415" s="86"/>
      <c r="T1415" s="87"/>
      <c r="U1415" s="40"/>
      <c r="V1415" s="40"/>
      <c r="W1415" s="40"/>
      <c r="X1415" s="40"/>
      <c r="Y1415" s="40"/>
      <c r="Z1415" s="40"/>
      <c r="AA1415" s="40"/>
      <c r="AB1415" s="40"/>
      <c r="AC1415" s="40"/>
      <c r="AD1415" s="40"/>
      <c r="AE1415" s="40"/>
      <c r="AT1415" s="19" t="s">
        <v>185</v>
      </c>
      <c r="AU1415" s="19" t="s">
        <v>80</v>
      </c>
    </row>
    <row r="1416" s="2" customFormat="1" ht="21.75" customHeight="1">
      <c r="A1416" s="40"/>
      <c r="B1416" s="41"/>
      <c r="C1416" s="217" t="s">
        <v>2092</v>
      </c>
      <c r="D1416" s="217" t="s">
        <v>179</v>
      </c>
      <c r="E1416" s="218" t="s">
        <v>2093</v>
      </c>
      <c r="F1416" s="219" t="s">
        <v>2094</v>
      </c>
      <c r="G1416" s="220" t="s">
        <v>1550</v>
      </c>
      <c r="H1416" s="221">
        <v>-1</v>
      </c>
      <c r="I1416" s="222"/>
      <c r="J1416" s="223">
        <f>ROUND(I1416*H1416,2)</f>
        <v>0</v>
      </c>
      <c r="K1416" s="219" t="s">
        <v>512</v>
      </c>
      <c r="L1416" s="46"/>
      <c r="M1416" s="224" t="s">
        <v>19</v>
      </c>
      <c r="N1416" s="225" t="s">
        <v>42</v>
      </c>
      <c r="O1416" s="86"/>
      <c r="P1416" s="226">
        <f>O1416*H1416</f>
        <v>0</v>
      </c>
      <c r="Q1416" s="226">
        <v>0.24923000000000001</v>
      </c>
      <c r="R1416" s="226">
        <f>Q1416*H1416</f>
        <v>-0.24923000000000001</v>
      </c>
      <c r="S1416" s="226">
        <v>0</v>
      </c>
      <c r="T1416" s="227">
        <f>S1416*H1416</f>
        <v>0</v>
      </c>
      <c r="U1416" s="40"/>
      <c r="V1416" s="40"/>
      <c r="W1416" s="40"/>
      <c r="X1416" s="40"/>
      <c r="Y1416" s="40"/>
      <c r="Z1416" s="40"/>
      <c r="AA1416" s="40"/>
      <c r="AB1416" s="40"/>
      <c r="AC1416" s="40"/>
      <c r="AD1416" s="40"/>
      <c r="AE1416" s="40"/>
      <c r="AR1416" s="228" t="s">
        <v>196</v>
      </c>
      <c r="AT1416" s="228" t="s">
        <v>179</v>
      </c>
      <c r="AU1416" s="228" t="s">
        <v>80</v>
      </c>
      <c r="AY1416" s="19" t="s">
        <v>175</v>
      </c>
      <c r="BE1416" s="229">
        <f>IF(N1416="základní",J1416,0)</f>
        <v>0</v>
      </c>
      <c r="BF1416" s="229">
        <f>IF(N1416="snížená",J1416,0)</f>
        <v>0</v>
      </c>
      <c r="BG1416" s="229">
        <f>IF(N1416="zákl. přenesená",J1416,0)</f>
        <v>0</v>
      </c>
      <c r="BH1416" s="229">
        <f>IF(N1416="sníž. přenesená",J1416,0)</f>
        <v>0</v>
      </c>
      <c r="BI1416" s="229">
        <f>IF(N1416="nulová",J1416,0)</f>
        <v>0</v>
      </c>
      <c r="BJ1416" s="19" t="s">
        <v>78</v>
      </c>
      <c r="BK1416" s="229">
        <f>ROUND(I1416*H1416,2)</f>
        <v>0</v>
      </c>
      <c r="BL1416" s="19" t="s">
        <v>196</v>
      </c>
      <c r="BM1416" s="228" t="s">
        <v>2095</v>
      </c>
    </row>
    <row r="1417" s="2" customFormat="1">
      <c r="A1417" s="40"/>
      <c r="B1417" s="41"/>
      <c r="C1417" s="42"/>
      <c r="D1417" s="230" t="s">
        <v>185</v>
      </c>
      <c r="E1417" s="42"/>
      <c r="F1417" s="231" t="s">
        <v>2096</v>
      </c>
      <c r="G1417" s="42"/>
      <c r="H1417" s="42"/>
      <c r="I1417" s="232"/>
      <c r="J1417" s="42"/>
      <c r="K1417" s="42"/>
      <c r="L1417" s="46"/>
      <c r="M1417" s="233"/>
      <c r="N1417" s="234"/>
      <c r="O1417" s="86"/>
      <c r="P1417" s="86"/>
      <c r="Q1417" s="86"/>
      <c r="R1417" s="86"/>
      <c r="S1417" s="86"/>
      <c r="T1417" s="87"/>
      <c r="U1417" s="40"/>
      <c r="V1417" s="40"/>
      <c r="W1417" s="40"/>
      <c r="X1417" s="40"/>
      <c r="Y1417" s="40"/>
      <c r="Z1417" s="40"/>
      <c r="AA1417" s="40"/>
      <c r="AB1417" s="40"/>
      <c r="AC1417" s="40"/>
      <c r="AD1417" s="40"/>
      <c r="AE1417" s="40"/>
      <c r="AT1417" s="19" t="s">
        <v>185</v>
      </c>
      <c r="AU1417" s="19" t="s">
        <v>80</v>
      </c>
    </row>
    <row r="1418" s="2" customFormat="1">
      <c r="A1418" s="40"/>
      <c r="B1418" s="41"/>
      <c r="C1418" s="217" t="s">
        <v>2097</v>
      </c>
      <c r="D1418" s="217" t="s">
        <v>179</v>
      </c>
      <c r="E1418" s="218" t="s">
        <v>2098</v>
      </c>
      <c r="F1418" s="219" t="s">
        <v>2099</v>
      </c>
      <c r="G1418" s="220" t="s">
        <v>1550</v>
      </c>
      <c r="H1418" s="221">
        <v>1</v>
      </c>
      <c r="I1418" s="222"/>
      <c r="J1418" s="223">
        <f>ROUND(I1418*H1418,2)</f>
        <v>0</v>
      </c>
      <c r="K1418" s="219" t="s">
        <v>512</v>
      </c>
      <c r="L1418" s="46"/>
      <c r="M1418" s="224" t="s">
        <v>19</v>
      </c>
      <c r="N1418" s="225" t="s">
        <v>42</v>
      </c>
      <c r="O1418" s="86"/>
      <c r="P1418" s="226">
        <f>O1418*H1418</f>
        <v>0</v>
      </c>
      <c r="Q1418" s="226">
        <v>0.24923000000000001</v>
      </c>
      <c r="R1418" s="226">
        <f>Q1418*H1418</f>
        <v>0.24923000000000001</v>
      </c>
      <c r="S1418" s="226">
        <v>0</v>
      </c>
      <c r="T1418" s="227">
        <f>S1418*H1418</f>
        <v>0</v>
      </c>
      <c r="U1418" s="40"/>
      <c r="V1418" s="40"/>
      <c r="W1418" s="40"/>
      <c r="X1418" s="40"/>
      <c r="Y1418" s="40"/>
      <c r="Z1418" s="40"/>
      <c r="AA1418" s="40"/>
      <c r="AB1418" s="40"/>
      <c r="AC1418" s="40"/>
      <c r="AD1418" s="40"/>
      <c r="AE1418" s="40"/>
      <c r="AR1418" s="228" t="s">
        <v>196</v>
      </c>
      <c r="AT1418" s="228" t="s">
        <v>179</v>
      </c>
      <c r="AU1418" s="228" t="s">
        <v>80</v>
      </c>
      <c r="AY1418" s="19" t="s">
        <v>175</v>
      </c>
      <c r="BE1418" s="229">
        <f>IF(N1418="základní",J1418,0)</f>
        <v>0</v>
      </c>
      <c r="BF1418" s="229">
        <f>IF(N1418="snížená",J1418,0)</f>
        <v>0</v>
      </c>
      <c r="BG1418" s="229">
        <f>IF(N1418="zákl. přenesená",J1418,0)</f>
        <v>0</v>
      </c>
      <c r="BH1418" s="229">
        <f>IF(N1418="sníž. přenesená",J1418,0)</f>
        <v>0</v>
      </c>
      <c r="BI1418" s="229">
        <f>IF(N1418="nulová",J1418,0)</f>
        <v>0</v>
      </c>
      <c r="BJ1418" s="19" t="s">
        <v>78</v>
      </c>
      <c r="BK1418" s="229">
        <f>ROUND(I1418*H1418,2)</f>
        <v>0</v>
      </c>
      <c r="BL1418" s="19" t="s">
        <v>196</v>
      </c>
      <c r="BM1418" s="228" t="s">
        <v>2100</v>
      </c>
    </row>
    <row r="1419" s="2" customFormat="1">
      <c r="A1419" s="40"/>
      <c r="B1419" s="41"/>
      <c r="C1419" s="42"/>
      <c r="D1419" s="230" t="s">
        <v>185</v>
      </c>
      <c r="E1419" s="42"/>
      <c r="F1419" s="231" t="s">
        <v>2101</v>
      </c>
      <c r="G1419" s="42"/>
      <c r="H1419" s="42"/>
      <c r="I1419" s="232"/>
      <c r="J1419" s="42"/>
      <c r="K1419" s="42"/>
      <c r="L1419" s="46"/>
      <c r="M1419" s="233"/>
      <c r="N1419" s="234"/>
      <c r="O1419" s="86"/>
      <c r="P1419" s="86"/>
      <c r="Q1419" s="86"/>
      <c r="R1419" s="86"/>
      <c r="S1419" s="86"/>
      <c r="T1419" s="87"/>
      <c r="U1419" s="40"/>
      <c r="V1419" s="40"/>
      <c r="W1419" s="40"/>
      <c r="X1419" s="40"/>
      <c r="Y1419" s="40"/>
      <c r="Z1419" s="40"/>
      <c r="AA1419" s="40"/>
      <c r="AB1419" s="40"/>
      <c r="AC1419" s="40"/>
      <c r="AD1419" s="40"/>
      <c r="AE1419" s="40"/>
      <c r="AT1419" s="19" t="s">
        <v>185</v>
      </c>
      <c r="AU1419" s="19" t="s">
        <v>80</v>
      </c>
    </row>
    <row r="1420" s="2" customFormat="1">
      <c r="A1420" s="40"/>
      <c r="B1420" s="41"/>
      <c r="C1420" s="42"/>
      <c r="D1420" s="230" t="s">
        <v>237</v>
      </c>
      <c r="E1420" s="42"/>
      <c r="F1420" s="278" t="s">
        <v>1668</v>
      </c>
      <c r="G1420" s="42"/>
      <c r="H1420" s="42"/>
      <c r="I1420" s="232"/>
      <c r="J1420" s="42"/>
      <c r="K1420" s="42"/>
      <c r="L1420" s="46"/>
      <c r="M1420" s="233"/>
      <c r="N1420" s="234"/>
      <c r="O1420" s="86"/>
      <c r="P1420" s="86"/>
      <c r="Q1420" s="86"/>
      <c r="R1420" s="86"/>
      <c r="S1420" s="86"/>
      <c r="T1420" s="87"/>
      <c r="U1420" s="40"/>
      <c r="V1420" s="40"/>
      <c r="W1420" s="40"/>
      <c r="X1420" s="40"/>
      <c r="Y1420" s="40"/>
      <c r="Z1420" s="40"/>
      <c r="AA1420" s="40"/>
      <c r="AB1420" s="40"/>
      <c r="AC1420" s="40"/>
      <c r="AD1420" s="40"/>
      <c r="AE1420" s="40"/>
      <c r="AT1420" s="19" t="s">
        <v>237</v>
      </c>
      <c r="AU1420" s="19" t="s">
        <v>80</v>
      </c>
    </row>
    <row r="1421" s="2" customFormat="1" ht="21.75" customHeight="1">
      <c r="A1421" s="40"/>
      <c r="B1421" s="41"/>
      <c r="C1421" s="217" t="s">
        <v>2102</v>
      </c>
      <c r="D1421" s="217" t="s">
        <v>179</v>
      </c>
      <c r="E1421" s="218" t="s">
        <v>2103</v>
      </c>
      <c r="F1421" s="219" t="s">
        <v>2104</v>
      </c>
      <c r="G1421" s="220" t="s">
        <v>1550</v>
      </c>
      <c r="H1421" s="221">
        <v>-1</v>
      </c>
      <c r="I1421" s="222"/>
      <c r="J1421" s="223">
        <f>ROUND(I1421*H1421,2)</f>
        <v>0</v>
      </c>
      <c r="K1421" s="219" t="s">
        <v>512</v>
      </c>
      <c r="L1421" s="46"/>
      <c r="M1421" s="224" t="s">
        <v>19</v>
      </c>
      <c r="N1421" s="225" t="s">
        <v>42</v>
      </c>
      <c r="O1421" s="86"/>
      <c r="P1421" s="226">
        <f>O1421*H1421</f>
        <v>0</v>
      </c>
      <c r="Q1421" s="226">
        <v>0.21734999999999999</v>
      </c>
      <c r="R1421" s="226">
        <f>Q1421*H1421</f>
        <v>-0.21734999999999999</v>
      </c>
      <c r="S1421" s="226">
        <v>0</v>
      </c>
      <c r="T1421" s="227">
        <f>S1421*H1421</f>
        <v>0</v>
      </c>
      <c r="U1421" s="40"/>
      <c r="V1421" s="40"/>
      <c r="W1421" s="40"/>
      <c r="X1421" s="40"/>
      <c r="Y1421" s="40"/>
      <c r="Z1421" s="40"/>
      <c r="AA1421" s="40"/>
      <c r="AB1421" s="40"/>
      <c r="AC1421" s="40"/>
      <c r="AD1421" s="40"/>
      <c r="AE1421" s="40"/>
      <c r="AR1421" s="228" t="s">
        <v>196</v>
      </c>
      <c r="AT1421" s="228" t="s">
        <v>179</v>
      </c>
      <c r="AU1421" s="228" t="s">
        <v>80</v>
      </c>
      <c r="AY1421" s="19" t="s">
        <v>175</v>
      </c>
      <c r="BE1421" s="229">
        <f>IF(N1421="základní",J1421,0)</f>
        <v>0</v>
      </c>
      <c r="BF1421" s="229">
        <f>IF(N1421="snížená",J1421,0)</f>
        <v>0</v>
      </c>
      <c r="BG1421" s="229">
        <f>IF(N1421="zákl. přenesená",J1421,0)</f>
        <v>0</v>
      </c>
      <c r="BH1421" s="229">
        <f>IF(N1421="sníž. přenesená",J1421,0)</f>
        <v>0</v>
      </c>
      <c r="BI1421" s="229">
        <f>IF(N1421="nulová",J1421,0)</f>
        <v>0</v>
      </c>
      <c r="BJ1421" s="19" t="s">
        <v>78</v>
      </c>
      <c r="BK1421" s="229">
        <f>ROUND(I1421*H1421,2)</f>
        <v>0</v>
      </c>
      <c r="BL1421" s="19" t="s">
        <v>196</v>
      </c>
      <c r="BM1421" s="228" t="s">
        <v>2105</v>
      </c>
    </row>
    <row r="1422" s="2" customFormat="1">
      <c r="A1422" s="40"/>
      <c r="B1422" s="41"/>
      <c r="C1422" s="42"/>
      <c r="D1422" s="230" t="s">
        <v>185</v>
      </c>
      <c r="E1422" s="42"/>
      <c r="F1422" s="231" t="s">
        <v>2106</v>
      </c>
      <c r="G1422" s="42"/>
      <c r="H1422" s="42"/>
      <c r="I1422" s="232"/>
      <c r="J1422" s="42"/>
      <c r="K1422" s="42"/>
      <c r="L1422" s="46"/>
      <c r="M1422" s="233"/>
      <c r="N1422" s="234"/>
      <c r="O1422" s="86"/>
      <c r="P1422" s="86"/>
      <c r="Q1422" s="86"/>
      <c r="R1422" s="86"/>
      <c r="S1422" s="86"/>
      <c r="T1422" s="87"/>
      <c r="U1422" s="40"/>
      <c r="V1422" s="40"/>
      <c r="W1422" s="40"/>
      <c r="X1422" s="40"/>
      <c r="Y1422" s="40"/>
      <c r="Z1422" s="40"/>
      <c r="AA1422" s="40"/>
      <c r="AB1422" s="40"/>
      <c r="AC1422" s="40"/>
      <c r="AD1422" s="40"/>
      <c r="AE1422" s="40"/>
      <c r="AT1422" s="19" t="s">
        <v>185</v>
      </c>
      <c r="AU1422" s="19" t="s">
        <v>80</v>
      </c>
    </row>
    <row r="1423" s="2" customFormat="1">
      <c r="A1423" s="40"/>
      <c r="B1423" s="41"/>
      <c r="C1423" s="217" t="s">
        <v>2107</v>
      </c>
      <c r="D1423" s="217" t="s">
        <v>179</v>
      </c>
      <c r="E1423" s="218" t="s">
        <v>2108</v>
      </c>
      <c r="F1423" s="219" t="s">
        <v>2109</v>
      </c>
      <c r="G1423" s="220" t="s">
        <v>1550</v>
      </c>
      <c r="H1423" s="221">
        <v>1</v>
      </c>
      <c r="I1423" s="222"/>
      <c r="J1423" s="223">
        <f>ROUND(I1423*H1423,2)</f>
        <v>0</v>
      </c>
      <c r="K1423" s="219" t="s">
        <v>512</v>
      </c>
      <c r="L1423" s="46"/>
      <c r="M1423" s="224" t="s">
        <v>19</v>
      </c>
      <c r="N1423" s="225" t="s">
        <v>42</v>
      </c>
      <c r="O1423" s="86"/>
      <c r="P1423" s="226">
        <f>O1423*H1423</f>
        <v>0</v>
      </c>
      <c r="Q1423" s="226">
        <v>0.21734999999999999</v>
      </c>
      <c r="R1423" s="226">
        <f>Q1423*H1423</f>
        <v>0.21734999999999999</v>
      </c>
      <c r="S1423" s="226">
        <v>0</v>
      </c>
      <c r="T1423" s="227">
        <f>S1423*H1423</f>
        <v>0</v>
      </c>
      <c r="U1423" s="40"/>
      <c r="V1423" s="40"/>
      <c r="W1423" s="40"/>
      <c r="X1423" s="40"/>
      <c r="Y1423" s="40"/>
      <c r="Z1423" s="40"/>
      <c r="AA1423" s="40"/>
      <c r="AB1423" s="40"/>
      <c r="AC1423" s="40"/>
      <c r="AD1423" s="40"/>
      <c r="AE1423" s="40"/>
      <c r="AR1423" s="228" t="s">
        <v>196</v>
      </c>
      <c r="AT1423" s="228" t="s">
        <v>179</v>
      </c>
      <c r="AU1423" s="228" t="s">
        <v>80</v>
      </c>
      <c r="AY1423" s="19" t="s">
        <v>175</v>
      </c>
      <c r="BE1423" s="229">
        <f>IF(N1423="základní",J1423,0)</f>
        <v>0</v>
      </c>
      <c r="BF1423" s="229">
        <f>IF(N1423="snížená",J1423,0)</f>
        <v>0</v>
      </c>
      <c r="BG1423" s="229">
        <f>IF(N1423="zákl. přenesená",J1423,0)</f>
        <v>0</v>
      </c>
      <c r="BH1423" s="229">
        <f>IF(N1423="sníž. přenesená",J1423,0)</f>
        <v>0</v>
      </c>
      <c r="BI1423" s="229">
        <f>IF(N1423="nulová",J1423,0)</f>
        <v>0</v>
      </c>
      <c r="BJ1423" s="19" t="s">
        <v>78</v>
      </c>
      <c r="BK1423" s="229">
        <f>ROUND(I1423*H1423,2)</f>
        <v>0</v>
      </c>
      <c r="BL1423" s="19" t="s">
        <v>196</v>
      </c>
      <c r="BM1423" s="228" t="s">
        <v>2110</v>
      </c>
    </row>
    <row r="1424" s="2" customFormat="1">
      <c r="A1424" s="40"/>
      <c r="B1424" s="41"/>
      <c r="C1424" s="42"/>
      <c r="D1424" s="230" t="s">
        <v>185</v>
      </c>
      <c r="E1424" s="42"/>
      <c r="F1424" s="231" t="s">
        <v>2111</v>
      </c>
      <c r="G1424" s="42"/>
      <c r="H1424" s="42"/>
      <c r="I1424" s="232"/>
      <c r="J1424" s="42"/>
      <c r="K1424" s="42"/>
      <c r="L1424" s="46"/>
      <c r="M1424" s="233"/>
      <c r="N1424" s="234"/>
      <c r="O1424" s="86"/>
      <c r="P1424" s="86"/>
      <c r="Q1424" s="86"/>
      <c r="R1424" s="86"/>
      <c r="S1424" s="86"/>
      <c r="T1424" s="87"/>
      <c r="U1424" s="40"/>
      <c r="V1424" s="40"/>
      <c r="W1424" s="40"/>
      <c r="X1424" s="40"/>
      <c r="Y1424" s="40"/>
      <c r="Z1424" s="40"/>
      <c r="AA1424" s="40"/>
      <c r="AB1424" s="40"/>
      <c r="AC1424" s="40"/>
      <c r="AD1424" s="40"/>
      <c r="AE1424" s="40"/>
      <c r="AT1424" s="19" t="s">
        <v>185</v>
      </c>
      <c r="AU1424" s="19" t="s">
        <v>80</v>
      </c>
    </row>
    <row r="1425" s="2" customFormat="1">
      <c r="A1425" s="40"/>
      <c r="B1425" s="41"/>
      <c r="C1425" s="42"/>
      <c r="D1425" s="230" t="s">
        <v>237</v>
      </c>
      <c r="E1425" s="42"/>
      <c r="F1425" s="278" t="s">
        <v>1668</v>
      </c>
      <c r="G1425" s="42"/>
      <c r="H1425" s="42"/>
      <c r="I1425" s="232"/>
      <c r="J1425" s="42"/>
      <c r="K1425" s="42"/>
      <c r="L1425" s="46"/>
      <c r="M1425" s="233"/>
      <c r="N1425" s="234"/>
      <c r="O1425" s="86"/>
      <c r="P1425" s="86"/>
      <c r="Q1425" s="86"/>
      <c r="R1425" s="86"/>
      <c r="S1425" s="86"/>
      <c r="T1425" s="87"/>
      <c r="U1425" s="40"/>
      <c r="V1425" s="40"/>
      <c r="W1425" s="40"/>
      <c r="X1425" s="40"/>
      <c r="Y1425" s="40"/>
      <c r="Z1425" s="40"/>
      <c r="AA1425" s="40"/>
      <c r="AB1425" s="40"/>
      <c r="AC1425" s="40"/>
      <c r="AD1425" s="40"/>
      <c r="AE1425" s="40"/>
      <c r="AT1425" s="19" t="s">
        <v>237</v>
      </c>
      <c r="AU1425" s="19" t="s">
        <v>80</v>
      </c>
    </row>
    <row r="1426" s="2" customFormat="1" ht="21.75" customHeight="1">
      <c r="A1426" s="40"/>
      <c r="B1426" s="41"/>
      <c r="C1426" s="217" t="s">
        <v>2112</v>
      </c>
      <c r="D1426" s="217" t="s">
        <v>179</v>
      </c>
      <c r="E1426" s="218" t="s">
        <v>2113</v>
      </c>
      <c r="F1426" s="219" t="s">
        <v>2114</v>
      </c>
      <c r="G1426" s="220" t="s">
        <v>1550</v>
      </c>
      <c r="H1426" s="221">
        <v>-1</v>
      </c>
      <c r="I1426" s="222"/>
      <c r="J1426" s="223">
        <f>ROUND(I1426*H1426,2)</f>
        <v>0</v>
      </c>
      <c r="K1426" s="219" t="s">
        <v>512</v>
      </c>
      <c r="L1426" s="46"/>
      <c r="M1426" s="224" t="s">
        <v>19</v>
      </c>
      <c r="N1426" s="225" t="s">
        <v>42</v>
      </c>
      <c r="O1426" s="86"/>
      <c r="P1426" s="226">
        <f>O1426*H1426</f>
        <v>0</v>
      </c>
      <c r="Q1426" s="226">
        <v>0.30814000000000002</v>
      </c>
      <c r="R1426" s="226">
        <f>Q1426*H1426</f>
        <v>-0.30814000000000002</v>
      </c>
      <c r="S1426" s="226">
        <v>0</v>
      </c>
      <c r="T1426" s="227">
        <f>S1426*H1426</f>
        <v>0</v>
      </c>
      <c r="U1426" s="40"/>
      <c r="V1426" s="40"/>
      <c r="W1426" s="40"/>
      <c r="X1426" s="40"/>
      <c r="Y1426" s="40"/>
      <c r="Z1426" s="40"/>
      <c r="AA1426" s="40"/>
      <c r="AB1426" s="40"/>
      <c r="AC1426" s="40"/>
      <c r="AD1426" s="40"/>
      <c r="AE1426" s="40"/>
      <c r="AR1426" s="228" t="s">
        <v>196</v>
      </c>
      <c r="AT1426" s="228" t="s">
        <v>179</v>
      </c>
      <c r="AU1426" s="228" t="s">
        <v>80</v>
      </c>
      <c r="AY1426" s="19" t="s">
        <v>175</v>
      </c>
      <c r="BE1426" s="229">
        <f>IF(N1426="základní",J1426,0)</f>
        <v>0</v>
      </c>
      <c r="BF1426" s="229">
        <f>IF(N1426="snížená",J1426,0)</f>
        <v>0</v>
      </c>
      <c r="BG1426" s="229">
        <f>IF(N1426="zákl. přenesená",J1426,0)</f>
        <v>0</v>
      </c>
      <c r="BH1426" s="229">
        <f>IF(N1426="sníž. přenesená",J1426,0)</f>
        <v>0</v>
      </c>
      <c r="BI1426" s="229">
        <f>IF(N1426="nulová",J1426,0)</f>
        <v>0</v>
      </c>
      <c r="BJ1426" s="19" t="s">
        <v>78</v>
      </c>
      <c r="BK1426" s="229">
        <f>ROUND(I1426*H1426,2)</f>
        <v>0</v>
      </c>
      <c r="BL1426" s="19" t="s">
        <v>196</v>
      </c>
      <c r="BM1426" s="228" t="s">
        <v>2115</v>
      </c>
    </row>
    <row r="1427" s="2" customFormat="1">
      <c r="A1427" s="40"/>
      <c r="B1427" s="41"/>
      <c r="C1427" s="42"/>
      <c r="D1427" s="230" t="s">
        <v>185</v>
      </c>
      <c r="E1427" s="42"/>
      <c r="F1427" s="231" t="s">
        <v>2116</v>
      </c>
      <c r="G1427" s="42"/>
      <c r="H1427" s="42"/>
      <c r="I1427" s="232"/>
      <c r="J1427" s="42"/>
      <c r="K1427" s="42"/>
      <c r="L1427" s="46"/>
      <c r="M1427" s="233"/>
      <c r="N1427" s="234"/>
      <c r="O1427" s="86"/>
      <c r="P1427" s="86"/>
      <c r="Q1427" s="86"/>
      <c r="R1427" s="86"/>
      <c r="S1427" s="86"/>
      <c r="T1427" s="87"/>
      <c r="U1427" s="40"/>
      <c r="V1427" s="40"/>
      <c r="W1427" s="40"/>
      <c r="X1427" s="40"/>
      <c r="Y1427" s="40"/>
      <c r="Z1427" s="40"/>
      <c r="AA1427" s="40"/>
      <c r="AB1427" s="40"/>
      <c r="AC1427" s="40"/>
      <c r="AD1427" s="40"/>
      <c r="AE1427" s="40"/>
      <c r="AT1427" s="19" t="s">
        <v>185</v>
      </c>
      <c r="AU1427" s="19" t="s">
        <v>80</v>
      </c>
    </row>
    <row r="1428" s="2" customFormat="1">
      <c r="A1428" s="40"/>
      <c r="B1428" s="41"/>
      <c r="C1428" s="217" t="s">
        <v>2117</v>
      </c>
      <c r="D1428" s="217" t="s">
        <v>179</v>
      </c>
      <c r="E1428" s="218" t="s">
        <v>2118</v>
      </c>
      <c r="F1428" s="219" t="s">
        <v>2119</v>
      </c>
      <c r="G1428" s="220" t="s">
        <v>1550</v>
      </c>
      <c r="H1428" s="221">
        <v>1</v>
      </c>
      <c r="I1428" s="222"/>
      <c r="J1428" s="223">
        <f>ROUND(I1428*H1428,2)</f>
        <v>0</v>
      </c>
      <c r="K1428" s="219" t="s">
        <v>512</v>
      </c>
      <c r="L1428" s="46"/>
      <c r="M1428" s="224" t="s">
        <v>19</v>
      </c>
      <c r="N1428" s="225" t="s">
        <v>42</v>
      </c>
      <c r="O1428" s="86"/>
      <c r="P1428" s="226">
        <f>O1428*H1428</f>
        <v>0</v>
      </c>
      <c r="Q1428" s="226">
        <v>0.30814000000000002</v>
      </c>
      <c r="R1428" s="226">
        <f>Q1428*H1428</f>
        <v>0.30814000000000002</v>
      </c>
      <c r="S1428" s="226">
        <v>0</v>
      </c>
      <c r="T1428" s="227">
        <f>S1428*H1428</f>
        <v>0</v>
      </c>
      <c r="U1428" s="40"/>
      <c r="V1428" s="40"/>
      <c r="W1428" s="40"/>
      <c r="X1428" s="40"/>
      <c r="Y1428" s="40"/>
      <c r="Z1428" s="40"/>
      <c r="AA1428" s="40"/>
      <c r="AB1428" s="40"/>
      <c r="AC1428" s="40"/>
      <c r="AD1428" s="40"/>
      <c r="AE1428" s="40"/>
      <c r="AR1428" s="228" t="s">
        <v>196</v>
      </c>
      <c r="AT1428" s="228" t="s">
        <v>179</v>
      </c>
      <c r="AU1428" s="228" t="s">
        <v>80</v>
      </c>
      <c r="AY1428" s="19" t="s">
        <v>175</v>
      </c>
      <c r="BE1428" s="229">
        <f>IF(N1428="základní",J1428,0)</f>
        <v>0</v>
      </c>
      <c r="BF1428" s="229">
        <f>IF(N1428="snížená",J1428,0)</f>
        <v>0</v>
      </c>
      <c r="BG1428" s="229">
        <f>IF(N1428="zákl. přenesená",J1428,0)</f>
        <v>0</v>
      </c>
      <c r="BH1428" s="229">
        <f>IF(N1428="sníž. přenesená",J1428,0)</f>
        <v>0</v>
      </c>
      <c r="BI1428" s="229">
        <f>IF(N1428="nulová",J1428,0)</f>
        <v>0</v>
      </c>
      <c r="BJ1428" s="19" t="s">
        <v>78</v>
      </c>
      <c r="BK1428" s="229">
        <f>ROUND(I1428*H1428,2)</f>
        <v>0</v>
      </c>
      <c r="BL1428" s="19" t="s">
        <v>196</v>
      </c>
      <c r="BM1428" s="228" t="s">
        <v>2120</v>
      </c>
    </row>
    <row r="1429" s="2" customFormat="1">
      <c r="A1429" s="40"/>
      <c r="B1429" s="41"/>
      <c r="C1429" s="42"/>
      <c r="D1429" s="230" t="s">
        <v>185</v>
      </c>
      <c r="E1429" s="42"/>
      <c r="F1429" s="231" t="s">
        <v>2121</v>
      </c>
      <c r="G1429" s="42"/>
      <c r="H1429" s="42"/>
      <c r="I1429" s="232"/>
      <c r="J1429" s="42"/>
      <c r="K1429" s="42"/>
      <c r="L1429" s="46"/>
      <c r="M1429" s="233"/>
      <c r="N1429" s="234"/>
      <c r="O1429" s="86"/>
      <c r="P1429" s="86"/>
      <c r="Q1429" s="86"/>
      <c r="R1429" s="86"/>
      <c r="S1429" s="86"/>
      <c r="T1429" s="87"/>
      <c r="U1429" s="40"/>
      <c r="V1429" s="40"/>
      <c r="W1429" s="40"/>
      <c r="X1429" s="40"/>
      <c r="Y1429" s="40"/>
      <c r="Z1429" s="40"/>
      <c r="AA1429" s="40"/>
      <c r="AB1429" s="40"/>
      <c r="AC1429" s="40"/>
      <c r="AD1429" s="40"/>
      <c r="AE1429" s="40"/>
      <c r="AT1429" s="19" t="s">
        <v>185</v>
      </c>
      <c r="AU1429" s="19" t="s">
        <v>80</v>
      </c>
    </row>
    <row r="1430" s="2" customFormat="1">
      <c r="A1430" s="40"/>
      <c r="B1430" s="41"/>
      <c r="C1430" s="42"/>
      <c r="D1430" s="230" t="s">
        <v>237</v>
      </c>
      <c r="E1430" s="42"/>
      <c r="F1430" s="278" t="s">
        <v>1668</v>
      </c>
      <c r="G1430" s="42"/>
      <c r="H1430" s="42"/>
      <c r="I1430" s="232"/>
      <c r="J1430" s="42"/>
      <c r="K1430" s="42"/>
      <c r="L1430" s="46"/>
      <c r="M1430" s="233"/>
      <c r="N1430" s="234"/>
      <c r="O1430" s="86"/>
      <c r="P1430" s="86"/>
      <c r="Q1430" s="86"/>
      <c r="R1430" s="86"/>
      <c r="S1430" s="86"/>
      <c r="T1430" s="87"/>
      <c r="U1430" s="40"/>
      <c r="V1430" s="40"/>
      <c r="W1430" s="40"/>
      <c r="X1430" s="40"/>
      <c r="Y1430" s="40"/>
      <c r="Z1430" s="40"/>
      <c r="AA1430" s="40"/>
      <c r="AB1430" s="40"/>
      <c r="AC1430" s="40"/>
      <c r="AD1430" s="40"/>
      <c r="AE1430" s="40"/>
      <c r="AT1430" s="19" t="s">
        <v>237</v>
      </c>
      <c r="AU1430" s="19" t="s">
        <v>80</v>
      </c>
    </row>
    <row r="1431" s="2" customFormat="1" ht="21.75" customHeight="1">
      <c r="A1431" s="40"/>
      <c r="B1431" s="41"/>
      <c r="C1431" s="217" t="s">
        <v>2122</v>
      </c>
      <c r="D1431" s="217" t="s">
        <v>179</v>
      </c>
      <c r="E1431" s="218" t="s">
        <v>2123</v>
      </c>
      <c r="F1431" s="219" t="s">
        <v>2124</v>
      </c>
      <c r="G1431" s="220" t="s">
        <v>1550</v>
      </c>
      <c r="H1431" s="221">
        <v>-1</v>
      </c>
      <c r="I1431" s="222"/>
      <c r="J1431" s="223">
        <f>ROUND(I1431*H1431,2)</f>
        <v>0</v>
      </c>
      <c r="K1431" s="219" t="s">
        <v>512</v>
      </c>
      <c r="L1431" s="46"/>
      <c r="M1431" s="224" t="s">
        <v>19</v>
      </c>
      <c r="N1431" s="225" t="s">
        <v>42</v>
      </c>
      <c r="O1431" s="86"/>
      <c r="P1431" s="226">
        <f>O1431*H1431</f>
        <v>0</v>
      </c>
      <c r="Q1431" s="226">
        <v>0.29249999999999998</v>
      </c>
      <c r="R1431" s="226">
        <f>Q1431*H1431</f>
        <v>-0.29249999999999998</v>
      </c>
      <c r="S1431" s="226">
        <v>0</v>
      </c>
      <c r="T1431" s="227">
        <f>S1431*H1431</f>
        <v>0</v>
      </c>
      <c r="U1431" s="40"/>
      <c r="V1431" s="40"/>
      <c r="W1431" s="40"/>
      <c r="X1431" s="40"/>
      <c r="Y1431" s="40"/>
      <c r="Z1431" s="40"/>
      <c r="AA1431" s="40"/>
      <c r="AB1431" s="40"/>
      <c r="AC1431" s="40"/>
      <c r="AD1431" s="40"/>
      <c r="AE1431" s="40"/>
      <c r="AR1431" s="228" t="s">
        <v>196</v>
      </c>
      <c r="AT1431" s="228" t="s">
        <v>179</v>
      </c>
      <c r="AU1431" s="228" t="s">
        <v>80</v>
      </c>
      <c r="AY1431" s="19" t="s">
        <v>175</v>
      </c>
      <c r="BE1431" s="229">
        <f>IF(N1431="základní",J1431,0)</f>
        <v>0</v>
      </c>
      <c r="BF1431" s="229">
        <f>IF(N1431="snížená",J1431,0)</f>
        <v>0</v>
      </c>
      <c r="BG1431" s="229">
        <f>IF(N1431="zákl. přenesená",J1431,0)</f>
        <v>0</v>
      </c>
      <c r="BH1431" s="229">
        <f>IF(N1431="sníž. přenesená",J1431,0)</f>
        <v>0</v>
      </c>
      <c r="BI1431" s="229">
        <f>IF(N1431="nulová",J1431,0)</f>
        <v>0</v>
      </c>
      <c r="BJ1431" s="19" t="s">
        <v>78</v>
      </c>
      <c r="BK1431" s="229">
        <f>ROUND(I1431*H1431,2)</f>
        <v>0</v>
      </c>
      <c r="BL1431" s="19" t="s">
        <v>196</v>
      </c>
      <c r="BM1431" s="228" t="s">
        <v>2125</v>
      </c>
    </row>
    <row r="1432" s="2" customFormat="1">
      <c r="A1432" s="40"/>
      <c r="B1432" s="41"/>
      <c r="C1432" s="42"/>
      <c r="D1432" s="230" t="s">
        <v>185</v>
      </c>
      <c r="E1432" s="42"/>
      <c r="F1432" s="231" t="s">
        <v>2126</v>
      </c>
      <c r="G1432" s="42"/>
      <c r="H1432" s="42"/>
      <c r="I1432" s="232"/>
      <c r="J1432" s="42"/>
      <c r="K1432" s="42"/>
      <c r="L1432" s="46"/>
      <c r="M1432" s="233"/>
      <c r="N1432" s="234"/>
      <c r="O1432" s="86"/>
      <c r="P1432" s="86"/>
      <c r="Q1432" s="86"/>
      <c r="R1432" s="86"/>
      <c r="S1432" s="86"/>
      <c r="T1432" s="87"/>
      <c r="U1432" s="40"/>
      <c r="V1432" s="40"/>
      <c r="W1432" s="40"/>
      <c r="X1432" s="40"/>
      <c r="Y1432" s="40"/>
      <c r="Z1432" s="40"/>
      <c r="AA1432" s="40"/>
      <c r="AB1432" s="40"/>
      <c r="AC1432" s="40"/>
      <c r="AD1432" s="40"/>
      <c r="AE1432" s="40"/>
      <c r="AT1432" s="19" t="s">
        <v>185</v>
      </c>
      <c r="AU1432" s="19" t="s">
        <v>80</v>
      </c>
    </row>
    <row r="1433" s="2" customFormat="1">
      <c r="A1433" s="40"/>
      <c r="B1433" s="41"/>
      <c r="C1433" s="217" t="s">
        <v>2127</v>
      </c>
      <c r="D1433" s="217" t="s">
        <v>179</v>
      </c>
      <c r="E1433" s="218" t="s">
        <v>2128</v>
      </c>
      <c r="F1433" s="219" t="s">
        <v>2129</v>
      </c>
      <c r="G1433" s="220" t="s">
        <v>1550</v>
      </c>
      <c r="H1433" s="221">
        <v>1</v>
      </c>
      <c r="I1433" s="222"/>
      <c r="J1433" s="223">
        <f>ROUND(I1433*H1433,2)</f>
        <v>0</v>
      </c>
      <c r="K1433" s="219" t="s">
        <v>512</v>
      </c>
      <c r="L1433" s="46"/>
      <c r="M1433" s="224" t="s">
        <v>19</v>
      </c>
      <c r="N1433" s="225" t="s">
        <v>42</v>
      </c>
      <c r="O1433" s="86"/>
      <c r="P1433" s="226">
        <f>O1433*H1433</f>
        <v>0</v>
      </c>
      <c r="Q1433" s="226">
        <v>0.29249999999999998</v>
      </c>
      <c r="R1433" s="226">
        <f>Q1433*H1433</f>
        <v>0.29249999999999998</v>
      </c>
      <c r="S1433" s="226">
        <v>0</v>
      </c>
      <c r="T1433" s="227">
        <f>S1433*H1433</f>
        <v>0</v>
      </c>
      <c r="U1433" s="40"/>
      <c r="V1433" s="40"/>
      <c r="W1433" s="40"/>
      <c r="X1433" s="40"/>
      <c r="Y1433" s="40"/>
      <c r="Z1433" s="40"/>
      <c r="AA1433" s="40"/>
      <c r="AB1433" s="40"/>
      <c r="AC1433" s="40"/>
      <c r="AD1433" s="40"/>
      <c r="AE1433" s="40"/>
      <c r="AR1433" s="228" t="s">
        <v>196</v>
      </c>
      <c r="AT1433" s="228" t="s">
        <v>179</v>
      </c>
      <c r="AU1433" s="228" t="s">
        <v>80</v>
      </c>
      <c r="AY1433" s="19" t="s">
        <v>175</v>
      </c>
      <c r="BE1433" s="229">
        <f>IF(N1433="základní",J1433,0)</f>
        <v>0</v>
      </c>
      <c r="BF1433" s="229">
        <f>IF(N1433="snížená",J1433,0)</f>
        <v>0</v>
      </c>
      <c r="BG1433" s="229">
        <f>IF(N1433="zákl. přenesená",J1433,0)</f>
        <v>0</v>
      </c>
      <c r="BH1433" s="229">
        <f>IF(N1433="sníž. přenesená",J1433,0)</f>
        <v>0</v>
      </c>
      <c r="BI1433" s="229">
        <f>IF(N1433="nulová",J1433,0)</f>
        <v>0</v>
      </c>
      <c r="BJ1433" s="19" t="s">
        <v>78</v>
      </c>
      <c r="BK1433" s="229">
        <f>ROUND(I1433*H1433,2)</f>
        <v>0</v>
      </c>
      <c r="BL1433" s="19" t="s">
        <v>196</v>
      </c>
      <c r="BM1433" s="228" t="s">
        <v>2130</v>
      </c>
    </row>
    <row r="1434" s="2" customFormat="1">
      <c r="A1434" s="40"/>
      <c r="B1434" s="41"/>
      <c r="C1434" s="42"/>
      <c r="D1434" s="230" t="s">
        <v>185</v>
      </c>
      <c r="E1434" s="42"/>
      <c r="F1434" s="231" t="s">
        <v>2131</v>
      </c>
      <c r="G1434" s="42"/>
      <c r="H1434" s="42"/>
      <c r="I1434" s="232"/>
      <c r="J1434" s="42"/>
      <c r="K1434" s="42"/>
      <c r="L1434" s="46"/>
      <c r="M1434" s="233"/>
      <c r="N1434" s="234"/>
      <c r="O1434" s="86"/>
      <c r="P1434" s="86"/>
      <c r="Q1434" s="86"/>
      <c r="R1434" s="86"/>
      <c r="S1434" s="86"/>
      <c r="T1434" s="87"/>
      <c r="U1434" s="40"/>
      <c r="V1434" s="40"/>
      <c r="W1434" s="40"/>
      <c r="X1434" s="40"/>
      <c r="Y1434" s="40"/>
      <c r="Z1434" s="40"/>
      <c r="AA1434" s="40"/>
      <c r="AB1434" s="40"/>
      <c r="AC1434" s="40"/>
      <c r="AD1434" s="40"/>
      <c r="AE1434" s="40"/>
      <c r="AT1434" s="19" t="s">
        <v>185</v>
      </c>
      <c r="AU1434" s="19" t="s">
        <v>80</v>
      </c>
    </row>
    <row r="1435" s="2" customFormat="1">
      <c r="A1435" s="40"/>
      <c r="B1435" s="41"/>
      <c r="C1435" s="42"/>
      <c r="D1435" s="230" t="s">
        <v>237</v>
      </c>
      <c r="E1435" s="42"/>
      <c r="F1435" s="278" t="s">
        <v>1668</v>
      </c>
      <c r="G1435" s="42"/>
      <c r="H1435" s="42"/>
      <c r="I1435" s="232"/>
      <c r="J1435" s="42"/>
      <c r="K1435" s="42"/>
      <c r="L1435" s="46"/>
      <c r="M1435" s="233"/>
      <c r="N1435" s="234"/>
      <c r="O1435" s="86"/>
      <c r="P1435" s="86"/>
      <c r="Q1435" s="86"/>
      <c r="R1435" s="86"/>
      <c r="S1435" s="86"/>
      <c r="T1435" s="87"/>
      <c r="U1435" s="40"/>
      <c r="V1435" s="40"/>
      <c r="W1435" s="40"/>
      <c r="X1435" s="40"/>
      <c r="Y1435" s="40"/>
      <c r="Z1435" s="40"/>
      <c r="AA1435" s="40"/>
      <c r="AB1435" s="40"/>
      <c r="AC1435" s="40"/>
      <c r="AD1435" s="40"/>
      <c r="AE1435" s="40"/>
      <c r="AT1435" s="19" t="s">
        <v>237</v>
      </c>
      <c r="AU1435" s="19" t="s">
        <v>80</v>
      </c>
    </row>
    <row r="1436" s="2" customFormat="1" ht="21.75" customHeight="1">
      <c r="A1436" s="40"/>
      <c r="B1436" s="41"/>
      <c r="C1436" s="217" t="s">
        <v>1312</v>
      </c>
      <c r="D1436" s="217" t="s">
        <v>179</v>
      </c>
      <c r="E1436" s="218" t="s">
        <v>2132</v>
      </c>
      <c r="F1436" s="219" t="s">
        <v>2133</v>
      </c>
      <c r="G1436" s="220" t="s">
        <v>1550</v>
      </c>
      <c r="H1436" s="221">
        <v>-1</v>
      </c>
      <c r="I1436" s="222"/>
      <c r="J1436" s="223">
        <f>ROUND(I1436*H1436,2)</f>
        <v>0</v>
      </c>
      <c r="K1436" s="219" t="s">
        <v>512</v>
      </c>
      <c r="L1436" s="46"/>
      <c r="M1436" s="224" t="s">
        <v>19</v>
      </c>
      <c r="N1436" s="225" t="s">
        <v>42</v>
      </c>
      <c r="O1436" s="86"/>
      <c r="P1436" s="226">
        <f>O1436*H1436</f>
        <v>0</v>
      </c>
      <c r="Q1436" s="226">
        <v>0.76751999999999998</v>
      </c>
      <c r="R1436" s="226">
        <f>Q1436*H1436</f>
        <v>-0.76751999999999998</v>
      </c>
      <c r="S1436" s="226">
        <v>0</v>
      </c>
      <c r="T1436" s="227">
        <f>S1436*H1436</f>
        <v>0</v>
      </c>
      <c r="U1436" s="40"/>
      <c r="V1436" s="40"/>
      <c r="W1436" s="40"/>
      <c r="X1436" s="40"/>
      <c r="Y1436" s="40"/>
      <c r="Z1436" s="40"/>
      <c r="AA1436" s="40"/>
      <c r="AB1436" s="40"/>
      <c r="AC1436" s="40"/>
      <c r="AD1436" s="40"/>
      <c r="AE1436" s="40"/>
      <c r="AR1436" s="228" t="s">
        <v>196</v>
      </c>
      <c r="AT1436" s="228" t="s">
        <v>179</v>
      </c>
      <c r="AU1436" s="228" t="s">
        <v>80</v>
      </c>
      <c r="AY1436" s="19" t="s">
        <v>175</v>
      </c>
      <c r="BE1436" s="229">
        <f>IF(N1436="základní",J1436,0)</f>
        <v>0</v>
      </c>
      <c r="BF1436" s="229">
        <f>IF(N1436="snížená",J1436,0)</f>
        <v>0</v>
      </c>
      <c r="BG1436" s="229">
        <f>IF(N1436="zákl. přenesená",J1436,0)</f>
        <v>0</v>
      </c>
      <c r="BH1436" s="229">
        <f>IF(N1436="sníž. přenesená",J1436,0)</f>
        <v>0</v>
      </c>
      <c r="BI1436" s="229">
        <f>IF(N1436="nulová",J1436,0)</f>
        <v>0</v>
      </c>
      <c r="BJ1436" s="19" t="s">
        <v>78</v>
      </c>
      <c r="BK1436" s="229">
        <f>ROUND(I1436*H1436,2)</f>
        <v>0</v>
      </c>
      <c r="BL1436" s="19" t="s">
        <v>196</v>
      </c>
      <c r="BM1436" s="228" t="s">
        <v>2134</v>
      </c>
    </row>
    <row r="1437" s="2" customFormat="1">
      <c r="A1437" s="40"/>
      <c r="B1437" s="41"/>
      <c r="C1437" s="42"/>
      <c r="D1437" s="230" t="s">
        <v>185</v>
      </c>
      <c r="E1437" s="42"/>
      <c r="F1437" s="231" t="s">
        <v>2135</v>
      </c>
      <c r="G1437" s="42"/>
      <c r="H1437" s="42"/>
      <c r="I1437" s="232"/>
      <c r="J1437" s="42"/>
      <c r="K1437" s="42"/>
      <c r="L1437" s="46"/>
      <c r="M1437" s="233"/>
      <c r="N1437" s="234"/>
      <c r="O1437" s="86"/>
      <c r="P1437" s="86"/>
      <c r="Q1437" s="86"/>
      <c r="R1437" s="86"/>
      <c r="S1437" s="86"/>
      <c r="T1437" s="87"/>
      <c r="U1437" s="40"/>
      <c r="V1437" s="40"/>
      <c r="W1437" s="40"/>
      <c r="X1437" s="40"/>
      <c r="Y1437" s="40"/>
      <c r="Z1437" s="40"/>
      <c r="AA1437" s="40"/>
      <c r="AB1437" s="40"/>
      <c r="AC1437" s="40"/>
      <c r="AD1437" s="40"/>
      <c r="AE1437" s="40"/>
      <c r="AT1437" s="19" t="s">
        <v>185</v>
      </c>
      <c r="AU1437" s="19" t="s">
        <v>80</v>
      </c>
    </row>
    <row r="1438" s="2" customFormat="1" ht="21.75" customHeight="1">
      <c r="A1438" s="40"/>
      <c r="B1438" s="41"/>
      <c r="C1438" s="217" t="s">
        <v>2136</v>
      </c>
      <c r="D1438" s="217" t="s">
        <v>179</v>
      </c>
      <c r="E1438" s="218" t="s">
        <v>2137</v>
      </c>
      <c r="F1438" s="219" t="s">
        <v>2138</v>
      </c>
      <c r="G1438" s="220" t="s">
        <v>1550</v>
      </c>
      <c r="H1438" s="221">
        <v>-1</v>
      </c>
      <c r="I1438" s="222"/>
      <c r="J1438" s="223">
        <f>ROUND(I1438*H1438,2)</f>
        <v>0</v>
      </c>
      <c r="K1438" s="219" t="s">
        <v>512</v>
      </c>
      <c r="L1438" s="46"/>
      <c r="M1438" s="224" t="s">
        <v>19</v>
      </c>
      <c r="N1438" s="225" t="s">
        <v>42</v>
      </c>
      <c r="O1438" s="86"/>
      <c r="P1438" s="226">
        <f>O1438*H1438</f>
        <v>0</v>
      </c>
      <c r="Q1438" s="226">
        <v>0.76751999999999998</v>
      </c>
      <c r="R1438" s="226">
        <f>Q1438*H1438</f>
        <v>-0.76751999999999998</v>
      </c>
      <c r="S1438" s="226">
        <v>0</v>
      </c>
      <c r="T1438" s="227">
        <f>S1438*H1438</f>
        <v>0</v>
      </c>
      <c r="U1438" s="40"/>
      <c r="V1438" s="40"/>
      <c r="W1438" s="40"/>
      <c r="X1438" s="40"/>
      <c r="Y1438" s="40"/>
      <c r="Z1438" s="40"/>
      <c r="AA1438" s="40"/>
      <c r="AB1438" s="40"/>
      <c r="AC1438" s="40"/>
      <c r="AD1438" s="40"/>
      <c r="AE1438" s="40"/>
      <c r="AR1438" s="228" t="s">
        <v>196</v>
      </c>
      <c r="AT1438" s="228" t="s">
        <v>179</v>
      </c>
      <c r="AU1438" s="228" t="s">
        <v>80</v>
      </c>
      <c r="AY1438" s="19" t="s">
        <v>175</v>
      </c>
      <c r="BE1438" s="229">
        <f>IF(N1438="základní",J1438,0)</f>
        <v>0</v>
      </c>
      <c r="BF1438" s="229">
        <f>IF(N1438="snížená",J1438,0)</f>
        <v>0</v>
      </c>
      <c r="BG1438" s="229">
        <f>IF(N1438="zákl. přenesená",J1438,0)</f>
        <v>0</v>
      </c>
      <c r="BH1438" s="229">
        <f>IF(N1438="sníž. přenesená",J1438,0)</f>
        <v>0</v>
      </c>
      <c r="BI1438" s="229">
        <f>IF(N1438="nulová",J1438,0)</f>
        <v>0</v>
      </c>
      <c r="BJ1438" s="19" t="s">
        <v>78</v>
      </c>
      <c r="BK1438" s="229">
        <f>ROUND(I1438*H1438,2)</f>
        <v>0</v>
      </c>
      <c r="BL1438" s="19" t="s">
        <v>196</v>
      </c>
      <c r="BM1438" s="228" t="s">
        <v>2139</v>
      </c>
    </row>
    <row r="1439" s="2" customFormat="1">
      <c r="A1439" s="40"/>
      <c r="B1439" s="41"/>
      <c r="C1439" s="42"/>
      <c r="D1439" s="230" t="s">
        <v>185</v>
      </c>
      <c r="E1439" s="42"/>
      <c r="F1439" s="231" t="s">
        <v>2140</v>
      </c>
      <c r="G1439" s="42"/>
      <c r="H1439" s="42"/>
      <c r="I1439" s="232"/>
      <c r="J1439" s="42"/>
      <c r="K1439" s="42"/>
      <c r="L1439" s="46"/>
      <c r="M1439" s="233"/>
      <c r="N1439" s="234"/>
      <c r="O1439" s="86"/>
      <c r="P1439" s="86"/>
      <c r="Q1439" s="86"/>
      <c r="R1439" s="86"/>
      <c r="S1439" s="86"/>
      <c r="T1439" s="87"/>
      <c r="U1439" s="40"/>
      <c r="V1439" s="40"/>
      <c r="W1439" s="40"/>
      <c r="X1439" s="40"/>
      <c r="Y1439" s="40"/>
      <c r="Z1439" s="40"/>
      <c r="AA1439" s="40"/>
      <c r="AB1439" s="40"/>
      <c r="AC1439" s="40"/>
      <c r="AD1439" s="40"/>
      <c r="AE1439" s="40"/>
      <c r="AT1439" s="19" t="s">
        <v>185</v>
      </c>
      <c r="AU1439" s="19" t="s">
        <v>80</v>
      </c>
    </row>
    <row r="1440" s="2" customFormat="1" ht="16.5" customHeight="1">
      <c r="A1440" s="40"/>
      <c r="B1440" s="41"/>
      <c r="C1440" s="217" t="s">
        <v>2141</v>
      </c>
      <c r="D1440" s="217" t="s">
        <v>179</v>
      </c>
      <c r="E1440" s="218" t="s">
        <v>2142</v>
      </c>
      <c r="F1440" s="219" t="s">
        <v>2143</v>
      </c>
      <c r="G1440" s="220" t="s">
        <v>1550</v>
      </c>
      <c r="H1440" s="221">
        <v>-1</v>
      </c>
      <c r="I1440" s="222"/>
      <c r="J1440" s="223">
        <f>ROUND(I1440*H1440,2)</f>
        <v>0</v>
      </c>
      <c r="K1440" s="219" t="s">
        <v>512</v>
      </c>
      <c r="L1440" s="46"/>
      <c r="M1440" s="224" t="s">
        <v>19</v>
      </c>
      <c r="N1440" s="225" t="s">
        <v>42</v>
      </c>
      <c r="O1440" s="86"/>
      <c r="P1440" s="226">
        <f>O1440*H1440</f>
        <v>0</v>
      </c>
      <c r="Q1440" s="226">
        <v>0</v>
      </c>
      <c r="R1440" s="226">
        <f>Q1440*H1440</f>
        <v>0</v>
      </c>
      <c r="S1440" s="226">
        <v>0</v>
      </c>
      <c r="T1440" s="227">
        <f>S1440*H1440</f>
        <v>0</v>
      </c>
      <c r="U1440" s="40"/>
      <c r="V1440" s="40"/>
      <c r="W1440" s="40"/>
      <c r="X1440" s="40"/>
      <c r="Y1440" s="40"/>
      <c r="Z1440" s="40"/>
      <c r="AA1440" s="40"/>
      <c r="AB1440" s="40"/>
      <c r="AC1440" s="40"/>
      <c r="AD1440" s="40"/>
      <c r="AE1440" s="40"/>
      <c r="AR1440" s="228" t="s">
        <v>196</v>
      </c>
      <c r="AT1440" s="228" t="s">
        <v>179</v>
      </c>
      <c r="AU1440" s="228" t="s">
        <v>80</v>
      </c>
      <c r="AY1440" s="19" t="s">
        <v>175</v>
      </c>
      <c r="BE1440" s="229">
        <f>IF(N1440="základní",J1440,0)</f>
        <v>0</v>
      </c>
      <c r="BF1440" s="229">
        <f>IF(N1440="snížená",J1440,0)</f>
        <v>0</v>
      </c>
      <c r="BG1440" s="229">
        <f>IF(N1440="zákl. přenesená",J1440,0)</f>
        <v>0</v>
      </c>
      <c r="BH1440" s="229">
        <f>IF(N1440="sníž. přenesená",J1440,0)</f>
        <v>0</v>
      </c>
      <c r="BI1440" s="229">
        <f>IF(N1440="nulová",J1440,0)</f>
        <v>0</v>
      </c>
      <c r="BJ1440" s="19" t="s">
        <v>78</v>
      </c>
      <c r="BK1440" s="229">
        <f>ROUND(I1440*H1440,2)</f>
        <v>0</v>
      </c>
      <c r="BL1440" s="19" t="s">
        <v>196</v>
      </c>
      <c r="BM1440" s="228" t="s">
        <v>2144</v>
      </c>
    </row>
    <row r="1441" s="2" customFormat="1">
      <c r="A1441" s="40"/>
      <c r="B1441" s="41"/>
      <c r="C1441" s="42"/>
      <c r="D1441" s="230" t="s">
        <v>185</v>
      </c>
      <c r="E1441" s="42"/>
      <c r="F1441" s="231" t="s">
        <v>2143</v>
      </c>
      <c r="G1441" s="42"/>
      <c r="H1441" s="42"/>
      <c r="I1441" s="232"/>
      <c r="J1441" s="42"/>
      <c r="K1441" s="42"/>
      <c r="L1441" s="46"/>
      <c r="M1441" s="233"/>
      <c r="N1441" s="234"/>
      <c r="O1441" s="86"/>
      <c r="P1441" s="86"/>
      <c r="Q1441" s="86"/>
      <c r="R1441" s="86"/>
      <c r="S1441" s="86"/>
      <c r="T1441" s="87"/>
      <c r="U1441" s="40"/>
      <c r="V1441" s="40"/>
      <c r="W1441" s="40"/>
      <c r="X1441" s="40"/>
      <c r="Y1441" s="40"/>
      <c r="Z1441" s="40"/>
      <c r="AA1441" s="40"/>
      <c r="AB1441" s="40"/>
      <c r="AC1441" s="40"/>
      <c r="AD1441" s="40"/>
      <c r="AE1441" s="40"/>
      <c r="AT1441" s="19" t="s">
        <v>185</v>
      </c>
      <c r="AU1441" s="19" t="s">
        <v>80</v>
      </c>
    </row>
    <row r="1442" s="2" customFormat="1">
      <c r="A1442" s="40"/>
      <c r="B1442" s="41"/>
      <c r="C1442" s="217" t="s">
        <v>2145</v>
      </c>
      <c r="D1442" s="217" t="s">
        <v>179</v>
      </c>
      <c r="E1442" s="218" t="s">
        <v>2146</v>
      </c>
      <c r="F1442" s="219" t="s">
        <v>2147</v>
      </c>
      <c r="G1442" s="220" t="s">
        <v>1550</v>
      </c>
      <c r="H1442" s="221">
        <v>1</v>
      </c>
      <c r="I1442" s="222"/>
      <c r="J1442" s="223">
        <f>ROUND(I1442*H1442,2)</f>
        <v>0</v>
      </c>
      <c r="K1442" s="219" t="s">
        <v>512</v>
      </c>
      <c r="L1442" s="46"/>
      <c r="M1442" s="224" t="s">
        <v>19</v>
      </c>
      <c r="N1442" s="225" t="s">
        <v>42</v>
      </c>
      <c r="O1442" s="86"/>
      <c r="P1442" s="226">
        <f>O1442*H1442</f>
        <v>0</v>
      </c>
      <c r="Q1442" s="226">
        <v>0</v>
      </c>
      <c r="R1442" s="226">
        <f>Q1442*H1442</f>
        <v>0</v>
      </c>
      <c r="S1442" s="226">
        <v>0</v>
      </c>
      <c r="T1442" s="227">
        <f>S1442*H1442</f>
        <v>0</v>
      </c>
      <c r="U1442" s="40"/>
      <c r="V1442" s="40"/>
      <c r="W1442" s="40"/>
      <c r="X1442" s="40"/>
      <c r="Y1442" s="40"/>
      <c r="Z1442" s="40"/>
      <c r="AA1442" s="40"/>
      <c r="AB1442" s="40"/>
      <c r="AC1442" s="40"/>
      <c r="AD1442" s="40"/>
      <c r="AE1442" s="40"/>
      <c r="AR1442" s="228" t="s">
        <v>196</v>
      </c>
      <c r="AT1442" s="228" t="s">
        <v>179</v>
      </c>
      <c r="AU1442" s="228" t="s">
        <v>80</v>
      </c>
      <c r="AY1442" s="19" t="s">
        <v>175</v>
      </c>
      <c r="BE1442" s="229">
        <f>IF(N1442="základní",J1442,0)</f>
        <v>0</v>
      </c>
      <c r="BF1442" s="229">
        <f>IF(N1442="snížená",J1442,0)</f>
        <v>0</v>
      </c>
      <c r="BG1442" s="229">
        <f>IF(N1442="zákl. přenesená",J1442,0)</f>
        <v>0</v>
      </c>
      <c r="BH1442" s="229">
        <f>IF(N1442="sníž. přenesená",J1442,0)</f>
        <v>0</v>
      </c>
      <c r="BI1442" s="229">
        <f>IF(N1442="nulová",J1442,0)</f>
        <v>0</v>
      </c>
      <c r="BJ1442" s="19" t="s">
        <v>78</v>
      </c>
      <c r="BK1442" s="229">
        <f>ROUND(I1442*H1442,2)</f>
        <v>0</v>
      </c>
      <c r="BL1442" s="19" t="s">
        <v>196</v>
      </c>
      <c r="BM1442" s="228" t="s">
        <v>2148</v>
      </c>
    </row>
    <row r="1443" s="2" customFormat="1">
      <c r="A1443" s="40"/>
      <c r="B1443" s="41"/>
      <c r="C1443" s="42"/>
      <c r="D1443" s="230" t="s">
        <v>185</v>
      </c>
      <c r="E1443" s="42"/>
      <c r="F1443" s="231" t="s">
        <v>2147</v>
      </c>
      <c r="G1443" s="42"/>
      <c r="H1443" s="42"/>
      <c r="I1443" s="232"/>
      <c r="J1443" s="42"/>
      <c r="K1443" s="42"/>
      <c r="L1443" s="46"/>
      <c r="M1443" s="233"/>
      <c r="N1443" s="234"/>
      <c r="O1443" s="86"/>
      <c r="P1443" s="86"/>
      <c r="Q1443" s="86"/>
      <c r="R1443" s="86"/>
      <c r="S1443" s="86"/>
      <c r="T1443" s="87"/>
      <c r="U1443" s="40"/>
      <c r="V1443" s="40"/>
      <c r="W1443" s="40"/>
      <c r="X1443" s="40"/>
      <c r="Y1443" s="40"/>
      <c r="Z1443" s="40"/>
      <c r="AA1443" s="40"/>
      <c r="AB1443" s="40"/>
      <c r="AC1443" s="40"/>
      <c r="AD1443" s="40"/>
      <c r="AE1443" s="40"/>
      <c r="AT1443" s="19" t="s">
        <v>185</v>
      </c>
      <c r="AU1443" s="19" t="s">
        <v>80</v>
      </c>
    </row>
    <row r="1444" s="2" customFormat="1">
      <c r="A1444" s="40"/>
      <c r="B1444" s="41"/>
      <c r="C1444" s="217" t="s">
        <v>2149</v>
      </c>
      <c r="D1444" s="217" t="s">
        <v>179</v>
      </c>
      <c r="E1444" s="218" t="s">
        <v>2150</v>
      </c>
      <c r="F1444" s="219" t="s">
        <v>2151</v>
      </c>
      <c r="G1444" s="220" t="s">
        <v>1550</v>
      </c>
      <c r="H1444" s="221">
        <v>1</v>
      </c>
      <c r="I1444" s="222"/>
      <c r="J1444" s="223">
        <f>ROUND(I1444*H1444,2)</f>
        <v>0</v>
      </c>
      <c r="K1444" s="219" t="s">
        <v>512</v>
      </c>
      <c r="L1444" s="46"/>
      <c r="M1444" s="224" t="s">
        <v>19</v>
      </c>
      <c r="N1444" s="225" t="s">
        <v>42</v>
      </c>
      <c r="O1444" s="86"/>
      <c r="P1444" s="226">
        <f>O1444*H1444</f>
        <v>0</v>
      </c>
      <c r="Q1444" s="226">
        <v>0</v>
      </c>
      <c r="R1444" s="226">
        <f>Q1444*H1444</f>
        <v>0</v>
      </c>
      <c r="S1444" s="226">
        <v>0</v>
      </c>
      <c r="T1444" s="227">
        <f>S1444*H1444</f>
        <v>0</v>
      </c>
      <c r="U1444" s="40"/>
      <c r="V1444" s="40"/>
      <c r="W1444" s="40"/>
      <c r="X1444" s="40"/>
      <c r="Y1444" s="40"/>
      <c r="Z1444" s="40"/>
      <c r="AA1444" s="40"/>
      <c r="AB1444" s="40"/>
      <c r="AC1444" s="40"/>
      <c r="AD1444" s="40"/>
      <c r="AE1444" s="40"/>
      <c r="AR1444" s="228" t="s">
        <v>196</v>
      </c>
      <c r="AT1444" s="228" t="s">
        <v>179</v>
      </c>
      <c r="AU1444" s="228" t="s">
        <v>80</v>
      </c>
      <c r="AY1444" s="19" t="s">
        <v>175</v>
      </c>
      <c r="BE1444" s="229">
        <f>IF(N1444="základní",J1444,0)</f>
        <v>0</v>
      </c>
      <c r="BF1444" s="229">
        <f>IF(N1444="snížená",J1444,0)</f>
        <v>0</v>
      </c>
      <c r="BG1444" s="229">
        <f>IF(N1444="zákl. přenesená",J1444,0)</f>
        <v>0</v>
      </c>
      <c r="BH1444" s="229">
        <f>IF(N1444="sníž. přenesená",J1444,0)</f>
        <v>0</v>
      </c>
      <c r="BI1444" s="229">
        <f>IF(N1444="nulová",J1444,0)</f>
        <v>0</v>
      </c>
      <c r="BJ1444" s="19" t="s">
        <v>78</v>
      </c>
      <c r="BK1444" s="229">
        <f>ROUND(I1444*H1444,2)</f>
        <v>0</v>
      </c>
      <c r="BL1444" s="19" t="s">
        <v>196</v>
      </c>
      <c r="BM1444" s="228" t="s">
        <v>2152</v>
      </c>
    </row>
    <row r="1445" s="2" customFormat="1">
      <c r="A1445" s="40"/>
      <c r="B1445" s="41"/>
      <c r="C1445" s="42"/>
      <c r="D1445" s="230" t="s">
        <v>185</v>
      </c>
      <c r="E1445" s="42"/>
      <c r="F1445" s="231" t="s">
        <v>2151</v>
      </c>
      <c r="G1445" s="42"/>
      <c r="H1445" s="42"/>
      <c r="I1445" s="232"/>
      <c r="J1445" s="42"/>
      <c r="K1445" s="42"/>
      <c r="L1445" s="46"/>
      <c r="M1445" s="233"/>
      <c r="N1445" s="234"/>
      <c r="O1445" s="86"/>
      <c r="P1445" s="86"/>
      <c r="Q1445" s="86"/>
      <c r="R1445" s="86"/>
      <c r="S1445" s="86"/>
      <c r="T1445" s="87"/>
      <c r="U1445" s="40"/>
      <c r="V1445" s="40"/>
      <c r="W1445" s="40"/>
      <c r="X1445" s="40"/>
      <c r="Y1445" s="40"/>
      <c r="Z1445" s="40"/>
      <c r="AA1445" s="40"/>
      <c r="AB1445" s="40"/>
      <c r="AC1445" s="40"/>
      <c r="AD1445" s="40"/>
      <c r="AE1445" s="40"/>
      <c r="AT1445" s="19" t="s">
        <v>185</v>
      </c>
      <c r="AU1445" s="19" t="s">
        <v>80</v>
      </c>
    </row>
    <row r="1446" s="2" customFormat="1">
      <c r="A1446" s="40"/>
      <c r="B1446" s="41"/>
      <c r="C1446" s="42"/>
      <c r="D1446" s="230" t="s">
        <v>237</v>
      </c>
      <c r="E1446" s="42"/>
      <c r="F1446" s="278" t="s">
        <v>1668</v>
      </c>
      <c r="G1446" s="42"/>
      <c r="H1446" s="42"/>
      <c r="I1446" s="232"/>
      <c r="J1446" s="42"/>
      <c r="K1446" s="42"/>
      <c r="L1446" s="46"/>
      <c r="M1446" s="233"/>
      <c r="N1446" s="234"/>
      <c r="O1446" s="86"/>
      <c r="P1446" s="86"/>
      <c r="Q1446" s="86"/>
      <c r="R1446" s="86"/>
      <c r="S1446" s="86"/>
      <c r="T1446" s="87"/>
      <c r="U1446" s="40"/>
      <c r="V1446" s="40"/>
      <c r="W1446" s="40"/>
      <c r="X1446" s="40"/>
      <c r="Y1446" s="40"/>
      <c r="Z1446" s="40"/>
      <c r="AA1446" s="40"/>
      <c r="AB1446" s="40"/>
      <c r="AC1446" s="40"/>
      <c r="AD1446" s="40"/>
      <c r="AE1446" s="40"/>
      <c r="AT1446" s="19" t="s">
        <v>237</v>
      </c>
      <c r="AU1446" s="19" t="s">
        <v>80</v>
      </c>
    </row>
    <row r="1447" s="2" customFormat="1">
      <c r="A1447" s="40"/>
      <c r="B1447" s="41"/>
      <c r="C1447" s="217" t="s">
        <v>2153</v>
      </c>
      <c r="D1447" s="217" t="s">
        <v>179</v>
      </c>
      <c r="E1447" s="218" t="s">
        <v>2154</v>
      </c>
      <c r="F1447" s="219" t="s">
        <v>2155</v>
      </c>
      <c r="G1447" s="220" t="s">
        <v>1550</v>
      </c>
      <c r="H1447" s="221">
        <v>1</v>
      </c>
      <c r="I1447" s="222"/>
      <c r="J1447" s="223">
        <f>ROUND(I1447*H1447,2)</f>
        <v>0</v>
      </c>
      <c r="K1447" s="219" t="s">
        <v>512</v>
      </c>
      <c r="L1447" s="46"/>
      <c r="M1447" s="224" t="s">
        <v>19</v>
      </c>
      <c r="N1447" s="225" t="s">
        <v>42</v>
      </c>
      <c r="O1447" s="86"/>
      <c r="P1447" s="226">
        <f>O1447*H1447</f>
        <v>0</v>
      </c>
      <c r="Q1447" s="226">
        <v>0</v>
      </c>
      <c r="R1447" s="226">
        <f>Q1447*H1447</f>
        <v>0</v>
      </c>
      <c r="S1447" s="226">
        <v>0</v>
      </c>
      <c r="T1447" s="227">
        <f>S1447*H1447</f>
        <v>0</v>
      </c>
      <c r="U1447" s="40"/>
      <c r="V1447" s="40"/>
      <c r="W1447" s="40"/>
      <c r="X1447" s="40"/>
      <c r="Y1447" s="40"/>
      <c r="Z1447" s="40"/>
      <c r="AA1447" s="40"/>
      <c r="AB1447" s="40"/>
      <c r="AC1447" s="40"/>
      <c r="AD1447" s="40"/>
      <c r="AE1447" s="40"/>
      <c r="AR1447" s="228" t="s">
        <v>196</v>
      </c>
      <c r="AT1447" s="228" t="s">
        <v>179</v>
      </c>
      <c r="AU1447" s="228" t="s">
        <v>80</v>
      </c>
      <c r="AY1447" s="19" t="s">
        <v>175</v>
      </c>
      <c r="BE1447" s="229">
        <f>IF(N1447="základní",J1447,0)</f>
        <v>0</v>
      </c>
      <c r="BF1447" s="229">
        <f>IF(N1447="snížená",J1447,0)</f>
        <v>0</v>
      </c>
      <c r="BG1447" s="229">
        <f>IF(N1447="zákl. přenesená",J1447,0)</f>
        <v>0</v>
      </c>
      <c r="BH1447" s="229">
        <f>IF(N1447="sníž. přenesená",J1447,0)</f>
        <v>0</v>
      </c>
      <c r="BI1447" s="229">
        <f>IF(N1447="nulová",J1447,0)</f>
        <v>0</v>
      </c>
      <c r="BJ1447" s="19" t="s">
        <v>78</v>
      </c>
      <c r="BK1447" s="229">
        <f>ROUND(I1447*H1447,2)</f>
        <v>0</v>
      </c>
      <c r="BL1447" s="19" t="s">
        <v>196</v>
      </c>
      <c r="BM1447" s="228" t="s">
        <v>2156</v>
      </c>
    </row>
    <row r="1448" s="2" customFormat="1">
      <c r="A1448" s="40"/>
      <c r="B1448" s="41"/>
      <c r="C1448" s="42"/>
      <c r="D1448" s="230" t="s">
        <v>185</v>
      </c>
      <c r="E1448" s="42"/>
      <c r="F1448" s="231" t="s">
        <v>2155</v>
      </c>
      <c r="G1448" s="42"/>
      <c r="H1448" s="42"/>
      <c r="I1448" s="232"/>
      <c r="J1448" s="42"/>
      <c r="K1448" s="42"/>
      <c r="L1448" s="46"/>
      <c r="M1448" s="233"/>
      <c r="N1448" s="234"/>
      <c r="O1448" s="86"/>
      <c r="P1448" s="86"/>
      <c r="Q1448" s="86"/>
      <c r="R1448" s="86"/>
      <c r="S1448" s="86"/>
      <c r="T1448" s="87"/>
      <c r="U1448" s="40"/>
      <c r="V1448" s="40"/>
      <c r="W1448" s="40"/>
      <c r="X1448" s="40"/>
      <c r="Y1448" s="40"/>
      <c r="Z1448" s="40"/>
      <c r="AA1448" s="40"/>
      <c r="AB1448" s="40"/>
      <c r="AC1448" s="40"/>
      <c r="AD1448" s="40"/>
      <c r="AE1448" s="40"/>
      <c r="AT1448" s="19" t="s">
        <v>185</v>
      </c>
      <c r="AU1448" s="19" t="s">
        <v>80</v>
      </c>
    </row>
    <row r="1449" s="2" customFormat="1">
      <c r="A1449" s="40"/>
      <c r="B1449" s="41"/>
      <c r="C1449" s="42"/>
      <c r="D1449" s="230" t="s">
        <v>237</v>
      </c>
      <c r="E1449" s="42"/>
      <c r="F1449" s="278" t="s">
        <v>1668</v>
      </c>
      <c r="G1449" s="42"/>
      <c r="H1449" s="42"/>
      <c r="I1449" s="232"/>
      <c r="J1449" s="42"/>
      <c r="K1449" s="42"/>
      <c r="L1449" s="46"/>
      <c r="M1449" s="233"/>
      <c r="N1449" s="234"/>
      <c r="O1449" s="86"/>
      <c r="P1449" s="86"/>
      <c r="Q1449" s="86"/>
      <c r="R1449" s="86"/>
      <c r="S1449" s="86"/>
      <c r="T1449" s="87"/>
      <c r="U1449" s="40"/>
      <c r="V1449" s="40"/>
      <c r="W1449" s="40"/>
      <c r="X1449" s="40"/>
      <c r="Y1449" s="40"/>
      <c r="Z1449" s="40"/>
      <c r="AA1449" s="40"/>
      <c r="AB1449" s="40"/>
      <c r="AC1449" s="40"/>
      <c r="AD1449" s="40"/>
      <c r="AE1449" s="40"/>
      <c r="AT1449" s="19" t="s">
        <v>237</v>
      </c>
      <c r="AU1449" s="19" t="s">
        <v>80</v>
      </c>
    </row>
    <row r="1450" s="2" customFormat="1" ht="16.5" customHeight="1">
      <c r="A1450" s="40"/>
      <c r="B1450" s="41"/>
      <c r="C1450" s="217" t="s">
        <v>2157</v>
      </c>
      <c r="D1450" s="217" t="s">
        <v>179</v>
      </c>
      <c r="E1450" s="218" t="s">
        <v>2158</v>
      </c>
      <c r="F1450" s="219" t="s">
        <v>2159</v>
      </c>
      <c r="G1450" s="220" t="s">
        <v>268</v>
      </c>
      <c r="H1450" s="221">
        <v>-3.3759999999999999</v>
      </c>
      <c r="I1450" s="222"/>
      <c r="J1450" s="223">
        <f>ROUND(I1450*H1450,2)</f>
        <v>0</v>
      </c>
      <c r="K1450" s="219" t="s">
        <v>182</v>
      </c>
      <c r="L1450" s="46"/>
      <c r="M1450" s="224" t="s">
        <v>19</v>
      </c>
      <c r="N1450" s="225" t="s">
        <v>42</v>
      </c>
      <c r="O1450" s="86"/>
      <c r="P1450" s="226">
        <f>O1450*H1450</f>
        <v>0</v>
      </c>
      <c r="Q1450" s="226">
        <v>0</v>
      </c>
      <c r="R1450" s="226">
        <f>Q1450*H1450</f>
        <v>0</v>
      </c>
      <c r="S1450" s="226">
        <v>0</v>
      </c>
      <c r="T1450" s="227">
        <f>S1450*H1450</f>
        <v>0</v>
      </c>
      <c r="U1450" s="40"/>
      <c r="V1450" s="40"/>
      <c r="W1450" s="40"/>
      <c r="X1450" s="40"/>
      <c r="Y1450" s="40"/>
      <c r="Z1450" s="40"/>
      <c r="AA1450" s="40"/>
      <c r="AB1450" s="40"/>
      <c r="AC1450" s="40"/>
      <c r="AD1450" s="40"/>
      <c r="AE1450" s="40"/>
      <c r="AR1450" s="228" t="s">
        <v>196</v>
      </c>
      <c r="AT1450" s="228" t="s">
        <v>179</v>
      </c>
      <c r="AU1450" s="228" t="s">
        <v>80</v>
      </c>
      <c r="AY1450" s="19" t="s">
        <v>175</v>
      </c>
      <c r="BE1450" s="229">
        <f>IF(N1450="základní",J1450,0)</f>
        <v>0</v>
      </c>
      <c r="BF1450" s="229">
        <f>IF(N1450="snížená",J1450,0)</f>
        <v>0</v>
      </c>
      <c r="BG1450" s="229">
        <f>IF(N1450="zákl. přenesená",J1450,0)</f>
        <v>0</v>
      </c>
      <c r="BH1450" s="229">
        <f>IF(N1450="sníž. přenesená",J1450,0)</f>
        <v>0</v>
      </c>
      <c r="BI1450" s="229">
        <f>IF(N1450="nulová",J1450,0)</f>
        <v>0</v>
      </c>
      <c r="BJ1450" s="19" t="s">
        <v>78</v>
      </c>
      <c r="BK1450" s="229">
        <f>ROUND(I1450*H1450,2)</f>
        <v>0</v>
      </c>
      <c r="BL1450" s="19" t="s">
        <v>196</v>
      </c>
      <c r="BM1450" s="228" t="s">
        <v>2160</v>
      </c>
    </row>
    <row r="1451" s="2" customFormat="1">
      <c r="A1451" s="40"/>
      <c r="B1451" s="41"/>
      <c r="C1451" s="42"/>
      <c r="D1451" s="230" t="s">
        <v>185</v>
      </c>
      <c r="E1451" s="42"/>
      <c r="F1451" s="231" t="s">
        <v>2161</v>
      </c>
      <c r="G1451" s="42"/>
      <c r="H1451" s="42"/>
      <c r="I1451" s="232"/>
      <c r="J1451" s="42"/>
      <c r="K1451" s="42"/>
      <c r="L1451" s="46"/>
      <c r="M1451" s="233"/>
      <c r="N1451" s="234"/>
      <c r="O1451" s="86"/>
      <c r="P1451" s="86"/>
      <c r="Q1451" s="86"/>
      <c r="R1451" s="86"/>
      <c r="S1451" s="86"/>
      <c r="T1451" s="87"/>
      <c r="U1451" s="40"/>
      <c r="V1451" s="40"/>
      <c r="W1451" s="40"/>
      <c r="X1451" s="40"/>
      <c r="Y1451" s="40"/>
      <c r="Z1451" s="40"/>
      <c r="AA1451" s="40"/>
      <c r="AB1451" s="40"/>
      <c r="AC1451" s="40"/>
      <c r="AD1451" s="40"/>
      <c r="AE1451" s="40"/>
      <c r="AT1451" s="19" t="s">
        <v>185</v>
      </c>
      <c r="AU1451" s="19" t="s">
        <v>80</v>
      </c>
    </row>
    <row r="1452" s="12" customFormat="1" ht="22.8" customHeight="1">
      <c r="A1452" s="12"/>
      <c r="B1452" s="201"/>
      <c r="C1452" s="202"/>
      <c r="D1452" s="203" t="s">
        <v>70</v>
      </c>
      <c r="E1452" s="215" t="s">
        <v>345</v>
      </c>
      <c r="F1452" s="215" t="s">
        <v>346</v>
      </c>
      <c r="G1452" s="202"/>
      <c r="H1452" s="202"/>
      <c r="I1452" s="205"/>
      <c r="J1452" s="216">
        <f>BK1452</f>
        <v>0</v>
      </c>
      <c r="K1452" s="202"/>
      <c r="L1452" s="207"/>
      <c r="M1452" s="208"/>
      <c r="N1452" s="209"/>
      <c r="O1452" s="209"/>
      <c r="P1452" s="210">
        <f>SUM(P1453:P1556)</f>
        <v>0</v>
      </c>
      <c r="Q1452" s="209"/>
      <c r="R1452" s="210">
        <f>SUM(R1453:R1556)</f>
        <v>7.1227499999999999</v>
      </c>
      <c r="S1452" s="209"/>
      <c r="T1452" s="211">
        <f>SUM(T1453:T1556)</f>
        <v>0</v>
      </c>
      <c r="U1452" s="12"/>
      <c r="V1452" s="12"/>
      <c r="W1452" s="12"/>
      <c r="X1452" s="12"/>
      <c r="Y1452" s="12"/>
      <c r="Z1452" s="12"/>
      <c r="AA1452" s="12"/>
      <c r="AB1452" s="12"/>
      <c r="AC1452" s="12"/>
      <c r="AD1452" s="12"/>
      <c r="AE1452" s="12"/>
      <c r="AR1452" s="212" t="s">
        <v>80</v>
      </c>
      <c r="AT1452" s="213" t="s">
        <v>70</v>
      </c>
      <c r="AU1452" s="213" t="s">
        <v>78</v>
      </c>
      <c r="AY1452" s="212" t="s">
        <v>175</v>
      </c>
      <c r="BK1452" s="214">
        <f>SUM(BK1453:BK1556)</f>
        <v>0</v>
      </c>
    </row>
    <row r="1453" s="2" customFormat="1" ht="16.5" customHeight="1">
      <c r="A1453" s="40"/>
      <c r="B1453" s="41"/>
      <c r="C1453" s="217" t="s">
        <v>2162</v>
      </c>
      <c r="D1453" s="217" t="s">
        <v>179</v>
      </c>
      <c r="E1453" s="218" t="s">
        <v>2163</v>
      </c>
      <c r="F1453" s="219" t="s">
        <v>2164</v>
      </c>
      <c r="G1453" s="220" t="s">
        <v>319</v>
      </c>
      <c r="H1453" s="221">
        <v>-1</v>
      </c>
      <c r="I1453" s="222"/>
      <c r="J1453" s="223">
        <f>ROUND(I1453*H1453,2)</f>
        <v>0</v>
      </c>
      <c r="K1453" s="219" t="s">
        <v>182</v>
      </c>
      <c r="L1453" s="46"/>
      <c r="M1453" s="224" t="s">
        <v>19</v>
      </c>
      <c r="N1453" s="225" t="s">
        <v>42</v>
      </c>
      <c r="O1453" s="86"/>
      <c r="P1453" s="226">
        <f>O1453*H1453</f>
        <v>0</v>
      </c>
      <c r="Q1453" s="226">
        <v>0</v>
      </c>
      <c r="R1453" s="226">
        <f>Q1453*H1453</f>
        <v>0</v>
      </c>
      <c r="S1453" s="226">
        <v>0</v>
      </c>
      <c r="T1453" s="227">
        <f>S1453*H1453</f>
        <v>0</v>
      </c>
      <c r="U1453" s="40"/>
      <c r="V1453" s="40"/>
      <c r="W1453" s="40"/>
      <c r="X1453" s="40"/>
      <c r="Y1453" s="40"/>
      <c r="Z1453" s="40"/>
      <c r="AA1453" s="40"/>
      <c r="AB1453" s="40"/>
      <c r="AC1453" s="40"/>
      <c r="AD1453" s="40"/>
      <c r="AE1453" s="40"/>
      <c r="AR1453" s="228" t="s">
        <v>196</v>
      </c>
      <c r="AT1453" s="228" t="s">
        <v>179</v>
      </c>
      <c r="AU1453" s="228" t="s">
        <v>80</v>
      </c>
      <c r="AY1453" s="19" t="s">
        <v>175</v>
      </c>
      <c r="BE1453" s="229">
        <f>IF(N1453="základní",J1453,0)</f>
        <v>0</v>
      </c>
      <c r="BF1453" s="229">
        <f>IF(N1453="snížená",J1453,0)</f>
        <v>0</v>
      </c>
      <c r="BG1453" s="229">
        <f>IF(N1453="zákl. přenesená",J1453,0)</f>
        <v>0</v>
      </c>
      <c r="BH1453" s="229">
        <f>IF(N1453="sníž. přenesená",J1453,0)</f>
        <v>0</v>
      </c>
      <c r="BI1453" s="229">
        <f>IF(N1453="nulová",J1453,0)</f>
        <v>0</v>
      </c>
      <c r="BJ1453" s="19" t="s">
        <v>78</v>
      </c>
      <c r="BK1453" s="229">
        <f>ROUND(I1453*H1453,2)</f>
        <v>0</v>
      </c>
      <c r="BL1453" s="19" t="s">
        <v>196</v>
      </c>
      <c r="BM1453" s="228" t="s">
        <v>2165</v>
      </c>
    </row>
    <row r="1454" s="2" customFormat="1">
      <c r="A1454" s="40"/>
      <c r="B1454" s="41"/>
      <c r="C1454" s="42"/>
      <c r="D1454" s="230" t="s">
        <v>185</v>
      </c>
      <c r="E1454" s="42"/>
      <c r="F1454" s="231" t="s">
        <v>2166</v>
      </c>
      <c r="G1454" s="42"/>
      <c r="H1454" s="42"/>
      <c r="I1454" s="232"/>
      <c r="J1454" s="42"/>
      <c r="K1454" s="42"/>
      <c r="L1454" s="46"/>
      <c r="M1454" s="233"/>
      <c r="N1454" s="234"/>
      <c r="O1454" s="86"/>
      <c r="P1454" s="86"/>
      <c r="Q1454" s="86"/>
      <c r="R1454" s="86"/>
      <c r="S1454" s="86"/>
      <c r="T1454" s="87"/>
      <c r="U1454" s="40"/>
      <c r="V1454" s="40"/>
      <c r="W1454" s="40"/>
      <c r="X1454" s="40"/>
      <c r="Y1454" s="40"/>
      <c r="Z1454" s="40"/>
      <c r="AA1454" s="40"/>
      <c r="AB1454" s="40"/>
      <c r="AC1454" s="40"/>
      <c r="AD1454" s="40"/>
      <c r="AE1454" s="40"/>
      <c r="AT1454" s="19" t="s">
        <v>185</v>
      </c>
      <c r="AU1454" s="19" t="s">
        <v>80</v>
      </c>
    </row>
    <row r="1455" s="2" customFormat="1">
      <c r="A1455" s="40"/>
      <c r="B1455" s="41"/>
      <c r="C1455" s="42"/>
      <c r="D1455" s="230" t="s">
        <v>237</v>
      </c>
      <c r="E1455" s="42"/>
      <c r="F1455" s="278" t="s">
        <v>2167</v>
      </c>
      <c r="G1455" s="42"/>
      <c r="H1455" s="42"/>
      <c r="I1455" s="232"/>
      <c r="J1455" s="42"/>
      <c r="K1455" s="42"/>
      <c r="L1455" s="46"/>
      <c r="M1455" s="233"/>
      <c r="N1455" s="234"/>
      <c r="O1455" s="86"/>
      <c r="P1455" s="86"/>
      <c r="Q1455" s="86"/>
      <c r="R1455" s="86"/>
      <c r="S1455" s="86"/>
      <c r="T1455" s="87"/>
      <c r="U1455" s="40"/>
      <c r="V1455" s="40"/>
      <c r="W1455" s="40"/>
      <c r="X1455" s="40"/>
      <c r="Y1455" s="40"/>
      <c r="Z1455" s="40"/>
      <c r="AA1455" s="40"/>
      <c r="AB1455" s="40"/>
      <c r="AC1455" s="40"/>
      <c r="AD1455" s="40"/>
      <c r="AE1455" s="40"/>
      <c r="AT1455" s="19" t="s">
        <v>237</v>
      </c>
      <c r="AU1455" s="19" t="s">
        <v>80</v>
      </c>
    </row>
    <row r="1456" s="14" customFormat="1">
      <c r="A1456" s="14"/>
      <c r="B1456" s="245"/>
      <c r="C1456" s="246"/>
      <c r="D1456" s="230" t="s">
        <v>187</v>
      </c>
      <c r="E1456" s="247" t="s">
        <v>19</v>
      </c>
      <c r="F1456" s="248" t="s">
        <v>1013</v>
      </c>
      <c r="G1456" s="246"/>
      <c r="H1456" s="249">
        <v>-1</v>
      </c>
      <c r="I1456" s="250"/>
      <c r="J1456" s="246"/>
      <c r="K1456" s="246"/>
      <c r="L1456" s="251"/>
      <c r="M1456" s="252"/>
      <c r="N1456" s="253"/>
      <c r="O1456" s="253"/>
      <c r="P1456" s="253"/>
      <c r="Q1456" s="253"/>
      <c r="R1456" s="253"/>
      <c r="S1456" s="253"/>
      <c r="T1456" s="254"/>
      <c r="U1456" s="14"/>
      <c r="V1456" s="14"/>
      <c r="W1456" s="14"/>
      <c r="X1456" s="14"/>
      <c r="Y1456" s="14"/>
      <c r="Z1456" s="14"/>
      <c r="AA1456" s="14"/>
      <c r="AB1456" s="14"/>
      <c r="AC1456" s="14"/>
      <c r="AD1456" s="14"/>
      <c r="AE1456" s="14"/>
      <c r="AT1456" s="255" t="s">
        <v>187</v>
      </c>
      <c r="AU1456" s="255" t="s">
        <v>80</v>
      </c>
      <c r="AV1456" s="14" t="s">
        <v>80</v>
      </c>
      <c r="AW1456" s="14" t="s">
        <v>33</v>
      </c>
      <c r="AX1456" s="14" t="s">
        <v>71</v>
      </c>
      <c r="AY1456" s="255" t="s">
        <v>175</v>
      </c>
    </row>
    <row r="1457" s="14" customFormat="1">
      <c r="A1457" s="14"/>
      <c r="B1457" s="245"/>
      <c r="C1457" s="246"/>
      <c r="D1457" s="230" t="s">
        <v>187</v>
      </c>
      <c r="E1457" s="247" t="s">
        <v>19</v>
      </c>
      <c r="F1457" s="248" t="s">
        <v>1014</v>
      </c>
      <c r="G1457" s="246"/>
      <c r="H1457" s="249">
        <v>0</v>
      </c>
      <c r="I1457" s="250"/>
      <c r="J1457" s="246"/>
      <c r="K1457" s="246"/>
      <c r="L1457" s="251"/>
      <c r="M1457" s="252"/>
      <c r="N1457" s="253"/>
      <c r="O1457" s="253"/>
      <c r="P1457" s="253"/>
      <c r="Q1457" s="253"/>
      <c r="R1457" s="253"/>
      <c r="S1457" s="253"/>
      <c r="T1457" s="254"/>
      <c r="U1457" s="14"/>
      <c r="V1457" s="14"/>
      <c r="W1457" s="14"/>
      <c r="X1457" s="14"/>
      <c r="Y1457" s="14"/>
      <c r="Z1457" s="14"/>
      <c r="AA1457" s="14"/>
      <c r="AB1457" s="14"/>
      <c r="AC1457" s="14"/>
      <c r="AD1457" s="14"/>
      <c r="AE1457" s="14"/>
      <c r="AT1457" s="255" t="s">
        <v>187</v>
      </c>
      <c r="AU1457" s="255" t="s">
        <v>80</v>
      </c>
      <c r="AV1457" s="14" t="s">
        <v>80</v>
      </c>
      <c r="AW1457" s="14" t="s">
        <v>33</v>
      </c>
      <c r="AX1457" s="14" t="s">
        <v>71</v>
      </c>
      <c r="AY1457" s="255" t="s">
        <v>175</v>
      </c>
    </row>
    <row r="1458" s="16" customFormat="1">
      <c r="A1458" s="16"/>
      <c r="B1458" s="267"/>
      <c r="C1458" s="268"/>
      <c r="D1458" s="230" t="s">
        <v>187</v>
      </c>
      <c r="E1458" s="269" t="s">
        <v>19</v>
      </c>
      <c r="F1458" s="270" t="s">
        <v>195</v>
      </c>
      <c r="G1458" s="268"/>
      <c r="H1458" s="271">
        <v>-1</v>
      </c>
      <c r="I1458" s="272"/>
      <c r="J1458" s="268"/>
      <c r="K1458" s="268"/>
      <c r="L1458" s="273"/>
      <c r="M1458" s="274"/>
      <c r="N1458" s="275"/>
      <c r="O1458" s="275"/>
      <c r="P1458" s="275"/>
      <c r="Q1458" s="275"/>
      <c r="R1458" s="275"/>
      <c r="S1458" s="275"/>
      <c r="T1458" s="276"/>
      <c r="U1458" s="16"/>
      <c r="V1458" s="16"/>
      <c r="W1458" s="16"/>
      <c r="X1458" s="16"/>
      <c r="Y1458" s="16"/>
      <c r="Z1458" s="16"/>
      <c r="AA1458" s="16"/>
      <c r="AB1458" s="16"/>
      <c r="AC1458" s="16"/>
      <c r="AD1458" s="16"/>
      <c r="AE1458" s="16"/>
      <c r="AT1458" s="277" t="s">
        <v>187</v>
      </c>
      <c r="AU1458" s="277" t="s">
        <v>80</v>
      </c>
      <c r="AV1458" s="16" t="s">
        <v>183</v>
      </c>
      <c r="AW1458" s="16" t="s">
        <v>33</v>
      </c>
      <c r="AX1458" s="16" t="s">
        <v>78</v>
      </c>
      <c r="AY1458" s="277" t="s">
        <v>175</v>
      </c>
    </row>
    <row r="1459" s="2" customFormat="1" ht="16.5" customHeight="1">
      <c r="A1459" s="40"/>
      <c r="B1459" s="41"/>
      <c r="C1459" s="285" t="s">
        <v>2168</v>
      </c>
      <c r="D1459" s="285" t="s">
        <v>644</v>
      </c>
      <c r="E1459" s="286" t="s">
        <v>2169</v>
      </c>
      <c r="F1459" s="287" t="s">
        <v>2170</v>
      </c>
      <c r="G1459" s="288" t="s">
        <v>319</v>
      </c>
      <c r="H1459" s="289">
        <v>-1</v>
      </c>
      <c r="I1459" s="290"/>
      <c r="J1459" s="291">
        <f>ROUND(I1459*H1459,2)</f>
        <v>0</v>
      </c>
      <c r="K1459" s="287" t="s">
        <v>512</v>
      </c>
      <c r="L1459" s="292"/>
      <c r="M1459" s="293" t="s">
        <v>19</v>
      </c>
      <c r="N1459" s="294" t="s">
        <v>42</v>
      </c>
      <c r="O1459" s="86"/>
      <c r="P1459" s="226">
        <f>O1459*H1459</f>
        <v>0</v>
      </c>
      <c r="Q1459" s="226">
        <v>0.085999999999999993</v>
      </c>
      <c r="R1459" s="226">
        <f>Q1459*H1459</f>
        <v>-0.085999999999999993</v>
      </c>
      <c r="S1459" s="226">
        <v>0</v>
      </c>
      <c r="T1459" s="227">
        <f>S1459*H1459</f>
        <v>0</v>
      </c>
      <c r="U1459" s="40"/>
      <c r="V1459" s="40"/>
      <c r="W1459" s="40"/>
      <c r="X1459" s="40"/>
      <c r="Y1459" s="40"/>
      <c r="Z1459" s="40"/>
      <c r="AA1459" s="40"/>
      <c r="AB1459" s="40"/>
      <c r="AC1459" s="40"/>
      <c r="AD1459" s="40"/>
      <c r="AE1459" s="40"/>
      <c r="AR1459" s="228" t="s">
        <v>447</v>
      </c>
      <c r="AT1459" s="228" t="s">
        <v>644</v>
      </c>
      <c r="AU1459" s="228" t="s">
        <v>80</v>
      </c>
      <c r="AY1459" s="19" t="s">
        <v>175</v>
      </c>
      <c r="BE1459" s="229">
        <f>IF(N1459="základní",J1459,0)</f>
        <v>0</v>
      </c>
      <c r="BF1459" s="229">
        <f>IF(N1459="snížená",J1459,0)</f>
        <v>0</v>
      </c>
      <c r="BG1459" s="229">
        <f>IF(N1459="zákl. přenesená",J1459,0)</f>
        <v>0</v>
      </c>
      <c r="BH1459" s="229">
        <f>IF(N1459="sníž. přenesená",J1459,0)</f>
        <v>0</v>
      </c>
      <c r="BI1459" s="229">
        <f>IF(N1459="nulová",J1459,0)</f>
        <v>0</v>
      </c>
      <c r="BJ1459" s="19" t="s">
        <v>78</v>
      </c>
      <c r="BK1459" s="229">
        <f>ROUND(I1459*H1459,2)</f>
        <v>0</v>
      </c>
      <c r="BL1459" s="19" t="s">
        <v>196</v>
      </c>
      <c r="BM1459" s="228" t="s">
        <v>2171</v>
      </c>
    </row>
    <row r="1460" s="2" customFormat="1">
      <c r="A1460" s="40"/>
      <c r="B1460" s="41"/>
      <c r="C1460" s="42"/>
      <c r="D1460" s="230" t="s">
        <v>185</v>
      </c>
      <c r="E1460" s="42"/>
      <c r="F1460" s="231" t="s">
        <v>2170</v>
      </c>
      <c r="G1460" s="42"/>
      <c r="H1460" s="42"/>
      <c r="I1460" s="232"/>
      <c r="J1460" s="42"/>
      <c r="K1460" s="42"/>
      <c r="L1460" s="46"/>
      <c r="M1460" s="233"/>
      <c r="N1460" s="234"/>
      <c r="O1460" s="86"/>
      <c r="P1460" s="86"/>
      <c r="Q1460" s="86"/>
      <c r="R1460" s="86"/>
      <c r="S1460" s="86"/>
      <c r="T1460" s="87"/>
      <c r="U1460" s="40"/>
      <c r="V1460" s="40"/>
      <c r="W1460" s="40"/>
      <c r="X1460" s="40"/>
      <c r="Y1460" s="40"/>
      <c r="Z1460" s="40"/>
      <c r="AA1460" s="40"/>
      <c r="AB1460" s="40"/>
      <c r="AC1460" s="40"/>
      <c r="AD1460" s="40"/>
      <c r="AE1460" s="40"/>
      <c r="AT1460" s="19" t="s">
        <v>185</v>
      </c>
      <c r="AU1460" s="19" t="s">
        <v>80</v>
      </c>
    </row>
    <row r="1461" s="2" customFormat="1">
      <c r="A1461" s="40"/>
      <c r="B1461" s="41"/>
      <c r="C1461" s="42"/>
      <c r="D1461" s="230" t="s">
        <v>237</v>
      </c>
      <c r="E1461" s="42"/>
      <c r="F1461" s="278" t="s">
        <v>2172</v>
      </c>
      <c r="G1461" s="42"/>
      <c r="H1461" s="42"/>
      <c r="I1461" s="232"/>
      <c r="J1461" s="42"/>
      <c r="K1461" s="42"/>
      <c r="L1461" s="46"/>
      <c r="M1461" s="233"/>
      <c r="N1461" s="234"/>
      <c r="O1461" s="86"/>
      <c r="P1461" s="86"/>
      <c r="Q1461" s="86"/>
      <c r="R1461" s="86"/>
      <c r="S1461" s="86"/>
      <c r="T1461" s="87"/>
      <c r="U1461" s="40"/>
      <c r="V1461" s="40"/>
      <c r="W1461" s="40"/>
      <c r="X1461" s="40"/>
      <c r="Y1461" s="40"/>
      <c r="Z1461" s="40"/>
      <c r="AA1461" s="40"/>
      <c r="AB1461" s="40"/>
      <c r="AC1461" s="40"/>
      <c r="AD1461" s="40"/>
      <c r="AE1461" s="40"/>
      <c r="AT1461" s="19" t="s">
        <v>237</v>
      </c>
      <c r="AU1461" s="19" t="s">
        <v>80</v>
      </c>
    </row>
    <row r="1462" s="2" customFormat="1">
      <c r="A1462" s="40"/>
      <c r="B1462" s="41"/>
      <c r="C1462" s="217" t="s">
        <v>2173</v>
      </c>
      <c r="D1462" s="217" t="s">
        <v>179</v>
      </c>
      <c r="E1462" s="218" t="s">
        <v>2174</v>
      </c>
      <c r="F1462" s="219" t="s">
        <v>2175</v>
      </c>
      <c r="G1462" s="220" t="s">
        <v>135</v>
      </c>
      <c r="H1462" s="221">
        <v>2</v>
      </c>
      <c r="I1462" s="222"/>
      <c r="J1462" s="223">
        <f>ROUND(I1462*H1462,2)</f>
        <v>0</v>
      </c>
      <c r="K1462" s="219" t="s">
        <v>512</v>
      </c>
      <c r="L1462" s="46"/>
      <c r="M1462" s="224" t="s">
        <v>19</v>
      </c>
      <c r="N1462" s="225" t="s">
        <v>42</v>
      </c>
      <c r="O1462" s="86"/>
      <c r="P1462" s="226">
        <f>O1462*H1462</f>
        <v>0</v>
      </c>
      <c r="Q1462" s="226">
        <v>0.14999999999999999</v>
      </c>
      <c r="R1462" s="226">
        <f>Q1462*H1462</f>
        <v>0.29999999999999999</v>
      </c>
      <c r="S1462" s="226">
        <v>0</v>
      </c>
      <c r="T1462" s="227">
        <f>S1462*H1462</f>
        <v>0</v>
      </c>
      <c r="U1462" s="40"/>
      <c r="V1462" s="40"/>
      <c r="W1462" s="40"/>
      <c r="X1462" s="40"/>
      <c r="Y1462" s="40"/>
      <c r="Z1462" s="40"/>
      <c r="AA1462" s="40"/>
      <c r="AB1462" s="40"/>
      <c r="AC1462" s="40"/>
      <c r="AD1462" s="40"/>
      <c r="AE1462" s="40"/>
      <c r="AR1462" s="228" t="s">
        <v>196</v>
      </c>
      <c r="AT1462" s="228" t="s">
        <v>179</v>
      </c>
      <c r="AU1462" s="228" t="s">
        <v>80</v>
      </c>
      <c r="AY1462" s="19" t="s">
        <v>175</v>
      </c>
      <c r="BE1462" s="229">
        <f>IF(N1462="základní",J1462,0)</f>
        <v>0</v>
      </c>
      <c r="BF1462" s="229">
        <f>IF(N1462="snížená",J1462,0)</f>
        <v>0</v>
      </c>
      <c r="BG1462" s="229">
        <f>IF(N1462="zákl. přenesená",J1462,0)</f>
        <v>0</v>
      </c>
      <c r="BH1462" s="229">
        <f>IF(N1462="sníž. přenesená",J1462,0)</f>
        <v>0</v>
      </c>
      <c r="BI1462" s="229">
        <f>IF(N1462="nulová",J1462,0)</f>
        <v>0</v>
      </c>
      <c r="BJ1462" s="19" t="s">
        <v>78</v>
      </c>
      <c r="BK1462" s="229">
        <f>ROUND(I1462*H1462,2)</f>
        <v>0</v>
      </c>
      <c r="BL1462" s="19" t="s">
        <v>196</v>
      </c>
      <c r="BM1462" s="228" t="s">
        <v>2176</v>
      </c>
    </row>
    <row r="1463" s="2" customFormat="1">
      <c r="A1463" s="40"/>
      <c r="B1463" s="41"/>
      <c r="C1463" s="42"/>
      <c r="D1463" s="230" t="s">
        <v>185</v>
      </c>
      <c r="E1463" s="42"/>
      <c r="F1463" s="231" t="s">
        <v>2175</v>
      </c>
      <c r="G1463" s="42"/>
      <c r="H1463" s="42"/>
      <c r="I1463" s="232"/>
      <c r="J1463" s="42"/>
      <c r="K1463" s="42"/>
      <c r="L1463" s="46"/>
      <c r="M1463" s="233"/>
      <c r="N1463" s="234"/>
      <c r="O1463" s="86"/>
      <c r="P1463" s="86"/>
      <c r="Q1463" s="86"/>
      <c r="R1463" s="86"/>
      <c r="S1463" s="86"/>
      <c r="T1463" s="87"/>
      <c r="U1463" s="40"/>
      <c r="V1463" s="40"/>
      <c r="W1463" s="40"/>
      <c r="X1463" s="40"/>
      <c r="Y1463" s="40"/>
      <c r="Z1463" s="40"/>
      <c r="AA1463" s="40"/>
      <c r="AB1463" s="40"/>
      <c r="AC1463" s="40"/>
      <c r="AD1463" s="40"/>
      <c r="AE1463" s="40"/>
      <c r="AT1463" s="19" t="s">
        <v>185</v>
      </c>
      <c r="AU1463" s="19" t="s">
        <v>80</v>
      </c>
    </row>
    <row r="1464" s="14" customFormat="1">
      <c r="A1464" s="14"/>
      <c r="B1464" s="245"/>
      <c r="C1464" s="246"/>
      <c r="D1464" s="230" t="s">
        <v>187</v>
      </c>
      <c r="E1464" s="247" t="s">
        <v>19</v>
      </c>
      <c r="F1464" s="248" t="s">
        <v>1021</v>
      </c>
      <c r="G1464" s="246"/>
      <c r="H1464" s="249">
        <v>2</v>
      </c>
      <c r="I1464" s="250"/>
      <c r="J1464" s="246"/>
      <c r="K1464" s="246"/>
      <c r="L1464" s="251"/>
      <c r="M1464" s="252"/>
      <c r="N1464" s="253"/>
      <c r="O1464" s="253"/>
      <c r="P1464" s="253"/>
      <c r="Q1464" s="253"/>
      <c r="R1464" s="253"/>
      <c r="S1464" s="253"/>
      <c r="T1464" s="254"/>
      <c r="U1464" s="14"/>
      <c r="V1464" s="14"/>
      <c r="W1464" s="14"/>
      <c r="X1464" s="14"/>
      <c r="Y1464" s="14"/>
      <c r="Z1464" s="14"/>
      <c r="AA1464" s="14"/>
      <c r="AB1464" s="14"/>
      <c r="AC1464" s="14"/>
      <c r="AD1464" s="14"/>
      <c r="AE1464" s="14"/>
      <c r="AT1464" s="255" t="s">
        <v>187</v>
      </c>
      <c r="AU1464" s="255" t="s">
        <v>80</v>
      </c>
      <c r="AV1464" s="14" t="s">
        <v>80</v>
      </c>
      <c r="AW1464" s="14" t="s">
        <v>33</v>
      </c>
      <c r="AX1464" s="14" t="s">
        <v>71</v>
      </c>
      <c r="AY1464" s="255" t="s">
        <v>175</v>
      </c>
    </row>
    <row r="1465" s="16" customFormat="1">
      <c r="A1465" s="16"/>
      <c r="B1465" s="267"/>
      <c r="C1465" s="268"/>
      <c r="D1465" s="230" t="s">
        <v>187</v>
      </c>
      <c r="E1465" s="269" t="s">
        <v>19</v>
      </c>
      <c r="F1465" s="270" t="s">
        <v>195</v>
      </c>
      <c r="G1465" s="268"/>
      <c r="H1465" s="271">
        <v>2</v>
      </c>
      <c r="I1465" s="272"/>
      <c r="J1465" s="268"/>
      <c r="K1465" s="268"/>
      <c r="L1465" s="273"/>
      <c r="M1465" s="274"/>
      <c r="N1465" s="275"/>
      <c r="O1465" s="275"/>
      <c r="P1465" s="275"/>
      <c r="Q1465" s="275"/>
      <c r="R1465" s="275"/>
      <c r="S1465" s="275"/>
      <c r="T1465" s="276"/>
      <c r="U1465" s="16"/>
      <c r="V1465" s="16"/>
      <c r="W1465" s="16"/>
      <c r="X1465" s="16"/>
      <c r="Y1465" s="16"/>
      <c r="Z1465" s="16"/>
      <c r="AA1465" s="16"/>
      <c r="AB1465" s="16"/>
      <c r="AC1465" s="16"/>
      <c r="AD1465" s="16"/>
      <c r="AE1465" s="16"/>
      <c r="AT1465" s="277" t="s">
        <v>187</v>
      </c>
      <c r="AU1465" s="277" t="s">
        <v>80</v>
      </c>
      <c r="AV1465" s="16" t="s">
        <v>183</v>
      </c>
      <c r="AW1465" s="16" t="s">
        <v>33</v>
      </c>
      <c r="AX1465" s="16" t="s">
        <v>78</v>
      </c>
      <c r="AY1465" s="277" t="s">
        <v>175</v>
      </c>
    </row>
    <row r="1466" s="2" customFormat="1">
      <c r="A1466" s="40"/>
      <c r="B1466" s="41"/>
      <c r="C1466" s="217" t="s">
        <v>2177</v>
      </c>
      <c r="D1466" s="217" t="s">
        <v>179</v>
      </c>
      <c r="E1466" s="218" t="s">
        <v>2178</v>
      </c>
      <c r="F1466" s="219" t="s">
        <v>2179</v>
      </c>
      <c r="G1466" s="220" t="s">
        <v>135</v>
      </c>
      <c r="H1466" s="221">
        <v>1</v>
      </c>
      <c r="I1466" s="222"/>
      <c r="J1466" s="223">
        <f>ROUND(I1466*H1466,2)</f>
        <v>0</v>
      </c>
      <c r="K1466" s="219" t="s">
        <v>512</v>
      </c>
      <c r="L1466" s="46"/>
      <c r="M1466" s="224" t="s">
        <v>19</v>
      </c>
      <c r="N1466" s="225" t="s">
        <v>42</v>
      </c>
      <c r="O1466" s="86"/>
      <c r="P1466" s="226">
        <f>O1466*H1466</f>
        <v>0</v>
      </c>
      <c r="Q1466" s="226">
        <v>0.16</v>
      </c>
      <c r="R1466" s="226">
        <f>Q1466*H1466</f>
        <v>0.16</v>
      </c>
      <c r="S1466" s="226">
        <v>0</v>
      </c>
      <c r="T1466" s="227">
        <f>S1466*H1466</f>
        <v>0</v>
      </c>
      <c r="U1466" s="40"/>
      <c r="V1466" s="40"/>
      <c r="W1466" s="40"/>
      <c r="X1466" s="40"/>
      <c r="Y1466" s="40"/>
      <c r="Z1466" s="40"/>
      <c r="AA1466" s="40"/>
      <c r="AB1466" s="40"/>
      <c r="AC1466" s="40"/>
      <c r="AD1466" s="40"/>
      <c r="AE1466" s="40"/>
      <c r="AR1466" s="228" t="s">
        <v>196</v>
      </c>
      <c r="AT1466" s="228" t="s">
        <v>179</v>
      </c>
      <c r="AU1466" s="228" t="s">
        <v>80</v>
      </c>
      <c r="AY1466" s="19" t="s">
        <v>175</v>
      </c>
      <c r="BE1466" s="229">
        <f>IF(N1466="základní",J1466,0)</f>
        <v>0</v>
      </c>
      <c r="BF1466" s="229">
        <f>IF(N1466="snížená",J1466,0)</f>
        <v>0</v>
      </c>
      <c r="BG1466" s="229">
        <f>IF(N1466="zákl. přenesená",J1466,0)</f>
        <v>0</v>
      </c>
      <c r="BH1466" s="229">
        <f>IF(N1466="sníž. přenesená",J1466,0)</f>
        <v>0</v>
      </c>
      <c r="BI1466" s="229">
        <f>IF(N1466="nulová",J1466,0)</f>
        <v>0</v>
      </c>
      <c r="BJ1466" s="19" t="s">
        <v>78</v>
      </c>
      <c r="BK1466" s="229">
        <f>ROUND(I1466*H1466,2)</f>
        <v>0</v>
      </c>
      <c r="BL1466" s="19" t="s">
        <v>196</v>
      </c>
      <c r="BM1466" s="228" t="s">
        <v>2180</v>
      </c>
    </row>
    <row r="1467" s="2" customFormat="1">
      <c r="A1467" s="40"/>
      <c r="B1467" s="41"/>
      <c r="C1467" s="42"/>
      <c r="D1467" s="230" t="s">
        <v>185</v>
      </c>
      <c r="E1467" s="42"/>
      <c r="F1467" s="231" t="s">
        <v>2179</v>
      </c>
      <c r="G1467" s="42"/>
      <c r="H1467" s="42"/>
      <c r="I1467" s="232"/>
      <c r="J1467" s="42"/>
      <c r="K1467" s="42"/>
      <c r="L1467" s="46"/>
      <c r="M1467" s="233"/>
      <c r="N1467" s="234"/>
      <c r="O1467" s="86"/>
      <c r="P1467" s="86"/>
      <c r="Q1467" s="86"/>
      <c r="R1467" s="86"/>
      <c r="S1467" s="86"/>
      <c r="T1467" s="87"/>
      <c r="U1467" s="40"/>
      <c r="V1467" s="40"/>
      <c r="W1467" s="40"/>
      <c r="X1467" s="40"/>
      <c r="Y1467" s="40"/>
      <c r="Z1467" s="40"/>
      <c r="AA1467" s="40"/>
      <c r="AB1467" s="40"/>
      <c r="AC1467" s="40"/>
      <c r="AD1467" s="40"/>
      <c r="AE1467" s="40"/>
      <c r="AT1467" s="19" t="s">
        <v>185</v>
      </c>
      <c r="AU1467" s="19" t="s">
        <v>80</v>
      </c>
    </row>
    <row r="1468" s="14" customFormat="1">
      <c r="A1468" s="14"/>
      <c r="B1468" s="245"/>
      <c r="C1468" s="246"/>
      <c r="D1468" s="230" t="s">
        <v>187</v>
      </c>
      <c r="E1468" s="247" t="s">
        <v>19</v>
      </c>
      <c r="F1468" s="248" t="s">
        <v>989</v>
      </c>
      <c r="G1468" s="246"/>
      <c r="H1468" s="249">
        <v>1</v>
      </c>
      <c r="I1468" s="250"/>
      <c r="J1468" s="246"/>
      <c r="K1468" s="246"/>
      <c r="L1468" s="251"/>
      <c r="M1468" s="252"/>
      <c r="N1468" s="253"/>
      <c r="O1468" s="253"/>
      <c r="P1468" s="253"/>
      <c r="Q1468" s="253"/>
      <c r="R1468" s="253"/>
      <c r="S1468" s="253"/>
      <c r="T1468" s="254"/>
      <c r="U1468" s="14"/>
      <c r="V1468" s="14"/>
      <c r="W1468" s="14"/>
      <c r="X1468" s="14"/>
      <c r="Y1468" s="14"/>
      <c r="Z1468" s="14"/>
      <c r="AA1468" s="14"/>
      <c r="AB1468" s="14"/>
      <c r="AC1468" s="14"/>
      <c r="AD1468" s="14"/>
      <c r="AE1468" s="14"/>
      <c r="AT1468" s="255" t="s">
        <v>187</v>
      </c>
      <c r="AU1468" s="255" t="s">
        <v>80</v>
      </c>
      <c r="AV1468" s="14" t="s">
        <v>80</v>
      </c>
      <c r="AW1468" s="14" t="s">
        <v>33</v>
      </c>
      <c r="AX1468" s="14" t="s">
        <v>71</v>
      </c>
      <c r="AY1468" s="255" t="s">
        <v>175</v>
      </c>
    </row>
    <row r="1469" s="16" customFormat="1">
      <c r="A1469" s="16"/>
      <c r="B1469" s="267"/>
      <c r="C1469" s="268"/>
      <c r="D1469" s="230" t="s">
        <v>187</v>
      </c>
      <c r="E1469" s="269" t="s">
        <v>19</v>
      </c>
      <c r="F1469" s="270" t="s">
        <v>195</v>
      </c>
      <c r="G1469" s="268"/>
      <c r="H1469" s="271">
        <v>1</v>
      </c>
      <c r="I1469" s="272"/>
      <c r="J1469" s="268"/>
      <c r="K1469" s="268"/>
      <c r="L1469" s="273"/>
      <c r="M1469" s="274"/>
      <c r="N1469" s="275"/>
      <c r="O1469" s="275"/>
      <c r="P1469" s="275"/>
      <c r="Q1469" s="275"/>
      <c r="R1469" s="275"/>
      <c r="S1469" s="275"/>
      <c r="T1469" s="276"/>
      <c r="U1469" s="16"/>
      <c r="V1469" s="16"/>
      <c r="W1469" s="16"/>
      <c r="X1469" s="16"/>
      <c r="Y1469" s="16"/>
      <c r="Z1469" s="16"/>
      <c r="AA1469" s="16"/>
      <c r="AB1469" s="16"/>
      <c r="AC1469" s="16"/>
      <c r="AD1469" s="16"/>
      <c r="AE1469" s="16"/>
      <c r="AT1469" s="277" t="s">
        <v>187</v>
      </c>
      <c r="AU1469" s="277" t="s">
        <v>80</v>
      </c>
      <c r="AV1469" s="16" t="s">
        <v>183</v>
      </c>
      <c r="AW1469" s="16" t="s">
        <v>33</v>
      </c>
      <c r="AX1469" s="16" t="s">
        <v>78</v>
      </c>
      <c r="AY1469" s="277" t="s">
        <v>175</v>
      </c>
    </row>
    <row r="1470" s="2" customFormat="1">
      <c r="A1470" s="40"/>
      <c r="B1470" s="41"/>
      <c r="C1470" s="217" t="s">
        <v>2181</v>
      </c>
      <c r="D1470" s="217" t="s">
        <v>179</v>
      </c>
      <c r="E1470" s="218" t="s">
        <v>2182</v>
      </c>
      <c r="F1470" s="219" t="s">
        <v>2183</v>
      </c>
      <c r="G1470" s="220" t="s">
        <v>986</v>
      </c>
      <c r="H1470" s="221">
        <v>-1</v>
      </c>
      <c r="I1470" s="222"/>
      <c r="J1470" s="223">
        <f>ROUND(I1470*H1470,2)</f>
        <v>0</v>
      </c>
      <c r="K1470" s="219" t="s">
        <v>512</v>
      </c>
      <c r="L1470" s="46"/>
      <c r="M1470" s="224" t="s">
        <v>19</v>
      </c>
      <c r="N1470" s="225" t="s">
        <v>42</v>
      </c>
      <c r="O1470" s="86"/>
      <c r="P1470" s="226">
        <f>O1470*H1470</f>
        <v>0</v>
      </c>
      <c r="Q1470" s="226">
        <v>0.16500000000000001</v>
      </c>
      <c r="R1470" s="226">
        <f>Q1470*H1470</f>
        <v>-0.16500000000000001</v>
      </c>
      <c r="S1470" s="226">
        <v>0</v>
      </c>
      <c r="T1470" s="227">
        <f>S1470*H1470</f>
        <v>0</v>
      </c>
      <c r="U1470" s="40"/>
      <c r="V1470" s="40"/>
      <c r="W1470" s="40"/>
      <c r="X1470" s="40"/>
      <c r="Y1470" s="40"/>
      <c r="Z1470" s="40"/>
      <c r="AA1470" s="40"/>
      <c r="AB1470" s="40"/>
      <c r="AC1470" s="40"/>
      <c r="AD1470" s="40"/>
      <c r="AE1470" s="40"/>
      <c r="AR1470" s="228" t="s">
        <v>196</v>
      </c>
      <c r="AT1470" s="228" t="s">
        <v>179</v>
      </c>
      <c r="AU1470" s="228" t="s">
        <v>80</v>
      </c>
      <c r="AY1470" s="19" t="s">
        <v>175</v>
      </c>
      <c r="BE1470" s="229">
        <f>IF(N1470="základní",J1470,0)</f>
        <v>0</v>
      </c>
      <c r="BF1470" s="229">
        <f>IF(N1470="snížená",J1470,0)</f>
        <v>0</v>
      </c>
      <c r="BG1470" s="229">
        <f>IF(N1470="zákl. přenesená",J1470,0)</f>
        <v>0</v>
      </c>
      <c r="BH1470" s="229">
        <f>IF(N1470="sníž. přenesená",J1470,0)</f>
        <v>0</v>
      </c>
      <c r="BI1470" s="229">
        <f>IF(N1470="nulová",J1470,0)</f>
        <v>0</v>
      </c>
      <c r="BJ1470" s="19" t="s">
        <v>78</v>
      </c>
      <c r="BK1470" s="229">
        <f>ROUND(I1470*H1470,2)</f>
        <v>0</v>
      </c>
      <c r="BL1470" s="19" t="s">
        <v>196</v>
      </c>
      <c r="BM1470" s="228" t="s">
        <v>2184</v>
      </c>
    </row>
    <row r="1471" s="2" customFormat="1">
      <c r="A1471" s="40"/>
      <c r="B1471" s="41"/>
      <c r="C1471" s="42"/>
      <c r="D1471" s="230" t="s">
        <v>185</v>
      </c>
      <c r="E1471" s="42"/>
      <c r="F1471" s="231" t="s">
        <v>2183</v>
      </c>
      <c r="G1471" s="42"/>
      <c r="H1471" s="42"/>
      <c r="I1471" s="232"/>
      <c r="J1471" s="42"/>
      <c r="K1471" s="42"/>
      <c r="L1471" s="46"/>
      <c r="M1471" s="233"/>
      <c r="N1471" s="234"/>
      <c r="O1471" s="86"/>
      <c r="P1471" s="86"/>
      <c r="Q1471" s="86"/>
      <c r="R1471" s="86"/>
      <c r="S1471" s="86"/>
      <c r="T1471" s="87"/>
      <c r="U1471" s="40"/>
      <c r="V1471" s="40"/>
      <c r="W1471" s="40"/>
      <c r="X1471" s="40"/>
      <c r="Y1471" s="40"/>
      <c r="Z1471" s="40"/>
      <c r="AA1471" s="40"/>
      <c r="AB1471" s="40"/>
      <c r="AC1471" s="40"/>
      <c r="AD1471" s="40"/>
      <c r="AE1471" s="40"/>
      <c r="AT1471" s="19" t="s">
        <v>185</v>
      </c>
      <c r="AU1471" s="19" t="s">
        <v>80</v>
      </c>
    </row>
    <row r="1472" s="14" customFormat="1">
      <c r="A1472" s="14"/>
      <c r="B1472" s="245"/>
      <c r="C1472" s="246"/>
      <c r="D1472" s="230" t="s">
        <v>187</v>
      </c>
      <c r="E1472" s="247" t="s">
        <v>19</v>
      </c>
      <c r="F1472" s="248" t="s">
        <v>1013</v>
      </c>
      <c r="G1472" s="246"/>
      <c r="H1472" s="249">
        <v>-1</v>
      </c>
      <c r="I1472" s="250"/>
      <c r="J1472" s="246"/>
      <c r="K1472" s="246"/>
      <c r="L1472" s="251"/>
      <c r="M1472" s="252"/>
      <c r="N1472" s="253"/>
      <c r="O1472" s="253"/>
      <c r="P1472" s="253"/>
      <c r="Q1472" s="253"/>
      <c r="R1472" s="253"/>
      <c r="S1472" s="253"/>
      <c r="T1472" s="254"/>
      <c r="U1472" s="14"/>
      <c r="V1472" s="14"/>
      <c r="W1472" s="14"/>
      <c r="X1472" s="14"/>
      <c r="Y1472" s="14"/>
      <c r="Z1472" s="14"/>
      <c r="AA1472" s="14"/>
      <c r="AB1472" s="14"/>
      <c r="AC1472" s="14"/>
      <c r="AD1472" s="14"/>
      <c r="AE1472" s="14"/>
      <c r="AT1472" s="255" t="s">
        <v>187</v>
      </c>
      <c r="AU1472" s="255" t="s">
        <v>80</v>
      </c>
      <c r="AV1472" s="14" t="s">
        <v>80</v>
      </c>
      <c r="AW1472" s="14" t="s">
        <v>33</v>
      </c>
      <c r="AX1472" s="14" t="s">
        <v>71</v>
      </c>
      <c r="AY1472" s="255" t="s">
        <v>175</v>
      </c>
    </row>
    <row r="1473" s="14" customFormat="1">
      <c r="A1473" s="14"/>
      <c r="B1473" s="245"/>
      <c r="C1473" s="246"/>
      <c r="D1473" s="230" t="s">
        <v>187</v>
      </c>
      <c r="E1473" s="247" t="s">
        <v>19</v>
      </c>
      <c r="F1473" s="248" t="s">
        <v>1014</v>
      </c>
      <c r="G1473" s="246"/>
      <c r="H1473" s="249">
        <v>0</v>
      </c>
      <c r="I1473" s="250"/>
      <c r="J1473" s="246"/>
      <c r="K1473" s="246"/>
      <c r="L1473" s="251"/>
      <c r="M1473" s="252"/>
      <c r="N1473" s="253"/>
      <c r="O1473" s="253"/>
      <c r="P1473" s="253"/>
      <c r="Q1473" s="253"/>
      <c r="R1473" s="253"/>
      <c r="S1473" s="253"/>
      <c r="T1473" s="254"/>
      <c r="U1473" s="14"/>
      <c r="V1473" s="14"/>
      <c r="W1473" s="14"/>
      <c r="X1473" s="14"/>
      <c r="Y1473" s="14"/>
      <c r="Z1473" s="14"/>
      <c r="AA1473" s="14"/>
      <c r="AB1473" s="14"/>
      <c r="AC1473" s="14"/>
      <c r="AD1473" s="14"/>
      <c r="AE1473" s="14"/>
      <c r="AT1473" s="255" t="s">
        <v>187</v>
      </c>
      <c r="AU1473" s="255" t="s">
        <v>80</v>
      </c>
      <c r="AV1473" s="14" t="s">
        <v>80</v>
      </c>
      <c r="AW1473" s="14" t="s">
        <v>33</v>
      </c>
      <c r="AX1473" s="14" t="s">
        <v>71</v>
      </c>
      <c r="AY1473" s="255" t="s">
        <v>175</v>
      </c>
    </row>
    <row r="1474" s="16" customFormat="1">
      <c r="A1474" s="16"/>
      <c r="B1474" s="267"/>
      <c r="C1474" s="268"/>
      <c r="D1474" s="230" t="s">
        <v>187</v>
      </c>
      <c r="E1474" s="269" t="s">
        <v>19</v>
      </c>
      <c r="F1474" s="270" t="s">
        <v>195</v>
      </c>
      <c r="G1474" s="268"/>
      <c r="H1474" s="271">
        <v>-1</v>
      </c>
      <c r="I1474" s="272"/>
      <c r="J1474" s="268"/>
      <c r="K1474" s="268"/>
      <c r="L1474" s="273"/>
      <c r="M1474" s="274"/>
      <c r="N1474" s="275"/>
      <c r="O1474" s="275"/>
      <c r="P1474" s="275"/>
      <c r="Q1474" s="275"/>
      <c r="R1474" s="275"/>
      <c r="S1474" s="275"/>
      <c r="T1474" s="276"/>
      <c r="U1474" s="16"/>
      <c r="V1474" s="16"/>
      <c r="W1474" s="16"/>
      <c r="X1474" s="16"/>
      <c r="Y1474" s="16"/>
      <c r="Z1474" s="16"/>
      <c r="AA1474" s="16"/>
      <c r="AB1474" s="16"/>
      <c r="AC1474" s="16"/>
      <c r="AD1474" s="16"/>
      <c r="AE1474" s="16"/>
      <c r="AT1474" s="277" t="s">
        <v>187</v>
      </c>
      <c r="AU1474" s="277" t="s">
        <v>80</v>
      </c>
      <c r="AV1474" s="16" t="s">
        <v>183</v>
      </c>
      <c r="AW1474" s="16" t="s">
        <v>33</v>
      </c>
      <c r="AX1474" s="16" t="s">
        <v>78</v>
      </c>
      <c r="AY1474" s="277" t="s">
        <v>175</v>
      </c>
    </row>
    <row r="1475" s="2" customFormat="1">
      <c r="A1475" s="40"/>
      <c r="B1475" s="41"/>
      <c r="C1475" s="217" t="s">
        <v>2185</v>
      </c>
      <c r="D1475" s="217" t="s">
        <v>179</v>
      </c>
      <c r="E1475" s="218" t="s">
        <v>2186</v>
      </c>
      <c r="F1475" s="219" t="s">
        <v>2187</v>
      </c>
      <c r="G1475" s="220" t="s">
        <v>986</v>
      </c>
      <c r="H1475" s="221">
        <v>1</v>
      </c>
      <c r="I1475" s="222"/>
      <c r="J1475" s="223">
        <f>ROUND(I1475*H1475,2)</f>
        <v>0</v>
      </c>
      <c r="K1475" s="219" t="s">
        <v>512</v>
      </c>
      <c r="L1475" s="46"/>
      <c r="M1475" s="224" t="s">
        <v>19</v>
      </c>
      <c r="N1475" s="225" t="s">
        <v>42</v>
      </c>
      <c r="O1475" s="86"/>
      <c r="P1475" s="226">
        <f>O1475*H1475</f>
        <v>0</v>
      </c>
      <c r="Q1475" s="226">
        <v>0.16500000000000001</v>
      </c>
      <c r="R1475" s="226">
        <f>Q1475*H1475</f>
        <v>0.16500000000000001</v>
      </c>
      <c r="S1475" s="226">
        <v>0</v>
      </c>
      <c r="T1475" s="227">
        <f>S1475*H1475</f>
        <v>0</v>
      </c>
      <c r="U1475" s="40"/>
      <c r="V1475" s="40"/>
      <c r="W1475" s="40"/>
      <c r="X1475" s="40"/>
      <c r="Y1475" s="40"/>
      <c r="Z1475" s="40"/>
      <c r="AA1475" s="40"/>
      <c r="AB1475" s="40"/>
      <c r="AC1475" s="40"/>
      <c r="AD1475" s="40"/>
      <c r="AE1475" s="40"/>
      <c r="AR1475" s="228" t="s">
        <v>196</v>
      </c>
      <c r="AT1475" s="228" t="s">
        <v>179</v>
      </c>
      <c r="AU1475" s="228" t="s">
        <v>80</v>
      </c>
      <c r="AY1475" s="19" t="s">
        <v>175</v>
      </c>
      <c r="BE1475" s="229">
        <f>IF(N1475="základní",J1475,0)</f>
        <v>0</v>
      </c>
      <c r="BF1475" s="229">
        <f>IF(N1475="snížená",J1475,0)</f>
        <v>0</v>
      </c>
      <c r="BG1475" s="229">
        <f>IF(N1475="zákl. přenesená",J1475,0)</f>
        <v>0</v>
      </c>
      <c r="BH1475" s="229">
        <f>IF(N1475="sníž. přenesená",J1475,0)</f>
        <v>0</v>
      </c>
      <c r="BI1475" s="229">
        <f>IF(N1475="nulová",J1475,0)</f>
        <v>0</v>
      </c>
      <c r="BJ1475" s="19" t="s">
        <v>78</v>
      </c>
      <c r="BK1475" s="229">
        <f>ROUND(I1475*H1475,2)</f>
        <v>0</v>
      </c>
      <c r="BL1475" s="19" t="s">
        <v>196</v>
      </c>
      <c r="BM1475" s="228" t="s">
        <v>2188</v>
      </c>
    </row>
    <row r="1476" s="2" customFormat="1">
      <c r="A1476" s="40"/>
      <c r="B1476" s="41"/>
      <c r="C1476" s="42"/>
      <c r="D1476" s="230" t="s">
        <v>185</v>
      </c>
      <c r="E1476" s="42"/>
      <c r="F1476" s="231" t="s">
        <v>2187</v>
      </c>
      <c r="G1476" s="42"/>
      <c r="H1476" s="42"/>
      <c r="I1476" s="232"/>
      <c r="J1476" s="42"/>
      <c r="K1476" s="42"/>
      <c r="L1476" s="46"/>
      <c r="M1476" s="233"/>
      <c r="N1476" s="234"/>
      <c r="O1476" s="86"/>
      <c r="P1476" s="86"/>
      <c r="Q1476" s="86"/>
      <c r="R1476" s="86"/>
      <c r="S1476" s="86"/>
      <c r="T1476" s="87"/>
      <c r="U1476" s="40"/>
      <c r="V1476" s="40"/>
      <c r="W1476" s="40"/>
      <c r="X1476" s="40"/>
      <c r="Y1476" s="40"/>
      <c r="Z1476" s="40"/>
      <c r="AA1476" s="40"/>
      <c r="AB1476" s="40"/>
      <c r="AC1476" s="40"/>
      <c r="AD1476" s="40"/>
      <c r="AE1476" s="40"/>
      <c r="AT1476" s="19" t="s">
        <v>185</v>
      </c>
      <c r="AU1476" s="19" t="s">
        <v>80</v>
      </c>
    </row>
    <row r="1477" s="2" customFormat="1">
      <c r="A1477" s="40"/>
      <c r="B1477" s="41"/>
      <c r="C1477" s="42"/>
      <c r="D1477" s="230" t="s">
        <v>237</v>
      </c>
      <c r="E1477" s="42"/>
      <c r="F1477" s="278" t="s">
        <v>2189</v>
      </c>
      <c r="G1477" s="42"/>
      <c r="H1477" s="42"/>
      <c r="I1477" s="232"/>
      <c r="J1477" s="42"/>
      <c r="K1477" s="42"/>
      <c r="L1477" s="46"/>
      <c r="M1477" s="233"/>
      <c r="N1477" s="234"/>
      <c r="O1477" s="86"/>
      <c r="P1477" s="86"/>
      <c r="Q1477" s="86"/>
      <c r="R1477" s="86"/>
      <c r="S1477" s="86"/>
      <c r="T1477" s="87"/>
      <c r="U1477" s="40"/>
      <c r="V1477" s="40"/>
      <c r="W1477" s="40"/>
      <c r="X1477" s="40"/>
      <c r="Y1477" s="40"/>
      <c r="Z1477" s="40"/>
      <c r="AA1477" s="40"/>
      <c r="AB1477" s="40"/>
      <c r="AC1477" s="40"/>
      <c r="AD1477" s="40"/>
      <c r="AE1477" s="40"/>
      <c r="AT1477" s="19" t="s">
        <v>237</v>
      </c>
      <c r="AU1477" s="19" t="s">
        <v>80</v>
      </c>
    </row>
    <row r="1478" s="14" customFormat="1">
      <c r="A1478" s="14"/>
      <c r="B1478" s="245"/>
      <c r="C1478" s="246"/>
      <c r="D1478" s="230" t="s">
        <v>187</v>
      </c>
      <c r="E1478" s="247" t="s">
        <v>19</v>
      </c>
      <c r="F1478" s="248" t="s">
        <v>995</v>
      </c>
      <c r="G1478" s="246"/>
      <c r="H1478" s="249">
        <v>0</v>
      </c>
      <c r="I1478" s="250"/>
      <c r="J1478" s="246"/>
      <c r="K1478" s="246"/>
      <c r="L1478" s="251"/>
      <c r="M1478" s="252"/>
      <c r="N1478" s="253"/>
      <c r="O1478" s="253"/>
      <c r="P1478" s="253"/>
      <c r="Q1478" s="253"/>
      <c r="R1478" s="253"/>
      <c r="S1478" s="253"/>
      <c r="T1478" s="254"/>
      <c r="U1478" s="14"/>
      <c r="V1478" s="14"/>
      <c r="W1478" s="14"/>
      <c r="X1478" s="14"/>
      <c r="Y1478" s="14"/>
      <c r="Z1478" s="14"/>
      <c r="AA1478" s="14"/>
      <c r="AB1478" s="14"/>
      <c r="AC1478" s="14"/>
      <c r="AD1478" s="14"/>
      <c r="AE1478" s="14"/>
      <c r="AT1478" s="255" t="s">
        <v>187</v>
      </c>
      <c r="AU1478" s="255" t="s">
        <v>80</v>
      </c>
      <c r="AV1478" s="14" t="s">
        <v>80</v>
      </c>
      <c r="AW1478" s="14" t="s">
        <v>33</v>
      </c>
      <c r="AX1478" s="14" t="s">
        <v>71</v>
      </c>
      <c r="AY1478" s="255" t="s">
        <v>175</v>
      </c>
    </row>
    <row r="1479" s="14" customFormat="1">
      <c r="A1479" s="14"/>
      <c r="B1479" s="245"/>
      <c r="C1479" s="246"/>
      <c r="D1479" s="230" t="s">
        <v>187</v>
      </c>
      <c r="E1479" s="247" t="s">
        <v>19</v>
      </c>
      <c r="F1479" s="248" t="s">
        <v>989</v>
      </c>
      <c r="G1479" s="246"/>
      <c r="H1479" s="249">
        <v>1</v>
      </c>
      <c r="I1479" s="250"/>
      <c r="J1479" s="246"/>
      <c r="K1479" s="246"/>
      <c r="L1479" s="251"/>
      <c r="M1479" s="252"/>
      <c r="N1479" s="253"/>
      <c r="O1479" s="253"/>
      <c r="P1479" s="253"/>
      <c r="Q1479" s="253"/>
      <c r="R1479" s="253"/>
      <c r="S1479" s="253"/>
      <c r="T1479" s="254"/>
      <c r="U1479" s="14"/>
      <c r="V1479" s="14"/>
      <c r="W1479" s="14"/>
      <c r="X1479" s="14"/>
      <c r="Y1479" s="14"/>
      <c r="Z1479" s="14"/>
      <c r="AA1479" s="14"/>
      <c r="AB1479" s="14"/>
      <c r="AC1479" s="14"/>
      <c r="AD1479" s="14"/>
      <c r="AE1479" s="14"/>
      <c r="AT1479" s="255" t="s">
        <v>187</v>
      </c>
      <c r="AU1479" s="255" t="s">
        <v>80</v>
      </c>
      <c r="AV1479" s="14" t="s">
        <v>80</v>
      </c>
      <c r="AW1479" s="14" t="s">
        <v>33</v>
      </c>
      <c r="AX1479" s="14" t="s">
        <v>71</v>
      </c>
      <c r="AY1479" s="255" t="s">
        <v>175</v>
      </c>
    </row>
    <row r="1480" s="16" customFormat="1">
      <c r="A1480" s="16"/>
      <c r="B1480" s="267"/>
      <c r="C1480" s="268"/>
      <c r="D1480" s="230" t="s">
        <v>187</v>
      </c>
      <c r="E1480" s="269" t="s">
        <v>19</v>
      </c>
      <c r="F1480" s="270" t="s">
        <v>195</v>
      </c>
      <c r="G1480" s="268"/>
      <c r="H1480" s="271">
        <v>1</v>
      </c>
      <c r="I1480" s="272"/>
      <c r="J1480" s="268"/>
      <c r="K1480" s="268"/>
      <c r="L1480" s="273"/>
      <c r="M1480" s="274"/>
      <c r="N1480" s="275"/>
      <c r="O1480" s="275"/>
      <c r="P1480" s="275"/>
      <c r="Q1480" s="275"/>
      <c r="R1480" s="275"/>
      <c r="S1480" s="275"/>
      <c r="T1480" s="276"/>
      <c r="U1480" s="16"/>
      <c r="V1480" s="16"/>
      <c r="W1480" s="16"/>
      <c r="X1480" s="16"/>
      <c r="Y1480" s="16"/>
      <c r="Z1480" s="16"/>
      <c r="AA1480" s="16"/>
      <c r="AB1480" s="16"/>
      <c r="AC1480" s="16"/>
      <c r="AD1480" s="16"/>
      <c r="AE1480" s="16"/>
      <c r="AT1480" s="277" t="s">
        <v>187</v>
      </c>
      <c r="AU1480" s="277" t="s">
        <v>80</v>
      </c>
      <c r="AV1480" s="16" t="s">
        <v>183</v>
      </c>
      <c r="AW1480" s="16" t="s">
        <v>33</v>
      </c>
      <c r="AX1480" s="16" t="s">
        <v>78</v>
      </c>
      <c r="AY1480" s="277" t="s">
        <v>175</v>
      </c>
    </row>
    <row r="1481" s="2" customFormat="1">
      <c r="A1481" s="40"/>
      <c r="B1481" s="41"/>
      <c r="C1481" s="217" t="s">
        <v>2190</v>
      </c>
      <c r="D1481" s="217" t="s">
        <v>179</v>
      </c>
      <c r="E1481" s="218" t="s">
        <v>2191</v>
      </c>
      <c r="F1481" s="219" t="s">
        <v>2192</v>
      </c>
      <c r="G1481" s="220" t="s">
        <v>986</v>
      </c>
      <c r="H1481" s="221">
        <v>-1</v>
      </c>
      <c r="I1481" s="222"/>
      <c r="J1481" s="223">
        <f>ROUND(I1481*H1481,2)</f>
        <v>0</v>
      </c>
      <c r="K1481" s="219" t="s">
        <v>512</v>
      </c>
      <c r="L1481" s="46"/>
      <c r="M1481" s="224" t="s">
        <v>19</v>
      </c>
      <c r="N1481" s="225" t="s">
        <v>42</v>
      </c>
      <c r="O1481" s="86"/>
      <c r="P1481" s="226">
        <f>O1481*H1481</f>
        <v>0</v>
      </c>
      <c r="Q1481" s="226">
        <v>0.14999999999999999</v>
      </c>
      <c r="R1481" s="226">
        <f>Q1481*H1481</f>
        <v>-0.14999999999999999</v>
      </c>
      <c r="S1481" s="226">
        <v>0</v>
      </c>
      <c r="T1481" s="227">
        <f>S1481*H1481</f>
        <v>0</v>
      </c>
      <c r="U1481" s="40"/>
      <c r="V1481" s="40"/>
      <c r="W1481" s="40"/>
      <c r="X1481" s="40"/>
      <c r="Y1481" s="40"/>
      <c r="Z1481" s="40"/>
      <c r="AA1481" s="40"/>
      <c r="AB1481" s="40"/>
      <c r="AC1481" s="40"/>
      <c r="AD1481" s="40"/>
      <c r="AE1481" s="40"/>
      <c r="AR1481" s="228" t="s">
        <v>196</v>
      </c>
      <c r="AT1481" s="228" t="s">
        <v>179</v>
      </c>
      <c r="AU1481" s="228" t="s">
        <v>80</v>
      </c>
      <c r="AY1481" s="19" t="s">
        <v>175</v>
      </c>
      <c r="BE1481" s="229">
        <f>IF(N1481="základní",J1481,0)</f>
        <v>0</v>
      </c>
      <c r="BF1481" s="229">
        <f>IF(N1481="snížená",J1481,0)</f>
        <v>0</v>
      </c>
      <c r="BG1481" s="229">
        <f>IF(N1481="zákl. přenesená",J1481,0)</f>
        <v>0</v>
      </c>
      <c r="BH1481" s="229">
        <f>IF(N1481="sníž. přenesená",J1481,0)</f>
        <v>0</v>
      </c>
      <c r="BI1481" s="229">
        <f>IF(N1481="nulová",J1481,0)</f>
        <v>0</v>
      </c>
      <c r="BJ1481" s="19" t="s">
        <v>78</v>
      </c>
      <c r="BK1481" s="229">
        <f>ROUND(I1481*H1481,2)</f>
        <v>0</v>
      </c>
      <c r="BL1481" s="19" t="s">
        <v>196</v>
      </c>
      <c r="BM1481" s="228" t="s">
        <v>2193</v>
      </c>
    </row>
    <row r="1482" s="2" customFormat="1">
      <c r="A1482" s="40"/>
      <c r="B1482" s="41"/>
      <c r="C1482" s="42"/>
      <c r="D1482" s="230" t="s">
        <v>185</v>
      </c>
      <c r="E1482" s="42"/>
      <c r="F1482" s="231" t="s">
        <v>2192</v>
      </c>
      <c r="G1482" s="42"/>
      <c r="H1482" s="42"/>
      <c r="I1482" s="232"/>
      <c r="J1482" s="42"/>
      <c r="K1482" s="42"/>
      <c r="L1482" s="46"/>
      <c r="M1482" s="233"/>
      <c r="N1482" s="234"/>
      <c r="O1482" s="86"/>
      <c r="P1482" s="86"/>
      <c r="Q1482" s="86"/>
      <c r="R1482" s="86"/>
      <c r="S1482" s="86"/>
      <c r="T1482" s="87"/>
      <c r="U1482" s="40"/>
      <c r="V1482" s="40"/>
      <c r="W1482" s="40"/>
      <c r="X1482" s="40"/>
      <c r="Y1482" s="40"/>
      <c r="Z1482" s="40"/>
      <c r="AA1482" s="40"/>
      <c r="AB1482" s="40"/>
      <c r="AC1482" s="40"/>
      <c r="AD1482" s="40"/>
      <c r="AE1482" s="40"/>
      <c r="AT1482" s="19" t="s">
        <v>185</v>
      </c>
      <c r="AU1482" s="19" t="s">
        <v>80</v>
      </c>
    </row>
    <row r="1483" s="14" customFormat="1">
      <c r="A1483" s="14"/>
      <c r="B1483" s="245"/>
      <c r="C1483" s="246"/>
      <c r="D1483" s="230" t="s">
        <v>187</v>
      </c>
      <c r="E1483" s="247" t="s">
        <v>19</v>
      </c>
      <c r="F1483" s="248" t="s">
        <v>1013</v>
      </c>
      <c r="G1483" s="246"/>
      <c r="H1483" s="249">
        <v>-1</v>
      </c>
      <c r="I1483" s="250"/>
      <c r="J1483" s="246"/>
      <c r="K1483" s="246"/>
      <c r="L1483" s="251"/>
      <c r="M1483" s="252"/>
      <c r="N1483" s="253"/>
      <c r="O1483" s="253"/>
      <c r="P1483" s="253"/>
      <c r="Q1483" s="253"/>
      <c r="R1483" s="253"/>
      <c r="S1483" s="253"/>
      <c r="T1483" s="254"/>
      <c r="U1483" s="14"/>
      <c r="V1483" s="14"/>
      <c r="W1483" s="14"/>
      <c r="X1483" s="14"/>
      <c r="Y1483" s="14"/>
      <c r="Z1483" s="14"/>
      <c r="AA1483" s="14"/>
      <c r="AB1483" s="14"/>
      <c r="AC1483" s="14"/>
      <c r="AD1483" s="14"/>
      <c r="AE1483" s="14"/>
      <c r="AT1483" s="255" t="s">
        <v>187</v>
      </c>
      <c r="AU1483" s="255" t="s">
        <v>80</v>
      </c>
      <c r="AV1483" s="14" t="s">
        <v>80</v>
      </c>
      <c r="AW1483" s="14" t="s">
        <v>33</v>
      </c>
      <c r="AX1483" s="14" t="s">
        <v>71</v>
      </c>
      <c r="AY1483" s="255" t="s">
        <v>175</v>
      </c>
    </row>
    <row r="1484" s="14" customFormat="1">
      <c r="A1484" s="14"/>
      <c r="B1484" s="245"/>
      <c r="C1484" s="246"/>
      <c r="D1484" s="230" t="s">
        <v>187</v>
      </c>
      <c r="E1484" s="247" t="s">
        <v>19</v>
      </c>
      <c r="F1484" s="248" t="s">
        <v>1014</v>
      </c>
      <c r="G1484" s="246"/>
      <c r="H1484" s="249">
        <v>0</v>
      </c>
      <c r="I1484" s="250"/>
      <c r="J1484" s="246"/>
      <c r="K1484" s="246"/>
      <c r="L1484" s="251"/>
      <c r="M1484" s="252"/>
      <c r="N1484" s="253"/>
      <c r="O1484" s="253"/>
      <c r="P1484" s="253"/>
      <c r="Q1484" s="253"/>
      <c r="R1484" s="253"/>
      <c r="S1484" s="253"/>
      <c r="T1484" s="254"/>
      <c r="U1484" s="14"/>
      <c r="V1484" s="14"/>
      <c r="W1484" s="14"/>
      <c r="X1484" s="14"/>
      <c r="Y1484" s="14"/>
      <c r="Z1484" s="14"/>
      <c r="AA1484" s="14"/>
      <c r="AB1484" s="14"/>
      <c r="AC1484" s="14"/>
      <c r="AD1484" s="14"/>
      <c r="AE1484" s="14"/>
      <c r="AT1484" s="255" t="s">
        <v>187</v>
      </c>
      <c r="AU1484" s="255" t="s">
        <v>80</v>
      </c>
      <c r="AV1484" s="14" t="s">
        <v>80</v>
      </c>
      <c r="AW1484" s="14" t="s">
        <v>33</v>
      </c>
      <c r="AX1484" s="14" t="s">
        <v>71</v>
      </c>
      <c r="AY1484" s="255" t="s">
        <v>175</v>
      </c>
    </row>
    <row r="1485" s="16" customFormat="1">
      <c r="A1485" s="16"/>
      <c r="B1485" s="267"/>
      <c r="C1485" s="268"/>
      <c r="D1485" s="230" t="s">
        <v>187</v>
      </c>
      <c r="E1485" s="269" t="s">
        <v>19</v>
      </c>
      <c r="F1485" s="270" t="s">
        <v>195</v>
      </c>
      <c r="G1485" s="268"/>
      <c r="H1485" s="271">
        <v>-1</v>
      </c>
      <c r="I1485" s="272"/>
      <c r="J1485" s="268"/>
      <c r="K1485" s="268"/>
      <c r="L1485" s="273"/>
      <c r="M1485" s="274"/>
      <c r="N1485" s="275"/>
      <c r="O1485" s="275"/>
      <c r="P1485" s="275"/>
      <c r="Q1485" s="275"/>
      <c r="R1485" s="275"/>
      <c r="S1485" s="275"/>
      <c r="T1485" s="276"/>
      <c r="U1485" s="16"/>
      <c r="V1485" s="16"/>
      <c r="W1485" s="16"/>
      <c r="X1485" s="16"/>
      <c r="Y1485" s="16"/>
      <c r="Z1485" s="16"/>
      <c r="AA1485" s="16"/>
      <c r="AB1485" s="16"/>
      <c r="AC1485" s="16"/>
      <c r="AD1485" s="16"/>
      <c r="AE1485" s="16"/>
      <c r="AT1485" s="277" t="s">
        <v>187</v>
      </c>
      <c r="AU1485" s="277" t="s">
        <v>80</v>
      </c>
      <c r="AV1485" s="16" t="s">
        <v>183</v>
      </c>
      <c r="AW1485" s="16" t="s">
        <v>33</v>
      </c>
      <c r="AX1485" s="16" t="s">
        <v>78</v>
      </c>
      <c r="AY1485" s="277" t="s">
        <v>175</v>
      </c>
    </row>
    <row r="1486" s="2" customFormat="1">
      <c r="A1486" s="40"/>
      <c r="B1486" s="41"/>
      <c r="C1486" s="217" t="s">
        <v>2194</v>
      </c>
      <c r="D1486" s="217" t="s">
        <v>179</v>
      </c>
      <c r="E1486" s="218" t="s">
        <v>2195</v>
      </c>
      <c r="F1486" s="219" t="s">
        <v>2196</v>
      </c>
      <c r="G1486" s="220" t="s">
        <v>986</v>
      </c>
      <c r="H1486" s="221">
        <v>1</v>
      </c>
      <c r="I1486" s="222"/>
      <c r="J1486" s="223">
        <f>ROUND(I1486*H1486,2)</f>
        <v>0</v>
      </c>
      <c r="K1486" s="219" t="s">
        <v>512</v>
      </c>
      <c r="L1486" s="46"/>
      <c r="M1486" s="224" t="s">
        <v>19</v>
      </c>
      <c r="N1486" s="225" t="s">
        <v>42</v>
      </c>
      <c r="O1486" s="86"/>
      <c r="P1486" s="226">
        <f>O1486*H1486</f>
        <v>0</v>
      </c>
      <c r="Q1486" s="226">
        <v>0.14999999999999999</v>
      </c>
      <c r="R1486" s="226">
        <f>Q1486*H1486</f>
        <v>0.14999999999999999</v>
      </c>
      <c r="S1486" s="226">
        <v>0</v>
      </c>
      <c r="T1486" s="227">
        <f>S1486*H1486</f>
        <v>0</v>
      </c>
      <c r="U1486" s="40"/>
      <c r="V1486" s="40"/>
      <c r="W1486" s="40"/>
      <c r="X1486" s="40"/>
      <c r="Y1486" s="40"/>
      <c r="Z1486" s="40"/>
      <c r="AA1486" s="40"/>
      <c r="AB1486" s="40"/>
      <c r="AC1486" s="40"/>
      <c r="AD1486" s="40"/>
      <c r="AE1486" s="40"/>
      <c r="AR1486" s="228" t="s">
        <v>196</v>
      </c>
      <c r="AT1486" s="228" t="s">
        <v>179</v>
      </c>
      <c r="AU1486" s="228" t="s">
        <v>80</v>
      </c>
      <c r="AY1486" s="19" t="s">
        <v>175</v>
      </c>
      <c r="BE1486" s="229">
        <f>IF(N1486="základní",J1486,0)</f>
        <v>0</v>
      </c>
      <c r="BF1486" s="229">
        <f>IF(N1486="snížená",J1486,0)</f>
        <v>0</v>
      </c>
      <c r="BG1486" s="229">
        <f>IF(N1486="zákl. přenesená",J1486,0)</f>
        <v>0</v>
      </c>
      <c r="BH1486" s="229">
        <f>IF(N1486="sníž. přenesená",J1486,0)</f>
        <v>0</v>
      </c>
      <c r="BI1486" s="229">
        <f>IF(N1486="nulová",J1486,0)</f>
        <v>0</v>
      </c>
      <c r="BJ1486" s="19" t="s">
        <v>78</v>
      </c>
      <c r="BK1486" s="229">
        <f>ROUND(I1486*H1486,2)</f>
        <v>0</v>
      </c>
      <c r="BL1486" s="19" t="s">
        <v>196</v>
      </c>
      <c r="BM1486" s="228" t="s">
        <v>2197</v>
      </c>
    </row>
    <row r="1487" s="2" customFormat="1">
      <c r="A1487" s="40"/>
      <c r="B1487" s="41"/>
      <c r="C1487" s="42"/>
      <c r="D1487" s="230" t="s">
        <v>185</v>
      </c>
      <c r="E1487" s="42"/>
      <c r="F1487" s="231" t="s">
        <v>2196</v>
      </c>
      <c r="G1487" s="42"/>
      <c r="H1487" s="42"/>
      <c r="I1487" s="232"/>
      <c r="J1487" s="42"/>
      <c r="K1487" s="42"/>
      <c r="L1487" s="46"/>
      <c r="M1487" s="233"/>
      <c r="N1487" s="234"/>
      <c r="O1487" s="86"/>
      <c r="P1487" s="86"/>
      <c r="Q1487" s="86"/>
      <c r="R1487" s="86"/>
      <c r="S1487" s="86"/>
      <c r="T1487" s="87"/>
      <c r="U1487" s="40"/>
      <c r="V1487" s="40"/>
      <c r="W1487" s="40"/>
      <c r="X1487" s="40"/>
      <c r="Y1487" s="40"/>
      <c r="Z1487" s="40"/>
      <c r="AA1487" s="40"/>
      <c r="AB1487" s="40"/>
      <c r="AC1487" s="40"/>
      <c r="AD1487" s="40"/>
      <c r="AE1487" s="40"/>
      <c r="AT1487" s="19" t="s">
        <v>185</v>
      </c>
      <c r="AU1487" s="19" t="s">
        <v>80</v>
      </c>
    </row>
    <row r="1488" s="2" customFormat="1">
      <c r="A1488" s="40"/>
      <c r="B1488" s="41"/>
      <c r="C1488" s="42"/>
      <c r="D1488" s="230" t="s">
        <v>237</v>
      </c>
      <c r="E1488" s="42"/>
      <c r="F1488" s="278" t="s">
        <v>2198</v>
      </c>
      <c r="G1488" s="42"/>
      <c r="H1488" s="42"/>
      <c r="I1488" s="232"/>
      <c r="J1488" s="42"/>
      <c r="K1488" s="42"/>
      <c r="L1488" s="46"/>
      <c r="M1488" s="233"/>
      <c r="N1488" s="234"/>
      <c r="O1488" s="86"/>
      <c r="P1488" s="86"/>
      <c r="Q1488" s="86"/>
      <c r="R1488" s="86"/>
      <c r="S1488" s="86"/>
      <c r="T1488" s="87"/>
      <c r="U1488" s="40"/>
      <c r="V1488" s="40"/>
      <c r="W1488" s="40"/>
      <c r="X1488" s="40"/>
      <c r="Y1488" s="40"/>
      <c r="Z1488" s="40"/>
      <c r="AA1488" s="40"/>
      <c r="AB1488" s="40"/>
      <c r="AC1488" s="40"/>
      <c r="AD1488" s="40"/>
      <c r="AE1488" s="40"/>
      <c r="AT1488" s="19" t="s">
        <v>237</v>
      </c>
      <c r="AU1488" s="19" t="s">
        <v>80</v>
      </c>
    </row>
    <row r="1489" s="14" customFormat="1">
      <c r="A1489" s="14"/>
      <c r="B1489" s="245"/>
      <c r="C1489" s="246"/>
      <c r="D1489" s="230" t="s">
        <v>187</v>
      </c>
      <c r="E1489" s="247" t="s">
        <v>19</v>
      </c>
      <c r="F1489" s="248" t="s">
        <v>995</v>
      </c>
      <c r="G1489" s="246"/>
      <c r="H1489" s="249">
        <v>0</v>
      </c>
      <c r="I1489" s="250"/>
      <c r="J1489" s="246"/>
      <c r="K1489" s="246"/>
      <c r="L1489" s="251"/>
      <c r="M1489" s="252"/>
      <c r="N1489" s="253"/>
      <c r="O1489" s="253"/>
      <c r="P1489" s="253"/>
      <c r="Q1489" s="253"/>
      <c r="R1489" s="253"/>
      <c r="S1489" s="253"/>
      <c r="T1489" s="254"/>
      <c r="U1489" s="14"/>
      <c r="V1489" s="14"/>
      <c r="W1489" s="14"/>
      <c r="X1489" s="14"/>
      <c r="Y1489" s="14"/>
      <c r="Z1489" s="14"/>
      <c r="AA1489" s="14"/>
      <c r="AB1489" s="14"/>
      <c r="AC1489" s="14"/>
      <c r="AD1489" s="14"/>
      <c r="AE1489" s="14"/>
      <c r="AT1489" s="255" t="s">
        <v>187</v>
      </c>
      <c r="AU1489" s="255" t="s">
        <v>80</v>
      </c>
      <c r="AV1489" s="14" t="s">
        <v>80</v>
      </c>
      <c r="AW1489" s="14" t="s">
        <v>33</v>
      </c>
      <c r="AX1489" s="14" t="s">
        <v>71</v>
      </c>
      <c r="AY1489" s="255" t="s">
        <v>175</v>
      </c>
    </row>
    <row r="1490" s="14" customFormat="1">
      <c r="A1490" s="14"/>
      <c r="B1490" s="245"/>
      <c r="C1490" s="246"/>
      <c r="D1490" s="230" t="s">
        <v>187</v>
      </c>
      <c r="E1490" s="247" t="s">
        <v>19</v>
      </c>
      <c r="F1490" s="248" t="s">
        <v>989</v>
      </c>
      <c r="G1490" s="246"/>
      <c r="H1490" s="249">
        <v>1</v>
      </c>
      <c r="I1490" s="250"/>
      <c r="J1490" s="246"/>
      <c r="K1490" s="246"/>
      <c r="L1490" s="251"/>
      <c r="M1490" s="252"/>
      <c r="N1490" s="253"/>
      <c r="O1490" s="253"/>
      <c r="P1490" s="253"/>
      <c r="Q1490" s="253"/>
      <c r="R1490" s="253"/>
      <c r="S1490" s="253"/>
      <c r="T1490" s="254"/>
      <c r="U1490" s="14"/>
      <c r="V1490" s="14"/>
      <c r="W1490" s="14"/>
      <c r="X1490" s="14"/>
      <c r="Y1490" s="14"/>
      <c r="Z1490" s="14"/>
      <c r="AA1490" s="14"/>
      <c r="AB1490" s="14"/>
      <c r="AC1490" s="14"/>
      <c r="AD1490" s="14"/>
      <c r="AE1490" s="14"/>
      <c r="AT1490" s="255" t="s">
        <v>187</v>
      </c>
      <c r="AU1490" s="255" t="s">
        <v>80</v>
      </c>
      <c r="AV1490" s="14" t="s">
        <v>80</v>
      </c>
      <c r="AW1490" s="14" t="s">
        <v>33</v>
      </c>
      <c r="AX1490" s="14" t="s">
        <v>71</v>
      </c>
      <c r="AY1490" s="255" t="s">
        <v>175</v>
      </c>
    </row>
    <row r="1491" s="16" customFormat="1">
      <c r="A1491" s="16"/>
      <c r="B1491" s="267"/>
      <c r="C1491" s="268"/>
      <c r="D1491" s="230" t="s">
        <v>187</v>
      </c>
      <c r="E1491" s="269" t="s">
        <v>19</v>
      </c>
      <c r="F1491" s="270" t="s">
        <v>195</v>
      </c>
      <c r="G1491" s="268"/>
      <c r="H1491" s="271">
        <v>1</v>
      </c>
      <c r="I1491" s="272"/>
      <c r="J1491" s="268"/>
      <c r="K1491" s="268"/>
      <c r="L1491" s="273"/>
      <c r="M1491" s="274"/>
      <c r="N1491" s="275"/>
      <c r="O1491" s="275"/>
      <c r="P1491" s="275"/>
      <c r="Q1491" s="275"/>
      <c r="R1491" s="275"/>
      <c r="S1491" s="275"/>
      <c r="T1491" s="276"/>
      <c r="U1491" s="16"/>
      <c r="V1491" s="16"/>
      <c r="W1491" s="16"/>
      <c r="X1491" s="16"/>
      <c r="Y1491" s="16"/>
      <c r="Z1491" s="16"/>
      <c r="AA1491" s="16"/>
      <c r="AB1491" s="16"/>
      <c r="AC1491" s="16"/>
      <c r="AD1491" s="16"/>
      <c r="AE1491" s="16"/>
      <c r="AT1491" s="277" t="s">
        <v>187</v>
      </c>
      <c r="AU1491" s="277" t="s">
        <v>80</v>
      </c>
      <c r="AV1491" s="16" t="s">
        <v>183</v>
      </c>
      <c r="AW1491" s="16" t="s">
        <v>33</v>
      </c>
      <c r="AX1491" s="16" t="s">
        <v>78</v>
      </c>
      <c r="AY1491" s="277" t="s">
        <v>175</v>
      </c>
    </row>
    <row r="1492" s="2" customFormat="1">
      <c r="A1492" s="40"/>
      <c r="B1492" s="41"/>
      <c r="C1492" s="217" t="s">
        <v>2199</v>
      </c>
      <c r="D1492" s="217" t="s">
        <v>179</v>
      </c>
      <c r="E1492" s="218" t="s">
        <v>2200</v>
      </c>
      <c r="F1492" s="219" t="s">
        <v>2201</v>
      </c>
      <c r="G1492" s="220" t="s">
        <v>986</v>
      </c>
      <c r="H1492" s="221">
        <v>1</v>
      </c>
      <c r="I1492" s="222"/>
      <c r="J1492" s="223">
        <f>ROUND(I1492*H1492,2)</f>
        <v>0</v>
      </c>
      <c r="K1492" s="219" t="s">
        <v>512</v>
      </c>
      <c r="L1492" s="46"/>
      <c r="M1492" s="224" t="s">
        <v>19</v>
      </c>
      <c r="N1492" s="225" t="s">
        <v>42</v>
      </c>
      <c r="O1492" s="86"/>
      <c r="P1492" s="226">
        <f>O1492*H1492</f>
        <v>0</v>
      </c>
      <c r="Q1492" s="226">
        <v>0.14999999999999999</v>
      </c>
      <c r="R1492" s="226">
        <f>Q1492*H1492</f>
        <v>0.14999999999999999</v>
      </c>
      <c r="S1492" s="226">
        <v>0</v>
      </c>
      <c r="T1492" s="227">
        <f>S1492*H1492</f>
        <v>0</v>
      </c>
      <c r="U1492" s="40"/>
      <c r="V1492" s="40"/>
      <c r="W1492" s="40"/>
      <c r="X1492" s="40"/>
      <c r="Y1492" s="40"/>
      <c r="Z1492" s="40"/>
      <c r="AA1492" s="40"/>
      <c r="AB1492" s="40"/>
      <c r="AC1492" s="40"/>
      <c r="AD1492" s="40"/>
      <c r="AE1492" s="40"/>
      <c r="AR1492" s="228" t="s">
        <v>196</v>
      </c>
      <c r="AT1492" s="228" t="s">
        <v>179</v>
      </c>
      <c r="AU1492" s="228" t="s">
        <v>80</v>
      </c>
      <c r="AY1492" s="19" t="s">
        <v>175</v>
      </c>
      <c r="BE1492" s="229">
        <f>IF(N1492="základní",J1492,0)</f>
        <v>0</v>
      </c>
      <c r="BF1492" s="229">
        <f>IF(N1492="snížená",J1492,0)</f>
        <v>0</v>
      </c>
      <c r="BG1492" s="229">
        <f>IF(N1492="zákl. přenesená",J1492,0)</f>
        <v>0</v>
      </c>
      <c r="BH1492" s="229">
        <f>IF(N1492="sníž. přenesená",J1492,0)</f>
        <v>0</v>
      </c>
      <c r="BI1492" s="229">
        <f>IF(N1492="nulová",J1492,0)</f>
        <v>0</v>
      </c>
      <c r="BJ1492" s="19" t="s">
        <v>78</v>
      </c>
      <c r="BK1492" s="229">
        <f>ROUND(I1492*H1492,2)</f>
        <v>0</v>
      </c>
      <c r="BL1492" s="19" t="s">
        <v>196</v>
      </c>
      <c r="BM1492" s="228" t="s">
        <v>2202</v>
      </c>
    </row>
    <row r="1493" s="2" customFormat="1">
      <c r="A1493" s="40"/>
      <c r="B1493" s="41"/>
      <c r="C1493" s="42"/>
      <c r="D1493" s="230" t="s">
        <v>185</v>
      </c>
      <c r="E1493" s="42"/>
      <c r="F1493" s="231" t="s">
        <v>2201</v>
      </c>
      <c r="G1493" s="42"/>
      <c r="H1493" s="42"/>
      <c r="I1493" s="232"/>
      <c r="J1493" s="42"/>
      <c r="K1493" s="42"/>
      <c r="L1493" s="46"/>
      <c r="M1493" s="233"/>
      <c r="N1493" s="234"/>
      <c r="O1493" s="86"/>
      <c r="P1493" s="86"/>
      <c r="Q1493" s="86"/>
      <c r="R1493" s="86"/>
      <c r="S1493" s="86"/>
      <c r="T1493" s="87"/>
      <c r="U1493" s="40"/>
      <c r="V1493" s="40"/>
      <c r="W1493" s="40"/>
      <c r="X1493" s="40"/>
      <c r="Y1493" s="40"/>
      <c r="Z1493" s="40"/>
      <c r="AA1493" s="40"/>
      <c r="AB1493" s="40"/>
      <c r="AC1493" s="40"/>
      <c r="AD1493" s="40"/>
      <c r="AE1493" s="40"/>
      <c r="AT1493" s="19" t="s">
        <v>185</v>
      </c>
      <c r="AU1493" s="19" t="s">
        <v>80</v>
      </c>
    </row>
    <row r="1494" s="2" customFormat="1">
      <c r="A1494" s="40"/>
      <c r="B1494" s="41"/>
      <c r="C1494" s="42"/>
      <c r="D1494" s="230" t="s">
        <v>237</v>
      </c>
      <c r="E1494" s="42"/>
      <c r="F1494" s="278" t="s">
        <v>2203</v>
      </c>
      <c r="G1494" s="42"/>
      <c r="H1494" s="42"/>
      <c r="I1494" s="232"/>
      <c r="J1494" s="42"/>
      <c r="K1494" s="42"/>
      <c r="L1494" s="46"/>
      <c r="M1494" s="233"/>
      <c r="N1494" s="234"/>
      <c r="O1494" s="86"/>
      <c r="P1494" s="86"/>
      <c r="Q1494" s="86"/>
      <c r="R1494" s="86"/>
      <c r="S1494" s="86"/>
      <c r="T1494" s="87"/>
      <c r="U1494" s="40"/>
      <c r="V1494" s="40"/>
      <c r="W1494" s="40"/>
      <c r="X1494" s="40"/>
      <c r="Y1494" s="40"/>
      <c r="Z1494" s="40"/>
      <c r="AA1494" s="40"/>
      <c r="AB1494" s="40"/>
      <c r="AC1494" s="40"/>
      <c r="AD1494" s="40"/>
      <c r="AE1494" s="40"/>
      <c r="AT1494" s="19" t="s">
        <v>237</v>
      </c>
      <c r="AU1494" s="19" t="s">
        <v>80</v>
      </c>
    </row>
    <row r="1495" s="14" customFormat="1">
      <c r="A1495" s="14"/>
      <c r="B1495" s="245"/>
      <c r="C1495" s="246"/>
      <c r="D1495" s="230" t="s">
        <v>187</v>
      </c>
      <c r="E1495" s="247" t="s">
        <v>19</v>
      </c>
      <c r="F1495" s="248" t="s">
        <v>995</v>
      </c>
      <c r="G1495" s="246"/>
      <c r="H1495" s="249">
        <v>0</v>
      </c>
      <c r="I1495" s="250"/>
      <c r="J1495" s="246"/>
      <c r="K1495" s="246"/>
      <c r="L1495" s="251"/>
      <c r="M1495" s="252"/>
      <c r="N1495" s="253"/>
      <c r="O1495" s="253"/>
      <c r="P1495" s="253"/>
      <c r="Q1495" s="253"/>
      <c r="R1495" s="253"/>
      <c r="S1495" s="253"/>
      <c r="T1495" s="254"/>
      <c r="U1495" s="14"/>
      <c r="V1495" s="14"/>
      <c r="W1495" s="14"/>
      <c r="X1495" s="14"/>
      <c r="Y1495" s="14"/>
      <c r="Z1495" s="14"/>
      <c r="AA1495" s="14"/>
      <c r="AB1495" s="14"/>
      <c r="AC1495" s="14"/>
      <c r="AD1495" s="14"/>
      <c r="AE1495" s="14"/>
      <c r="AT1495" s="255" t="s">
        <v>187</v>
      </c>
      <c r="AU1495" s="255" t="s">
        <v>80</v>
      </c>
      <c r="AV1495" s="14" t="s">
        <v>80</v>
      </c>
      <c r="AW1495" s="14" t="s">
        <v>33</v>
      </c>
      <c r="AX1495" s="14" t="s">
        <v>71</v>
      </c>
      <c r="AY1495" s="255" t="s">
        <v>175</v>
      </c>
    </row>
    <row r="1496" s="14" customFormat="1">
      <c r="A1496" s="14"/>
      <c r="B1496" s="245"/>
      <c r="C1496" s="246"/>
      <c r="D1496" s="230" t="s">
        <v>187</v>
      </c>
      <c r="E1496" s="247" t="s">
        <v>19</v>
      </c>
      <c r="F1496" s="248" t="s">
        <v>989</v>
      </c>
      <c r="G1496" s="246"/>
      <c r="H1496" s="249">
        <v>1</v>
      </c>
      <c r="I1496" s="250"/>
      <c r="J1496" s="246"/>
      <c r="K1496" s="246"/>
      <c r="L1496" s="251"/>
      <c r="M1496" s="252"/>
      <c r="N1496" s="253"/>
      <c r="O1496" s="253"/>
      <c r="P1496" s="253"/>
      <c r="Q1496" s="253"/>
      <c r="R1496" s="253"/>
      <c r="S1496" s="253"/>
      <c r="T1496" s="254"/>
      <c r="U1496" s="14"/>
      <c r="V1496" s="14"/>
      <c r="W1496" s="14"/>
      <c r="X1496" s="14"/>
      <c r="Y1496" s="14"/>
      <c r="Z1496" s="14"/>
      <c r="AA1496" s="14"/>
      <c r="AB1496" s="14"/>
      <c r="AC1496" s="14"/>
      <c r="AD1496" s="14"/>
      <c r="AE1496" s="14"/>
      <c r="AT1496" s="255" t="s">
        <v>187</v>
      </c>
      <c r="AU1496" s="255" t="s">
        <v>80</v>
      </c>
      <c r="AV1496" s="14" t="s">
        <v>80</v>
      </c>
      <c r="AW1496" s="14" t="s">
        <v>33</v>
      </c>
      <c r="AX1496" s="14" t="s">
        <v>71</v>
      </c>
      <c r="AY1496" s="255" t="s">
        <v>175</v>
      </c>
    </row>
    <row r="1497" s="16" customFormat="1">
      <c r="A1497" s="16"/>
      <c r="B1497" s="267"/>
      <c r="C1497" s="268"/>
      <c r="D1497" s="230" t="s">
        <v>187</v>
      </c>
      <c r="E1497" s="269" t="s">
        <v>19</v>
      </c>
      <c r="F1497" s="270" t="s">
        <v>195</v>
      </c>
      <c r="G1497" s="268"/>
      <c r="H1497" s="271">
        <v>1</v>
      </c>
      <c r="I1497" s="272"/>
      <c r="J1497" s="268"/>
      <c r="K1497" s="268"/>
      <c r="L1497" s="273"/>
      <c r="M1497" s="274"/>
      <c r="N1497" s="275"/>
      <c r="O1497" s="275"/>
      <c r="P1497" s="275"/>
      <c r="Q1497" s="275"/>
      <c r="R1497" s="275"/>
      <c r="S1497" s="275"/>
      <c r="T1497" s="276"/>
      <c r="U1497" s="16"/>
      <c r="V1497" s="16"/>
      <c r="W1497" s="16"/>
      <c r="X1497" s="16"/>
      <c r="Y1497" s="16"/>
      <c r="Z1497" s="16"/>
      <c r="AA1497" s="16"/>
      <c r="AB1497" s="16"/>
      <c r="AC1497" s="16"/>
      <c r="AD1497" s="16"/>
      <c r="AE1497" s="16"/>
      <c r="AT1497" s="277" t="s">
        <v>187</v>
      </c>
      <c r="AU1497" s="277" t="s">
        <v>80</v>
      </c>
      <c r="AV1497" s="16" t="s">
        <v>183</v>
      </c>
      <c r="AW1497" s="16" t="s">
        <v>33</v>
      </c>
      <c r="AX1497" s="16" t="s">
        <v>78</v>
      </c>
      <c r="AY1497" s="277" t="s">
        <v>175</v>
      </c>
    </row>
    <row r="1498" s="2" customFormat="1">
      <c r="A1498" s="40"/>
      <c r="B1498" s="41"/>
      <c r="C1498" s="217" t="s">
        <v>2204</v>
      </c>
      <c r="D1498" s="217" t="s">
        <v>179</v>
      </c>
      <c r="E1498" s="218" t="s">
        <v>2205</v>
      </c>
      <c r="F1498" s="219" t="s">
        <v>2206</v>
      </c>
      <c r="G1498" s="220" t="s">
        <v>986</v>
      </c>
      <c r="H1498" s="221">
        <v>1</v>
      </c>
      <c r="I1498" s="222"/>
      <c r="J1498" s="223">
        <f>ROUND(I1498*H1498,2)</f>
        <v>0</v>
      </c>
      <c r="K1498" s="219" t="s">
        <v>512</v>
      </c>
      <c r="L1498" s="46"/>
      <c r="M1498" s="224" t="s">
        <v>19</v>
      </c>
      <c r="N1498" s="225" t="s">
        <v>42</v>
      </c>
      <c r="O1498" s="86"/>
      <c r="P1498" s="226">
        <f>O1498*H1498</f>
        <v>0</v>
      </c>
      <c r="Q1498" s="226">
        <v>0.33000000000000002</v>
      </c>
      <c r="R1498" s="226">
        <f>Q1498*H1498</f>
        <v>0.33000000000000002</v>
      </c>
      <c r="S1498" s="226">
        <v>0</v>
      </c>
      <c r="T1498" s="227">
        <f>S1498*H1498</f>
        <v>0</v>
      </c>
      <c r="U1498" s="40"/>
      <c r="V1498" s="40"/>
      <c r="W1498" s="40"/>
      <c r="X1498" s="40"/>
      <c r="Y1498" s="40"/>
      <c r="Z1498" s="40"/>
      <c r="AA1498" s="40"/>
      <c r="AB1498" s="40"/>
      <c r="AC1498" s="40"/>
      <c r="AD1498" s="40"/>
      <c r="AE1498" s="40"/>
      <c r="AR1498" s="228" t="s">
        <v>196</v>
      </c>
      <c r="AT1498" s="228" t="s">
        <v>179</v>
      </c>
      <c r="AU1498" s="228" t="s">
        <v>80</v>
      </c>
      <c r="AY1498" s="19" t="s">
        <v>175</v>
      </c>
      <c r="BE1498" s="229">
        <f>IF(N1498="základní",J1498,0)</f>
        <v>0</v>
      </c>
      <c r="BF1498" s="229">
        <f>IF(N1498="snížená",J1498,0)</f>
        <v>0</v>
      </c>
      <c r="BG1498" s="229">
        <f>IF(N1498="zákl. přenesená",J1498,0)</f>
        <v>0</v>
      </c>
      <c r="BH1498" s="229">
        <f>IF(N1498="sníž. přenesená",J1498,0)</f>
        <v>0</v>
      </c>
      <c r="BI1498" s="229">
        <f>IF(N1498="nulová",J1498,0)</f>
        <v>0</v>
      </c>
      <c r="BJ1498" s="19" t="s">
        <v>78</v>
      </c>
      <c r="BK1498" s="229">
        <f>ROUND(I1498*H1498,2)</f>
        <v>0</v>
      </c>
      <c r="BL1498" s="19" t="s">
        <v>196</v>
      </c>
      <c r="BM1498" s="228" t="s">
        <v>2207</v>
      </c>
    </row>
    <row r="1499" s="2" customFormat="1">
      <c r="A1499" s="40"/>
      <c r="B1499" s="41"/>
      <c r="C1499" s="42"/>
      <c r="D1499" s="230" t="s">
        <v>185</v>
      </c>
      <c r="E1499" s="42"/>
      <c r="F1499" s="231" t="s">
        <v>2206</v>
      </c>
      <c r="G1499" s="42"/>
      <c r="H1499" s="42"/>
      <c r="I1499" s="232"/>
      <c r="J1499" s="42"/>
      <c r="K1499" s="42"/>
      <c r="L1499" s="46"/>
      <c r="M1499" s="233"/>
      <c r="N1499" s="234"/>
      <c r="O1499" s="86"/>
      <c r="P1499" s="86"/>
      <c r="Q1499" s="86"/>
      <c r="R1499" s="86"/>
      <c r="S1499" s="86"/>
      <c r="T1499" s="87"/>
      <c r="U1499" s="40"/>
      <c r="V1499" s="40"/>
      <c r="W1499" s="40"/>
      <c r="X1499" s="40"/>
      <c r="Y1499" s="40"/>
      <c r="Z1499" s="40"/>
      <c r="AA1499" s="40"/>
      <c r="AB1499" s="40"/>
      <c r="AC1499" s="40"/>
      <c r="AD1499" s="40"/>
      <c r="AE1499" s="40"/>
      <c r="AT1499" s="19" t="s">
        <v>185</v>
      </c>
      <c r="AU1499" s="19" t="s">
        <v>80</v>
      </c>
    </row>
    <row r="1500" s="2" customFormat="1">
      <c r="A1500" s="40"/>
      <c r="B1500" s="41"/>
      <c r="C1500" s="42"/>
      <c r="D1500" s="230" t="s">
        <v>237</v>
      </c>
      <c r="E1500" s="42"/>
      <c r="F1500" s="278" t="s">
        <v>2208</v>
      </c>
      <c r="G1500" s="42"/>
      <c r="H1500" s="42"/>
      <c r="I1500" s="232"/>
      <c r="J1500" s="42"/>
      <c r="K1500" s="42"/>
      <c r="L1500" s="46"/>
      <c r="M1500" s="233"/>
      <c r="N1500" s="234"/>
      <c r="O1500" s="86"/>
      <c r="P1500" s="86"/>
      <c r="Q1500" s="86"/>
      <c r="R1500" s="86"/>
      <c r="S1500" s="86"/>
      <c r="T1500" s="87"/>
      <c r="U1500" s="40"/>
      <c r="V1500" s="40"/>
      <c r="W1500" s="40"/>
      <c r="X1500" s="40"/>
      <c r="Y1500" s="40"/>
      <c r="Z1500" s="40"/>
      <c r="AA1500" s="40"/>
      <c r="AB1500" s="40"/>
      <c r="AC1500" s="40"/>
      <c r="AD1500" s="40"/>
      <c r="AE1500" s="40"/>
      <c r="AT1500" s="19" t="s">
        <v>237</v>
      </c>
      <c r="AU1500" s="19" t="s">
        <v>80</v>
      </c>
    </row>
    <row r="1501" s="14" customFormat="1">
      <c r="A1501" s="14"/>
      <c r="B1501" s="245"/>
      <c r="C1501" s="246"/>
      <c r="D1501" s="230" t="s">
        <v>187</v>
      </c>
      <c r="E1501" s="247" t="s">
        <v>19</v>
      </c>
      <c r="F1501" s="248" t="s">
        <v>995</v>
      </c>
      <c r="G1501" s="246"/>
      <c r="H1501" s="249">
        <v>0</v>
      </c>
      <c r="I1501" s="250"/>
      <c r="J1501" s="246"/>
      <c r="K1501" s="246"/>
      <c r="L1501" s="251"/>
      <c r="M1501" s="252"/>
      <c r="N1501" s="253"/>
      <c r="O1501" s="253"/>
      <c r="P1501" s="253"/>
      <c r="Q1501" s="253"/>
      <c r="R1501" s="253"/>
      <c r="S1501" s="253"/>
      <c r="T1501" s="254"/>
      <c r="U1501" s="14"/>
      <c r="V1501" s="14"/>
      <c r="W1501" s="14"/>
      <c r="X1501" s="14"/>
      <c r="Y1501" s="14"/>
      <c r="Z1501" s="14"/>
      <c r="AA1501" s="14"/>
      <c r="AB1501" s="14"/>
      <c r="AC1501" s="14"/>
      <c r="AD1501" s="14"/>
      <c r="AE1501" s="14"/>
      <c r="AT1501" s="255" t="s">
        <v>187</v>
      </c>
      <c r="AU1501" s="255" t="s">
        <v>80</v>
      </c>
      <c r="AV1501" s="14" t="s">
        <v>80</v>
      </c>
      <c r="AW1501" s="14" t="s">
        <v>33</v>
      </c>
      <c r="AX1501" s="14" t="s">
        <v>71</v>
      </c>
      <c r="AY1501" s="255" t="s">
        <v>175</v>
      </c>
    </row>
    <row r="1502" s="14" customFormat="1">
      <c r="A1502" s="14"/>
      <c r="B1502" s="245"/>
      <c r="C1502" s="246"/>
      <c r="D1502" s="230" t="s">
        <v>187</v>
      </c>
      <c r="E1502" s="247" t="s">
        <v>19</v>
      </c>
      <c r="F1502" s="248" t="s">
        <v>989</v>
      </c>
      <c r="G1502" s="246"/>
      <c r="H1502" s="249">
        <v>1</v>
      </c>
      <c r="I1502" s="250"/>
      <c r="J1502" s="246"/>
      <c r="K1502" s="246"/>
      <c r="L1502" s="251"/>
      <c r="M1502" s="252"/>
      <c r="N1502" s="253"/>
      <c r="O1502" s="253"/>
      <c r="P1502" s="253"/>
      <c r="Q1502" s="253"/>
      <c r="R1502" s="253"/>
      <c r="S1502" s="253"/>
      <c r="T1502" s="254"/>
      <c r="U1502" s="14"/>
      <c r="V1502" s="14"/>
      <c r="W1502" s="14"/>
      <c r="X1502" s="14"/>
      <c r="Y1502" s="14"/>
      <c r="Z1502" s="14"/>
      <c r="AA1502" s="14"/>
      <c r="AB1502" s="14"/>
      <c r="AC1502" s="14"/>
      <c r="AD1502" s="14"/>
      <c r="AE1502" s="14"/>
      <c r="AT1502" s="255" t="s">
        <v>187</v>
      </c>
      <c r="AU1502" s="255" t="s">
        <v>80</v>
      </c>
      <c r="AV1502" s="14" t="s">
        <v>80</v>
      </c>
      <c r="AW1502" s="14" t="s">
        <v>33</v>
      </c>
      <c r="AX1502" s="14" t="s">
        <v>71</v>
      </c>
      <c r="AY1502" s="255" t="s">
        <v>175</v>
      </c>
    </row>
    <row r="1503" s="16" customFormat="1">
      <c r="A1503" s="16"/>
      <c r="B1503" s="267"/>
      <c r="C1503" s="268"/>
      <c r="D1503" s="230" t="s">
        <v>187</v>
      </c>
      <c r="E1503" s="269" t="s">
        <v>19</v>
      </c>
      <c r="F1503" s="270" t="s">
        <v>195</v>
      </c>
      <c r="G1503" s="268"/>
      <c r="H1503" s="271">
        <v>1</v>
      </c>
      <c r="I1503" s="272"/>
      <c r="J1503" s="268"/>
      <c r="K1503" s="268"/>
      <c r="L1503" s="273"/>
      <c r="M1503" s="274"/>
      <c r="N1503" s="275"/>
      <c r="O1503" s="275"/>
      <c r="P1503" s="275"/>
      <c r="Q1503" s="275"/>
      <c r="R1503" s="275"/>
      <c r="S1503" s="275"/>
      <c r="T1503" s="276"/>
      <c r="U1503" s="16"/>
      <c r="V1503" s="16"/>
      <c r="W1503" s="16"/>
      <c r="X1503" s="16"/>
      <c r="Y1503" s="16"/>
      <c r="Z1503" s="16"/>
      <c r="AA1503" s="16"/>
      <c r="AB1503" s="16"/>
      <c r="AC1503" s="16"/>
      <c r="AD1503" s="16"/>
      <c r="AE1503" s="16"/>
      <c r="AT1503" s="277" t="s">
        <v>187</v>
      </c>
      <c r="AU1503" s="277" t="s">
        <v>80</v>
      </c>
      <c r="AV1503" s="16" t="s">
        <v>183</v>
      </c>
      <c r="AW1503" s="16" t="s">
        <v>33</v>
      </c>
      <c r="AX1503" s="16" t="s">
        <v>78</v>
      </c>
      <c r="AY1503" s="277" t="s">
        <v>175</v>
      </c>
    </row>
    <row r="1504" s="2" customFormat="1">
      <c r="A1504" s="40"/>
      <c r="B1504" s="41"/>
      <c r="C1504" s="217" t="s">
        <v>2209</v>
      </c>
      <c r="D1504" s="217" t="s">
        <v>179</v>
      </c>
      <c r="E1504" s="218" t="s">
        <v>2210</v>
      </c>
      <c r="F1504" s="219" t="s">
        <v>2211</v>
      </c>
      <c r="G1504" s="220" t="s">
        <v>986</v>
      </c>
      <c r="H1504" s="221">
        <v>1</v>
      </c>
      <c r="I1504" s="222"/>
      <c r="J1504" s="223">
        <f>ROUND(I1504*H1504,2)</f>
        <v>0</v>
      </c>
      <c r="K1504" s="219" t="s">
        <v>512</v>
      </c>
      <c r="L1504" s="46"/>
      <c r="M1504" s="224" t="s">
        <v>19</v>
      </c>
      <c r="N1504" s="225" t="s">
        <v>42</v>
      </c>
      <c r="O1504" s="86"/>
      <c r="P1504" s="226">
        <f>O1504*H1504</f>
        <v>0</v>
      </c>
      <c r="Q1504" s="226">
        <v>0.31</v>
      </c>
      <c r="R1504" s="226">
        <f>Q1504*H1504</f>
        <v>0.31</v>
      </c>
      <c r="S1504" s="226">
        <v>0</v>
      </c>
      <c r="T1504" s="227">
        <f>S1504*H1504</f>
        <v>0</v>
      </c>
      <c r="U1504" s="40"/>
      <c r="V1504" s="40"/>
      <c r="W1504" s="40"/>
      <c r="X1504" s="40"/>
      <c r="Y1504" s="40"/>
      <c r="Z1504" s="40"/>
      <c r="AA1504" s="40"/>
      <c r="AB1504" s="40"/>
      <c r="AC1504" s="40"/>
      <c r="AD1504" s="40"/>
      <c r="AE1504" s="40"/>
      <c r="AR1504" s="228" t="s">
        <v>196</v>
      </c>
      <c r="AT1504" s="228" t="s">
        <v>179</v>
      </c>
      <c r="AU1504" s="228" t="s">
        <v>80</v>
      </c>
      <c r="AY1504" s="19" t="s">
        <v>175</v>
      </c>
      <c r="BE1504" s="229">
        <f>IF(N1504="základní",J1504,0)</f>
        <v>0</v>
      </c>
      <c r="BF1504" s="229">
        <f>IF(N1504="snížená",J1504,0)</f>
        <v>0</v>
      </c>
      <c r="BG1504" s="229">
        <f>IF(N1504="zákl. přenesená",J1504,0)</f>
        <v>0</v>
      </c>
      <c r="BH1504" s="229">
        <f>IF(N1504="sníž. přenesená",J1504,0)</f>
        <v>0</v>
      </c>
      <c r="BI1504" s="229">
        <f>IF(N1504="nulová",J1504,0)</f>
        <v>0</v>
      </c>
      <c r="BJ1504" s="19" t="s">
        <v>78</v>
      </c>
      <c r="BK1504" s="229">
        <f>ROUND(I1504*H1504,2)</f>
        <v>0</v>
      </c>
      <c r="BL1504" s="19" t="s">
        <v>196</v>
      </c>
      <c r="BM1504" s="228" t="s">
        <v>2212</v>
      </c>
    </row>
    <row r="1505" s="2" customFormat="1">
      <c r="A1505" s="40"/>
      <c r="B1505" s="41"/>
      <c r="C1505" s="42"/>
      <c r="D1505" s="230" t="s">
        <v>185</v>
      </c>
      <c r="E1505" s="42"/>
      <c r="F1505" s="231" t="s">
        <v>2211</v>
      </c>
      <c r="G1505" s="42"/>
      <c r="H1505" s="42"/>
      <c r="I1505" s="232"/>
      <c r="J1505" s="42"/>
      <c r="K1505" s="42"/>
      <c r="L1505" s="46"/>
      <c r="M1505" s="233"/>
      <c r="N1505" s="234"/>
      <c r="O1505" s="86"/>
      <c r="P1505" s="86"/>
      <c r="Q1505" s="86"/>
      <c r="R1505" s="86"/>
      <c r="S1505" s="86"/>
      <c r="T1505" s="87"/>
      <c r="U1505" s="40"/>
      <c r="V1505" s="40"/>
      <c r="W1505" s="40"/>
      <c r="X1505" s="40"/>
      <c r="Y1505" s="40"/>
      <c r="Z1505" s="40"/>
      <c r="AA1505" s="40"/>
      <c r="AB1505" s="40"/>
      <c r="AC1505" s="40"/>
      <c r="AD1505" s="40"/>
      <c r="AE1505" s="40"/>
      <c r="AT1505" s="19" t="s">
        <v>185</v>
      </c>
      <c r="AU1505" s="19" t="s">
        <v>80</v>
      </c>
    </row>
    <row r="1506" s="2" customFormat="1">
      <c r="A1506" s="40"/>
      <c r="B1506" s="41"/>
      <c r="C1506" s="42"/>
      <c r="D1506" s="230" t="s">
        <v>237</v>
      </c>
      <c r="E1506" s="42"/>
      <c r="F1506" s="278" t="s">
        <v>2213</v>
      </c>
      <c r="G1506" s="42"/>
      <c r="H1506" s="42"/>
      <c r="I1506" s="232"/>
      <c r="J1506" s="42"/>
      <c r="K1506" s="42"/>
      <c r="L1506" s="46"/>
      <c r="M1506" s="233"/>
      <c r="N1506" s="234"/>
      <c r="O1506" s="86"/>
      <c r="P1506" s="86"/>
      <c r="Q1506" s="86"/>
      <c r="R1506" s="86"/>
      <c r="S1506" s="86"/>
      <c r="T1506" s="87"/>
      <c r="U1506" s="40"/>
      <c r="V1506" s="40"/>
      <c r="W1506" s="40"/>
      <c r="X1506" s="40"/>
      <c r="Y1506" s="40"/>
      <c r="Z1506" s="40"/>
      <c r="AA1506" s="40"/>
      <c r="AB1506" s="40"/>
      <c r="AC1506" s="40"/>
      <c r="AD1506" s="40"/>
      <c r="AE1506" s="40"/>
      <c r="AT1506" s="19" t="s">
        <v>237</v>
      </c>
      <c r="AU1506" s="19" t="s">
        <v>80</v>
      </c>
    </row>
    <row r="1507" s="14" customFormat="1">
      <c r="A1507" s="14"/>
      <c r="B1507" s="245"/>
      <c r="C1507" s="246"/>
      <c r="D1507" s="230" t="s">
        <v>187</v>
      </c>
      <c r="E1507" s="247" t="s">
        <v>19</v>
      </c>
      <c r="F1507" s="248" t="s">
        <v>995</v>
      </c>
      <c r="G1507" s="246"/>
      <c r="H1507" s="249">
        <v>0</v>
      </c>
      <c r="I1507" s="250"/>
      <c r="J1507" s="246"/>
      <c r="K1507" s="246"/>
      <c r="L1507" s="251"/>
      <c r="M1507" s="252"/>
      <c r="N1507" s="253"/>
      <c r="O1507" s="253"/>
      <c r="P1507" s="253"/>
      <c r="Q1507" s="253"/>
      <c r="R1507" s="253"/>
      <c r="S1507" s="253"/>
      <c r="T1507" s="254"/>
      <c r="U1507" s="14"/>
      <c r="V1507" s="14"/>
      <c r="W1507" s="14"/>
      <c r="X1507" s="14"/>
      <c r="Y1507" s="14"/>
      <c r="Z1507" s="14"/>
      <c r="AA1507" s="14"/>
      <c r="AB1507" s="14"/>
      <c r="AC1507" s="14"/>
      <c r="AD1507" s="14"/>
      <c r="AE1507" s="14"/>
      <c r="AT1507" s="255" t="s">
        <v>187</v>
      </c>
      <c r="AU1507" s="255" t="s">
        <v>80</v>
      </c>
      <c r="AV1507" s="14" t="s">
        <v>80</v>
      </c>
      <c r="AW1507" s="14" t="s">
        <v>33</v>
      </c>
      <c r="AX1507" s="14" t="s">
        <v>71</v>
      </c>
      <c r="AY1507" s="255" t="s">
        <v>175</v>
      </c>
    </row>
    <row r="1508" s="14" customFormat="1">
      <c r="A1508" s="14"/>
      <c r="B1508" s="245"/>
      <c r="C1508" s="246"/>
      <c r="D1508" s="230" t="s">
        <v>187</v>
      </c>
      <c r="E1508" s="247" t="s">
        <v>19</v>
      </c>
      <c r="F1508" s="248" t="s">
        <v>989</v>
      </c>
      <c r="G1508" s="246"/>
      <c r="H1508" s="249">
        <v>1</v>
      </c>
      <c r="I1508" s="250"/>
      <c r="J1508" s="246"/>
      <c r="K1508" s="246"/>
      <c r="L1508" s="251"/>
      <c r="M1508" s="252"/>
      <c r="N1508" s="253"/>
      <c r="O1508" s="253"/>
      <c r="P1508" s="253"/>
      <c r="Q1508" s="253"/>
      <c r="R1508" s="253"/>
      <c r="S1508" s="253"/>
      <c r="T1508" s="254"/>
      <c r="U1508" s="14"/>
      <c r="V1508" s="14"/>
      <c r="W1508" s="14"/>
      <c r="X1508" s="14"/>
      <c r="Y1508" s="14"/>
      <c r="Z1508" s="14"/>
      <c r="AA1508" s="14"/>
      <c r="AB1508" s="14"/>
      <c r="AC1508" s="14"/>
      <c r="AD1508" s="14"/>
      <c r="AE1508" s="14"/>
      <c r="AT1508" s="255" t="s">
        <v>187</v>
      </c>
      <c r="AU1508" s="255" t="s">
        <v>80</v>
      </c>
      <c r="AV1508" s="14" t="s">
        <v>80</v>
      </c>
      <c r="AW1508" s="14" t="s">
        <v>33</v>
      </c>
      <c r="AX1508" s="14" t="s">
        <v>71</v>
      </c>
      <c r="AY1508" s="255" t="s">
        <v>175</v>
      </c>
    </row>
    <row r="1509" s="16" customFormat="1">
      <c r="A1509" s="16"/>
      <c r="B1509" s="267"/>
      <c r="C1509" s="268"/>
      <c r="D1509" s="230" t="s">
        <v>187</v>
      </c>
      <c r="E1509" s="269" t="s">
        <v>19</v>
      </c>
      <c r="F1509" s="270" t="s">
        <v>195</v>
      </c>
      <c r="G1509" s="268"/>
      <c r="H1509" s="271">
        <v>1</v>
      </c>
      <c r="I1509" s="272"/>
      <c r="J1509" s="268"/>
      <c r="K1509" s="268"/>
      <c r="L1509" s="273"/>
      <c r="M1509" s="274"/>
      <c r="N1509" s="275"/>
      <c r="O1509" s="275"/>
      <c r="P1509" s="275"/>
      <c r="Q1509" s="275"/>
      <c r="R1509" s="275"/>
      <c r="S1509" s="275"/>
      <c r="T1509" s="276"/>
      <c r="U1509" s="16"/>
      <c r="V1509" s="16"/>
      <c r="W1509" s="16"/>
      <c r="X1509" s="16"/>
      <c r="Y1509" s="16"/>
      <c r="Z1509" s="16"/>
      <c r="AA1509" s="16"/>
      <c r="AB1509" s="16"/>
      <c r="AC1509" s="16"/>
      <c r="AD1509" s="16"/>
      <c r="AE1509" s="16"/>
      <c r="AT1509" s="277" t="s">
        <v>187</v>
      </c>
      <c r="AU1509" s="277" t="s">
        <v>80</v>
      </c>
      <c r="AV1509" s="16" t="s">
        <v>183</v>
      </c>
      <c r="AW1509" s="16" t="s">
        <v>33</v>
      </c>
      <c r="AX1509" s="16" t="s">
        <v>78</v>
      </c>
      <c r="AY1509" s="277" t="s">
        <v>175</v>
      </c>
    </row>
    <row r="1510" s="2" customFormat="1" ht="33" customHeight="1">
      <c r="A1510" s="40"/>
      <c r="B1510" s="41"/>
      <c r="C1510" s="217" t="s">
        <v>2214</v>
      </c>
      <c r="D1510" s="217" t="s">
        <v>179</v>
      </c>
      <c r="E1510" s="218" t="s">
        <v>2215</v>
      </c>
      <c r="F1510" s="219" t="s">
        <v>2216</v>
      </c>
      <c r="G1510" s="220" t="s">
        <v>135</v>
      </c>
      <c r="H1510" s="221">
        <v>91</v>
      </c>
      <c r="I1510" s="222"/>
      <c r="J1510" s="223">
        <f>ROUND(I1510*H1510,2)</f>
        <v>0</v>
      </c>
      <c r="K1510" s="219" t="s">
        <v>512</v>
      </c>
      <c r="L1510" s="46"/>
      <c r="M1510" s="224" t="s">
        <v>19</v>
      </c>
      <c r="N1510" s="225" t="s">
        <v>42</v>
      </c>
      <c r="O1510" s="86"/>
      <c r="P1510" s="226">
        <f>O1510*H1510</f>
        <v>0</v>
      </c>
      <c r="Q1510" s="226">
        <v>0.037999999999999999</v>
      </c>
      <c r="R1510" s="226">
        <f>Q1510*H1510</f>
        <v>3.4579999999999997</v>
      </c>
      <c r="S1510" s="226">
        <v>0</v>
      </c>
      <c r="T1510" s="227">
        <f>S1510*H1510</f>
        <v>0</v>
      </c>
      <c r="U1510" s="40"/>
      <c r="V1510" s="40"/>
      <c r="W1510" s="40"/>
      <c r="X1510" s="40"/>
      <c r="Y1510" s="40"/>
      <c r="Z1510" s="40"/>
      <c r="AA1510" s="40"/>
      <c r="AB1510" s="40"/>
      <c r="AC1510" s="40"/>
      <c r="AD1510" s="40"/>
      <c r="AE1510" s="40"/>
      <c r="AR1510" s="228" t="s">
        <v>196</v>
      </c>
      <c r="AT1510" s="228" t="s">
        <v>179</v>
      </c>
      <c r="AU1510" s="228" t="s">
        <v>80</v>
      </c>
      <c r="AY1510" s="19" t="s">
        <v>175</v>
      </c>
      <c r="BE1510" s="229">
        <f>IF(N1510="základní",J1510,0)</f>
        <v>0</v>
      </c>
      <c r="BF1510" s="229">
        <f>IF(N1510="snížená",J1510,0)</f>
        <v>0</v>
      </c>
      <c r="BG1510" s="229">
        <f>IF(N1510="zákl. přenesená",J1510,0)</f>
        <v>0</v>
      </c>
      <c r="BH1510" s="229">
        <f>IF(N1510="sníž. přenesená",J1510,0)</f>
        <v>0</v>
      </c>
      <c r="BI1510" s="229">
        <f>IF(N1510="nulová",J1510,0)</f>
        <v>0</v>
      </c>
      <c r="BJ1510" s="19" t="s">
        <v>78</v>
      </c>
      <c r="BK1510" s="229">
        <f>ROUND(I1510*H1510,2)</f>
        <v>0</v>
      </c>
      <c r="BL1510" s="19" t="s">
        <v>196</v>
      </c>
      <c r="BM1510" s="228" t="s">
        <v>2217</v>
      </c>
    </row>
    <row r="1511" s="2" customFormat="1">
      <c r="A1511" s="40"/>
      <c r="B1511" s="41"/>
      <c r="C1511" s="42"/>
      <c r="D1511" s="230" t="s">
        <v>185</v>
      </c>
      <c r="E1511" s="42"/>
      <c r="F1511" s="231" t="s">
        <v>2216</v>
      </c>
      <c r="G1511" s="42"/>
      <c r="H1511" s="42"/>
      <c r="I1511" s="232"/>
      <c r="J1511" s="42"/>
      <c r="K1511" s="42"/>
      <c r="L1511" s="46"/>
      <c r="M1511" s="233"/>
      <c r="N1511" s="234"/>
      <c r="O1511" s="86"/>
      <c r="P1511" s="86"/>
      <c r="Q1511" s="86"/>
      <c r="R1511" s="86"/>
      <c r="S1511" s="86"/>
      <c r="T1511" s="87"/>
      <c r="U1511" s="40"/>
      <c r="V1511" s="40"/>
      <c r="W1511" s="40"/>
      <c r="X1511" s="40"/>
      <c r="Y1511" s="40"/>
      <c r="Z1511" s="40"/>
      <c r="AA1511" s="40"/>
      <c r="AB1511" s="40"/>
      <c r="AC1511" s="40"/>
      <c r="AD1511" s="40"/>
      <c r="AE1511" s="40"/>
      <c r="AT1511" s="19" t="s">
        <v>185</v>
      </c>
      <c r="AU1511" s="19" t="s">
        <v>80</v>
      </c>
    </row>
    <row r="1512" s="2" customFormat="1">
      <c r="A1512" s="40"/>
      <c r="B1512" s="41"/>
      <c r="C1512" s="42"/>
      <c r="D1512" s="230" t="s">
        <v>237</v>
      </c>
      <c r="E1512" s="42"/>
      <c r="F1512" s="278" t="s">
        <v>2218</v>
      </c>
      <c r="G1512" s="42"/>
      <c r="H1512" s="42"/>
      <c r="I1512" s="232"/>
      <c r="J1512" s="42"/>
      <c r="K1512" s="42"/>
      <c r="L1512" s="46"/>
      <c r="M1512" s="233"/>
      <c r="N1512" s="234"/>
      <c r="O1512" s="86"/>
      <c r="P1512" s="86"/>
      <c r="Q1512" s="86"/>
      <c r="R1512" s="86"/>
      <c r="S1512" s="86"/>
      <c r="T1512" s="87"/>
      <c r="U1512" s="40"/>
      <c r="V1512" s="40"/>
      <c r="W1512" s="40"/>
      <c r="X1512" s="40"/>
      <c r="Y1512" s="40"/>
      <c r="Z1512" s="40"/>
      <c r="AA1512" s="40"/>
      <c r="AB1512" s="40"/>
      <c r="AC1512" s="40"/>
      <c r="AD1512" s="40"/>
      <c r="AE1512" s="40"/>
      <c r="AT1512" s="19" t="s">
        <v>237</v>
      </c>
      <c r="AU1512" s="19" t="s">
        <v>80</v>
      </c>
    </row>
    <row r="1513" s="13" customFormat="1">
      <c r="A1513" s="13"/>
      <c r="B1513" s="235"/>
      <c r="C1513" s="236"/>
      <c r="D1513" s="230" t="s">
        <v>187</v>
      </c>
      <c r="E1513" s="237" t="s">
        <v>19</v>
      </c>
      <c r="F1513" s="238" t="s">
        <v>201</v>
      </c>
      <c r="G1513" s="236"/>
      <c r="H1513" s="237" t="s">
        <v>19</v>
      </c>
      <c r="I1513" s="239"/>
      <c r="J1513" s="236"/>
      <c r="K1513" s="236"/>
      <c r="L1513" s="240"/>
      <c r="M1513" s="241"/>
      <c r="N1513" s="242"/>
      <c r="O1513" s="242"/>
      <c r="P1513" s="242"/>
      <c r="Q1513" s="242"/>
      <c r="R1513" s="242"/>
      <c r="S1513" s="242"/>
      <c r="T1513" s="243"/>
      <c r="U1513" s="13"/>
      <c r="V1513" s="13"/>
      <c r="W1513" s="13"/>
      <c r="X1513" s="13"/>
      <c r="Y1513" s="13"/>
      <c r="Z1513" s="13"/>
      <c r="AA1513" s="13"/>
      <c r="AB1513" s="13"/>
      <c r="AC1513" s="13"/>
      <c r="AD1513" s="13"/>
      <c r="AE1513" s="13"/>
      <c r="AT1513" s="244" t="s">
        <v>187</v>
      </c>
      <c r="AU1513" s="244" t="s">
        <v>80</v>
      </c>
      <c r="AV1513" s="13" t="s">
        <v>78</v>
      </c>
      <c r="AW1513" s="13" t="s">
        <v>33</v>
      </c>
      <c r="AX1513" s="13" t="s">
        <v>71</v>
      </c>
      <c r="AY1513" s="244" t="s">
        <v>175</v>
      </c>
    </row>
    <row r="1514" s="14" customFormat="1">
      <c r="A1514" s="14"/>
      <c r="B1514" s="245"/>
      <c r="C1514" s="246"/>
      <c r="D1514" s="230" t="s">
        <v>187</v>
      </c>
      <c r="E1514" s="247" t="s">
        <v>19</v>
      </c>
      <c r="F1514" s="248" t="s">
        <v>2219</v>
      </c>
      <c r="G1514" s="246"/>
      <c r="H1514" s="249">
        <v>91</v>
      </c>
      <c r="I1514" s="250"/>
      <c r="J1514" s="246"/>
      <c r="K1514" s="246"/>
      <c r="L1514" s="251"/>
      <c r="M1514" s="252"/>
      <c r="N1514" s="253"/>
      <c r="O1514" s="253"/>
      <c r="P1514" s="253"/>
      <c r="Q1514" s="253"/>
      <c r="R1514" s="253"/>
      <c r="S1514" s="253"/>
      <c r="T1514" s="254"/>
      <c r="U1514" s="14"/>
      <c r="V1514" s="14"/>
      <c r="W1514" s="14"/>
      <c r="X1514" s="14"/>
      <c r="Y1514" s="14"/>
      <c r="Z1514" s="14"/>
      <c r="AA1514" s="14"/>
      <c r="AB1514" s="14"/>
      <c r="AC1514" s="14"/>
      <c r="AD1514" s="14"/>
      <c r="AE1514" s="14"/>
      <c r="AT1514" s="255" t="s">
        <v>187</v>
      </c>
      <c r="AU1514" s="255" t="s">
        <v>80</v>
      </c>
      <c r="AV1514" s="14" t="s">
        <v>80</v>
      </c>
      <c r="AW1514" s="14" t="s">
        <v>33</v>
      </c>
      <c r="AX1514" s="14" t="s">
        <v>71</v>
      </c>
      <c r="AY1514" s="255" t="s">
        <v>175</v>
      </c>
    </row>
    <row r="1515" s="15" customFormat="1">
      <c r="A1515" s="15"/>
      <c r="B1515" s="256"/>
      <c r="C1515" s="257"/>
      <c r="D1515" s="230" t="s">
        <v>187</v>
      </c>
      <c r="E1515" s="258" t="s">
        <v>19</v>
      </c>
      <c r="F1515" s="259" t="s">
        <v>194</v>
      </c>
      <c r="G1515" s="257"/>
      <c r="H1515" s="260">
        <v>91</v>
      </c>
      <c r="I1515" s="261"/>
      <c r="J1515" s="257"/>
      <c r="K1515" s="257"/>
      <c r="L1515" s="262"/>
      <c r="M1515" s="263"/>
      <c r="N1515" s="264"/>
      <c r="O1515" s="264"/>
      <c r="P1515" s="264"/>
      <c r="Q1515" s="264"/>
      <c r="R1515" s="264"/>
      <c r="S1515" s="264"/>
      <c r="T1515" s="265"/>
      <c r="U1515" s="15"/>
      <c r="V1515" s="15"/>
      <c r="W1515" s="15"/>
      <c r="X1515" s="15"/>
      <c r="Y1515" s="15"/>
      <c r="Z1515" s="15"/>
      <c r="AA1515" s="15"/>
      <c r="AB1515" s="15"/>
      <c r="AC1515" s="15"/>
      <c r="AD1515" s="15"/>
      <c r="AE1515" s="15"/>
      <c r="AT1515" s="266" t="s">
        <v>187</v>
      </c>
      <c r="AU1515" s="266" t="s">
        <v>80</v>
      </c>
      <c r="AV1515" s="15" t="s">
        <v>88</v>
      </c>
      <c r="AW1515" s="15" t="s">
        <v>33</v>
      </c>
      <c r="AX1515" s="15" t="s">
        <v>71</v>
      </c>
      <c r="AY1515" s="266" t="s">
        <v>175</v>
      </c>
    </row>
    <row r="1516" s="16" customFormat="1">
      <c r="A1516" s="16"/>
      <c r="B1516" s="267"/>
      <c r="C1516" s="268"/>
      <c r="D1516" s="230" t="s">
        <v>187</v>
      </c>
      <c r="E1516" s="269" t="s">
        <v>19</v>
      </c>
      <c r="F1516" s="270" t="s">
        <v>195</v>
      </c>
      <c r="G1516" s="268"/>
      <c r="H1516" s="271">
        <v>91</v>
      </c>
      <c r="I1516" s="272"/>
      <c r="J1516" s="268"/>
      <c r="K1516" s="268"/>
      <c r="L1516" s="273"/>
      <c r="M1516" s="274"/>
      <c r="N1516" s="275"/>
      <c r="O1516" s="275"/>
      <c r="P1516" s="275"/>
      <c r="Q1516" s="275"/>
      <c r="R1516" s="275"/>
      <c r="S1516" s="275"/>
      <c r="T1516" s="276"/>
      <c r="U1516" s="16"/>
      <c r="V1516" s="16"/>
      <c r="W1516" s="16"/>
      <c r="X1516" s="16"/>
      <c r="Y1516" s="16"/>
      <c r="Z1516" s="16"/>
      <c r="AA1516" s="16"/>
      <c r="AB1516" s="16"/>
      <c r="AC1516" s="16"/>
      <c r="AD1516" s="16"/>
      <c r="AE1516" s="16"/>
      <c r="AT1516" s="277" t="s">
        <v>187</v>
      </c>
      <c r="AU1516" s="277" t="s">
        <v>80</v>
      </c>
      <c r="AV1516" s="16" t="s">
        <v>183</v>
      </c>
      <c r="AW1516" s="16" t="s">
        <v>33</v>
      </c>
      <c r="AX1516" s="16" t="s">
        <v>78</v>
      </c>
      <c r="AY1516" s="277" t="s">
        <v>175</v>
      </c>
    </row>
    <row r="1517" s="2" customFormat="1" ht="16.5" customHeight="1">
      <c r="A1517" s="40"/>
      <c r="B1517" s="41"/>
      <c r="C1517" s="217" t="s">
        <v>2220</v>
      </c>
      <c r="D1517" s="217" t="s">
        <v>179</v>
      </c>
      <c r="E1517" s="218" t="s">
        <v>2221</v>
      </c>
      <c r="F1517" s="219" t="s">
        <v>2222</v>
      </c>
      <c r="G1517" s="220" t="s">
        <v>135</v>
      </c>
      <c r="H1517" s="221">
        <v>2</v>
      </c>
      <c r="I1517" s="222"/>
      <c r="J1517" s="223">
        <f>ROUND(I1517*H1517,2)</f>
        <v>0</v>
      </c>
      <c r="K1517" s="219" t="s">
        <v>512</v>
      </c>
      <c r="L1517" s="46"/>
      <c r="M1517" s="224" t="s">
        <v>19</v>
      </c>
      <c r="N1517" s="225" t="s">
        <v>42</v>
      </c>
      <c r="O1517" s="86"/>
      <c r="P1517" s="226">
        <f>O1517*H1517</f>
        <v>0</v>
      </c>
      <c r="Q1517" s="226">
        <v>0.035000000000000003</v>
      </c>
      <c r="R1517" s="226">
        <f>Q1517*H1517</f>
        <v>0.070000000000000007</v>
      </c>
      <c r="S1517" s="226">
        <v>0</v>
      </c>
      <c r="T1517" s="227">
        <f>S1517*H1517</f>
        <v>0</v>
      </c>
      <c r="U1517" s="40"/>
      <c r="V1517" s="40"/>
      <c r="W1517" s="40"/>
      <c r="X1517" s="40"/>
      <c r="Y1517" s="40"/>
      <c r="Z1517" s="40"/>
      <c r="AA1517" s="40"/>
      <c r="AB1517" s="40"/>
      <c r="AC1517" s="40"/>
      <c r="AD1517" s="40"/>
      <c r="AE1517" s="40"/>
      <c r="AR1517" s="228" t="s">
        <v>196</v>
      </c>
      <c r="AT1517" s="228" t="s">
        <v>179</v>
      </c>
      <c r="AU1517" s="228" t="s">
        <v>80</v>
      </c>
      <c r="AY1517" s="19" t="s">
        <v>175</v>
      </c>
      <c r="BE1517" s="229">
        <f>IF(N1517="základní",J1517,0)</f>
        <v>0</v>
      </c>
      <c r="BF1517" s="229">
        <f>IF(N1517="snížená",J1517,0)</f>
        <v>0</v>
      </c>
      <c r="BG1517" s="229">
        <f>IF(N1517="zákl. přenesená",J1517,0)</f>
        <v>0</v>
      </c>
      <c r="BH1517" s="229">
        <f>IF(N1517="sníž. přenesená",J1517,0)</f>
        <v>0</v>
      </c>
      <c r="BI1517" s="229">
        <f>IF(N1517="nulová",J1517,0)</f>
        <v>0</v>
      </c>
      <c r="BJ1517" s="19" t="s">
        <v>78</v>
      </c>
      <c r="BK1517" s="229">
        <f>ROUND(I1517*H1517,2)</f>
        <v>0</v>
      </c>
      <c r="BL1517" s="19" t="s">
        <v>196</v>
      </c>
      <c r="BM1517" s="228" t="s">
        <v>2223</v>
      </c>
    </row>
    <row r="1518" s="2" customFormat="1">
      <c r="A1518" s="40"/>
      <c r="B1518" s="41"/>
      <c r="C1518" s="42"/>
      <c r="D1518" s="230" t="s">
        <v>185</v>
      </c>
      <c r="E1518" s="42"/>
      <c r="F1518" s="231" t="s">
        <v>2222</v>
      </c>
      <c r="G1518" s="42"/>
      <c r="H1518" s="42"/>
      <c r="I1518" s="232"/>
      <c r="J1518" s="42"/>
      <c r="K1518" s="42"/>
      <c r="L1518" s="46"/>
      <c r="M1518" s="233"/>
      <c r="N1518" s="234"/>
      <c r="O1518" s="86"/>
      <c r="P1518" s="86"/>
      <c r="Q1518" s="86"/>
      <c r="R1518" s="86"/>
      <c r="S1518" s="86"/>
      <c r="T1518" s="87"/>
      <c r="U1518" s="40"/>
      <c r="V1518" s="40"/>
      <c r="W1518" s="40"/>
      <c r="X1518" s="40"/>
      <c r="Y1518" s="40"/>
      <c r="Z1518" s="40"/>
      <c r="AA1518" s="40"/>
      <c r="AB1518" s="40"/>
      <c r="AC1518" s="40"/>
      <c r="AD1518" s="40"/>
      <c r="AE1518" s="40"/>
      <c r="AT1518" s="19" t="s">
        <v>185</v>
      </c>
      <c r="AU1518" s="19" t="s">
        <v>80</v>
      </c>
    </row>
    <row r="1519" s="2" customFormat="1">
      <c r="A1519" s="40"/>
      <c r="B1519" s="41"/>
      <c r="C1519" s="42"/>
      <c r="D1519" s="230" t="s">
        <v>237</v>
      </c>
      <c r="E1519" s="42"/>
      <c r="F1519" s="278" t="s">
        <v>2224</v>
      </c>
      <c r="G1519" s="42"/>
      <c r="H1519" s="42"/>
      <c r="I1519" s="232"/>
      <c r="J1519" s="42"/>
      <c r="K1519" s="42"/>
      <c r="L1519" s="46"/>
      <c r="M1519" s="233"/>
      <c r="N1519" s="234"/>
      <c r="O1519" s="86"/>
      <c r="P1519" s="86"/>
      <c r="Q1519" s="86"/>
      <c r="R1519" s="86"/>
      <c r="S1519" s="86"/>
      <c r="T1519" s="87"/>
      <c r="U1519" s="40"/>
      <c r="V1519" s="40"/>
      <c r="W1519" s="40"/>
      <c r="X1519" s="40"/>
      <c r="Y1519" s="40"/>
      <c r="Z1519" s="40"/>
      <c r="AA1519" s="40"/>
      <c r="AB1519" s="40"/>
      <c r="AC1519" s="40"/>
      <c r="AD1519" s="40"/>
      <c r="AE1519" s="40"/>
      <c r="AT1519" s="19" t="s">
        <v>237</v>
      </c>
      <c r="AU1519" s="19" t="s">
        <v>80</v>
      </c>
    </row>
    <row r="1520" s="14" customFormat="1">
      <c r="A1520" s="14"/>
      <c r="B1520" s="245"/>
      <c r="C1520" s="246"/>
      <c r="D1520" s="230" t="s">
        <v>187</v>
      </c>
      <c r="E1520" s="247" t="s">
        <v>19</v>
      </c>
      <c r="F1520" s="248" t="s">
        <v>1021</v>
      </c>
      <c r="G1520" s="246"/>
      <c r="H1520" s="249">
        <v>2</v>
      </c>
      <c r="I1520" s="250"/>
      <c r="J1520" s="246"/>
      <c r="K1520" s="246"/>
      <c r="L1520" s="251"/>
      <c r="M1520" s="252"/>
      <c r="N1520" s="253"/>
      <c r="O1520" s="253"/>
      <c r="P1520" s="253"/>
      <c r="Q1520" s="253"/>
      <c r="R1520" s="253"/>
      <c r="S1520" s="253"/>
      <c r="T1520" s="254"/>
      <c r="U1520" s="14"/>
      <c r="V1520" s="14"/>
      <c r="W1520" s="14"/>
      <c r="X1520" s="14"/>
      <c r="Y1520" s="14"/>
      <c r="Z1520" s="14"/>
      <c r="AA1520" s="14"/>
      <c r="AB1520" s="14"/>
      <c r="AC1520" s="14"/>
      <c r="AD1520" s="14"/>
      <c r="AE1520" s="14"/>
      <c r="AT1520" s="255" t="s">
        <v>187</v>
      </c>
      <c r="AU1520" s="255" t="s">
        <v>80</v>
      </c>
      <c r="AV1520" s="14" t="s">
        <v>80</v>
      </c>
      <c r="AW1520" s="14" t="s">
        <v>33</v>
      </c>
      <c r="AX1520" s="14" t="s">
        <v>71</v>
      </c>
      <c r="AY1520" s="255" t="s">
        <v>175</v>
      </c>
    </row>
    <row r="1521" s="16" customFormat="1">
      <c r="A1521" s="16"/>
      <c r="B1521" s="267"/>
      <c r="C1521" s="268"/>
      <c r="D1521" s="230" t="s">
        <v>187</v>
      </c>
      <c r="E1521" s="269" t="s">
        <v>19</v>
      </c>
      <c r="F1521" s="270" t="s">
        <v>195</v>
      </c>
      <c r="G1521" s="268"/>
      <c r="H1521" s="271">
        <v>2</v>
      </c>
      <c r="I1521" s="272"/>
      <c r="J1521" s="268"/>
      <c r="K1521" s="268"/>
      <c r="L1521" s="273"/>
      <c r="M1521" s="274"/>
      <c r="N1521" s="275"/>
      <c r="O1521" s="275"/>
      <c r="P1521" s="275"/>
      <c r="Q1521" s="275"/>
      <c r="R1521" s="275"/>
      <c r="S1521" s="275"/>
      <c r="T1521" s="276"/>
      <c r="U1521" s="16"/>
      <c r="V1521" s="16"/>
      <c r="W1521" s="16"/>
      <c r="X1521" s="16"/>
      <c r="Y1521" s="16"/>
      <c r="Z1521" s="16"/>
      <c r="AA1521" s="16"/>
      <c r="AB1521" s="16"/>
      <c r="AC1521" s="16"/>
      <c r="AD1521" s="16"/>
      <c r="AE1521" s="16"/>
      <c r="AT1521" s="277" t="s">
        <v>187</v>
      </c>
      <c r="AU1521" s="277" t="s">
        <v>80</v>
      </c>
      <c r="AV1521" s="16" t="s">
        <v>183</v>
      </c>
      <c r="AW1521" s="16" t="s">
        <v>33</v>
      </c>
      <c r="AX1521" s="16" t="s">
        <v>78</v>
      </c>
      <c r="AY1521" s="277" t="s">
        <v>175</v>
      </c>
    </row>
    <row r="1522" s="2" customFormat="1" ht="16.5" customHeight="1">
      <c r="A1522" s="40"/>
      <c r="B1522" s="41"/>
      <c r="C1522" s="217" t="s">
        <v>2225</v>
      </c>
      <c r="D1522" s="217" t="s">
        <v>179</v>
      </c>
      <c r="E1522" s="218" t="s">
        <v>2226</v>
      </c>
      <c r="F1522" s="219" t="s">
        <v>2227</v>
      </c>
      <c r="G1522" s="220" t="s">
        <v>135</v>
      </c>
      <c r="H1522" s="221">
        <v>3</v>
      </c>
      <c r="I1522" s="222"/>
      <c r="J1522" s="223">
        <f>ROUND(I1522*H1522,2)</f>
        <v>0</v>
      </c>
      <c r="K1522" s="219" t="s">
        <v>512</v>
      </c>
      <c r="L1522" s="46"/>
      <c r="M1522" s="224" t="s">
        <v>19</v>
      </c>
      <c r="N1522" s="225" t="s">
        <v>42</v>
      </c>
      <c r="O1522" s="86"/>
      <c r="P1522" s="226">
        <f>O1522*H1522</f>
        <v>0</v>
      </c>
      <c r="Q1522" s="226">
        <v>0.035000000000000003</v>
      </c>
      <c r="R1522" s="226">
        <f>Q1522*H1522</f>
        <v>0.10500000000000001</v>
      </c>
      <c r="S1522" s="226">
        <v>0</v>
      </c>
      <c r="T1522" s="227">
        <f>S1522*H1522</f>
        <v>0</v>
      </c>
      <c r="U1522" s="40"/>
      <c r="V1522" s="40"/>
      <c r="W1522" s="40"/>
      <c r="X1522" s="40"/>
      <c r="Y1522" s="40"/>
      <c r="Z1522" s="40"/>
      <c r="AA1522" s="40"/>
      <c r="AB1522" s="40"/>
      <c r="AC1522" s="40"/>
      <c r="AD1522" s="40"/>
      <c r="AE1522" s="40"/>
      <c r="AR1522" s="228" t="s">
        <v>196</v>
      </c>
      <c r="AT1522" s="228" t="s">
        <v>179</v>
      </c>
      <c r="AU1522" s="228" t="s">
        <v>80</v>
      </c>
      <c r="AY1522" s="19" t="s">
        <v>175</v>
      </c>
      <c r="BE1522" s="229">
        <f>IF(N1522="základní",J1522,0)</f>
        <v>0</v>
      </c>
      <c r="BF1522" s="229">
        <f>IF(N1522="snížená",J1522,0)</f>
        <v>0</v>
      </c>
      <c r="BG1522" s="229">
        <f>IF(N1522="zákl. přenesená",J1522,0)</f>
        <v>0</v>
      </c>
      <c r="BH1522" s="229">
        <f>IF(N1522="sníž. přenesená",J1522,0)</f>
        <v>0</v>
      </c>
      <c r="BI1522" s="229">
        <f>IF(N1522="nulová",J1522,0)</f>
        <v>0</v>
      </c>
      <c r="BJ1522" s="19" t="s">
        <v>78</v>
      </c>
      <c r="BK1522" s="229">
        <f>ROUND(I1522*H1522,2)</f>
        <v>0</v>
      </c>
      <c r="BL1522" s="19" t="s">
        <v>196</v>
      </c>
      <c r="BM1522" s="228" t="s">
        <v>2228</v>
      </c>
    </row>
    <row r="1523" s="2" customFormat="1">
      <c r="A1523" s="40"/>
      <c r="B1523" s="41"/>
      <c r="C1523" s="42"/>
      <c r="D1523" s="230" t="s">
        <v>185</v>
      </c>
      <c r="E1523" s="42"/>
      <c r="F1523" s="231" t="s">
        <v>2227</v>
      </c>
      <c r="G1523" s="42"/>
      <c r="H1523" s="42"/>
      <c r="I1523" s="232"/>
      <c r="J1523" s="42"/>
      <c r="K1523" s="42"/>
      <c r="L1523" s="46"/>
      <c r="M1523" s="233"/>
      <c r="N1523" s="234"/>
      <c r="O1523" s="86"/>
      <c r="P1523" s="86"/>
      <c r="Q1523" s="86"/>
      <c r="R1523" s="86"/>
      <c r="S1523" s="86"/>
      <c r="T1523" s="87"/>
      <c r="U1523" s="40"/>
      <c r="V1523" s="40"/>
      <c r="W1523" s="40"/>
      <c r="X1523" s="40"/>
      <c r="Y1523" s="40"/>
      <c r="Z1523" s="40"/>
      <c r="AA1523" s="40"/>
      <c r="AB1523" s="40"/>
      <c r="AC1523" s="40"/>
      <c r="AD1523" s="40"/>
      <c r="AE1523" s="40"/>
      <c r="AT1523" s="19" t="s">
        <v>185</v>
      </c>
      <c r="AU1523" s="19" t="s">
        <v>80</v>
      </c>
    </row>
    <row r="1524" s="2" customFormat="1">
      <c r="A1524" s="40"/>
      <c r="B1524" s="41"/>
      <c r="C1524" s="42"/>
      <c r="D1524" s="230" t="s">
        <v>237</v>
      </c>
      <c r="E1524" s="42"/>
      <c r="F1524" s="278" t="s">
        <v>2229</v>
      </c>
      <c r="G1524" s="42"/>
      <c r="H1524" s="42"/>
      <c r="I1524" s="232"/>
      <c r="J1524" s="42"/>
      <c r="K1524" s="42"/>
      <c r="L1524" s="46"/>
      <c r="M1524" s="233"/>
      <c r="N1524" s="234"/>
      <c r="O1524" s="86"/>
      <c r="P1524" s="86"/>
      <c r="Q1524" s="86"/>
      <c r="R1524" s="86"/>
      <c r="S1524" s="86"/>
      <c r="T1524" s="87"/>
      <c r="U1524" s="40"/>
      <c r="V1524" s="40"/>
      <c r="W1524" s="40"/>
      <c r="X1524" s="40"/>
      <c r="Y1524" s="40"/>
      <c r="Z1524" s="40"/>
      <c r="AA1524" s="40"/>
      <c r="AB1524" s="40"/>
      <c r="AC1524" s="40"/>
      <c r="AD1524" s="40"/>
      <c r="AE1524" s="40"/>
      <c r="AT1524" s="19" t="s">
        <v>237</v>
      </c>
      <c r="AU1524" s="19" t="s">
        <v>80</v>
      </c>
    </row>
    <row r="1525" s="14" customFormat="1">
      <c r="A1525" s="14"/>
      <c r="B1525" s="245"/>
      <c r="C1525" s="246"/>
      <c r="D1525" s="230" t="s">
        <v>187</v>
      </c>
      <c r="E1525" s="247" t="s">
        <v>19</v>
      </c>
      <c r="F1525" s="248" t="s">
        <v>2230</v>
      </c>
      <c r="G1525" s="246"/>
      <c r="H1525" s="249">
        <v>3</v>
      </c>
      <c r="I1525" s="250"/>
      <c r="J1525" s="246"/>
      <c r="K1525" s="246"/>
      <c r="L1525" s="251"/>
      <c r="M1525" s="252"/>
      <c r="N1525" s="253"/>
      <c r="O1525" s="253"/>
      <c r="P1525" s="253"/>
      <c r="Q1525" s="253"/>
      <c r="R1525" s="253"/>
      <c r="S1525" s="253"/>
      <c r="T1525" s="254"/>
      <c r="U1525" s="14"/>
      <c r="V1525" s="14"/>
      <c r="W1525" s="14"/>
      <c r="X1525" s="14"/>
      <c r="Y1525" s="14"/>
      <c r="Z1525" s="14"/>
      <c r="AA1525" s="14"/>
      <c r="AB1525" s="14"/>
      <c r="AC1525" s="14"/>
      <c r="AD1525" s="14"/>
      <c r="AE1525" s="14"/>
      <c r="AT1525" s="255" t="s">
        <v>187</v>
      </c>
      <c r="AU1525" s="255" t="s">
        <v>80</v>
      </c>
      <c r="AV1525" s="14" t="s">
        <v>80</v>
      </c>
      <c r="AW1525" s="14" t="s">
        <v>33</v>
      </c>
      <c r="AX1525" s="14" t="s">
        <v>71</v>
      </c>
      <c r="AY1525" s="255" t="s">
        <v>175</v>
      </c>
    </row>
    <row r="1526" s="16" customFormat="1">
      <c r="A1526" s="16"/>
      <c r="B1526" s="267"/>
      <c r="C1526" s="268"/>
      <c r="D1526" s="230" t="s">
        <v>187</v>
      </c>
      <c r="E1526" s="269" t="s">
        <v>19</v>
      </c>
      <c r="F1526" s="270" t="s">
        <v>195</v>
      </c>
      <c r="G1526" s="268"/>
      <c r="H1526" s="271">
        <v>3</v>
      </c>
      <c r="I1526" s="272"/>
      <c r="J1526" s="268"/>
      <c r="K1526" s="268"/>
      <c r="L1526" s="273"/>
      <c r="M1526" s="274"/>
      <c r="N1526" s="275"/>
      <c r="O1526" s="275"/>
      <c r="P1526" s="275"/>
      <c r="Q1526" s="275"/>
      <c r="R1526" s="275"/>
      <c r="S1526" s="275"/>
      <c r="T1526" s="276"/>
      <c r="U1526" s="16"/>
      <c r="V1526" s="16"/>
      <c r="W1526" s="16"/>
      <c r="X1526" s="16"/>
      <c r="Y1526" s="16"/>
      <c r="Z1526" s="16"/>
      <c r="AA1526" s="16"/>
      <c r="AB1526" s="16"/>
      <c r="AC1526" s="16"/>
      <c r="AD1526" s="16"/>
      <c r="AE1526" s="16"/>
      <c r="AT1526" s="277" t="s">
        <v>187</v>
      </c>
      <c r="AU1526" s="277" t="s">
        <v>80</v>
      </c>
      <c r="AV1526" s="16" t="s">
        <v>183</v>
      </c>
      <c r="AW1526" s="16" t="s">
        <v>33</v>
      </c>
      <c r="AX1526" s="16" t="s">
        <v>78</v>
      </c>
      <c r="AY1526" s="277" t="s">
        <v>175</v>
      </c>
    </row>
    <row r="1527" s="2" customFormat="1">
      <c r="A1527" s="40"/>
      <c r="B1527" s="41"/>
      <c r="C1527" s="217" t="s">
        <v>2231</v>
      </c>
      <c r="D1527" s="217" t="s">
        <v>179</v>
      </c>
      <c r="E1527" s="218" t="s">
        <v>2232</v>
      </c>
      <c r="F1527" s="219" t="s">
        <v>2233</v>
      </c>
      <c r="G1527" s="220" t="s">
        <v>122</v>
      </c>
      <c r="H1527" s="221">
        <v>70.950000000000003</v>
      </c>
      <c r="I1527" s="222"/>
      <c r="J1527" s="223">
        <f>ROUND(I1527*H1527,2)</f>
        <v>0</v>
      </c>
      <c r="K1527" s="219" t="s">
        <v>512</v>
      </c>
      <c r="L1527" s="46"/>
      <c r="M1527" s="224" t="s">
        <v>19</v>
      </c>
      <c r="N1527" s="225" t="s">
        <v>42</v>
      </c>
      <c r="O1527" s="86"/>
      <c r="P1527" s="226">
        <f>O1527*H1527</f>
        <v>0</v>
      </c>
      <c r="Q1527" s="226">
        <v>0.014999999999999999</v>
      </c>
      <c r="R1527" s="226">
        <f>Q1527*H1527</f>
        <v>1.0642499999999999</v>
      </c>
      <c r="S1527" s="226">
        <v>0</v>
      </c>
      <c r="T1527" s="227">
        <f>S1527*H1527</f>
        <v>0</v>
      </c>
      <c r="U1527" s="40"/>
      <c r="V1527" s="40"/>
      <c r="W1527" s="40"/>
      <c r="X1527" s="40"/>
      <c r="Y1527" s="40"/>
      <c r="Z1527" s="40"/>
      <c r="AA1527" s="40"/>
      <c r="AB1527" s="40"/>
      <c r="AC1527" s="40"/>
      <c r="AD1527" s="40"/>
      <c r="AE1527" s="40"/>
      <c r="AR1527" s="228" t="s">
        <v>196</v>
      </c>
      <c r="AT1527" s="228" t="s">
        <v>179</v>
      </c>
      <c r="AU1527" s="228" t="s">
        <v>80</v>
      </c>
      <c r="AY1527" s="19" t="s">
        <v>175</v>
      </c>
      <c r="BE1527" s="229">
        <f>IF(N1527="základní",J1527,0)</f>
        <v>0</v>
      </c>
      <c r="BF1527" s="229">
        <f>IF(N1527="snížená",J1527,0)</f>
        <v>0</v>
      </c>
      <c r="BG1527" s="229">
        <f>IF(N1527="zákl. přenesená",J1527,0)</f>
        <v>0</v>
      </c>
      <c r="BH1527" s="229">
        <f>IF(N1527="sníž. přenesená",J1527,0)</f>
        <v>0</v>
      </c>
      <c r="BI1527" s="229">
        <f>IF(N1527="nulová",J1527,0)</f>
        <v>0</v>
      </c>
      <c r="BJ1527" s="19" t="s">
        <v>78</v>
      </c>
      <c r="BK1527" s="229">
        <f>ROUND(I1527*H1527,2)</f>
        <v>0</v>
      </c>
      <c r="BL1527" s="19" t="s">
        <v>196</v>
      </c>
      <c r="BM1527" s="228" t="s">
        <v>2234</v>
      </c>
    </row>
    <row r="1528" s="2" customFormat="1">
      <c r="A1528" s="40"/>
      <c r="B1528" s="41"/>
      <c r="C1528" s="42"/>
      <c r="D1528" s="230" t="s">
        <v>185</v>
      </c>
      <c r="E1528" s="42"/>
      <c r="F1528" s="231" t="s">
        <v>2233</v>
      </c>
      <c r="G1528" s="42"/>
      <c r="H1528" s="42"/>
      <c r="I1528" s="232"/>
      <c r="J1528" s="42"/>
      <c r="K1528" s="42"/>
      <c r="L1528" s="46"/>
      <c r="M1528" s="233"/>
      <c r="N1528" s="234"/>
      <c r="O1528" s="86"/>
      <c r="P1528" s="86"/>
      <c r="Q1528" s="86"/>
      <c r="R1528" s="86"/>
      <c r="S1528" s="86"/>
      <c r="T1528" s="87"/>
      <c r="U1528" s="40"/>
      <c r="V1528" s="40"/>
      <c r="W1528" s="40"/>
      <c r="X1528" s="40"/>
      <c r="Y1528" s="40"/>
      <c r="Z1528" s="40"/>
      <c r="AA1528" s="40"/>
      <c r="AB1528" s="40"/>
      <c r="AC1528" s="40"/>
      <c r="AD1528" s="40"/>
      <c r="AE1528" s="40"/>
      <c r="AT1528" s="19" t="s">
        <v>185</v>
      </c>
      <c r="AU1528" s="19" t="s">
        <v>80</v>
      </c>
    </row>
    <row r="1529" s="2" customFormat="1">
      <c r="A1529" s="40"/>
      <c r="B1529" s="41"/>
      <c r="C1529" s="42"/>
      <c r="D1529" s="230" t="s">
        <v>237</v>
      </c>
      <c r="E1529" s="42"/>
      <c r="F1529" s="278" t="s">
        <v>2235</v>
      </c>
      <c r="G1529" s="42"/>
      <c r="H1529" s="42"/>
      <c r="I1529" s="232"/>
      <c r="J1529" s="42"/>
      <c r="K1529" s="42"/>
      <c r="L1529" s="46"/>
      <c r="M1529" s="233"/>
      <c r="N1529" s="234"/>
      <c r="O1529" s="86"/>
      <c r="P1529" s="86"/>
      <c r="Q1529" s="86"/>
      <c r="R1529" s="86"/>
      <c r="S1529" s="86"/>
      <c r="T1529" s="87"/>
      <c r="U1529" s="40"/>
      <c r="V1529" s="40"/>
      <c r="W1529" s="40"/>
      <c r="X1529" s="40"/>
      <c r="Y1529" s="40"/>
      <c r="Z1529" s="40"/>
      <c r="AA1529" s="40"/>
      <c r="AB1529" s="40"/>
      <c r="AC1529" s="40"/>
      <c r="AD1529" s="40"/>
      <c r="AE1529" s="40"/>
      <c r="AT1529" s="19" t="s">
        <v>237</v>
      </c>
      <c r="AU1529" s="19" t="s">
        <v>80</v>
      </c>
    </row>
    <row r="1530" s="14" customFormat="1">
      <c r="A1530" s="14"/>
      <c r="B1530" s="245"/>
      <c r="C1530" s="246"/>
      <c r="D1530" s="230" t="s">
        <v>187</v>
      </c>
      <c r="E1530" s="247" t="s">
        <v>19</v>
      </c>
      <c r="F1530" s="248" t="s">
        <v>2236</v>
      </c>
      <c r="G1530" s="246"/>
      <c r="H1530" s="249">
        <v>70.950000000000003</v>
      </c>
      <c r="I1530" s="250"/>
      <c r="J1530" s="246"/>
      <c r="K1530" s="246"/>
      <c r="L1530" s="251"/>
      <c r="M1530" s="252"/>
      <c r="N1530" s="253"/>
      <c r="O1530" s="253"/>
      <c r="P1530" s="253"/>
      <c r="Q1530" s="253"/>
      <c r="R1530" s="253"/>
      <c r="S1530" s="253"/>
      <c r="T1530" s="254"/>
      <c r="U1530" s="14"/>
      <c r="V1530" s="14"/>
      <c r="W1530" s="14"/>
      <c r="X1530" s="14"/>
      <c r="Y1530" s="14"/>
      <c r="Z1530" s="14"/>
      <c r="AA1530" s="14"/>
      <c r="AB1530" s="14"/>
      <c r="AC1530" s="14"/>
      <c r="AD1530" s="14"/>
      <c r="AE1530" s="14"/>
      <c r="AT1530" s="255" t="s">
        <v>187</v>
      </c>
      <c r="AU1530" s="255" t="s">
        <v>80</v>
      </c>
      <c r="AV1530" s="14" t="s">
        <v>80</v>
      </c>
      <c r="AW1530" s="14" t="s">
        <v>33</v>
      </c>
      <c r="AX1530" s="14" t="s">
        <v>71</v>
      </c>
      <c r="AY1530" s="255" t="s">
        <v>175</v>
      </c>
    </row>
    <row r="1531" s="16" customFormat="1">
      <c r="A1531" s="16"/>
      <c r="B1531" s="267"/>
      <c r="C1531" s="268"/>
      <c r="D1531" s="230" t="s">
        <v>187</v>
      </c>
      <c r="E1531" s="269" t="s">
        <v>19</v>
      </c>
      <c r="F1531" s="270" t="s">
        <v>195</v>
      </c>
      <c r="G1531" s="268"/>
      <c r="H1531" s="271">
        <v>70.950000000000003</v>
      </c>
      <c r="I1531" s="272"/>
      <c r="J1531" s="268"/>
      <c r="K1531" s="268"/>
      <c r="L1531" s="273"/>
      <c r="M1531" s="274"/>
      <c r="N1531" s="275"/>
      <c r="O1531" s="275"/>
      <c r="P1531" s="275"/>
      <c r="Q1531" s="275"/>
      <c r="R1531" s="275"/>
      <c r="S1531" s="275"/>
      <c r="T1531" s="276"/>
      <c r="U1531" s="16"/>
      <c r="V1531" s="16"/>
      <c r="W1531" s="16"/>
      <c r="X1531" s="16"/>
      <c r="Y1531" s="16"/>
      <c r="Z1531" s="16"/>
      <c r="AA1531" s="16"/>
      <c r="AB1531" s="16"/>
      <c r="AC1531" s="16"/>
      <c r="AD1531" s="16"/>
      <c r="AE1531" s="16"/>
      <c r="AT1531" s="277" t="s">
        <v>187</v>
      </c>
      <c r="AU1531" s="277" t="s">
        <v>80</v>
      </c>
      <c r="AV1531" s="16" t="s">
        <v>183</v>
      </c>
      <c r="AW1531" s="16" t="s">
        <v>33</v>
      </c>
      <c r="AX1531" s="16" t="s">
        <v>78</v>
      </c>
      <c r="AY1531" s="277" t="s">
        <v>175</v>
      </c>
    </row>
    <row r="1532" s="2" customFormat="1" ht="16.5" customHeight="1">
      <c r="A1532" s="40"/>
      <c r="B1532" s="41"/>
      <c r="C1532" s="217" t="s">
        <v>2237</v>
      </c>
      <c r="D1532" s="217" t="s">
        <v>179</v>
      </c>
      <c r="E1532" s="218" t="s">
        <v>2238</v>
      </c>
      <c r="F1532" s="219" t="s">
        <v>2239</v>
      </c>
      <c r="G1532" s="220" t="s">
        <v>135</v>
      </c>
      <c r="H1532" s="221">
        <v>76.099999999999994</v>
      </c>
      <c r="I1532" s="222"/>
      <c r="J1532" s="223">
        <f>ROUND(I1532*H1532,2)</f>
        <v>0</v>
      </c>
      <c r="K1532" s="219" t="s">
        <v>512</v>
      </c>
      <c r="L1532" s="46"/>
      <c r="M1532" s="224" t="s">
        <v>19</v>
      </c>
      <c r="N1532" s="225" t="s">
        <v>42</v>
      </c>
      <c r="O1532" s="86"/>
      <c r="P1532" s="226">
        <f>O1532*H1532</f>
        <v>0</v>
      </c>
      <c r="Q1532" s="226">
        <v>0.014999999999999999</v>
      </c>
      <c r="R1532" s="226">
        <f>Q1532*H1532</f>
        <v>1.1415</v>
      </c>
      <c r="S1532" s="226">
        <v>0</v>
      </c>
      <c r="T1532" s="227">
        <f>S1532*H1532</f>
        <v>0</v>
      </c>
      <c r="U1532" s="40"/>
      <c r="V1532" s="40"/>
      <c r="W1532" s="40"/>
      <c r="X1532" s="40"/>
      <c r="Y1532" s="40"/>
      <c r="Z1532" s="40"/>
      <c r="AA1532" s="40"/>
      <c r="AB1532" s="40"/>
      <c r="AC1532" s="40"/>
      <c r="AD1532" s="40"/>
      <c r="AE1532" s="40"/>
      <c r="AR1532" s="228" t="s">
        <v>196</v>
      </c>
      <c r="AT1532" s="228" t="s">
        <v>179</v>
      </c>
      <c r="AU1532" s="228" t="s">
        <v>80</v>
      </c>
      <c r="AY1532" s="19" t="s">
        <v>175</v>
      </c>
      <c r="BE1532" s="229">
        <f>IF(N1532="základní",J1532,0)</f>
        <v>0</v>
      </c>
      <c r="BF1532" s="229">
        <f>IF(N1532="snížená",J1532,0)</f>
        <v>0</v>
      </c>
      <c r="BG1532" s="229">
        <f>IF(N1532="zákl. přenesená",J1532,0)</f>
        <v>0</v>
      </c>
      <c r="BH1532" s="229">
        <f>IF(N1532="sníž. přenesená",J1532,0)</f>
        <v>0</v>
      </c>
      <c r="BI1532" s="229">
        <f>IF(N1532="nulová",J1532,0)</f>
        <v>0</v>
      </c>
      <c r="BJ1532" s="19" t="s">
        <v>78</v>
      </c>
      <c r="BK1532" s="229">
        <f>ROUND(I1532*H1532,2)</f>
        <v>0</v>
      </c>
      <c r="BL1532" s="19" t="s">
        <v>196</v>
      </c>
      <c r="BM1532" s="228" t="s">
        <v>2240</v>
      </c>
    </row>
    <row r="1533" s="2" customFormat="1">
      <c r="A1533" s="40"/>
      <c r="B1533" s="41"/>
      <c r="C1533" s="42"/>
      <c r="D1533" s="230" t="s">
        <v>185</v>
      </c>
      <c r="E1533" s="42"/>
      <c r="F1533" s="231" t="s">
        <v>2239</v>
      </c>
      <c r="G1533" s="42"/>
      <c r="H1533" s="42"/>
      <c r="I1533" s="232"/>
      <c r="J1533" s="42"/>
      <c r="K1533" s="42"/>
      <c r="L1533" s="46"/>
      <c r="M1533" s="233"/>
      <c r="N1533" s="234"/>
      <c r="O1533" s="86"/>
      <c r="P1533" s="86"/>
      <c r="Q1533" s="86"/>
      <c r="R1533" s="86"/>
      <c r="S1533" s="86"/>
      <c r="T1533" s="87"/>
      <c r="U1533" s="40"/>
      <c r="V1533" s="40"/>
      <c r="W1533" s="40"/>
      <c r="X1533" s="40"/>
      <c r="Y1533" s="40"/>
      <c r="Z1533" s="40"/>
      <c r="AA1533" s="40"/>
      <c r="AB1533" s="40"/>
      <c r="AC1533" s="40"/>
      <c r="AD1533" s="40"/>
      <c r="AE1533" s="40"/>
      <c r="AT1533" s="19" t="s">
        <v>185</v>
      </c>
      <c r="AU1533" s="19" t="s">
        <v>80</v>
      </c>
    </row>
    <row r="1534" s="2" customFormat="1">
      <c r="A1534" s="40"/>
      <c r="B1534" s="41"/>
      <c r="C1534" s="42"/>
      <c r="D1534" s="230" t="s">
        <v>237</v>
      </c>
      <c r="E1534" s="42"/>
      <c r="F1534" s="278" t="s">
        <v>2241</v>
      </c>
      <c r="G1534" s="42"/>
      <c r="H1534" s="42"/>
      <c r="I1534" s="232"/>
      <c r="J1534" s="42"/>
      <c r="K1534" s="42"/>
      <c r="L1534" s="46"/>
      <c r="M1534" s="233"/>
      <c r="N1534" s="234"/>
      <c r="O1534" s="86"/>
      <c r="P1534" s="86"/>
      <c r="Q1534" s="86"/>
      <c r="R1534" s="86"/>
      <c r="S1534" s="86"/>
      <c r="T1534" s="87"/>
      <c r="U1534" s="40"/>
      <c r="V1534" s="40"/>
      <c r="W1534" s="40"/>
      <c r="X1534" s="40"/>
      <c r="Y1534" s="40"/>
      <c r="Z1534" s="40"/>
      <c r="AA1534" s="40"/>
      <c r="AB1534" s="40"/>
      <c r="AC1534" s="40"/>
      <c r="AD1534" s="40"/>
      <c r="AE1534" s="40"/>
      <c r="AT1534" s="19" t="s">
        <v>237</v>
      </c>
      <c r="AU1534" s="19" t="s">
        <v>80</v>
      </c>
    </row>
    <row r="1535" s="14" customFormat="1">
      <c r="A1535" s="14"/>
      <c r="B1535" s="245"/>
      <c r="C1535" s="246"/>
      <c r="D1535" s="230" t="s">
        <v>187</v>
      </c>
      <c r="E1535" s="247" t="s">
        <v>19</v>
      </c>
      <c r="F1535" s="248" t="s">
        <v>2242</v>
      </c>
      <c r="G1535" s="246"/>
      <c r="H1535" s="249">
        <v>76.099999999999994</v>
      </c>
      <c r="I1535" s="250"/>
      <c r="J1535" s="246"/>
      <c r="K1535" s="246"/>
      <c r="L1535" s="251"/>
      <c r="M1535" s="252"/>
      <c r="N1535" s="253"/>
      <c r="O1535" s="253"/>
      <c r="P1535" s="253"/>
      <c r="Q1535" s="253"/>
      <c r="R1535" s="253"/>
      <c r="S1535" s="253"/>
      <c r="T1535" s="254"/>
      <c r="U1535" s="14"/>
      <c r="V1535" s="14"/>
      <c r="W1535" s="14"/>
      <c r="X1535" s="14"/>
      <c r="Y1535" s="14"/>
      <c r="Z1535" s="14"/>
      <c r="AA1535" s="14"/>
      <c r="AB1535" s="14"/>
      <c r="AC1535" s="14"/>
      <c r="AD1535" s="14"/>
      <c r="AE1535" s="14"/>
      <c r="AT1535" s="255" t="s">
        <v>187</v>
      </c>
      <c r="AU1535" s="255" t="s">
        <v>80</v>
      </c>
      <c r="AV1535" s="14" t="s">
        <v>80</v>
      </c>
      <c r="AW1535" s="14" t="s">
        <v>33</v>
      </c>
      <c r="AX1535" s="14" t="s">
        <v>71</v>
      </c>
      <c r="AY1535" s="255" t="s">
        <v>175</v>
      </c>
    </row>
    <row r="1536" s="16" customFormat="1">
      <c r="A1536" s="16"/>
      <c r="B1536" s="267"/>
      <c r="C1536" s="268"/>
      <c r="D1536" s="230" t="s">
        <v>187</v>
      </c>
      <c r="E1536" s="269" t="s">
        <v>19</v>
      </c>
      <c r="F1536" s="270" t="s">
        <v>195</v>
      </c>
      <c r="G1536" s="268"/>
      <c r="H1536" s="271">
        <v>76.099999999999994</v>
      </c>
      <c r="I1536" s="272"/>
      <c r="J1536" s="268"/>
      <c r="K1536" s="268"/>
      <c r="L1536" s="273"/>
      <c r="M1536" s="274"/>
      <c r="N1536" s="275"/>
      <c r="O1536" s="275"/>
      <c r="P1536" s="275"/>
      <c r="Q1536" s="275"/>
      <c r="R1536" s="275"/>
      <c r="S1536" s="275"/>
      <c r="T1536" s="276"/>
      <c r="U1536" s="16"/>
      <c r="V1536" s="16"/>
      <c r="W1536" s="16"/>
      <c r="X1536" s="16"/>
      <c r="Y1536" s="16"/>
      <c r="Z1536" s="16"/>
      <c r="AA1536" s="16"/>
      <c r="AB1536" s="16"/>
      <c r="AC1536" s="16"/>
      <c r="AD1536" s="16"/>
      <c r="AE1536" s="16"/>
      <c r="AT1536" s="277" t="s">
        <v>187</v>
      </c>
      <c r="AU1536" s="277" t="s">
        <v>80</v>
      </c>
      <c r="AV1536" s="16" t="s">
        <v>183</v>
      </c>
      <c r="AW1536" s="16" t="s">
        <v>33</v>
      </c>
      <c r="AX1536" s="16" t="s">
        <v>78</v>
      </c>
      <c r="AY1536" s="277" t="s">
        <v>175</v>
      </c>
    </row>
    <row r="1537" s="2" customFormat="1" ht="16.5" customHeight="1">
      <c r="A1537" s="40"/>
      <c r="B1537" s="41"/>
      <c r="C1537" s="217" t="s">
        <v>2243</v>
      </c>
      <c r="D1537" s="217" t="s">
        <v>179</v>
      </c>
      <c r="E1537" s="218" t="s">
        <v>2244</v>
      </c>
      <c r="F1537" s="219" t="s">
        <v>2245</v>
      </c>
      <c r="G1537" s="220" t="s">
        <v>1550</v>
      </c>
      <c r="H1537" s="221">
        <v>-1</v>
      </c>
      <c r="I1537" s="222"/>
      <c r="J1537" s="223">
        <f>ROUND(I1537*H1537,2)</f>
        <v>0</v>
      </c>
      <c r="K1537" s="219" t="s">
        <v>512</v>
      </c>
      <c r="L1537" s="46"/>
      <c r="M1537" s="224" t="s">
        <v>19</v>
      </c>
      <c r="N1537" s="225" t="s">
        <v>42</v>
      </c>
      <c r="O1537" s="86"/>
      <c r="P1537" s="226">
        <f>O1537*H1537</f>
        <v>0</v>
      </c>
      <c r="Q1537" s="226">
        <v>0.12</v>
      </c>
      <c r="R1537" s="226">
        <f>Q1537*H1537</f>
        <v>-0.12</v>
      </c>
      <c r="S1537" s="226">
        <v>0</v>
      </c>
      <c r="T1537" s="227">
        <f>S1537*H1537</f>
        <v>0</v>
      </c>
      <c r="U1537" s="40"/>
      <c r="V1537" s="40"/>
      <c r="W1537" s="40"/>
      <c r="X1537" s="40"/>
      <c r="Y1537" s="40"/>
      <c r="Z1537" s="40"/>
      <c r="AA1537" s="40"/>
      <c r="AB1537" s="40"/>
      <c r="AC1537" s="40"/>
      <c r="AD1537" s="40"/>
      <c r="AE1537" s="40"/>
      <c r="AR1537" s="228" t="s">
        <v>196</v>
      </c>
      <c r="AT1537" s="228" t="s">
        <v>179</v>
      </c>
      <c r="AU1537" s="228" t="s">
        <v>80</v>
      </c>
      <c r="AY1537" s="19" t="s">
        <v>175</v>
      </c>
      <c r="BE1537" s="229">
        <f>IF(N1537="základní",J1537,0)</f>
        <v>0</v>
      </c>
      <c r="BF1537" s="229">
        <f>IF(N1537="snížená",J1537,0)</f>
        <v>0</v>
      </c>
      <c r="BG1537" s="229">
        <f>IF(N1537="zákl. přenesená",J1537,0)</f>
        <v>0</v>
      </c>
      <c r="BH1537" s="229">
        <f>IF(N1537="sníž. přenesená",J1537,0)</f>
        <v>0</v>
      </c>
      <c r="BI1537" s="229">
        <f>IF(N1537="nulová",J1537,0)</f>
        <v>0</v>
      </c>
      <c r="BJ1537" s="19" t="s">
        <v>78</v>
      </c>
      <c r="BK1537" s="229">
        <f>ROUND(I1537*H1537,2)</f>
        <v>0</v>
      </c>
      <c r="BL1537" s="19" t="s">
        <v>196</v>
      </c>
      <c r="BM1537" s="228" t="s">
        <v>2246</v>
      </c>
    </row>
    <row r="1538" s="2" customFormat="1">
      <c r="A1538" s="40"/>
      <c r="B1538" s="41"/>
      <c r="C1538" s="42"/>
      <c r="D1538" s="230" t="s">
        <v>185</v>
      </c>
      <c r="E1538" s="42"/>
      <c r="F1538" s="231" t="s">
        <v>2245</v>
      </c>
      <c r="G1538" s="42"/>
      <c r="H1538" s="42"/>
      <c r="I1538" s="232"/>
      <c r="J1538" s="42"/>
      <c r="K1538" s="42"/>
      <c r="L1538" s="46"/>
      <c r="M1538" s="233"/>
      <c r="N1538" s="234"/>
      <c r="O1538" s="86"/>
      <c r="P1538" s="86"/>
      <c r="Q1538" s="86"/>
      <c r="R1538" s="86"/>
      <c r="S1538" s="86"/>
      <c r="T1538" s="87"/>
      <c r="U1538" s="40"/>
      <c r="V1538" s="40"/>
      <c r="W1538" s="40"/>
      <c r="X1538" s="40"/>
      <c r="Y1538" s="40"/>
      <c r="Z1538" s="40"/>
      <c r="AA1538" s="40"/>
      <c r="AB1538" s="40"/>
      <c r="AC1538" s="40"/>
      <c r="AD1538" s="40"/>
      <c r="AE1538" s="40"/>
      <c r="AT1538" s="19" t="s">
        <v>185</v>
      </c>
      <c r="AU1538" s="19" t="s">
        <v>80</v>
      </c>
    </row>
    <row r="1539" s="2" customFormat="1">
      <c r="A1539" s="40"/>
      <c r="B1539" s="41"/>
      <c r="C1539" s="42"/>
      <c r="D1539" s="230" t="s">
        <v>237</v>
      </c>
      <c r="E1539" s="42"/>
      <c r="F1539" s="278" t="s">
        <v>1552</v>
      </c>
      <c r="G1539" s="42"/>
      <c r="H1539" s="42"/>
      <c r="I1539" s="232"/>
      <c r="J1539" s="42"/>
      <c r="K1539" s="42"/>
      <c r="L1539" s="46"/>
      <c r="M1539" s="233"/>
      <c r="N1539" s="234"/>
      <c r="O1539" s="86"/>
      <c r="P1539" s="86"/>
      <c r="Q1539" s="86"/>
      <c r="R1539" s="86"/>
      <c r="S1539" s="86"/>
      <c r="T1539" s="87"/>
      <c r="U1539" s="40"/>
      <c r="V1539" s="40"/>
      <c r="W1539" s="40"/>
      <c r="X1539" s="40"/>
      <c r="Y1539" s="40"/>
      <c r="Z1539" s="40"/>
      <c r="AA1539" s="40"/>
      <c r="AB1539" s="40"/>
      <c r="AC1539" s="40"/>
      <c r="AD1539" s="40"/>
      <c r="AE1539" s="40"/>
      <c r="AT1539" s="19" t="s">
        <v>237</v>
      </c>
      <c r="AU1539" s="19" t="s">
        <v>80</v>
      </c>
    </row>
    <row r="1540" s="14" customFormat="1">
      <c r="A1540" s="14"/>
      <c r="B1540" s="245"/>
      <c r="C1540" s="246"/>
      <c r="D1540" s="230" t="s">
        <v>187</v>
      </c>
      <c r="E1540" s="247" t="s">
        <v>19</v>
      </c>
      <c r="F1540" s="248" t="s">
        <v>2247</v>
      </c>
      <c r="G1540" s="246"/>
      <c r="H1540" s="249">
        <v>-6</v>
      </c>
      <c r="I1540" s="250"/>
      <c r="J1540" s="246"/>
      <c r="K1540" s="246"/>
      <c r="L1540" s="251"/>
      <c r="M1540" s="252"/>
      <c r="N1540" s="253"/>
      <c r="O1540" s="253"/>
      <c r="P1540" s="253"/>
      <c r="Q1540" s="253"/>
      <c r="R1540" s="253"/>
      <c r="S1540" s="253"/>
      <c r="T1540" s="254"/>
      <c r="U1540" s="14"/>
      <c r="V1540" s="14"/>
      <c r="W1540" s="14"/>
      <c r="X1540" s="14"/>
      <c r="Y1540" s="14"/>
      <c r="Z1540" s="14"/>
      <c r="AA1540" s="14"/>
      <c r="AB1540" s="14"/>
      <c r="AC1540" s="14"/>
      <c r="AD1540" s="14"/>
      <c r="AE1540" s="14"/>
      <c r="AT1540" s="255" t="s">
        <v>187</v>
      </c>
      <c r="AU1540" s="255" t="s">
        <v>80</v>
      </c>
      <c r="AV1540" s="14" t="s">
        <v>80</v>
      </c>
      <c r="AW1540" s="14" t="s">
        <v>33</v>
      </c>
      <c r="AX1540" s="14" t="s">
        <v>71</v>
      </c>
      <c r="AY1540" s="255" t="s">
        <v>175</v>
      </c>
    </row>
    <row r="1541" s="14" customFormat="1">
      <c r="A1541" s="14"/>
      <c r="B1541" s="245"/>
      <c r="C1541" s="246"/>
      <c r="D1541" s="230" t="s">
        <v>187</v>
      </c>
      <c r="E1541" s="247" t="s">
        <v>19</v>
      </c>
      <c r="F1541" s="248" t="s">
        <v>2248</v>
      </c>
      <c r="G1541" s="246"/>
      <c r="H1541" s="249">
        <v>5</v>
      </c>
      <c r="I1541" s="250"/>
      <c r="J1541" s="246"/>
      <c r="K1541" s="246"/>
      <c r="L1541" s="251"/>
      <c r="M1541" s="252"/>
      <c r="N1541" s="253"/>
      <c r="O1541" s="253"/>
      <c r="P1541" s="253"/>
      <c r="Q1541" s="253"/>
      <c r="R1541" s="253"/>
      <c r="S1541" s="253"/>
      <c r="T1541" s="254"/>
      <c r="U1541" s="14"/>
      <c r="V1541" s="14"/>
      <c r="W1541" s="14"/>
      <c r="X1541" s="14"/>
      <c r="Y1541" s="14"/>
      <c r="Z1541" s="14"/>
      <c r="AA1541" s="14"/>
      <c r="AB1541" s="14"/>
      <c r="AC1541" s="14"/>
      <c r="AD1541" s="14"/>
      <c r="AE1541" s="14"/>
      <c r="AT1541" s="255" t="s">
        <v>187</v>
      </c>
      <c r="AU1541" s="255" t="s">
        <v>80</v>
      </c>
      <c r="AV1541" s="14" t="s">
        <v>80</v>
      </c>
      <c r="AW1541" s="14" t="s">
        <v>33</v>
      </c>
      <c r="AX1541" s="14" t="s">
        <v>71</v>
      </c>
      <c r="AY1541" s="255" t="s">
        <v>175</v>
      </c>
    </row>
    <row r="1542" s="16" customFormat="1">
      <c r="A1542" s="16"/>
      <c r="B1542" s="267"/>
      <c r="C1542" s="268"/>
      <c r="D1542" s="230" t="s">
        <v>187</v>
      </c>
      <c r="E1542" s="269" t="s">
        <v>19</v>
      </c>
      <c r="F1542" s="270" t="s">
        <v>195</v>
      </c>
      <c r="G1542" s="268"/>
      <c r="H1542" s="271">
        <v>-1</v>
      </c>
      <c r="I1542" s="272"/>
      <c r="J1542" s="268"/>
      <c r="K1542" s="268"/>
      <c r="L1542" s="273"/>
      <c r="M1542" s="274"/>
      <c r="N1542" s="275"/>
      <c r="O1542" s="275"/>
      <c r="P1542" s="275"/>
      <c r="Q1542" s="275"/>
      <c r="R1542" s="275"/>
      <c r="S1542" s="275"/>
      <c r="T1542" s="276"/>
      <c r="U1542" s="16"/>
      <c r="V1542" s="16"/>
      <c r="W1542" s="16"/>
      <c r="X1542" s="16"/>
      <c r="Y1542" s="16"/>
      <c r="Z1542" s="16"/>
      <c r="AA1542" s="16"/>
      <c r="AB1542" s="16"/>
      <c r="AC1542" s="16"/>
      <c r="AD1542" s="16"/>
      <c r="AE1542" s="16"/>
      <c r="AT1542" s="277" t="s">
        <v>187</v>
      </c>
      <c r="AU1542" s="277" t="s">
        <v>80</v>
      </c>
      <c r="AV1542" s="16" t="s">
        <v>183</v>
      </c>
      <c r="AW1542" s="16" t="s">
        <v>33</v>
      </c>
      <c r="AX1542" s="16" t="s">
        <v>78</v>
      </c>
      <c r="AY1542" s="277" t="s">
        <v>175</v>
      </c>
    </row>
    <row r="1543" s="2" customFormat="1" ht="16.5" customHeight="1">
      <c r="A1543" s="40"/>
      <c r="B1543" s="41"/>
      <c r="C1543" s="217" t="s">
        <v>2249</v>
      </c>
      <c r="D1543" s="217" t="s">
        <v>179</v>
      </c>
      <c r="E1543" s="218" t="s">
        <v>2250</v>
      </c>
      <c r="F1543" s="219" t="s">
        <v>2251</v>
      </c>
      <c r="G1543" s="220" t="s">
        <v>1550</v>
      </c>
      <c r="H1543" s="221">
        <v>1</v>
      </c>
      <c r="I1543" s="222"/>
      <c r="J1543" s="223">
        <f>ROUND(I1543*H1543,2)</f>
        <v>0</v>
      </c>
      <c r="K1543" s="219" t="s">
        <v>512</v>
      </c>
      <c r="L1543" s="46"/>
      <c r="M1543" s="224" t="s">
        <v>19</v>
      </c>
      <c r="N1543" s="225" t="s">
        <v>42</v>
      </c>
      <c r="O1543" s="86"/>
      <c r="P1543" s="226">
        <f>O1543*H1543</f>
        <v>0</v>
      </c>
      <c r="Q1543" s="226">
        <v>0.12</v>
      </c>
      <c r="R1543" s="226">
        <f>Q1543*H1543</f>
        <v>0.12</v>
      </c>
      <c r="S1543" s="226">
        <v>0</v>
      </c>
      <c r="T1543" s="227">
        <f>S1543*H1543</f>
        <v>0</v>
      </c>
      <c r="U1543" s="40"/>
      <c r="V1543" s="40"/>
      <c r="W1543" s="40"/>
      <c r="X1543" s="40"/>
      <c r="Y1543" s="40"/>
      <c r="Z1543" s="40"/>
      <c r="AA1543" s="40"/>
      <c r="AB1543" s="40"/>
      <c r="AC1543" s="40"/>
      <c r="AD1543" s="40"/>
      <c r="AE1543" s="40"/>
      <c r="AR1543" s="228" t="s">
        <v>196</v>
      </c>
      <c r="AT1543" s="228" t="s">
        <v>179</v>
      </c>
      <c r="AU1543" s="228" t="s">
        <v>80</v>
      </c>
      <c r="AY1543" s="19" t="s">
        <v>175</v>
      </c>
      <c r="BE1543" s="229">
        <f>IF(N1543="základní",J1543,0)</f>
        <v>0</v>
      </c>
      <c r="BF1543" s="229">
        <f>IF(N1543="snížená",J1543,0)</f>
        <v>0</v>
      </c>
      <c r="BG1543" s="229">
        <f>IF(N1543="zákl. přenesená",J1543,0)</f>
        <v>0</v>
      </c>
      <c r="BH1543" s="229">
        <f>IF(N1543="sníž. přenesená",J1543,0)</f>
        <v>0</v>
      </c>
      <c r="BI1543" s="229">
        <f>IF(N1543="nulová",J1543,0)</f>
        <v>0</v>
      </c>
      <c r="BJ1543" s="19" t="s">
        <v>78</v>
      </c>
      <c r="BK1543" s="229">
        <f>ROUND(I1543*H1543,2)</f>
        <v>0</v>
      </c>
      <c r="BL1543" s="19" t="s">
        <v>196</v>
      </c>
      <c r="BM1543" s="228" t="s">
        <v>2252</v>
      </c>
    </row>
    <row r="1544" s="2" customFormat="1">
      <c r="A1544" s="40"/>
      <c r="B1544" s="41"/>
      <c r="C1544" s="42"/>
      <c r="D1544" s="230" t="s">
        <v>185</v>
      </c>
      <c r="E1544" s="42"/>
      <c r="F1544" s="231" t="s">
        <v>2251</v>
      </c>
      <c r="G1544" s="42"/>
      <c r="H1544" s="42"/>
      <c r="I1544" s="232"/>
      <c r="J1544" s="42"/>
      <c r="K1544" s="42"/>
      <c r="L1544" s="46"/>
      <c r="M1544" s="233"/>
      <c r="N1544" s="234"/>
      <c r="O1544" s="86"/>
      <c r="P1544" s="86"/>
      <c r="Q1544" s="86"/>
      <c r="R1544" s="86"/>
      <c r="S1544" s="86"/>
      <c r="T1544" s="87"/>
      <c r="U1544" s="40"/>
      <c r="V1544" s="40"/>
      <c r="W1544" s="40"/>
      <c r="X1544" s="40"/>
      <c r="Y1544" s="40"/>
      <c r="Z1544" s="40"/>
      <c r="AA1544" s="40"/>
      <c r="AB1544" s="40"/>
      <c r="AC1544" s="40"/>
      <c r="AD1544" s="40"/>
      <c r="AE1544" s="40"/>
      <c r="AT1544" s="19" t="s">
        <v>185</v>
      </c>
      <c r="AU1544" s="19" t="s">
        <v>80</v>
      </c>
    </row>
    <row r="1545" s="2" customFormat="1">
      <c r="A1545" s="40"/>
      <c r="B1545" s="41"/>
      <c r="C1545" s="42"/>
      <c r="D1545" s="230" t="s">
        <v>237</v>
      </c>
      <c r="E1545" s="42"/>
      <c r="F1545" s="278" t="s">
        <v>1552</v>
      </c>
      <c r="G1545" s="42"/>
      <c r="H1545" s="42"/>
      <c r="I1545" s="232"/>
      <c r="J1545" s="42"/>
      <c r="K1545" s="42"/>
      <c r="L1545" s="46"/>
      <c r="M1545" s="233"/>
      <c r="N1545" s="234"/>
      <c r="O1545" s="86"/>
      <c r="P1545" s="86"/>
      <c r="Q1545" s="86"/>
      <c r="R1545" s="86"/>
      <c r="S1545" s="86"/>
      <c r="T1545" s="87"/>
      <c r="U1545" s="40"/>
      <c r="V1545" s="40"/>
      <c r="W1545" s="40"/>
      <c r="X1545" s="40"/>
      <c r="Y1545" s="40"/>
      <c r="Z1545" s="40"/>
      <c r="AA1545" s="40"/>
      <c r="AB1545" s="40"/>
      <c r="AC1545" s="40"/>
      <c r="AD1545" s="40"/>
      <c r="AE1545" s="40"/>
      <c r="AT1545" s="19" t="s">
        <v>237</v>
      </c>
      <c r="AU1545" s="19" t="s">
        <v>80</v>
      </c>
    </row>
    <row r="1546" s="14" customFormat="1">
      <c r="A1546" s="14"/>
      <c r="B1546" s="245"/>
      <c r="C1546" s="246"/>
      <c r="D1546" s="230" t="s">
        <v>187</v>
      </c>
      <c r="E1546" s="247" t="s">
        <v>19</v>
      </c>
      <c r="F1546" s="248" t="s">
        <v>1013</v>
      </c>
      <c r="G1546" s="246"/>
      <c r="H1546" s="249">
        <v>-1</v>
      </c>
      <c r="I1546" s="250"/>
      <c r="J1546" s="246"/>
      <c r="K1546" s="246"/>
      <c r="L1546" s="251"/>
      <c r="M1546" s="252"/>
      <c r="N1546" s="253"/>
      <c r="O1546" s="253"/>
      <c r="P1546" s="253"/>
      <c r="Q1546" s="253"/>
      <c r="R1546" s="253"/>
      <c r="S1546" s="253"/>
      <c r="T1546" s="254"/>
      <c r="U1546" s="14"/>
      <c r="V1546" s="14"/>
      <c r="W1546" s="14"/>
      <c r="X1546" s="14"/>
      <c r="Y1546" s="14"/>
      <c r="Z1546" s="14"/>
      <c r="AA1546" s="14"/>
      <c r="AB1546" s="14"/>
      <c r="AC1546" s="14"/>
      <c r="AD1546" s="14"/>
      <c r="AE1546" s="14"/>
      <c r="AT1546" s="255" t="s">
        <v>187</v>
      </c>
      <c r="AU1546" s="255" t="s">
        <v>80</v>
      </c>
      <c r="AV1546" s="14" t="s">
        <v>80</v>
      </c>
      <c r="AW1546" s="14" t="s">
        <v>33</v>
      </c>
      <c r="AX1546" s="14" t="s">
        <v>71</v>
      </c>
      <c r="AY1546" s="255" t="s">
        <v>175</v>
      </c>
    </row>
    <row r="1547" s="14" customFormat="1">
      <c r="A1547" s="14"/>
      <c r="B1547" s="245"/>
      <c r="C1547" s="246"/>
      <c r="D1547" s="230" t="s">
        <v>187</v>
      </c>
      <c r="E1547" s="247" t="s">
        <v>19</v>
      </c>
      <c r="F1547" s="248" t="s">
        <v>1021</v>
      </c>
      <c r="G1547" s="246"/>
      <c r="H1547" s="249">
        <v>2</v>
      </c>
      <c r="I1547" s="250"/>
      <c r="J1547" s="246"/>
      <c r="K1547" s="246"/>
      <c r="L1547" s="251"/>
      <c r="M1547" s="252"/>
      <c r="N1547" s="253"/>
      <c r="O1547" s="253"/>
      <c r="P1547" s="253"/>
      <c r="Q1547" s="253"/>
      <c r="R1547" s="253"/>
      <c r="S1547" s="253"/>
      <c r="T1547" s="254"/>
      <c r="U1547" s="14"/>
      <c r="V1547" s="14"/>
      <c r="W1547" s="14"/>
      <c r="X1547" s="14"/>
      <c r="Y1547" s="14"/>
      <c r="Z1547" s="14"/>
      <c r="AA1547" s="14"/>
      <c r="AB1547" s="14"/>
      <c r="AC1547" s="14"/>
      <c r="AD1547" s="14"/>
      <c r="AE1547" s="14"/>
      <c r="AT1547" s="255" t="s">
        <v>187</v>
      </c>
      <c r="AU1547" s="255" t="s">
        <v>80</v>
      </c>
      <c r="AV1547" s="14" t="s">
        <v>80</v>
      </c>
      <c r="AW1547" s="14" t="s">
        <v>33</v>
      </c>
      <c r="AX1547" s="14" t="s">
        <v>71</v>
      </c>
      <c r="AY1547" s="255" t="s">
        <v>175</v>
      </c>
    </row>
    <row r="1548" s="16" customFormat="1">
      <c r="A1548" s="16"/>
      <c r="B1548" s="267"/>
      <c r="C1548" s="268"/>
      <c r="D1548" s="230" t="s">
        <v>187</v>
      </c>
      <c r="E1548" s="269" t="s">
        <v>19</v>
      </c>
      <c r="F1548" s="270" t="s">
        <v>195</v>
      </c>
      <c r="G1548" s="268"/>
      <c r="H1548" s="271">
        <v>1</v>
      </c>
      <c r="I1548" s="272"/>
      <c r="J1548" s="268"/>
      <c r="K1548" s="268"/>
      <c r="L1548" s="273"/>
      <c r="M1548" s="274"/>
      <c r="N1548" s="275"/>
      <c r="O1548" s="275"/>
      <c r="P1548" s="275"/>
      <c r="Q1548" s="275"/>
      <c r="R1548" s="275"/>
      <c r="S1548" s="275"/>
      <c r="T1548" s="276"/>
      <c r="U1548" s="16"/>
      <c r="V1548" s="16"/>
      <c r="W1548" s="16"/>
      <c r="X1548" s="16"/>
      <c r="Y1548" s="16"/>
      <c r="Z1548" s="16"/>
      <c r="AA1548" s="16"/>
      <c r="AB1548" s="16"/>
      <c r="AC1548" s="16"/>
      <c r="AD1548" s="16"/>
      <c r="AE1548" s="16"/>
      <c r="AT1548" s="277" t="s">
        <v>187</v>
      </c>
      <c r="AU1548" s="277" t="s">
        <v>80</v>
      </c>
      <c r="AV1548" s="16" t="s">
        <v>183</v>
      </c>
      <c r="AW1548" s="16" t="s">
        <v>33</v>
      </c>
      <c r="AX1548" s="16" t="s">
        <v>78</v>
      </c>
      <c r="AY1548" s="277" t="s">
        <v>175</v>
      </c>
    </row>
    <row r="1549" s="2" customFormat="1" ht="16.5" customHeight="1">
      <c r="A1549" s="40"/>
      <c r="B1549" s="41"/>
      <c r="C1549" s="217" t="s">
        <v>2253</v>
      </c>
      <c r="D1549" s="217" t="s">
        <v>179</v>
      </c>
      <c r="E1549" s="218" t="s">
        <v>2254</v>
      </c>
      <c r="F1549" s="219" t="s">
        <v>2255</v>
      </c>
      <c r="G1549" s="220" t="s">
        <v>1550</v>
      </c>
      <c r="H1549" s="221">
        <v>1</v>
      </c>
      <c r="I1549" s="222"/>
      <c r="J1549" s="223">
        <f>ROUND(I1549*H1549,2)</f>
        <v>0</v>
      </c>
      <c r="K1549" s="219" t="s">
        <v>512</v>
      </c>
      <c r="L1549" s="46"/>
      <c r="M1549" s="224" t="s">
        <v>19</v>
      </c>
      <c r="N1549" s="225" t="s">
        <v>42</v>
      </c>
      <c r="O1549" s="86"/>
      <c r="P1549" s="226">
        <f>O1549*H1549</f>
        <v>0</v>
      </c>
      <c r="Q1549" s="226">
        <v>0.12</v>
      </c>
      <c r="R1549" s="226">
        <f>Q1549*H1549</f>
        <v>0.12</v>
      </c>
      <c r="S1549" s="226">
        <v>0</v>
      </c>
      <c r="T1549" s="227">
        <f>S1549*H1549</f>
        <v>0</v>
      </c>
      <c r="U1549" s="40"/>
      <c r="V1549" s="40"/>
      <c r="W1549" s="40"/>
      <c r="X1549" s="40"/>
      <c r="Y1549" s="40"/>
      <c r="Z1549" s="40"/>
      <c r="AA1549" s="40"/>
      <c r="AB1549" s="40"/>
      <c r="AC1549" s="40"/>
      <c r="AD1549" s="40"/>
      <c r="AE1549" s="40"/>
      <c r="AR1549" s="228" t="s">
        <v>196</v>
      </c>
      <c r="AT1549" s="228" t="s">
        <v>179</v>
      </c>
      <c r="AU1549" s="228" t="s">
        <v>80</v>
      </c>
      <c r="AY1549" s="19" t="s">
        <v>175</v>
      </c>
      <c r="BE1549" s="229">
        <f>IF(N1549="základní",J1549,0)</f>
        <v>0</v>
      </c>
      <c r="BF1549" s="229">
        <f>IF(N1549="snížená",J1549,0)</f>
        <v>0</v>
      </c>
      <c r="BG1549" s="229">
        <f>IF(N1549="zákl. přenesená",J1549,0)</f>
        <v>0</v>
      </c>
      <c r="BH1549" s="229">
        <f>IF(N1549="sníž. přenesená",J1549,0)</f>
        <v>0</v>
      </c>
      <c r="BI1549" s="229">
        <f>IF(N1549="nulová",J1549,0)</f>
        <v>0</v>
      </c>
      <c r="BJ1549" s="19" t="s">
        <v>78</v>
      </c>
      <c r="BK1549" s="229">
        <f>ROUND(I1549*H1549,2)</f>
        <v>0</v>
      </c>
      <c r="BL1549" s="19" t="s">
        <v>196</v>
      </c>
      <c r="BM1549" s="228" t="s">
        <v>2256</v>
      </c>
    </row>
    <row r="1550" s="2" customFormat="1">
      <c r="A1550" s="40"/>
      <c r="B1550" s="41"/>
      <c r="C1550" s="42"/>
      <c r="D1550" s="230" t="s">
        <v>185</v>
      </c>
      <c r="E1550" s="42"/>
      <c r="F1550" s="231" t="s">
        <v>2255</v>
      </c>
      <c r="G1550" s="42"/>
      <c r="H1550" s="42"/>
      <c r="I1550" s="232"/>
      <c r="J1550" s="42"/>
      <c r="K1550" s="42"/>
      <c r="L1550" s="46"/>
      <c r="M1550" s="233"/>
      <c r="N1550" s="234"/>
      <c r="O1550" s="86"/>
      <c r="P1550" s="86"/>
      <c r="Q1550" s="86"/>
      <c r="R1550" s="86"/>
      <c r="S1550" s="86"/>
      <c r="T1550" s="87"/>
      <c r="U1550" s="40"/>
      <c r="V1550" s="40"/>
      <c r="W1550" s="40"/>
      <c r="X1550" s="40"/>
      <c r="Y1550" s="40"/>
      <c r="Z1550" s="40"/>
      <c r="AA1550" s="40"/>
      <c r="AB1550" s="40"/>
      <c r="AC1550" s="40"/>
      <c r="AD1550" s="40"/>
      <c r="AE1550" s="40"/>
      <c r="AT1550" s="19" t="s">
        <v>185</v>
      </c>
      <c r="AU1550" s="19" t="s">
        <v>80</v>
      </c>
    </row>
    <row r="1551" s="2" customFormat="1">
      <c r="A1551" s="40"/>
      <c r="B1551" s="41"/>
      <c r="C1551" s="42"/>
      <c r="D1551" s="230" t="s">
        <v>237</v>
      </c>
      <c r="E1551" s="42"/>
      <c r="F1551" s="278" t="s">
        <v>1552</v>
      </c>
      <c r="G1551" s="42"/>
      <c r="H1551" s="42"/>
      <c r="I1551" s="232"/>
      <c r="J1551" s="42"/>
      <c r="K1551" s="42"/>
      <c r="L1551" s="46"/>
      <c r="M1551" s="233"/>
      <c r="N1551" s="234"/>
      <c r="O1551" s="86"/>
      <c r="P1551" s="86"/>
      <c r="Q1551" s="86"/>
      <c r="R1551" s="86"/>
      <c r="S1551" s="86"/>
      <c r="T1551" s="87"/>
      <c r="U1551" s="40"/>
      <c r="V1551" s="40"/>
      <c r="W1551" s="40"/>
      <c r="X1551" s="40"/>
      <c r="Y1551" s="40"/>
      <c r="Z1551" s="40"/>
      <c r="AA1551" s="40"/>
      <c r="AB1551" s="40"/>
      <c r="AC1551" s="40"/>
      <c r="AD1551" s="40"/>
      <c r="AE1551" s="40"/>
      <c r="AT1551" s="19" t="s">
        <v>237</v>
      </c>
      <c r="AU1551" s="19" t="s">
        <v>80</v>
      </c>
    </row>
    <row r="1552" s="14" customFormat="1">
      <c r="A1552" s="14"/>
      <c r="B1552" s="245"/>
      <c r="C1552" s="246"/>
      <c r="D1552" s="230" t="s">
        <v>187</v>
      </c>
      <c r="E1552" s="247" t="s">
        <v>19</v>
      </c>
      <c r="F1552" s="248" t="s">
        <v>995</v>
      </c>
      <c r="G1552" s="246"/>
      <c r="H1552" s="249">
        <v>0</v>
      </c>
      <c r="I1552" s="250"/>
      <c r="J1552" s="246"/>
      <c r="K1552" s="246"/>
      <c r="L1552" s="251"/>
      <c r="M1552" s="252"/>
      <c r="N1552" s="253"/>
      <c r="O1552" s="253"/>
      <c r="P1552" s="253"/>
      <c r="Q1552" s="253"/>
      <c r="R1552" s="253"/>
      <c r="S1552" s="253"/>
      <c r="T1552" s="254"/>
      <c r="U1552" s="14"/>
      <c r="V1552" s="14"/>
      <c r="W1552" s="14"/>
      <c r="X1552" s="14"/>
      <c r="Y1552" s="14"/>
      <c r="Z1552" s="14"/>
      <c r="AA1552" s="14"/>
      <c r="AB1552" s="14"/>
      <c r="AC1552" s="14"/>
      <c r="AD1552" s="14"/>
      <c r="AE1552" s="14"/>
      <c r="AT1552" s="255" t="s">
        <v>187</v>
      </c>
      <c r="AU1552" s="255" t="s">
        <v>80</v>
      </c>
      <c r="AV1552" s="14" t="s">
        <v>80</v>
      </c>
      <c r="AW1552" s="14" t="s">
        <v>33</v>
      </c>
      <c r="AX1552" s="14" t="s">
        <v>71</v>
      </c>
      <c r="AY1552" s="255" t="s">
        <v>175</v>
      </c>
    </row>
    <row r="1553" s="14" customFormat="1">
      <c r="A1553" s="14"/>
      <c r="B1553" s="245"/>
      <c r="C1553" s="246"/>
      <c r="D1553" s="230" t="s">
        <v>187</v>
      </c>
      <c r="E1553" s="247" t="s">
        <v>19</v>
      </c>
      <c r="F1553" s="248" t="s">
        <v>989</v>
      </c>
      <c r="G1553" s="246"/>
      <c r="H1553" s="249">
        <v>1</v>
      </c>
      <c r="I1553" s="250"/>
      <c r="J1553" s="246"/>
      <c r="K1553" s="246"/>
      <c r="L1553" s="251"/>
      <c r="M1553" s="252"/>
      <c r="N1553" s="253"/>
      <c r="O1553" s="253"/>
      <c r="P1553" s="253"/>
      <c r="Q1553" s="253"/>
      <c r="R1553" s="253"/>
      <c r="S1553" s="253"/>
      <c r="T1553" s="254"/>
      <c r="U1553" s="14"/>
      <c r="V1553" s="14"/>
      <c r="W1553" s="14"/>
      <c r="X1553" s="14"/>
      <c r="Y1553" s="14"/>
      <c r="Z1553" s="14"/>
      <c r="AA1553" s="14"/>
      <c r="AB1553" s="14"/>
      <c r="AC1553" s="14"/>
      <c r="AD1553" s="14"/>
      <c r="AE1553" s="14"/>
      <c r="AT1553" s="255" t="s">
        <v>187</v>
      </c>
      <c r="AU1553" s="255" t="s">
        <v>80</v>
      </c>
      <c r="AV1553" s="14" t="s">
        <v>80</v>
      </c>
      <c r="AW1553" s="14" t="s">
        <v>33</v>
      </c>
      <c r="AX1553" s="14" t="s">
        <v>71</v>
      </c>
      <c r="AY1553" s="255" t="s">
        <v>175</v>
      </c>
    </row>
    <row r="1554" s="16" customFormat="1">
      <c r="A1554" s="16"/>
      <c r="B1554" s="267"/>
      <c r="C1554" s="268"/>
      <c r="D1554" s="230" t="s">
        <v>187</v>
      </c>
      <c r="E1554" s="269" t="s">
        <v>19</v>
      </c>
      <c r="F1554" s="270" t="s">
        <v>195</v>
      </c>
      <c r="G1554" s="268"/>
      <c r="H1554" s="271">
        <v>1</v>
      </c>
      <c r="I1554" s="272"/>
      <c r="J1554" s="268"/>
      <c r="K1554" s="268"/>
      <c r="L1554" s="273"/>
      <c r="M1554" s="274"/>
      <c r="N1554" s="275"/>
      <c r="O1554" s="275"/>
      <c r="P1554" s="275"/>
      <c r="Q1554" s="275"/>
      <c r="R1554" s="275"/>
      <c r="S1554" s="275"/>
      <c r="T1554" s="276"/>
      <c r="U1554" s="16"/>
      <c r="V1554" s="16"/>
      <c r="W1554" s="16"/>
      <c r="X1554" s="16"/>
      <c r="Y1554" s="16"/>
      <c r="Z1554" s="16"/>
      <c r="AA1554" s="16"/>
      <c r="AB1554" s="16"/>
      <c r="AC1554" s="16"/>
      <c r="AD1554" s="16"/>
      <c r="AE1554" s="16"/>
      <c r="AT1554" s="277" t="s">
        <v>187</v>
      </c>
      <c r="AU1554" s="277" t="s">
        <v>80</v>
      </c>
      <c r="AV1554" s="16" t="s">
        <v>183</v>
      </c>
      <c r="AW1554" s="16" t="s">
        <v>33</v>
      </c>
      <c r="AX1554" s="16" t="s">
        <v>78</v>
      </c>
      <c r="AY1554" s="277" t="s">
        <v>175</v>
      </c>
    </row>
    <row r="1555" s="2" customFormat="1" ht="16.5" customHeight="1">
      <c r="A1555" s="40"/>
      <c r="B1555" s="41"/>
      <c r="C1555" s="217" t="s">
        <v>2257</v>
      </c>
      <c r="D1555" s="217" t="s">
        <v>179</v>
      </c>
      <c r="E1555" s="218" t="s">
        <v>2258</v>
      </c>
      <c r="F1555" s="219" t="s">
        <v>2259</v>
      </c>
      <c r="G1555" s="220" t="s">
        <v>268</v>
      </c>
      <c r="H1555" s="221">
        <v>7.1230000000000002</v>
      </c>
      <c r="I1555" s="222"/>
      <c r="J1555" s="223">
        <f>ROUND(I1555*H1555,2)</f>
        <v>0</v>
      </c>
      <c r="K1555" s="219" t="s">
        <v>182</v>
      </c>
      <c r="L1555" s="46"/>
      <c r="M1555" s="224" t="s">
        <v>19</v>
      </c>
      <c r="N1555" s="225" t="s">
        <v>42</v>
      </c>
      <c r="O1555" s="86"/>
      <c r="P1555" s="226">
        <f>O1555*H1555</f>
        <v>0</v>
      </c>
      <c r="Q1555" s="226">
        <v>0</v>
      </c>
      <c r="R1555" s="226">
        <f>Q1555*H1555</f>
        <v>0</v>
      </c>
      <c r="S1555" s="226">
        <v>0</v>
      </c>
      <c r="T1555" s="227">
        <f>S1555*H1555</f>
        <v>0</v>
      </c>
      <c r="U1555" s="40"/>
      <c r="V1555" s="40"/>
      <c r="W1555" s="40"/>
      <c r="X1555" s="40"/>
      <c r="Y1555" s="40"/>
      <c r="Z1555" s="40"/>
      <c r="AA1555" s="40"/>
      <c r="AB1555" s="40"/>
      <c r="AC1555" s="40"/>
      <c r="AD1555" s="40"/>
      <c r="AE1555" s="40"/>
      <c r="AR1555" s="228" t="s">
        <v>196</v>
      </c>
      <c r="AT1555" s="228" t="s">
        <v>179</v>
      </c>
      <c r="AU1555" s="228" t="s">
        <v>80</v>
      </c>
      <c r="AY1555" s="19" t="s">
        <v>175</v>
      </c>
      <c r="BE1555" s="229">
        <f>IF(N1555="základní",J1555,0)</f>
        <v>0</v>
      </c>
      <c r="BF1555" s="229">
        <f>IF(N1555="snížená",J1555,0)</f>
        <v>0</v>
      </c>
      <c r="BG1555" s="229">
        <f>IF(N1555="zákl. přenesená",J1555,0)</f>
        <v>0</v>
      </c>
      <c r="BH1555" s="229">
        <f>IF(N1555="sníž. přenesená",J1555,0)</f>
        <v>0</v>
      </c>
      <c r="BI1555" s="229">
        <f>IF(N1555="nulová",J1555,0)</f>
        <v>0</v>
      </c>
      <c r="BJ1555" s="19" t="s">
        <v>78</v>
      </c>
      <c r="BK1555" s="229">
        <f>ROUND(I1555*H1555,2)</f>
        <v>0</v>
      </c>
      <c r="BL1555" s="19" t="s">
        <v>196</v>
      </c>
      <c r="BM1555" s="228" t="s">
        <v>2260</v>
      </c>
    </row>
    <row r="1556" s="2" customFormat="1">
      <c r="A1556" s="40"/>
      <c r="B1556" s="41"/>
      <c r="C1556" s="42"/>
      <c r="D1556" s="230" t="s">
        <v>185</v>
      </c>
      <c r="E1556" s="42"/>
      <c r="F1556" s="231" t="s">
        <v>2261</v>
      </c>
      <c r="G1556" s="42"/>
      <c r="H1556" s="42"/>
      <c r="I1556" s="232"/>
      <c r="J1556" s="42"/>
      <c r="K1556" s="42"/>
      <c r="L1556" s="46"/>
      <c r="M1556" s="233"/>
      <c r="N1556" s="234"/>
      <c r="O1556" s="86"/>
      <c r="P1556" s="86"/>
      <c r="Q1556" s="86"/>
      <c r="R1556" s="86"/>
      <c r="S1556" s="86"/>
      <c r="T1556" s="87"/>
      <c r="U1556" s="40"/>
      <c r="V1556" s="40"/>
      <c r="W1556" s="40"/>
      <c r="X1556" s="40"/>
      <c r="Y1556" s="40"/>
      <c r="Z1556" s="40"/>
      <c r="AA1556" s="40"/>
      <c r="AB1556" s="40"/>
      <c r="AC1556" s="40"/>
      <c r="AD1556" s="40"/>
      <c r="AE1556" s="40"/>
      <c r="AT1556" s="19" t="s">
        <v>185</v>
      </c>
      <c r="AU1556" s="19" t="s">
        <v>80</v>
      </c>
    </row>
    <row r="1557" s="12" customFormat="1" ht="22.8" customHeight="1">
      <c r="A1557" s="12"/>
      <c r="B1557" s="201"/>
      <c r="C1557" s="202"/>
      <c r="D1557" s="203" t="s">
        <v>70</v>
      </c>
      <c r="E1557" s="215" t="s">
        <v>2262</v>
      </c>
      <c r="F1557" s="215" t="s">
        <v>2263</v>
      </c>
      <c r="G1557" s="202"/>
      <c r="H1557" s="202"/>
      <c r="I1557" s="205"/>
      <c r="J1557" s="216">
        <f>BK1557</f>
        <v>0</v>
      </c>
      <c r="K1557" s="202"/>
      <c r="L1557" s="207"/>
      <c r="M1557" s="208"/>
      <c r="N1557" s="209"/>
      <c r="O1557" s="209"/>
      <c r="P1557" s="210">
        <f>SUM(P1558:P1736)</f>
        <v>0</v>
      </c>
      <c r="Q1557" s="209"/>
      <c r="R1557" s="210">
        <f>SUM(R1558:R1736)</f>
        <v>-12.461618700000001</v>
      </c>
      <c r="S1557" s="209"/>
      <c r="T1557" s="211">
        <f>SUM(T1558:T1736)</f>
        <v>0</v>
      </c>
      <c r="U1557" s="12"/>
      <c r="V1557" s="12"/>
      <c r="W1557" s="12"/>
      <c r="X1557" s="12"/>
      <c r="Y1557" s="12"/>
      <c r="Z1557" s="12"/>
      <c r="AA1557" s="12"/>
      <c r="AB1557" s="12"/>
      <c r="AC1557" s="12"/>
      <c r="AD1557" s="12"/>
      <c r="AE1557" s="12"/>
      <c r="AR1557" s="212" t="s">
        <v>80</v>
      </c>
      <c r="AT1557" s="213" t="s">
        <v>70</v>
      </c>
      <c r="AU1557" s="213" t="s">
        <v>78</v>
      </c>
      <c r="AY1557" s="212" t="s">
        <v>175</v>
      </c>
      <c r="BK1557" s="214">
        <f>SUM(BK1558:BK1736)</f>
        <v>0</v>
      </c>
    </row>
    <row r="1558" s="2" customFormat="1" ht="16.5" customHeight="1">
      <c r="A1558" s="40"/>
      <c r="B1558" s="41"/>
      <c r="C1558" s="217" t="s">
        <v>2264</v>
      </c>
      <c r="D1558" s="217" t="s">
        <v>179</v>
      </c>
      <c r="E1558" s="218" t="s">
        <v>2265</v>
      </c>
      <c r="F1558" s="219" t="s">
        <v>2266</v>
      </c>
      <c r="G1558" s="220" t="s">
        <v>135</v>
      </c>
      <c r="H1558" s="221">
        <v>-114.84</v>
      </c>
      <c r="I1558" s="222"/>
      <c r="J1558" s="223">
        <f>ROUND(I1558*H1558,2)</f>
        <v>0</v>
      </c>
      <c r="K1558" s="219" t="s">
        <v>182</v>
      </c>
      <c r="L1558" s="46"/>
      <c r="M1558" s="224" t="s">
        <v>19</v>
      </c>
      <c r="N1558" s="225" t="s">
        <v>42</v>
      </c>
      <c r="O1558" s="86"/>
      <c r="P1558" s="226">
        <f>O1558*H1558</f>
        <v>0</v>
      </c>
      <c r="Q1558" s="226">
        <v>0.00062</v>
      </c>
      <c r="R1558" s="226">
        <f>Q1558*H1558</f>
        <v>-0.071200800000000009</v>
      </c>
      <c r="S1558" s="226">
        <v>0</v>
      </c>
      <c r="T1558" s="227">
        <f>S1558*H1558</f>
        <v>0</v>
      </c>
      <c r="U1558" s="40"/>
      <c r="V1558" s="40"/>
      <c r="W1558" s="40"/>
      <c r="X1558" s="40"/>
      <c r="Y1558" s="40"/>
      <c r="Z1558" s="40"/>
      <c r="AA1558" s="40"/>
      <c r="AB1558" s="40"/>
      <c r="AC1558" s="40"/>
      <c r="AD1558" s="40"/>
      <c r="AE1558" s="40"/>
      <c r="AR1558" s="228" t="s">
        <v>196</v>
      </c>
      <c r="AT1558" s="228" t="s">
        <v>179</v>
      </c>
      <c r="AU1558" s="228" t="s">
        <v>80</v>
      </c>
      <c r="AY1558" s="19" t="s">
        <v>175</v>
      </c>
      <c r="BE1558" s="229">
        <f>IF(N1558="základní",J1558,0)</f>
        <v>0</v>
      </c>
      <c r="BF1558" s="229">
        <f>IF(N1558="snížená",J1558,0)</f>
        <v>0</v>
      </c>
      <c r="BG1558" s="229">
        <f>IF(N1558="zákl. přenesená",J1558,0)</f>
        <v>0</v>
      </c>
      <c r="BH1558" s="229">
        <f>IF(N1558="sníž. přenesená",J1558,0)</f>
        <v>0</v>
      </c>
      <c r="BI1558" s="229">
        <f>IF(N1558="nulová",J1558,0)</f>
        <v>0</v>
      </c>
      <c r="BJ1558" s="19" t="s">
        <v>78</v>
      </c>
      <c r="BK1558" s="229">
        <f>ROUND(I1558*H1558,2)</f>
        <v>0</v>
      </c>
      <c r="BL1558" s="19" t="s">
        <v>196</v>
      </c>
      <c r="BM1558" s="228" t="s">
        <v>2267</v>
      </c>
    </row>
    <row r="1559" s="2" customFormat="1">
      <c r="A1559" s="40"/>
      <c r="B1559" s="41"/>
      <c r="C1559" s="42"/>
      <c r="D1559" s="230" t="s">
        <v>185</v>
      </c>
      <c r="E1559" s="42"/>
      <c r="F1559" s="231" t="s">
        <v>2268</v>
      </c>
      <c r="G1559" s="42"/>
      <c r="H1559" s="42"/>
      <c r="I1559" s="232"/>
      <c r="J1559" s="42"/>
      <c r="K1559" s="42"/>
      <c r="L1559" s="46"/>
      <c r="M1559" s="233"/>
      <c r="N1559" s="234"/>
      <c r="O1559" s="86"/>
      <c r="P1559" s="86"/>
      <c r="Q1559" s="86"/>
      <c r="R1559" s="86"/>
      <c r="S1559" s="86"/>
      <c r="T1559" s="87"/>
      <c r="U1559" s="40"/>
      <c r="V1559" s="40"/>
      <c r="W1559" s="40"/>
      <c r="X1559" s="40"/>
      <c r="Y1559" s="40"/>
      <c r="Z1559" s="40"/>
      <c r="AA1559" s="40"/>
      <c r="AB1559" s="40"/>
      <c r="AC1559" s="40"/>
      <c r="AD1559" s="40"/>
      <c r="AE1559" s="40"/>
      <c r="AT1559" s="19" t="s">
        <v>185</v>
      </c>
      <c r="AU1559" s="19" t="s">
        <v>80</v>
      </c>
    </row>
    <row r="1560" s="13" customFormat="1">
      <c r="A1560" s="13"/>
      <c r="B1560" s="235"/>
      <c r="C1560" s="236"/>
      <c r="D1560" s="230" t="s">
        <v>187</v>
      </c>
      <c r="E1560" s="237" t="s">
        <v>19</v>
      </c>
      <c r="F1560" s="238" t="s">
        <v>2269</v>
      </c>
      <c r="G1560" s="236"/>
      <c r="H1560" s="237" t="s">
        <v>19</v>
      </c>
      <c r="I1560" s="239"/>
      <c r="J1560" s="236"/>
      <c r="K1560" s="236"/>
      <c r="L1560" s="240"/>
      <c r="M1560" s="241"/>
      <c r="N1560" s="242"/>
      <c r="O1560" s="242"/>
      <c r="P1560" s="242"/>
      <c r="Q1560" s="242"/>
      <c r="R1560" s="242"/>
      <c r="S1560" s="242"/>
      <c r="T1560" s="243"/>
      <c r="U1560" s="13"/>
      <c r="V1560" s="13"/>
      <c r="W1560" s="13"/>
      <c r="X1560" s="13"/>
      <c r="Y1560" s="13"/>
      <c r="Z1560" s="13"/>
      <c r="AA1560" s="13"/>
      <c r="AB1560" s="13"/>
      <c r="AC1560" s="13"/>
      <c r="AD1560" s="13"/>
      <c r="AE1560" s="13"/>
      <c r="AT1560" s="244" t="s">
        <v>187</v>
      </c>
      <c r="AU1560" s="244" t="s">
        <v>80</v>
      </c>
      <c r="AV1560" s="13" t="s">
        <v>78</v>
      </c>
      <c r="AW1560" s="13" t="s">
        <v>33</v>
      </c>
      <c r="AX1560" s="13" t="s">
        <v>71</v>
      </c>
      <c r="AY1560" s="244" t="s">
        <v>175</v>
      </c>
    </row>
    <row r="1561" s="15" customFormat="1">
      <c r="A1561" s="15"/>
      <c r="B1561" s="256"/>
      <c r="C1561" s="257"/>
      <c r="D1561" s="230" t="s">
        <v>187</v>
      </c>
      <c r="E1561" s="258" t="s">
        <v>402</v>
      </c>
      <c r="F1561" s="259" t="s">
        <v>2270</v>
      </c>
      <c r="G1561" s="257"/>
      <c r="H1561" s="260">
        <v>0</v>
      </c>
      <c r="I1561" s="261"/>
      <c r="J1561" s="257"/>
      <c r="K1561" s="257"/>
      <c r="L1561" s="262"/>
      <c r="M1561" s="263"/>
      <c r="N1561" s="264"/>
      <c r="O1561" s="264"/>
      <c r="P1561" s="264"/>
      <c r="Q1561" s="264"/>
      <c r="R1561" s="264"/>
      <c r="S1561" s="264"/>
      <c r="T1561" s="265"/>
      <c r="U1561" s="15"/>
      <c r="V1561" s="15"/>
      <c r="W1561" s="15"/>
      <c r="X1561" s="15"/>
      <c r="Y1561" s="15"/>
      <c r="Z1561" s="15"/>
      <c r="AA1561" s="15"/>
      <c r="AB1561" s="15"/>
      <c r="AC1561" s="15"/>
      <c r="AD1561" s="15"/>
      <c r="AE1561" s="15"/>
      <c r="AT1561" s="266" t="s">
        <v>187</v>
      </c>
      <c r="AU1561" s="266" t="s">
        <v>80</v>
      </c>
      <c r="AV1561" s="15" t="s">
        <v>88</v>
      </c>
      <c r="AW1561" s="15" t="s">
        <v>33</v>
      </c>
      <c r="AX1561" s="15" t="s">
        <v>71</v>
      </c>
      <c r="AY1561" s="266" t="s">
        <v>175</v>
      </c>
    </row>
    <row r="1562" s="15" customFormat="1">
      <c r="A1562" s="15"/>
      <c r="B1562" s="256"/>
      <c r="C1562" s="257"/>
      <c r="D1562" s="230" t="s">
        <v>187</v>
      </c>
      <c r="E1562" s="258" t="s">
        <v>403</v>
      </c>
      <c r="F1562" s="259" t="s">
        <v>2271</v>
      </c>
      <c r="G1562" s="257"/>
      <c r="H1562" s="260">
        <v>0</v>
      </c>
      <c r="I1562" s="261"/>
      <c r="J1562" s="257"/>
      <c r="K1562" s="257"/>
      <c r="L1562" s="262"/>
      <c r="M1562" s="263"/>
      <c r="N1562" s="264"/>
      <c r="O1562" s="264"/>
      <c r="P1562" s="264"/>
      <c r="Q1562" s="264"/>
      <c r="R1562" s="264"/>
      <c r="S1562" s="264"/>
      <c r="T1562" s="265"/>
      <c r="U1562" s="15"/>
      <c r="V1562" s="15"/>
      <c r="W1562" s="15"/>
      <c r="X1562" s="15"/>
      <c r="Y1562" s="15"/>
      <c r="Z1562" s="15"/>
      <c r="AA1562" s="15"/>
      <c r="AB1562" s="15"/>
      <c r="AC1562" s="15"/>
      <c r="AD1562" s="15"/>
      <c r="AE1562" s="15"/>
      <c r="AT1562" s="266" t="s">
        <v>187</v>
      </c>
      <c r="AU1562" s="266" t="s">
        <v>80</v>
      </c>
      <c r="AV1562" s="15" t="s">
        <v>88</v>
      </c>
      <c r="AW1562" s="15" t="s">
        <v>33</v>
      </c>
      <c r="AX1562" s="15" t="s">
        <v>71</v>
      </c>
      <c r="AY1562" s="266" t="s">
        <v>175</v>
      </c>
    </row>
    <row r="1563" s="13" customFormat="1">
      <c r="A1563" s="13"/>
      <c r="B1563" s="235"/>
      <c r="C1563" s="236"/>
      <c r="D1563" s="230" t="s">
        <v>187</v>
      </c>
      <c r="E1563" s="237" t="s">
        <v>19</v>
      </c>
      <c r="F1563" s="238" t="s">
        <v>2272</v>
      </c>
      <c r="G1563" s="236"/>
      <c r="H1563" s="237" t="s">
        <v>19</v>
      </c>
      <c r="I1563" s="239"/>
      <c r="J1563" s="236"/>
      <c r="K1563" s="236"/>
      <c r="L1563" s="240"/>
      <c r="M1563" s="241"/>
      <c r="N1563" s="242"/>
      <c r="O1563" s="242"/>
      <c r="P1563" s="242"/>
      <c r="Q1563" s="242"/>
      <c r="R1563" s="242"/>
      <c r="S1563" s="242"/>
      <c r="T1563" s="243"/>
      <c r="U1563" s="13"/>
      <c r="V1563" s="13"/>
      <c r="W1563" s="13"/>
      <c r="X1563" s="13"/>
      <c r="Y1563" s="13"/>
      <c r="Z1563" s="13"/>
      <c r="AA1563" s="13"/>
      <c r="AB1563" s="13"/>
      <c r="AC1563" s="13"/>
      <c r="AD1563" s="13"/>
      <c r="AE1563" s="13"/>
      <c r="AT1563" s="244" t="s">
        <v>187</v>
      </c>
      <c r="AU1563" s="244" t="s">
        <v>80</v>
      </c>
      <c r="AV1563" s="13" t="s">
        <v>78</v>
      </c>
      <c r="AW1563" s="13" t="s">
        <v>33</v>
      </c>
      <c r="AX1563" s="13" t="s">
        <v>71</v>
      </c>
      <c r="AY1563" s="244" t="s">
        <v>175</v>
      </c>
    </row>
    <row r="1564" s="14" customFormat="1">
      <c r="A1564" s="14"/>
      <c r="B1564" s="245"/>
      <c r="C1564" s="246"/>
      <c r="D1564" s="230" t="s">
        <v>187</v>
      </c>
      <c r="E1564" s="247" t="s">
        <v>19</v>
      </c>
      <c r="F1564" s="248" t="s">
        <v>2273</v>
      </c>
      <c r="G1564" s="246"/>
      <c r="H1564" s="249">
        <v>-6.4000000000000004</v>
      </c>
      <c r="I1564" s="250"/>
      <c r="J1564" s="246"/>
      <c r="K1564" s="246"/>
      <c r="L1564" s="251"/>
      <c r="M1564" s="252"/>
      <c r="N1564" s="253"/>
      <c r="O1564" s="253"/>
      <c r="P1564" s="253"/>
      <c r="Q1564" s="253"/>
      <c r="R1564" s="253"/>
      <c r="S1564" s="253"/>
      <c r="T1564" s="254"/>
      <c r="U1564" s="14"/>
      <c r="V1564" s="14"/>
      <c r="W1564" s="14"/>
      <c r="X1564" s="14"/>
      <c r="Y1564" s="14"/>
      <c r="Z1564" s="14"/>
      <c r="AA1564" s="14"/>
      <c r="AB1564" s="14"/>
      <c r="AC1564" s="14"/>
      <c r="AD1564" s="14"/>
      <c r="AE1564" s="14"/>
      <c r="AT1564" s="255" t="s">
        <v>187</v>
      </c>
      <c r="AU1564" s="255" t="s">
        <v>80</v>
      </c>
      <c r="AV1564" s="14" t="s">
        <v>80</v>
      </c>
      <c r="AW1564" s="14" t="s">
        <v>33</v>
      </c>
      <c r="AX1564" s="14" t="s">
        <v>71</v>
      </c>
      <c r="AY1564" s="255" t="s">
        <v>175</v>
      </c>
    </row>
    <row r="1565" s="15" customFormat="1">
      <c r="A1565" s="15"/>
      <c r="B1565" s="256"/>
      <c r="C1565" s="257"/>
      <c r="D1565" s="230" t="s">
        <v>187</v>
      </c>
      <c r="E1565" s="258" t="s">
        <v>406</v>
      </c>
      <c r="F1565" s="259" t="s">
        <v>2274</v>
      </c>
      <c r="G1565" s="257"/>
      <c r="H1565" s="260">
        <v>-6.4000000000000004</v>
      </c>
      <c r="I1565" s="261"/>
      <c r="J1565" s="257"/>
      <c r="K1565" s="257"/>
      <c r="L1565" s="262"/>
      <c r="M1565" s="263"/>
      <c r="N1565" s="264"/>
      <c r="O1565" s="264"/>
      <c r="P1565" s="264"/>
      <c r="Q1565" s="264"/>
      <c r="R1565" s="264"/>
      <c r="S1565" s="264"/>
      <c r="T1565" s="265"/>
      <c r="U1565" s="15"/>
      <c r="V1565" s="15"/>
      <c r="W1565" s="15"/>
      <c r="X1565" s="15"/>
      <c r="Y1565" s="15"/>
      <c r="Z1565" s="15"/>
      <c r="AA1565" s="15"/>
      <c r="AB1565" s="15"/>
      <c r="AC1565" s="15"/>
      <c r="AD1565" s="15"/>
      <c r="AE1565" s="15"/>
      <c r="AT1565" s="266" t="s">
        <v>187</v>
      </c>
      <c r="AU1565" s="266" t="s">
        <v>80</v>
      </c>
      <c r="AV1565" s="15" t="s">
        <v>88</v>
      </c>
      <c r="AW1565" s="15" t="s">
        <v>33</v>
      </c>
      <c r="AX1565" s="15" t="s">
        <v>71</v>
      </c>
      <c r="AY1565" s="266" t="s">
        <v>175</v>
      </c>
    </row>
    <row r="1566" s="14" customFormat="1">
      <c r="A1566" s="14"/>
      <c r="B1566" s="245"/>
      <c r="C1566" s="246"/>
      <c r="D1566" s="230" t="s">
        <v>187</v>
      </c>
      <c r="E1566" s="247" t="s">
        <v>19</v>
      </c>
      <c r="F1566" s="248" t="s">
        <v>2275</v>
      </c>
      <c r="G1566" s="246"/>
      <c r="H1566" s="249">
        <v>7.7000000000000002</v>
      </c>
      <c r="I1566" s="250"/>
      <c r="J1566" s="246"/>
      <c r="K1566" s="246"/>
      <c r="L1566" s="251"/>
      <c r="M1566" s="252"/>
      <c r="N1566" s="253"/>
      <c r="O1566" s="253"/>
      <c r="P1566" s="253"/>
      <c r="Q1566" s="253"/>
      <c r="R1566" s="253"/>
      <c r="S1566" s="253"/>
      <c r="T1566" s="254"/>
      <c r="U1566" s="14"/>
      <c r="V1566" s="14"/>
      <c r="W1566" s="14"/>
      <c r="X1566" s="14"/>
      <c r="Y1566" s="14"/>
      <c r="Z1566" s="14"/>
      <c r="AA1566" s="14"/>
      <c r="AB1566" s="14"/>
      <c r="AC1566" s="14"/>
      <c r="AD1566" s="14"/>
      <c r="AE1566" s="14"/>
      <c r="AT1566" s="255" t="s">
        <v>187</v>
      </c>
      <c r="AU1566" s="255" t="s">
        <v>80</v>
      </c>
      <c r="AV1566" s="14" t="s">
        <v>80</v>
      </c>
      <c r="AW1566" s="14" t="s">
        <v>33</v>
      </c>
      <c r="AX1566" s="14" t="s">
        <v>71</v>
      </c>
      <c r="AY1566" s="255" t="s">
        <v>175</v>
      </c>
    </row>
    <row r="1567" s="15" customFormat="1">
      <c r="A1567" s="15"/>
      <c r="B1567" s="256"/>
      <c r="C1567" s="257"/>
      <c r="D1567" s="230" t="s">
        <v>187</v>
      </c>
      <c r="E1567" s="258" t="s">
        <v>477</v>
      </c>
      <c r="F1567" s="259" t="s">
        <v>2276</v>
      </c>
      <c r="G1567" s="257"/>
      <c r="H1567" s="260">
        <v>7.7000000000000002</v>
      </c>
      <c r="I1567" s="261"/>
      <c r="J1567" s="257"/>
      <c r="K1567" s="257"/>
      <c r="L1567" s="262"/>
      <c r="M1567" s="263"/>
      <c r="N1567" s="264"/>
      <c r="O1567" s="264"/>
      <c r="P1567" s="264"/>
      <c r="Q1567" s="264"/>
      <c r="R1567" s="264"/>
      <c r="S1567" s="264"/>
      <c r="T1567" s="265"/>
      <c r="U1567" s="15"/>
      <c r="V1567" s="15"/>
      <c r="W1567" s="15"/>
      <c r="X1567" s="15"/>
      <c r="Y1567" s="15"/>
      <c r="Z1567" s="15"/>
      <c r="AA1567" s="15"/>
      <c r="AB1567" s="15"/>
      <c r="AC1567" s="15"/>
      <c r="AD1567" s="15"/>
      <c r="AE1567" s="15"/>
      <c r="AT1567" s="266" t="s">
        <v>187</v>
      </c>
      <c r="AU1567" s="266" t="s">
        <v>80</v>
      </c>
      <c r="AV1567" s="15" t="s">
        <v>88</v>
      </c>
      <c r="AW1567" s="15" t="s">
        <v>33</v>
      </c>
      <c r="AX1567" s="15" t="s">
        <v>71</v>
      </c>
      <c r="AY1567" s="266" t="s">
        <v>175</v>
      </c>
    </row>
    <row r="1568" s="14" customFormat="1">
      <c r="A1568" s="14"/>
      <c r="B1568" s="245"/>
      <c r="C1568" s="246"/>
      <c r="D1568" s="230" t="s">
        <v>187</v>
      </c>
      <c r="E1568" s="247" t="s">
        <v>19</v>
      </c>
      <c r="F1568" s="248" t="s">
        <v>2277</v>
      </c>
      <c r="G1568" s="246"/>
      <c r="H1568" s="249">
        <v>9.8000000000000007</v>
      </c>
      <c r="I1568" s="250"/>
      <c r="J1568" s="246"/>
      <c r="K1568" s="246"/>
      <c r="L1568" s="251"/>
      <c r="M1568" s="252"/>
      <c r="N1568" s="253"/>
      <c r="O1568" s="253"/>
      <c r="P1568" s="253"/>
      <c r="Q1568" s="253"/>
      <c r="R1568" s="253"/>
      <c r="S1568" s="253"/>
      <c r="T1568" s="254"/>
      <c r="U1568" s="14"/>
      <c r="V1568" s="14"/>
      <c r="W1568" s="14"/>
      <c r="X1568" s="14"/>
      <c r="Y1568" s="14"/>
      <c r="Z1568" s="14"/>
      <c r="AA1568" s="14"/>
      <c r="AB1568" s="14"/>
      <c r="AC1568" s="14"/>
      <c r="AD1568" s="14"/>
      <c r="AE1568" s="14"/>
      <c r="AT1568" s="255" t="s">
        <v>187</v>
      </c>
      <c r="AU1568" s="255" t="s">
        <v>80</v>
      </c>
      <c r="AV1568" s="14" t="s">
        <v>80</v>
      </c>
      <c r="AW1568" s="14" t="s">
        <v>33</v>
      </c>
      <c r="AX1568" s="14" t="s">
        <v>71</v>
      </c>
      <c r="AY1568" s="255" t="s">
        <v>175</v>
      </c>
    </row>
    <row r="1569" s="13" customFormat="1">
      <c r="A1569" s="13"/>
      <c r="B1569" s="235"/>
      <c r="C1569" s="236"/>
      <c r="D1569" s="230" t="s">
        <v>187</v>
      </c>
      <c r="E1569" s="237" t="s">
        <v>19</v>
      </c>
      <c r="F1569" s="238" t="s">
        <v>2278</v>
      </c>
      <c r="G1569" s="236"/>
      <c r="H1569" s="237" t="s">
        <v>19</v>
      </c>
      <c r="I1569" s="239"/>
      <c r="J1569" s="236"/>
      <c r="K1569" s="236"/>
      <c r="L1569" s="240"/>
      <c r="M1569" s="241"/>
      <c r="N1569" s="242"/>
      <c r="O1569" s="242"/>
      <c r="P1569" s="242"/>
      <c r="Q1569" s="242"/>
      <c r="R1569" s="242"/>
      <c r="S1569" s="242"/>
      <c r="T1569" s="243"/>
      <c r="U1569" s="13"/>
      <c r="V1569" s="13"/>
      <c r="W1569" s="13"/>
      <c r="X1569" s="13"/>
      <c r="Y1569" s="13"/>
      <c r="Z1569" s="13"/>
      <c r="AA1569" s="13"/>
      <c r="AB1569" s="13"/>
      <c r="AC1569" s="13"/>
      <c r="AD1569" s="13"/>
      <c r="AE1569" s="13"/>
      <c r="AT1569" s="244" t="s">
        <v>187</v>
      </c>
      <c r="AU1569" s="244" t="s">
        <v>80</v>
      </c>
      <c r="AV1569" s="13" t="s">
        <v>78</v>
      </c>
      <c r="AW1569" s="13" t="s">
        <v>33</v>
      </c>
      <c r="AX1569" s="13" t="s">
        <v>71</v>
      </c>
      <c r="AY1569" s="244" t="s">
        <v>175</v>
      </c>
    </row>
    <row r="1570" s="14" customFormat="1">
      <c r="A1570" s="14"/>
      <c r="B1570" s="245"/>
      <c r="C1570" s="246"/>
      <c r="D1570" s="230" t="s">
        <v>187</v>
      </c>
      <c r="E1570" s="247" t="s">
        <v>19</v>
      </c>
      <c r="F1570" s="248" t="s">
        <v>2279</v>
      </c>
      <c r="G1570" s="246"/>
      <c r="H1570" s="249">
        <v>-6.4000000000000004</v>
      </c>
      <c r="I1570" s="250"/>
      <c r="J1570" s="246"/>
      <c r="K1570" s="246"/>
      <c r="L1570" s="251"/>
      <c r="M1570" s="252"/>
      <c r="N1570" s="253"/>
      <c r="O1570" s="253"/>
      <c r="P1570" s="253"/>
      <c r="Q1570" s="253"/>
      <c r="R1570" s="253"/>
      <c r="S1570" s="253"/>
      <c r="T1570" s="254"/>
      <c r="U1570" s="14"/>
      <c r="V1570" s="14"/>
      <c r="W1570" s="14"/>
      <c r="X1570" s="14"/>
      <c r="Y1570" s="14"/>
      <c r="Z1570" s="14"/>
      <c r="AA1570" s="14"/>
      <c r="AB1570" s="14"/>
      <c r="AC1570" s="14"/>
      <c r="AD1570" s="14"/>
      <c r="AE1570" s="14"/>
      <c r="AT1570" s="255" t="s">
        <v>187</v>
      </c>
      <c r="AU1570" s="255" t="s">
        <v>80</v>
      </c>
      <c r="AV1570" s="14" t="s">
        <v>80</v>
      </c>
      <c r="AW1570" s="14" t="s">
        <v>33</v>
      </c>
      <c r="AX1570" s="14" t="s">
        <v>71</v>
      </c>
      <c r="AY1570" s="255" t="s">
        <v>175</v>
      </c>
    </row>
    <row r="1571" s="13" customFormat="1">
      <c r="A1571" s="13"/>
      <c r="B1571" s="235"/>
      <c r="C1571" s="236"/>
      <c r="D1571" s="230" t="s">
        <v>187</v>
      </c>
      <c r="E1571" s="237" t="s">
        <v>19</v>
      </c>
      <c r="F1571" s="238" t="s">
        <v>2280</v>
      </c>
      <c r="G1571" s="236"/>
      <c r="H1571" s="237" t="s">
        <v>19</v>
      </c>
      <c r="I1571" s="239"/>
      <c r="J1571" s="236"/>
      <c r="K1571" s="236"/>
      <c r="L1571" s="240"/>
      <c r="M1571" s="241"/>
      <c r="N1571" s="242"/>
      <c r="O1571" s="242"/>
      <c r="P1571" s="242"/>
      <c r="Q1571" s="242"/>
      <c r="R1571" s="242"/>
      <c r="S1571" s="242"/>
      <c r="T1571" s="243"/>
      <c r="U1571" s="13"/>
      <c r="V1571" s="13"/>
      <c r="W1571" s="13"/>
      <c r="X1571" s="13"/>
      <c r="Y1571" s="13"/>
      <c r="Z1571" s="13"/>
      <c r="AA1571" s="13"/>
      <c r="AB1571" s="13"/>
      <c r="AC1571" s="13"/>
      <c r="AD1571" s="13"/>
      <c r="AE1571" s="13"/>
      <c r="AT1571" s="244" t="s">
        <v>187</v>
      </c>
      <c r="AU1571" s="244" t="s">
        <v>80</v>
      </c>
      <c r="AV1571" s="13" t="s">
        <v>78</v>
      </c>
      <c r="AW1571" s="13" t="s">
        <v>33</v>
      </c>
      <c r="AX1571" s="13" t="s">
        <v>71</v>
      </c>
      <c r="AY1571" s="244" t="s">
        <v>175</v>
      </c>
    </row>
    <row r="1572" s="14" customFormat="1">
      <c r="A1572" s="14"/>
      <c r="B1572" s="245"/>
      <c r="C1572" s="246"/>
      <c r="D1572" s="230" t="s">
        <v>187</v>
      </c>
      <c r="E1572" s="247" t="s">
        <v>19</v>
      </c>
      <c r="F1572" s="248" t="s">
        <v>2281</v>
      </c>
      <c r="G1572" s="246"/>
      <c r="H1572" s="249">
        <v>-7.2000000000000002</v>
      </c>
      <c r="I1572" s="250"/>
      <c r="J1572" s="246"/>
      <c r="K1572" s="246"/>
      <c r="L1572" s="251"/>
      <c r="M1572" s="252"/>
      <c r="N1572" s="253"/>
      <c r="O1572" s="253"/>
      <c r="P1572" s="253"/>
      <c r="Q1572" s="253"/>
      <c r="R1572" s="253"/>
      <c r="S1572" s="253"/>
      <c r="T1572" s="254"/>
      <c r="U1572" s="14"/>
      <c r="V1572" s="14"/>
      <c r="W1572" s="14"/>
      <c r="X1572" s="14"/>
      <c r="Y1572" s="14"/>
      <c r="Z1572" s="14"/>
      <c r="AA1572" s="14"/>
      <c r="AB1572" s="14"/>
      <c r="AC1572" s="14"/>
      <c r="AD1572" s="14"/>
      <c r="AE1572" s="14"/>
      <c r="AT1572" s="255" t="s">
        <v>187</v>
      </c>
      <c r="AU1572" s="255" t="s">
        <v>80</v>
      </c>
      <c r="AV1572" s="14" t="s">
        <v>80</v>
      </c>
      <c r="AW1572" s="14" t="s">
        <v>33</v>
      </c>
      <c r="AX1572" s="14" t="s">
        <v>71</v>
      </c>
      <c r="AY1572" s="255" t="s">
        <v>175</v>
      </c>
    </row>
    <row r="1573" s="14" customFormat="1">
      <c r="A1573" s="14"/>
      <c r="B1573" s="245"/>
      <c r="C1573" s="246"/>
      <c r="D1573" s="230" t="s">
        <v>187</v>
      </c>
      <c r="E1573" s="247" t="s">
        <v>19</v>
      </c>
      <c r="F1573" s="248" t="s">
        <v>2282</v>
      </c>
      <c r="G1573" s="246"/>
      <c r="H1573" s="249">
        <v>-3.7000000000000002</v>
      </c>
      <c r="I1573" s="250"/>
      <c r="J1573" s="246"/>
      <c r="K1573" s="246"/>
      <c r="L1573" s="251"/>
      <c r="M1573" s="252"/>
      <c r="N1573" s="253"/>
      <c r="O1573" s="253"/>
      <c r="P1573" s="253"/>
      <c r="Q1573" s="253"/>
      <c r="R1573" s="253"/>
      <c r="S1573" s="253"/>
      <c r="T1573" s="254"/>
      <c r="U1573" s="14"/>
      <c r="V1573" s="14"/>
      <c r="W1573" s="14"/>
      <c r="X1573" s="14"/>
      <c r="Y1573" s="14"/>
      <c r="Z1573" s="14"/>
      <c r="AA1573" s="14"/>
      <c r="AB1573" s="14"/>
      <c r="AC1573" s="14"/>
      <c r="AD1573" s="14"/>
      <c r="AE1573" s="14"/>
      <c r="AT1573" s="255" t="s">
        <v>187</v>
      </c>
      <c r="AU1573" s="255" t="s">
        <v>80</v>
      </c>
      <c r="AV1573" s="14" t="s">
        <v>80</v>
      </c>
      <c r="AW1573" s="14" t="s">
        <v>33</v>
      </c>
      <c r="AX1573" s="14" t="s">
        <v>71</v>
      </c>
      <c r="AY1573" s="255" t="s">
        <v>175</v>
      </c>
    </row>
    <row r="1574" s="14" customFormat="1">
      <c r="A1574" s="14"/>
      <c r="B1574" s="245"/>
      <c r="C1574" s="246"/>
      <c r="D1574" s="230" t="s">
        <v>187</v>
      </c>
      <c r="E1574" s="247" t="s">
        <v>19</v>
      </c>
      <c r="F1574" s="248" t="s">
        <v>2283</v>
      </c>
      <c r="G1574" s="246"/>
      <c r="H1574" s="249">
        <v>-2.5</v>
      </c>
      <c r="I1574" s="250"/>
      <c r="J1574" s="246"/>
      <c r="K1574" s="246"/>
      <c r="L1574" s="251"/>
      <c r="M1574" s="252"/>
      <c r="N1574" s="253"/>
      <c r="O1574" s="253"/>
      <c r="P1574" s="253"/>
      <c r="Q1574" s="253"/>
      <c r="R1574" s="253"/>
      <c r="S1574" s="253"/>
      <c r="T1574" s="254"/>
      <c r="U1574" s="14"/>
      <c r="V1574" s="14"/>
      <c r="W1574" s="14"/>
      <c r="X1574" s="14"/>
      <c r="Y1574" s="14"/>
      <c r="Z1574" s="14"/>
      <c r="AA1574" s="14"/>
      <c r="AB1574" s="14"/>
      <c r="AC1574" s="14"/>
      <c r="AD1574" s="14"/>
      <c r="AE1574" s="14"/>
      <c r="AT1574" s="255" t="s">
        <v>187</v>
      </c>
      <c r="AU1574" s="255" t="s">
        <v>80</v>
      </c>
      <c r="AV1574" s="14" t="s">
        <v>80</v>
      </c>
      <c r="AW1574" s="14" t="s">
        <v>33</v>
      </c>
      <c r="AX1574" s="14" t="s">
        <v>71</v>
      </c>
      <c r="AY1574" s="255" t="s">
        <v>175</v>
      </c>
    </row>
    <row r="1575" s="14" customFormat="1">
      <c r="A1575" s="14"/>
      <c r="B1575" s="245"/>
      <c r="C1575" s="246"/>
      <c r="D1575" s="230" t="s">
        <v>187</v>
      </c>
      <c r="E1575" s="247" t="s">
        <v>19</v>
      </c>
      <c r="F1575" s="248" t="s">
        <v>2284</v>
      </c>
      <c r="G1575" s="246"/>
      <c r="H1575" s="249">
        <v>-3.8999999999999999</v>
      </c>
      <c r="I1575" s="250"/>
      <c r="J1575" s="246"/>
      <c r="K1575" s="246"/>
      <c r="L1575" s="251"/>
      <c r="M1575" s="252"/>
      <c r="N1575" s="253"/>
      <c r="O1575" s="253"/>
      <c r="P1575" s="253"/>
      <c r="Q1575" s="253"/>
      <c r="R1575" s="253"/>
      <c r="S1575" s="253"/>
      <c r="T1575" s="254"/>
      <c r="U1575" s="14"/>
      <c r="V1575" s="14"/>
      <c r="W1575" s="14"/>
      <c r="X1575" s="14"/>
      <c r="Y1575" s="14"/>
      <c r="Z1575" s="14"/>
      <c r="AA1575" s="14"/>
      <c r="AB1575" s="14"/>
      <c r="AC1575" s="14"/>
      <c r="AD1575" s="14"/>
      <c r="AE1575" s="14"/>
      <c r="AT1575" s="255" t="s">
        <v>187</v>
      </c>
      <c r="AU1575" s="255" t="s">
        <v>80</v>
      </c>
      <c r="AV1575" s="14" t="s">
        <v>80</v>
      </c>
      <c r="AW1575" s="14" t="s">
        <v>33</v>
      </c>
      <c r="AX1575" s="14" t="s">
        <v>71</v>
      </c>
      <c r="AY1575" s="255" t="s">
        <v>175</v>
      </c>
    </row>
    <row r="1576" s="15" customFormat="1">
      <c r="A1576" s="15"/>
      <c r="B1576" s="256"/>
      <c r="C1576" s="257"/>
      <c r="D1576" s="230" t="s">
        <v>187</v>
      </c>
      <c r="E1576" s="258" t="s">
        <v>408</v>
      </c>
      <c r="F1576" s="259" t="s">
        <v>2285</v>
      </c>
      <c r="G1576" s="257"/>
      <c r="H1576" s="260">
        <v>-13.9</v>
      </c>
      <c r="I1576" s="261"/>
      <c r="J1576" s="257"/>
      <c r="K1576" s="257"/>
      <c r="L1576" s="262"/>
      <c r="M1576" s="263"/>
      <c r="N1576" s="264"/>
      <c r="O1576" s="264"/>
      <c r="P1576" s="264"/>
      <c r="Q1576" s="264"/>
      <c r="R1576" s="264"/>
      <c r="S1576" s="264"/>
      <c r="T1576" s="265"/>
      <c r="U1576" s="15"/>
      <c r="V1576" s="15"/>
      <c r="W1576" s="15"/>
      <c r="X1576" s="15"/>
      <c r="Y1576" s="15"/>
      <c r="Z1576" s="15"/>
      <c r="AA1576" s="15"/>
      <c r="AB1576" s="15"/>
      <c r="AC1576" s="15"/>
      <c r="AD1576" s="15"/>
      <c r="AE1576" s="15"/>
      <c r="AT1576" s="266" t="s">
        <v>187</v>
      </c>
      <c r="AU1576" s="266" t="s">
        <v>80</v>
      </c>
      <c r="AV1576" s="15" t="s">
        <v>88</v>
      </c>
      <c r="AW1576" s="15" t="s">
        <v>33</v>
      </c>
      <c r="AX1576" s="15" t="s">
        <v>71</v>
      </c>
      <c r="AY1576" s="266" t="s">
        <v>175</v>
      </c>
    </row>
    <row r="1577" s="15" customFormat="1">
      <c r="A1577" s="15"/>
      <c r="B1577" s="256"/>
      <c r="C1577" s="257"/>
      <c r="D1577" s="230" t="s">
        <v>187</v>
      </c>
      <c r="E1577" s="258" t="s">
        <v>410</v>
      </c>
      <c r="F1577" s="259" t="s">
        <v>2286</v>
      </c>
      <c r="G1577" s="257"/>
      <c r="H1577" s="260">
        <v>0</v>
      </c>
      <c r="I1577" s="261"/>
      <c r="J1577" s="257"/>
      <c r="K1577" s="257"/>
      <c r="L1577" s="262"/>
      <c r="M1577" s="263"/>
      <c r="N1577" s="264"/>
      <c r="O1577" s="264"/>
      <c r="P1577" s="264"/>
      <c r="Q1577" s="264"/>
      <c r="R1577" s="264"/>
      <c r="S1577" s="264"/>
      <c r="T1577" s="265"/>
      <c r="U1577" s="15"/>
      <c r="V1577" s="15"/>
      <c r="W1577" s="15"/>
      <c r="X1577" s="15"/>
      <c r="Y1577" s="15"/>
      <c r="Z1577" s="15"/>
      <c r="AA1577" s="15"/>
      <c r="AB1577" s="15"/>
      <c r="AC1577" s="15"/>
      <c r="AD1577" s="15"/>
      <c r="AE1577" s="15"/>
      <c r="AT1577" s="266" t="s">
        <v>187</v>
      </c>
      <c r="AU1577" s="266" t="s">
        <v>80</v>
      </c>
      <c r="AV1577" s="15" t="s">
        <v>88</v>
      </c>
      <c r="AW1577" s="15" t="s">
        <v>33</v>
      </c>
      <c r="AX1577" s="15" t="s">
        <v>71</v>
      </c>
      <c r="AY1577" s="266" t="s">
        <v>175</v>
      </c>
    </row>
    <row r="1578" s="14" customFormat="1">
      <c r="A1578" s="14"/>
      <c r="B1578" s="245"/>
      <c r="C1578" s="246"/>
      <c r="D1578" s="230" t="s">
        <v>187</v>
      </c>
      <c r="E1578" s="247" t="s">
        <v>19</v>
      </c>
      <c r="F1578" s="248" t="s">
        <v>2287</v>
      </c>
      <c r="G1578" s="246"/>
      <c r="H1578" s="249">
        <v>-28.870000000000001</v>
      </c>
      <c r="I1578" s="250"/>
      <c r="J1578" s="246"/>
      <c r="K1578" s="246"/>
      <c r="L1578" s="251"/>
      <c r="M1578" s="252"/>
      <c r="N1578" s="253"/>
      <c r="O1578" s="253"/>
      <c r="P1578" s="253"/>
      <c r="Q1578" s="253"/>
      <c r="R1578" s="253"/>
      <c r="S1578" s="253"/>
      <c r="T1578" s="254"/>
      <c r="U1578" s="14"/>
      <c r="V1578" s="14"/>
      <c r="W1578" s="14"/>
      <c r="X1578" s="14"/>
      <c r="Y1578" s="14"/>
      <c r="Z1578" s="14"/>
      <c r="AA1578" s="14"/>
      <c r="AB1578" s="14"/>
      <c r="AC1578" s="14"/>
      <c r="AD1578" s="14"/>
      <c r="AE1578" s="14"/>
      <c r="AT1578" s="255" t="s">
        <v>187</v>
      </c>
      <c r="AU1578" s="255" t="s">
        <v>80</v>
      </c>
      <c r="AV1578" s="14" t="s">
        <v>80</v>
      </c>
      <c r="AW1578" s="14" t="s">
        <v>33</v>
      </c>
      <c r="AX1578" s="14" t="s">
        <v>71</v>
      </c>
      <c r="AY1578" s="255" t="s">
        <v>175</v>
      </c>
    </row>
    <row r="1579" s="15" customFormat="1">
      <c r="A1579" s="15"/>
      <c r="B1579" s="256"/>
      <c r="C1579" s="257"/>
      <c r="D1579" s="230" t="s">
        <v>187</v>
      </c>
      <c r="E1579" s="258" t="s">
        <v>413</v>
      </c>
      <c r="F1579" s="259" t="s">
        <v>2288</v>
      </c>
      <c r="G1579" s="257"/>
      <c r="H1579" s="260">
        <v>-28.870000000000001</v>
      </c>
      <c r="I1579" s="261"/>
      <c r="J1579" s="257"/>
      <c r="K1579" s="257"/>
      <c r="L1579" s="262"/>
      <c r="M1579" s="263"/>
      <c r="N1579" s="264"/>
      <c r="O1579" s="264"/>
      <c r="P1579" s="264"/>
      <c r="Q1579" s="264"/>
      <c r="R1579" s="264"/>
      <c r="S1579" s="264"/>
      <c r="T1579" s="265"/>
      <c r="U1579" s="15"/>
      <c r="V1579" s="15"/>
      <c r="W1579" s="15"/>
      <c r="X1579" s="15"/>
      <c r="Y1579" s="15"/>
      <c r="Z1579" s="15"/>
      <c r="AA1579" s="15"/>
      <c r="AB1579" s="15"/>
      <c r="AC1579" s="15"/>
      <c r="AD1579" s="15"/>
      <c r="AE1579" s="15"/>
      <c r="AT1579" s="266" t="s">
        <v>187</v>
      </c>
      <c r="AU1579" s="266" t="s">
        <v>80</v>
      </c>
      <c r="AV1579" s="15" t="s">
        <v>88</v>
      </c>
      <c r="AW1579" s="15" t="s">
        <v>33</v>
      </c>
      <c r="AX1579" s="15" t="s">
        <v>71</v>
      </c>
      <c r="AY1579" s="266" t="s">
        <v>175</v>
      </c>
    </row>
    <row r="1580" s="15" customFormat="1">
      <c r="A1580" s="15"/>
      <c r="B1580" s="256"/>
      <c r="C1580" s="257"/>
      <c r="D1580" s="230" t="s">
        <v>187</v>
      </c>
      <c r="E1580" s="258" t="s">
        <v>417</v>
      </c>
      <c r="F1580" s="259" t="s">
        <v>2289</v>
      </c>
      <c r="G1580" s="257"/>
      <c r="H1580" s="260">
        <v>0</v>
      </c>
      <c r="I1580" s="261"/>
      <c r="J1580" s="257"/>
      <c r="K1580" s="257"/>
      <c r="L1580" s="262"/>
      <c r="M1580" s="263"/>
      <c r="N1580" s="264"/>
      <c r="O1580" s="264"/>
      <c r="P1580" s="264"/>
      <c r="Q1580" s="264"/>
      <c r="R1580" s="264"/>
      <c r="S1580" s="264"/>
      <c r="T1580" s="265"/>
      <c r="U1580" s="15"/>
      <c r="V1580" s="15"/>
      <c r="W1580" s="15"/>
      <c r="X1580" s="15"/>
      <c r="Y1580" s="15"/>
      <c r="Z1580" s="15"/>
      <c r="AA1580" s="15"/>
      <c r="AB1580" s="15"/>
      <c r="AC1580" s="15"/>
      <c r="AD1580" s="15"/>
      <c r="AE1580" s="15"/>
      <c r="AT1580" s="266" t="s">
        <v>187</v>
      </c>
      <c r="AU1580" s="266" t="s">
        <v>80</v>
      </c>
      <c r="AV1580" s="15" t="s">
        <v>88</v>
      </c>
      <c r="AW1580" s="15" t="s">
        <v>33</v>
      </c>
      <c r="AX1580" s="15" t="s">
        <v>71</v>
      </c>
      <c r="AY1580" s="266" t="s">
        <v>175</v>
      </c>
    </row>
    <row r="1581" s="14" customFormat="1">
      <c r="A1581" s="14"/>
      <c r="B1581" s="245"/>
      <c r="C1581" s="246"/>
      <c r="D1581" s="230" t="s">
        <v>187</v>
      </c>
      <c r="E1581" s="247" t="s">
        <v>19</v>
      </c>
      <c r="F1581" s="248" t="s">
        <v>2290</v>
      </c>
      <c r="G1581" s="246"/>
      <c r="H1581" s="249">
        <v>-33.850000000000001</v>
      </c>
      <c r="I1581" s="250"/>
      <c r="J1581" s="246"/>
      <c r="K1581" s="246"/>
      <c r="L1581" s="251"/>
      <c r="M1581" s="252"/>
      <c r="N1581" s="253"/>
      <c r="O1581" s="253"/>
      <c r="P1581" s="253"/>
      <c r="Q1581" s="253"/>
      <c r="R1581" s="253"/>
      <c r="S1581" s="253"/>
      <c r="T1581" s="254"/>
      <c r="U1581" s="14"/>
      <c r="V1581" s="14"/>
      <c r="W1581" s="14"/>
      <c r="X1581" s="14"/>
      <c r="Y1581" s="14"/>
      <c r="Z1581" s="14"/>
      <c r="AA1581" s="14"/>
      <c r="AB1581" s="14"/>
      <c r="AC1581" s="14"/>
      <c r="AD1581" s="14"/>
      <c r="AE1581" s="14"/>
      <c r="AT1581" s="255" t="s">
        <v>187</v>
      </c>
      <c r="AU1581" s="255" t="s">
        <v>80</v>
      </c>
      <c r="AV1581" s="14" t="s">
        <v>80</v>
      </c>
      <c r="AW1581" s="14" t="s">
        <v>33</v>
      </c>
      <c r="AX1581" s="14" t="s">
        <v>71</v>
      </c>
      <c r="AY1581" s="255" t="s">
        <v>175</v>
      </c>
    </row>
    <row r="1582" s="15" customFormat="1">
      <c r="A1582" s="15"/>
      <c r="B1582" s="256"/>
      <c r="C1582" s="257"/>
      <c r="D1582" s="230" t="s">
        <v>187</v>
      </c>
      <c r="E1582" s="258" t="s">
        <v>420</v>
      </c>
      <c r="F1582" s="259" t="s">
        <v>2291</v>
      </c>
      <c r="G1582" s="257"/>
      <c r="H1582" s="260">
        <v>-33.850000000000001</v>
      </c>
      <c r="I1582" s="261"/>
      <c r="J1582" s="257"/>
      <c r="K1582" s="257"/>
      <c r="L1582" s="262"/>
      <c r="M1582" s="263"/>
      <c r="N1582" s="264"/>
      <c r="O1582" s="264"/>
      <c r="P1582" s="264"/>
      <c r="Q1582" s="264"/>
      <c r="R1582" s="264"/>
      <c r="S1582" s="264"/>
      <c r="T1582" s="265"/>
      <c r="U1582" s="15"/>
      <c r="V1582" s="15"/>
      <c r="W1582" s="15"/>
      <c r="X1582" s="15"/>
      <c r="Y1582" s="15"/>
      <c r="Z1582" s="15"/>
      <c r="AA1582" s="15"/>
      <c r="AB1582" s="15"/>
      <c r="AC1582" s="15"/>
      <c r="AD1582" s="15"/>
      <c r="AE1582" s="15"/>
      <c r="AT1582" s="266" t="s">
        <v>187</v>
      </c>
      <c r="AU1582" s="266" t="s">
        <v>80</v>
      </c>
      <c r="AV1582" s="15" t="s">
        <v>88</v>
      </c>
      <c r="AW1582" s="15" t="s">
        <v>33</v>
      </c>
      <c r="AX1582" s="15" t="s">
        <v>71</v>
      </c>
      <c r="AY1582" s="266" t="s">
        <v>175</v>
      </c>
    </row>
    <row r="1583" s="15" customFormat="1">
      <c r="A1583" s="15"/>
      <c r="B1583" s="256"/>
      <c r="C1583" s="257"/>
      <c r="D1583" s="230" t="s">
        <v>187</v>
      </c>
      <c r="E1583" s="258" t="s">
        <v>424</v>
      </c>
      <c r="F1583" s="259" t="s">
        <v>2292</v>
      </c>
      <c r="G1583" s="257"/>
      <c r="H1583" s="260">
        <v>0</v>
      </c>
      <c r="I1583" s="261"/>
      <c r="J1583" s="257"/>
      <c r="K1583" s="257"/>
      <c r="L1583" s="262"/>
      <c r="M1583" s="263"/>
      <c r="N1583" s="264"/>
      <c r="O1583" s="264"/>
      <c r="P1583" s="264"/>
      <c r="Q1583" s="264"/>
      <c r="R1583" s="264"/>
      <c r="S1583" s="264"/>
      <c r="T1583" s="265"/>
      <c r="U1583" s="15"/>
      <c r="V1583" s="15"/>
      <c r="W1583" s="15"/>
      <c r="X1583" s="15"/>
      <c r="Y1583" s="15"/>
      <c r="Z1583" s="15"/>
      <c r="AA1583" s="15"/>
      <c r="AB1583" s="15"/>
      <c r="AC1583" s="15"/>
      <c r="AD1583" s="15"/>
      <c r="AE1583" s="15"/>
      <c r="AT1583" s="266" t="s">
        <v>187</v>
      </c>
      <c r="AU1583" s="266" t="s">
        <v>80</v>
      </c>
      <c r="AV1583" s="15" t="s">
        <v>88</v>
      </c>
      <c r="AW1583" s="15" t="s">
        <v>33</v>
      </c>
      <c r="AX1583" s="15" t="s">
        <v>71</v>
      </c>
      <c r="AY1583" s="266" t="s">
        <v>175</v>
      </c>
    </row>
    <row r="1584" s="13" customFormat="1">
      <c r="A1584" s="13"/>
      <c r="B1584" s="235"/>
      <c r="C1584" s="236"/>
      <c r="D1584" s="230" t="s">
        <v>187</v>
      </c>
      <c r="E1584" s="237" t="s">
        <v>19</v>
      </c>
      <c r="F1584" s="238" t="s">
        <v>1404</v>
      </c>
      <c r="G1584" s="236"/>
      <c r="H1584" s="237" t="s">
        <v>19</v>
      </c>
      <c r="I1584" s="239"/>
      <c r="J1584" s="236"/>
      <c r="K1584" s="236"/>
      <c r="L1584" s="240"/>
      <c r="M1584" s="241"/>
      <c r="N1584" s="242"/>
      <c r="O1584" s="242"/>
      <c r="P1584" s="242"/>
      <c r="Q1584" s="242"/>
      <c r="R1584" s="242"/>
      <c r="S1584" s="242"/>
      <c r="T1584" s="243"/>
      <c r="U1584" s="13"/>
      <c r="V1584" s="13"/>
      <c r="W1584" s="13"/>
      <c r="X1584" s="13"/>
      <c r="Y1584" s="13"/>
      <c r="Z1584" s="13"/>
      <c r="AA1584" s="13"/>
      <c r="AB1584" s="13"/>
      <c r="AC1584" s="13"/>
      <c r="AD1584" s="13"/>
      <c r="AE1584" s="13"/>
      <c r="AT1584" s="244" t="s">
        <v>187</v>
      </c>
      <c r="AU1584" s="244" t="s">
        <v>80</v>
      </c>
      <c r="AV1584" s="13" t="s">
        <v>78</v>
      </c>
      <c r="AW1584" s="13" t="s">
        <v>33</v>
      </c>
      <c r="AX1584" s="13" t="s">
        <v>71</v>
      </c>
      <c r="AY1584" s="244" t="s">
        <v>175</v>
      </c>
    </row>
    <row r="1585" s="14" customFormat="1">
      <c r="A1585" s="14"/>
      <c r="B1585" s="245"/>
      <c r="C1585" s="246"/>
      <c r="D1585" s="230" t="s">
        <v>187</v>
      </c>
      <c r="E1585" s="247" t="s">
        <v>19</v>
      </c>
      <c r="F1585" s="248" t="s">
        <v>2293</v>
      </c>
      <c r="G1585" s="246"/>
      <c r="H1585" s="249">
        <v>9.9199999999999999</v>
      </c>
      <c r="I1585" s="250"/>
      <c r="J1585" s="246"/>
      <c r="K1585" s="246"/>
      <c r="L1585" s="251"/>
      <c r="M1585" s="252"/>
      <c r="N1585" s="253"/>
      <c r="O1585" s="253"/>
      <c r="P1585" s="253"/>
      <c r="Q1585" s="253"/>
      <c r="R1585" s="253"/>
      <c r="S1585" s="253"/>
      <c r="T1585" s="254"/>
      <c r="U1585" s="14"/>
      <c r="V1585" s="14"/>
      <c r="W1585" s="14"/>
      <c r="X1585" s="14"/>
      <c r="Y1585" s="14"/>
      <c r="Z1585" s="14"/>
      <c r="AA1585" s="14"/>
      <c r="AB1585" s="14"/>
      <c r="AC1585" s="14"/>
      <c r="AD1585" s="14"/>
      <c r="AE1585" s="14"/>
      <c r="AT1585" s="255" t="s">
        <v>187</v>
      </c>
      <c r="AU1585" s="255" t="s">
        <v>80</v>
      </c>
      <c r="AV1585" s="14" t="s">
        <v>80</v>
      </c>
      <c r="AW1585" s="14" t="s">
        <v>33</v>
      </c>
      <c r="AX1585" s="14" t="s">
        <v>71</v>
      </c>
      <c r="AY1585" s="255" t="s">
        <v>175</v>
      </c>
    </row>
    <row r="1586" s="14" customFormat="1">
      <c r="A1586" s="14"/>
      <c r="B1586" s="245"/>
      <c r="C1586" s="246"/>
      <c r="D1586" s="230" t="s">
        <v>187</v>
      </c>
      <c r="E1586" s="247" t="s">
        <v>19</v>
      </c>
      <c r="F1586" s="248" t="s">
        <v>2294</v>
      </c>
      <c r="G1586" s="246"/>
      <c r="H1586" s="249">
        <v>-9.9199999999999999</v>
      </c>
      <c r="I1586" s="250"/>
      <c r="J1586" s="246"/>
      <c r="K1586" s="246"/>
      <c r="L1586" s="251"/>
      <c r="M1586" s="252"/>
      <c r="N1586" s="253"/>
      <c r="O1586" s="253"/>
      <c r="P1586" s="253"/>
      <c r="Q1586" s="253"/>
      <c r="R1586" s="253"/>
      <c r="S1586" s="253"/>
      <c r="T1586" s="254"/>
      <c r="U1586" s="14"/>
      <c r="V1586" s="14"/>
      <c r="W1586" s="14"/>
      <c r="X1586" s="14"/>
      <c r="Y1586" s="14"/>
      <c r="Z1586" s="14"/>
      <c r="AA1586" s="14"/>
      <c r="AB1586" s="14"/>
      <c r="AC1586" s="14"/>
      <c r="AD1586" s="14"/>
      <c r="AE1586" s="14"/>
      <c r="AT1586" s="255" t="s">
        <v>187</v>
      </c>
      <c r="AU1586" s="255" t="s">
        <v>80</v>
      </c>
      <c r="AV1586" s="14" t="s">
        <v>80</v>
      </c>
      <c r="AW1586" s="14" t="s">
        <v>33</v>
      </c>
      <c r="AX1586" s="14" t="s">
        <v>71</v>
      </c>
      <c r="AY1586" s="255" t="s">
        <v>175</v>
      </c>
    </row>
    <row r="1587" s="14" customFormat="1">
      <c r="A1587" s="14"/>
      <c r="B1587" s="245"/>
      <c r="C1587" s="246"/>
      <c r="D1587" s="230" t="s">
        <v>187</v>
      </c>
      <c r="E1587" s="247" t="s">
        <v>19</v>
      </c>
      <c r="F1587" s="248" t="s">
        <v>2295</v>
      </c>
      <c r="G1587" s="246"/>
      <c r="H1587" s="249">
        <v>-11.220000000000001</v>
      </c>
      <c r="I1587" s="250"/>
      <c r="J1587" s="246"/>
      <c r="K1587" s="246"/>
      <c r="L1587" s="251"/>
      <c r="M1587" s="252"/>
      <c r="N1587" s="253"/>
      <c r="O1587" s="253"/>
      <c r="P1587" s="253"/>
      <c r="Q1587" s="253"/>
      <c r="R1587" s="253"/>
      <c r="S1587" s="253"/>
      <c r="T1587" s="254"/>
      <c r="U1587" s="14"/>
      <c r="V1587" s="14"/>
      <c r="W1587" s="14"/>
      <c r="X1587" s="14"/>
      <c r="Y1587" s="14"/>
      <c r="Z1587" s="14"/>
      <c r="AA1587" s="14"/>
      <c r="AB1587" s="14"/>
      <c r="AC1587" s="14"/>
      <c r="AD1587" s="14"/>
      <c r="AE1587" s="14"/>
      <c r="AT1587" s="255" t="s">
        <v>187</v>
      </c>
      <c r="AU1587" s="255" t="s">
        <v>80</v>
      </c>
      <c r="AV1587" s="14" t="s">
        <v>80</v>
      </c>
      <c r="AW1587" s="14" t="s">
        <v>33</v>
      </c>
      <c r="AX1587" s="14" t="s">
        <v>71</v>
      </c>
      <c r="AY1587" s="255" t="s">
        <v>175</v>
      </c>
    </row>
    <row r="1588" s="15" customFormat="1">
      <c r="A1588" s="15"/>
      <c r="B1588" s="256"/>
      <c r="C1588" s="257"/>
      <c r="D1588" s="230" t="s">
        <v>187</v>
      </c>
      <c r="E1588" s="258" t="s">
        <v>427</v>
      </c>
      <c r="F1588" s="259" t="s">
        <v>2296</v>
      </c>
      <c r="G1588" s="257"/>
      <c r="H1588" s="260">
        <v>-11.220000000000001</v>
      </c>
      <c r="I1588" s="261"/>
      <c r="J1588" s="257"/>
      <c r="K1588" s="257"/>
      <c r="L1588" s="262"/>
      <c r="M1588" s="263"/>
      <c r="N1588" s="264"/>
      <c r="O1588" s="264"/>
      <c r="P1588" s="264"/>
      <c r="Q1588" s="264"/>
      <c r="R1588" s="264"/>
      <c r="S1588" s="264"/>
      <c r="T1588" s="265"/>
      <c r="U1588" s="15"/>
      <c r="V1588" s="15"/>
      <c r="W1588" s="15"/>
      <c r="X1588" s="15"/>
      <c r="Y1588" s="15"/>
      <c r="Z1588" s="15"/>
      <c r="AA1588" s="15"/>
      <c r="AB1588" s="15"/>
      <c r="AC1588" s="15"/>
      <c r="AD1588" s="15"/>
      <c r="AE1588" s="15"/>
      <c r="AT1588" s="266" t="s">
        <v>187</v>
      </c>
      <c r="AU1588" s="266" t="s">
        <v>80</v>
      </c>
      <c r="AV1588" s="15" t="s">
        <v>88</v>
      </c>
      <c r="AW1588" s="15" t="s">
        <v>33</v>
      </c>
      <c r="AX1588" s="15" t="s">
        <v>71</v>
      </c>
      <c r="AY1588" s="266" t="s">
        <v>175</v>
      </c>
    </row>
    <row r="1589" s="15" customFormat="1">
      <c r="A1589" s="15"/>
      <c r="B1589" s="256"/>
      <c r="C1589" s="257"/>
      <c r="D1589" s="230" t="s">
        <v>187</v>
      </c>
      <c r="E1589" s="258" t="s">
        <v>431</v>
      </c>
      <c r="F1589" s="259" t="s">
        <v>2297</v>
      </c>
      <c r="G1589" s="257"/>
      <c r="H1589" s="260">
        <v>0</v>
      </c>
      <c r="I1589" s="261"/>
      <c r="J1589" s="257"/>
      <c r="K1589" s="257"/>
      <c r="L1589" s="262"/>
      <c r="M1589" s="263"/>
      <c r="N1589" s="264"/>
      <c r="O1589" s="264"/>
      <c r="P1589" s="264"/>
      <c r="Q1589" s="264"/>
      <c r="R1589" s="264"/>
      <c r="S1589" s="264"/>
      <c r="T1589" s="265"/>
      <c r="U1589" s="15"/>
      <c r="V1589" s="15"/>
      <c r="W1589" s="15"/>
      <c r="X1589" s="15"/>
      <c r="Y1589" s="15"/>
      <c r="Z1589" s="15"/>
      <c r="AA1589" s="15"/>
      <c r="AB1589" s="15"/>
      <c r="AC1589" s="15"/>
      <c r="AD1589" s="15"/>
      <c r="AE1589" s="15"/>
      <c r="AT1589" s="266" t="s">
        <v>187</v>
      </c>
      <c r="AU1589" s="266" t="s">
        <v>80</v>
      </c>
      <c r="AV1589" s="15" t="s">
        <v>88</v>
      </c>
      <c r="AW1589" s="15" t="s">
        <v>33</v>
      </c>
      <c r="AX1589" s="15" t="s">
        <v>71</v>
      </c>
      <c r="AY1589" s="266" t="s">
        <v>175</v>
      </c>
    </row>
    <row r="1590" s="13" customFormat="1">
      <c r="A1590" s="13"/>
      <c r="B1590" s="235"/>
      <c r="C1590" s="236"/>
      <c r="D1590" s="230" t="s">
        <v>187</v>
      </c>
      <c r="E1590" s="237" t="s">
        <v>19</v>
      </c>
      <c r="F1590" s="238" t="s">
        <v>1404</v>
      </c>
      <c r="G1590" s="236"/>
      <c r="H1590" s="237" t="s">
        <v>19</v>
      </c>
      <c r="I1590" s="239"/>
      <c r="J1590" s="236"/>
      <c r="K1590" s="236"/>
      <c r="L1590" s="240"/>
      <c r="M1590" s="241"/>
      <c r="N1590" s="242"/>
      <c r="O1590" s="242"/>
      <c r="P1590" s="242"/>
      <c r="Q1590" s="242"/>
      <c r="R1590" s="242"/>
      <c r="S1590" s="242"/>
      <c r="T1590" s="243"/>
      <c r="U1590" s="13"/>
      <c r="V1590" s="13"/>
      <c r="W1590" s="13"/>
      <c r="X1590" s="13"/>
      <c r="Y1590" s="13"/>
      <c r="Z1590" s="13"/>
      <c r="AA1590" s="13"/>
      <c r="AB1590" s="13"/>
      <c r="AC1590" s="13"/>
      <c r="AD1590" s="13"/>
      <c r="AE1590" s="13"/>
      <c r="AT1590" s="244" t="s">
        <v>187</v>
      </c>
      <c r="AU1590" s="244" t="s">
        <v>80</v>
      </c>
      <c r="AV1590" s="13" t="s">
        <v>78</v>
      </c>
      <c r="AW1590" s="13" t="s">
        <v>33</v>
      </c>
      <c r="AX1590" s="13" t="s">
        <v>71</v>
      </c>
      <c r="AY1590" s="244" t="s">
        <v>175</v>
      </c>
    </row>
    <row r="1591" s="14" customFormat="1">
      <c r="A1591" s="14"/>
      <c r="B1591" s="245"/>
      <c r="C1591" s="246"/>
      <c r="D1591" s="230" t="s">
        <v>187</v>
      </c>
      <c r="E1591" s="247" t="s">
        <v>19</v>
      </c>
      <c r="F1591" s="248" t="s">
        <v>2298</v>
      </c>
      <c r="G1591" s="246"/>
      <c r="H1591" s="249">
        <v>-19.66</v>
      </c>
      <c r="I1591" s="250"/>
      <c r="J1591" s="246"/>
      <c r="K1591" s="246"/>
      <c r="L1591" s="251"/>
      <c r="M1591" s="252"/>
      <c r="N1591" s="253"/>
      <c r="O1591" s="253"/>
      <c r="P1591" s="253"/>
      <c r="Q1591" s="253"/>
      <c r="R1591" s="253"/>
      <c r="S1591" s="253"/>
      <c r="T1591" s="254"/>
      <c r="U1591" s="14"/>
      <c r="V1591" s="14"/>
      <c r="W1591" s="14"/>
      <c r="X1591" s="14"/>
      <c r="Y1591" s="14"/>
      <c r="Z1591" s="14"/>
      <c r="AA1591" s="14"/>
      <c r="AB1591" s="14"/>
      <c r="AC1591" s="14"/>
      <c r="AD1591" s="14"/>
      <c r="AE1591" s="14"/>
      <c r="AT1591" s="255" t="s">
        <v>187</v>
      </c>
      <c r="AU1591" s="255" t="s">
        <v>80</v>
      </c>
      <c r="AV1591" s="14" t="s">
        <v>80</v>
      </c>
      <c r="AW1591" s="14" t="s">
        <v>33</v>
      </c>
      <c r="AX1591" s="14" t="s">
        <v>71</v>
      </c>
      <c r="AY1591" s="255" t="s">
        <v>175</v>
      </c>
    </row>
    <row r="1592" s="14" customFormat="1">
      <c r="A1592" s="14"/>
      <c r="B1592" s="245"/>
      <c r="C1592" s="246"/>
      <c r="D1592" s="230" t="s">
        <v>187</v>
      </c>
      <c r="E1592" s="247" t="s">
        <v>19</v>
      </c>
      <c r="F1592" s="248" t="s">
        <v>2299</v>
      </c>
      <c r="G1592" s="246"/>
      <c r="H1592" s="249">
        <v>-8.6400000000000006</v>
      </c>
      <c r="I1592" s="250"/>
      <c r="J1592" s="246"/>
      <c r="K1592" s="246"/>
      <c r="L1592" s="251"/>
      <c r="M1592" s="252"/>
      <c r="N1592" s="253"/>
      <c r="O1592" s="253"/>
      <c r="P1592" s="253"/>
      <c r="Q1592" s="253"/>
      <c r="R1592" s="253"/>
      <c r="S1592" s="253"/>
      <c r="T1592" s="254"/>
      <c r="U1592" s="14"/>
      <c r="V1592" s="14"/>
      <c r="W1592" s="14"/>
      <c r="X1592" s="14"/>
      <c r="Y1592" s="14"/>
      <c r="Z1592" s="14"/>
      <c r="AA1592" s="14"/>
      <c r="AB1592" s="14"/>
      <c r="AC1592" s="14"/>
      <c r="AD1592" s="14"/>
      <c r="AE1592" s="14"/>
      <c r="AT1592" s="255" t="s">
        <v>187</v>
      </c>
      <c r="AU1592" s="255" t="s">
        <v>80</v>
      </c>
      <c r="AV1592" s="14" t="s">
        <v>80</v>
      </c>
      <c r="AW1592" s="14" t="s">
        <v>33</v>
      </c>
      <c r="AX1592" s="14" t="s">
        <v>71</v>
      </c>
      <c r="AY1592" s="255" t="s">
        <v>175</v>
      </c>
    </row>
    <row r="1593" s="15" customFormat="1">
      <c r="A1593" s="15"/>
      <c r="B1593" s="256"/>
      <c r="C1593" s="257"/>
      <c r="D1593" s="230" t="s">
        <v>187</v>
      </c>
      <c r="E1593" s="258" t="s">
        <v>434</v>
      </c>
      <c r="F1593" s="259" t="s">
        <v>2300</v>
      </c>
      <c r="G1593" s="257"/>
      <c r="H1593" s="260">
        <v>-28.300000000000001</v>
      </c>
      <c r="I1593" s="261"/>
      <c r="J1593" s="257"/>
      <c r="K1593" s="257"/>
      <c r="L1593" s="262"/>
      <c r="M1593" s="263"/>
      <c r="N1593" s="264"/>
      <c r="O1593" s="264"/>
      <c r="P1593" s="264"/>
      <c r="Q1593" s="264"/>
      <c r="R1593" s="264"/>
      <c r="S1593" s="264"/>
      <c r="T1593" s="265"/>
      <c r="U1593" s="15"/>
      <c r="V1593" s="15"/>
      <c r="W1593" s="15"/>
      <c r="X1593" s="15"/>
      <c r="Y1593" s="15"/>
      <c r="Z1593" s="15"/>
      <c r="AA1593" s="15"/>
      <c r="AB1593" s="15"/>
      <c r="AC1593" s="15"/>
      <c r="AD1593" s="15"/>
      <c r="AE1593" s="15"/>
      <c r="AT1593" s="266" t="s">
        <v>187</v>
      </c>
      <c r="AU1593" s="266" t="s">
        <v>80</v>
      </c>
      <c r="AV1593" s="15" t="s">
        <v>88</v>
      </c>
      <c r="AW1593" s="15" t="s">
        <v>33</v>
      </c>
      <c r="AX1593" s="15" t="s">
        <v>71</v>
      </c>
      <c r="AY1593" s="266" t="s">
        <v>175</v>
      </c>
    </row>
    <row r="1594" s="15" customFormat="1">
      <c r="A1594" s="15"/>
      <c r="B1594" s="256"/>
      <c r="C1594" s="257"/>
      <c r="D1594" s="230" t="s">
        <v>187</v>
      </c>
      <c r="E1594" s="258" t="s">
        <v>436</v>
      </c>
      <c r="F1594" s="259" t="s">
        <v>2301</v>
      </c>
      <c r="G1594" s="257"/>
      <c r="H1594" s="260">
        <v>0</v>
      </c>
      <c r="I1594" s="261"/>
      <c r="J1594" s="257"/>
      <c r="K1594" s="257"/>
      <c r="L1594" s="262"/>
      <c r="M1594" s="263"/>
      <c r="N1594" s="264"/>
      <c r="O1594" s="264"/>
      <c r="P1594" s="264"/>
      <c r="Q1594" s="264"/>
      <c r="R1594" s="264"/>
      <c r="S1594" s="264"/>
      <c r="T1594" s="265"/>
      <c r="U1594" s="15"/>
      <c r="V1594" s="15"/>
      <c r="W1594" s="15"/>
      <c r="X1594" s="15"/>
      <c r="Y1594" s="15"/>
      <c r="Z1594" s="15"/>
      <c r="AA1594" s="15"/>
      <c r="AB1594" s="15"/>
      <c r="AC1594" s="15"/>
      <c r="AD1594" s="15"/>
      <c r="AE1594" s="15"/>
      <c r="AT1594" s="266" t="s">
        <v>187</v>
      </c>
      <c r="AU1594" s="266" t="s">
        <v>80</v>
      </c>
      <c r="AV1594" s="15" t="s">
        <v>88</v>
      </c>
      <c r="AW1594" s="15" t="s">
        <v>33</v>
      </c>
      <c r="AX1594" s="15" t="s">
        <v>71</v>
      </c>
      <c r="AY1594" s="266" t="s">
        <v>175</v>
      </c>
    </row>
    <row r="1595" s="16" customFormat="1">
      <c r="A1595" s="16"/>
      <c r="B1595" s="267"/>
      <c r="C1595" s="268"/>
      <c r="D1595" s="230" t="s">
        <v>187</v>
      </c>
      <c r="E1595" s="269" t="s">
        <v>19</v>
      </c>
      <c r="F1595" s="270" t="s">
        <v>195</v>
      </c>
      <c r="G1595" s="268"/>
      <c r="H1595" s="271">
        <v>-114.84</v>
      </c>
      <c r="I1595" s="272"/>
      <c r="J1595" s="268"/>
      <c r="K1595" s="268"/>
      <c r="L1595" s="273"/>
      <c r="M1595" s="274"/>
      <c r="N1595" s="275"/>
      <c r="O1595" s="275"/>
      <c r="P1595" s="275"/>
      <c r="Q1595" s="275"/>
      <c r="R1595" s="275"/>
      <c r="S1595" s="275"/>
      <c r="T1595" s="276"/>
      <c r="U1595" s="16"/>
      <c r="V1595" s="16"/>
      <c r="W1595" s="16"/>
      <c r="X1595" s="16"/>
      <c r="Y1595" s="16"/>
      <c r="Z1595" s="16"/>
      <c r="AA1595" s="16"/>
      <c r="AB1595" s="16"/>
      <c r="AC1595" s="16"/>
      <c r="AD1595" s="16"/>
      <c r="AE1595" s="16"/>
      <c r="AT1595" s="277" t="s">
        <v>187</v>
      </c>
      <c r="AU1595" s="277" t="s">
        <v>80</v>
      </c>
      <c r="AV1595" s="16" t="s">
        <v>183</v>
      </c>
      <c r="AW1595" s="16" t="s">
        <v>33</v>
      </c>
      <c r="AX1595" s="16" t="s">
        <v>78</v>
      </c>
      <c r="AY1595" s="277" t="s">
        <v>175</v>
      </c>
    </row>
    <row r="1596" s="2" customFormat="1" ht="16.5" customHeight="1">
      <c r="A1596" s="40"/>
      <c r="B1596" s="41"/>
      <c r="C1596" s="285" t="s">
        <v>2302</v>
      </c>
      <c r="D1596" s="285" t="s">
        <v>644</v>
      </c>
      <c r="E1596" s="286" t="s">
        <v>2303</v>
      </c>
      <c r="F1596" s="287" t="s">
        <v>2304</v>
      </c>
      <c r="G1596" s="288" t="s">
        <v>122</v>
      </c>
      <c r="H1596" s="289">
        <v>-1.738</v>
      </c>
      <c r="I1596" s="290"/>
      <c r="J1596" s="291">
        <f>ROUND(I1596*H1596,2)</f>
        <v>0</v>
      </c>
      <c r="K1596" s="287" t="s">
        <v>182</v>
      </c>
      <c r="L1596" s="292"/>
      <c r="M1596" s="293" t="s">
        <v>19</v>
      </c>
      <c r="N1596" s="294" t="s">
        <v>42</v>
      </c>
      <c r="O1596" s="86"/>
      <c r="P1596" s="226">
        <f>O1596*H1596</f>
        <v>0</v>
      </c>
      <c r="Q1596" s="226">
        <v>0.019199999999999998</v>
      </c>
      <c r="R1596" s="226">
        <f>Q1596*H1596</f>
        <v>-0.033369599999999999</v>
      </c>
      <c r="S1596" s="226">
        <v>0</v>
      </c>
      <c r="T1596" s="227">
        <f>S1596*H1596</f>
        <v>0</v>
      </c>
      <c r="U1596" s="40"/>
      <c r="V1596" s="40"/>
      <c r="W1596" s="40"/>
      <c r="X1596" s="40"/>
      <c r="Y1596" s="40"/>
      <c r="Z1596" s="40"/>
      <c r="AA1596" s="40"/>
      <c r="AB1596" s="40"/>
      <c r="AC1596" s="40"/>
      <c r="AD1596" s="40"/>
      <c r="AE1596" s="40"/>
      <c r="AR1596" s="228" t="s">
        <v>447</v>
      </c>
      <c r="AT1596" s="228" t="s">
        <v>644</v>
      </c>
      <c r="AU1596" s="228" t="s">
        <v>80</v>
      </c>
      <c r="AY1596" s="19" t="s">
        <v>175</v>
      </c>
      <c r="BE1596" s="229">
        <f>IF(N1596="základní",J1596,0)</f>
        <v>0</v>
      </c>
      <c r="BF1596" s="229">
        <f>IF(N1596="snížená",J1596,0)</f>
        <v>0</v>
      </c>
      <c r="BG1596" s="229">
        <f>IF(N1596="zákl. přenesená",J1596,0)</f>
        <v>0</v>
      </c>
      <c r="BH1596" s="229">
        <f>IF(N1596="sníž. přenesená",J1596,0)</f>
        <v>0</v>
      </c>
      <c r="BI1596" s="229">
        <f>IF(N1596="nulová",J1596,0)</f>
        <v>0</v>
      </c>
      <c r="BJ1596" s="19" t="s">
        <v>78</v>
      </c>
      <c r="BK1596" s="229">
        <f>ROUND(I1596*H1596,2)</f>
        <v>0</v>
      </c>
      <c r="BL1596" s="19" t="s">
        <v>196</v>
      </c>
      <c r="BM1596" s="228" t="s">
        <v>2305</v>
      </c>
    </row>
    <row r="1597" s="2" customFormat="1">
      <c r="A1597" s="40"/>
      <c r="B1597" s="41"/>
      <c r="C1597" s="42"/>
      <c r="D1597" s="230" t="s">
        <v>185</v>
      </c>
      <c r="E1597" s="42"/>
      <c r="F1597" s="231" t="s">
        <v>2304</v>
      </c>
      <c r="G1597" s="42"/>
      <c r="H1597" s="42"/>
      <c r="I1597" s="232"/>
      <c r="J1597" s="42"/>
      <c r="K1597" s="42"/>
      <c r="L1597" s="46"/>
      <c r="M1597" s="233"/>
      <c r="N1597" s="234"/>
      <c r="O1597" s="86"/>
      <c r="P1597" s="86"/>
      <c r="Q1597" s="86"/>
      <c r="R1597" s="86"/>
      <c r="S1597" s="86"/>
      <c r="T1597" s="87"/>
      <c r="U1597" s="40"/>
      <c r="V1597" s="40"/>
      <c r="W1597" s="40"/>
      <c r="X1597" s="40"/>
      <c r="Y1597" s="40"/>
      <c r="Z1597" s="40"/>
      <c r="AA1597" s="40"/>
      <c r="AB1597" s="40"/>
      <c r="AC1597" s="40"/>
      <c r="AD1597" s="40"/>
      <c r="AE1597" s="40"/>
      <c r="AT1597" s="19" t="s">
        <v>185</v>
      </c>
      <c r="AU1597" s="19" t="s">
        <v>80</v>
      </c>
    </row>
    <row r="1598" s="2" customFormat="1">
      <c r="A1598" s="40"/>
      <c r="B1598" s="41"/>
      <c r="C1598" s="42"/>
      <c r="D1598" s="230" t="s">
        <v>237</v>
      </c>
      <c r="E1598" s="42"/>
      <c r="F1598" s="278" t="s">
        <v>2306</v>
      </c>
      <c r="G1598" s="42"/>
      <c r="H1598" s="42"/>
      <c r="I1598" s="232"/>
      <c r="J1598" s="42"/>
      <c r="K1598" s="42"/>
      <c r="L1598" s="46"/>
      <c r="M1598" s="233"/>
      <c r="N1598" s="234"/>
      <c r="O1598" s="86"/>
      <c r="P1598" s="86"/>
      <c r="Q1598" s="86"/>
      <c r="R1598" s="86"/>
      <c r="S1598" s="86"/>
      <c r="T1598" s="87"/>
      <c r="U1598" s="40"/>
      <c r="V1598" s="40"/>
      <c r="W1598" s="40"/>
      <c r="X1598" s="40"/>
      <c r="Y1598" s="40"/>
      <c r="Z1598" s="40"/>
      <c r="AA1598" s="40"/>
      <c r="AB1598" s="40"/>
      <c r="AC1598" s="40"/>
      <c r="AD1598" s="40"/>
      <c r="AE1598" s="40"/>
      <c r="AT1598" s="19" t="s">
        <v>237</v>
      </c>
      <c r="AU1598" s="19" t="s">
        <v>80</v>
      </c>
    </row>
    <row r="1599" s="14" customFormat="1">
      <c r="A1599" s="14"/>
      <c r="B1599" s="245"/>
      <c r="C1599" s="246"/>
      <c r="D1599" s="230" t="s">
        <v>187</v>
      </c>
      <c r="E1599" s="247" t="s">
        <v>19</v>
      </c>
      <c r="F1599" s="248" t="s">
        <v>2307</v>
      </c>
      <c r="G1599" s="246"/>
      <c r="H1599" s="249">
        <v>-1.3899999999999999</v>
      </c>
      <c r="I1599" s="250"/>
      <c r="J1599" s="246"/>
      <c r="K1599" s="246"/>
      <c r="L1599" s="251"/>
      <c r="M1599" s="252"/>
      <c r="N1599" s="253"/>
      <c r="O1599" s="253"/>
      <c r="P1599" s="253"/>
      <c r="Q1599" s="253"/>
      <c r="R1599" s="253"/>
      <c r="S1599" s="253"/>
      <c r="T1599" s="254"/>
      <c r="U1599" s="14"/>
      <c r="V1599" s="14"/>
      <c r="W1599" s="14"/>
      <c r="X1599" s="14"/>
      <c r="Y1599" s="14"/>
      <c r="Z1599" s="14"/>
      <c r="AA1599" s="14"/>
      <c r="AB1599" s="14"/>
      <c r="AC1599" s="14"/>
      <c r="AD1599" s="14"/>
      <c r="AE1599" s="14"/>
      <c r="AT1599" s="255" t="s">
        <v>187</v>
      </c>
      <c r="AU1599" s="255" t="s">
        <v>80</v>
      </c>
      <c r="AV1599" s="14" t="s">
        <v>80</v>
      </c>
      <c r="AW1599" s="14" t="s">
        <v>33</v>
      </c>
      <c r="AX1599" s="14" t="s">
        <v>78</v>
      </c>
      <c r="AY1599" s="255" t="s">
        <v>175</v>
      </c>
    </row>
    <row r="1600" s="14" customFormat="1">
      <c r="A1600" s="14"/>
      <c r="B1600" s="245"/>
      <c r="C1600" s="246"/>
      <c r="D1600" s="230" t="s">
        <v>187</v>
      </c>
      <c r="E1600" s="246"/>
      <c r="F1600" s="248" t="s">
        <v>2308</v>
      </c>
      <c r="G1600" s="246"/>
      <c r="H1600" s="249">
        <v>-1.738</v>
      </c>
      <c r="I1600" s="250"/>
      <c r="J1600" s="246"/>
      <c r="K1600" s="246"/>
      <c r="L1600" s="251"/>
      <c r="M1600" s="252"/>
      <c r="N1600" s="253"/>
      <c r="O1600" s="253"/>
      <c r="P1600" s="253"/>
      <c r="Q1600" s="253"/>
      <c r="R1600" s="253"/>
      <c r="S1600" s="253"/>
      <c r="T1600" s="254"/>
      <c r="U1600" s="14"/>
      <c r="V1600" s="14"/>
      <c r="W1600" s="14"/>
      <c r="X1600" s="14"/>
      <c r="Y1600" s="14"/>
      <c r="Z1600" s="14"/>
      <c r="AA1600" s="14"/>
      <c r="AB1600" s="14"/>
      <c r="AC1600" s="14"/>
      <c r="AD1600" s="14"/>
      <c r="AE1600" s="14"/>
      <c r="AT1600" s="255" t="s">
        <v>187</v>
      </c>
      <c r="AU1600" s="255" t="s">
        <v>80</v>
      </c>
      <c r="AV1600" s="14" t="s">
        <v>80</v>
      </c>
      <c r="AW1600" s="14" t="s">
        <v>4</v>
      </c>
      <c r="AX1600" s="14" t="s">
        <v>78</v>
      </c>
      <c r="AY1600" s="255" t="s">
        <v>175</v>
      </c>
    </row>
    <row r="1601" s="2" customFormat="1">
      <c r="A1601" s="40"/>
      <c r="B1601" s="41"/>
      <c r="C1601" s="285" t="s">
        <v>2309</v>
      </c>
      <c r="D1601" s="285" t="s">
        <v>644</v>
      </c>
      <c r="E1601" s="286" t="s">
        <v>2310</v>
      </c>
      <c r="F1601" s="287" t="s">
        <v>2311</v>
      </c>
      <c r="G1601" s="288" t="s">
        <v>122</v>
      </c>
      <c r="H1601" s="289">
        <v>0.86199999999999999</v>
      </c>
      <c r="I1601" s="290"/>
      <c r="J1601" s="291">
        <f>ROUND(I1601*H1601,2)</f>
        <v>0</v>
      </c>
      <c r="K1601" s="287" t="s">
        <v>512</v>
      </c>
      <c r="L1601" s="292"/>
      <c r="M1601" s="293" t="s">
        <v>19</v>
      </c>
      <c r="N1601" s="294" t="s">
        <v>42</v>
      </c>
      <c r="O1601" s="86"/>
      <c r="P1601" s="226">
        <f>O1601*H1601</f>
        <v>0</v>
      </c>
      <c r="Q1601" s="226">
        <v>0.019199999999999998</v>
      </c>
      <c r="R1601" s="226">
        <f>Q1601*H1601</f>
        <v>0.0165504</v>
      </c>
      <c r="S1601" s="226">
        <v>0</v>
      </c>
      <c r="T1601" s="227">
        <f>S1601*H1601</f>
        <v>0</v>
      </c>
      <c r="U1601" s="40"/>
      <c r="V1601" s="40"/>
      <c r="W1601" s="40"/>
      <c r="X1601" s="40"/>
      <c r="Y1601" s="40"/>
      <c r="Z1601" s="40"/>
      <c r="AA1601" s="40"/>
      <c r="AB1601" s="40"/>
      <c r="AC1601" s="40"/>
      <c r="AD1601" s="40"/>
      <c r="AE1601" s="40"/>
      <c r="AR1601" s="228" t="s">
        <v>447</v>
      </c>
      <c r="AT1601" s="228" t="s">
        <v>644</v>
      </c>
      <c r="AU1601" s="228" t="s">
        <v>80</v>
      </c>
      <c r="AY1601" s="19" t="s">
        <v>175</v>
      </c>
      <c r="BE1601" s="229">
        <f>IF(N1601="základní",J1601,0)</f>
        <v>0</v>
      </c>
      <c r="BF1601" s="229">
        <f>IF(N1601="snížená",J1601,0)</f>
        <v>0</v>
      </c>
      <c r="BG1601" s="229">
        <f>IF(N1601="zákl. přenesená",J1601,0)</f>
        <v>0</v>
      </c>
      <c r="BH1601" s="229">
        <f>IF(N1601="sníž. přenesená",J1601,0)</f>
        <v>0</v>
      </c>
      <c r="BI1601" s="229">
        <f>IF(N1601="nulová",J1601,0)</f>
        <v>0</v>
      </c>
      <c r="BJ1601" s="19" t="s">
        <v>78</v>
      </c>
      <c r="BK1601" s="229">
        <f>ROUND(I1601*H1601,2)</f>
        <v>0</v>
      </c>
      <c r="BL1601" s="19" t="s">
        <v>196</v>
      </c>
      <c r="BM1601" s="228" t="s">
        <v>2312</v>
      </c>
    </row>
    <row r="1602" s="2" customFormat="1">
      <c r="A1602" s="40"/>
      <c r="B1602" s="41"/>
      <c r="C1602" s="42"/>
      <c r="D1602" s="230" t="s">
        <v>185</v>
      </c>
      <c r="E1602" s="42"/>
      <c r="F1602" s="231" t="s">
        <v>2311</v>
      </c>
      <c r="G1602" s="42"/>
      <c r="H1602" s="42"/>
      <c r="I1602" s="232"/>
      <c r="J1602" s="42"/>
      <c r="K1602" s="42"/>
      <c r="L1602" s="46"/>
      <c r="M1602" s="233"/>
      <c r="N1602" s="234"/>
      <c r="O1602" s="86"/>
      <c r="P1602" s="86"/>
      <c r="Q1602" s="86"/>
      <c r="R1602" s="86"/>
      <c r="S1602" s="86"/>
      <c r="T1602" s="87"/>
      <c r="U1602" s="40"/>
      <c r="V1602" s="40"/>
      <c r="W1602" s="40"/>
      <c r="X1602" s="40"/>
      <c r="Y1602" s="40"/>
      <c r="Z1602" s="40"/>
      <c r="AA1602" s="40"/>
      <c r="AB1602" s="40"/>
      <c r="AC1602" s="40"/>
      <c r="AD1602" s="40"/>
      <c r="AE1602" s="40"/>
      <c r="AT1602" s="19" t="s">
        <v>185</v>
      </c>
      <c r="AU1602" s="19" t="s">
        <v>80</v>
      </c>
    </row>
    <row r="1603" s="2" customFormat="1">
      <c r="A1603" s="40"/>
      <c r="B1603" s="41"/>
      <c r="C1603" s="42"/>
      <c r="D1603" s="230" t="s">
        <v>237</v>
      </c>
      <c r="E1603" s="42"/>
      <c r="F1603" s="278" t="s">
        <v>2313</v>
      </c>
      <c r="G1603" s="42"/>
      <c r="H1603" s="42"/>
      <c r="I1603" s="232"/>
      <c r="J1603" s="42"/>
      <c r="K1603" s="42"/>
      <c r="L1603" s="46"/>
      <c r="M1603" s="233"/>
      <c r="N1603" s="234"/>
      <c r="O1603" s="86"/>
      <c r="P1603" s="86"/>
      <c r="Q1603" s="86"/>
      <c r="R1603" s="86"/>
      <c r="S1603" s="86"/>
      <c r="T1603" s="87"/>
      <c r="U1603" s="40"/>
      <c r="V1603" s="40"/>
      <c r="W1603" s="40"/>
      <c r="X1603" s="40"/>
      <c r="Y1603" s="40"/>
      <c r="Z1603" s="40"/>
      <c r="AA1603" s="40"/>
      <c r="AB1603" s="40"/>
      <c r="AC1603" s="40"/>
      <c r="AD1603" s="40"/>
      <c r="AE1603" s="40"/>
      <c r="AT1603" s="19" t="s">
        <v>237</v>
      </c>
      <c r="AU1603" s="19" t="s">
        <v>80</v>
      </c>
    </row>
    <row r="1604" s="13" customFormat="1">
      <c r="A1604" s="13"/>
      <c r="B1604" s="235"/>
      <c r="C1604" s="236"/>
      <c r="D1604" s="230" t="s">
        <v>187</v>
      </c>
      <c r="E1604" s="237" t="s">
        <v>19</v>
      </c>
      <c r="F1604" s="238" t="s">
        <v>201</v>
      </c>
      <c r="G1604" s="236"/>
      <c r="H1604" s="237" t="s">
        <v>19</v>
      </c>
      <c r="I1604" s="239"/>
      <c r="J1604" s="236"/>
      <c r="K1604" s="236"/>
      <c r="L1604" s="240"/>
      <c r="M1604" s="241"/>
      <c r="N1604" s="242"/>
      <c r="O1604" s="242"/>
      <c r="P1604" s="242"/>
      <c r="Q1604" s="242"/>
      <c r="R1604" s="242"/>
      <c r="S1604" s="242"/>
      <c r="T1604" s="243"/>
      <c r="U1604" s="13"/>
      <c r="V1604" s="13"/>
      <c r="W1604" s="13"/>
      <c r="X1604" s="13"/>
      <c r="Y1604" s="13"/>
      <c r="Z1604" s="13"/>
      <c r="AA1604" s="13"/>
      <c r="AB1604" s="13"/>
      <c r="AC1604" s="13"/>
      <c r="AD1604" s="13"/>
      <c r="AE1604" s="13"/>
      <c r="AT1604" s="244" t="s">
        <v>187</v>
      </c>
      <c r="AU1604" s="244" t="s">
        <v>80</v>
      </c>
      <c r="AV1604" s="13" t="s">
        <v>78</v>
      </c>
      <c r="AW1604" s="13" t="s">
        <v>33</v>
      </c>
      <c r="AX1604" s="13" t="s">
        <v>71</v>
      </c>
      <c r="AY1604" s="244" t="s">
        <v>175</v>
      </c>
    </row>
    <row r="1605" s="14" customFormat="1">
      <c r="A1605" s="14"/>
      <c r="B1605" s="245"/>
      <c r="C1605" s="246"/>
      <c r="D1605" s="230" t="s">
        <v>187</v>
      </c>
      <c r="E1605" s="247" t="s">
        <v>19</v>
      </c>
      <c r="F1605" s="248" t="s">
        <v>2314</v>
      </c>
      <c r="G1605" s="246"/>
      <c r="H1605" s="249">
        <v>0.77000000000000002</v>
      </c>
      <c r="I1605" s="250"/>
      <c r="J1605" s="246"/>
      <c r="K1605" s="246"/>
      <c r="L1605" s="251"/>
      <c r="M1605" s="252"/>
      <c r="N1605" s="253"/>
      <c r="O1605" s="253"/>
      <c r="P1605" s="253"/>
      <c r="Q1605" s="253"/>
      <c r="R1605" s="253"/>
      <c r="S1605" s="253"/>
      <c r="T1605" s="254"/>
      <c r="U1605" s="14"/>
      <c r="V1605" s="14"/>
      <c r="W1605" s="14"/>
      <c r="X1605" s="14"/>
      <c r="Y1605" s="14"/>
      <c r="Z1605" s="14"/>
      <c r="AA1605" s="14"/>
      <c r="AB1605" s="14"/>
      <c r="AC1605" s="14"/>
      <c r="AD1605" s="14"/>
      <c r="AE1605" s="14"/>
      <c r="AT1605" s="255" t="s">
        <v>187</v>
      </c>
      <c r="AU1605" s="255" t="s">
        <v>80</v>
      </c>
      <c r="AV1605" s="14" t="s">
        <v>80</v>
      </c>
      <c r="AW1605" s="14" t="s">
        <v>33</v>
      </c>
      <c r="AX1605" s="14" t="s">
        <v>71</v>
      </c>
      <c r="AY1605" s="255" t="s">
        <v>175</v>
      </c>
    </row>
    <row r="1606" s="16" customFormat="1">
      <c r="A1606" s="16"/>
      <c r="B1606" s="267"/>
      <c r="C1606" s="268"/>
      <c r="D1606" s="230" t="s">
        <v>187</v>
      </c>
      <c r="E1606" s="269" t="s">
        <v>19</v>
      </c>
      <c r="F1606" s="270" t="s">
        <v>2315</v>
      </c>
      <c r="G1606" s="268"/>
      <c r="H1606" s="271">
        <v>0.77000000000000002</v>
      </c>
      <c r="I1606" s="272"/>
      <c r="J1606" s="268"/>
      <c r="K1606" s="268"/>
      <c r="L1606" s="273"/>
      <c r="M1606" s="274"/>
      <c r="N1606" s="275"/>
      <c r="O1606" s="275"/>
      <c r="P1606" s="275"/>
      <c r="Q1606" s="275"/>
      <c r="R1606" s="275"/>
      <c r="S1606" s="275"/>
      <c r="T1606" s="276"/>
      <c r="U1606" s="16"/>
      <c r="V1606" s="16"/>
      <c r="W1606" s="16"/>
      <c r="X1606" s="16"/>
      <c r="Y1606" s="16"/>
      <c r="Z1606" s="16"/>
      <c r="AA1606" s="16"/>
      <c r="AB1606" s="16"/>
      <c r="AC1606" s="16"/>
      <c r="AD1606" s="16"/>
      <c r="AE1606" s="16"/>
      <c r="AT1606" s="277" t="s">
        <v>187</v>
      </c>
      <c r="AU1606" s="277" t="s">
        <v>80</v>
      </c>
      <c r="AV1606" s="16" t="s">
        <v>183</v>
      </c>
      <c r="AW1606" s="16" t="s">
        <v>33</v>
      </c>
      <c r="AX1606" s="16" t="s">
        <v>78</v>
      </c>
      <c r="AY1606" s="277" t="s">
        <v>175</v>
      </c>
    </row>
    <row r="1607" s="14" customFormat="1">
      <c r="A1607" s="14"/>
      <c r="B1607" s="245"/>
      <c r="C1607" s="246"/>
      <c r="D1607" s="230" t="s">
        <v>187</v>
      </c>
      <c r="E1607" s="246"/>
      <c r="F1607" s="248" t="s">
        <v>2316</v>
      </c>
      <c r="G1607" s="246"/>
      <c r="H1607" s="249">
        <v>0.86199999999999999</v>
      </c>
      <c r="I1607" s="250"/>
      <c r="J1607" s="246"/>
      <c r="K1607" s="246"/>
      <c r="L1607" s="251"/>
      <c r="M1607" s="252"/>
      <c r="N1607" s="253"/>
      <c r="O1607" s="253"/>
      <c r="P1607" s="253"/>
      <c r="Q1607" s="253"/>
      <c r="R1607" s="253"/>
      <c r="S1607" s="253"/>
      <c r="T1607" s="254"/>
      <c r="U1607" s="14"/>
      <c r="V1607" s="14"/>
      <c r="W1607" s="14"/>
      <c r="X1607" s="14"/>
      <c r="Y1607" s="14"/>
      <c r="Z1607" s="14"/>
      <c r="AA1607" s="14"/>
      <c r="AB1607" s="14"/>
      <c r="AC1607" s="14"/>
      <c r="AD1607" s="14"/>
      <c r="AE1607" s="14"/>
      <c r="AT1607" s="255" t="s">
        <v>187</v>
      </c>
      <c r="AU1607" s="255" t="s">
        <v>80</v>
      </c>
      <c r="AV1607" s="14" t="s">
        <v>80</v>
      </c>
      <c r="AW1607" s="14" t="s">
        <v>4</v>
      </c>
      <c r="AX1607" s="14" t="s">
        <v>78</v>
      </c>
      <c r="AY1607" s="255" t="s">
        <v>175</v>
      </c>
    </row>
    <row r="1608" s="2" customFormat="1" ht="21.75" customHeight="1">
      <c r="A1608" s="40"/>
      <c r="B1608" s="41"/>
      <c r="C1608" s="285" t="s">
        <v>2317</v>
      </c>
      <c r="D1608" s="285" t="s">
        <v>644</v>
      </c>
      <c r="E1608" s="286" t="s">
        <v>2318</v>
      </c>
      <c r="F1608" s="287" t="s">
        <v>2319</v>
      </c>
      <c r="G1608" s="288" t="s">
        <v>122</v>
      </c>
      <c r="H1608" s="289">
        <v>-3.5379999999999998</v>
      </c>
      <c r="I1608" s="290"/>
      <c r="J1608" s="291">
        <f>ROUND(I1608*H1608,2)</f>
        <v>0</v>
      </c>
      <c r="K1608" s="287" t="s">
        <v>512</v>
      </c>
      <c r="L1608" s="292"/>
      <c r="M1608" s="293" t="s">
        <v>19</v>
      </c>
      <c r="N1608" s="294" t="s">
        <v>42</v>
      </c>
      <c r="O1608" s="86"/>
      <c r="P1608" s="226">
        <f>O1608*H1608</f>
        <v>0</v>
      </c>
      <c r="Q1608" s="226">
        <v>0.019199999999999998</v>
      </c>
      <c r="R1608" s="226">
        <f>Q1608*H1608</f>
        <v>-0.067929599999999993</v>
      </c>
      <c r="S1608" s="226">
        <v>0</v>
      </c>
      <c r="T1608" s="227">
        <f>S1608*H1608</f>
        <v>0</v>
      </c>
      <c r="U1608" s="40"/>
      <c r="V1608" s="40"/>
      <c r="W1608" s="40"/>
      <c r="X1608" s="40"/>
      <c r="Y1608" s="40"/>
      <c r="Z1608" s="40"/>
      <c r="AA1608" s="40"/>
      <c r="AB1608" s="40"/>
      <c r="AC1608" s="40"/>
      <c r="AD1608" s="40"/>
      <c r="AE1608" s="40"/>
      <c r="AR1608" s="228" t="s">
        <v>447</v>
      </c>
      <c r="AT1608" s="228" t="s">
        <v>644</v>
      </c>
      <c r="AU1608" s="228" t="s">
        <v>80</v>
      </c>
      <c r="AY1608" s="19" t="s">
        <v>175</v>
      </c>
      <c r="BE1608" s="229">
        <f>IF(N1608="základní",J1608,0)</f>
        <v>0</v>
      </c>
      <c r="BF1608" s="229">
        <f>IF(N1608="snížená",J1608,0)</f>
        <v>0</v>
      </c>
      <c r="BG1608" s="229">
        <f>IF(N1608="zákl. přenesená",J1608,0)</f>
        <v>0</v>
      </c>
      <c r="BH1608" s="229">
        <f>IF(N1608="sníž. přenesená",J1608,0)</f>
        <v>0</v>
      </c>
      <c r="BI1608" s="229">
        <f>IF(N1608="nulová",J1608,0)</f>
        <v>0</v>
      </c>
      <c r="BJ1608" s="19" t="s">
        <v>78</v>
      </c>
      <c r="BK1608" s="229">
        <f>ROUND(I1608*H1608,2)</f>
        <v>0</v>
      </c>
      <c r="BL1608" s="19" t="s">
        <v>196</v>
      </c>
      <c r="BM1608" s="228" t="s">
        <v>2320</v>
      </c>
    </row>
    <row r="1609" s="2" customFormat="1">
      <c r="A1609" s="40"/>
      <c r="B1609" s="41"/>
      <c r="C1609" s="42"/>
      <c r="D1609" s="230" t="s">
        <v>185</v>
      </c>
      <c r="E1609" s="42"/>
      <c r="F1609" s="231" t="s">
        <v>2319</v>
      </c>
      <c r="G1609" s="42"/>
      <c r="H1609" s="42"/>
      <c r="I1609" s="232"/>
      <c r="J1609" s="42"/>
      <c r="K1609" s="42"/>
      <c r="L1609" s="46"/>
      <c r="M1609" s="233"/>
      <c r="N1609" s="234"/>
      <c r="O1609" s="86"/>
      <c r="P1609" s="86"/>
      <c r="Q1609" s="86"/>
      <c r="R1609" s="86"/>
      <c r="S1609" s="86"/>
      <c r="T1609" s="87"/>
      <c r="U1609" s="40"/>
      <c r="V1609" s="40"/>
      <c r="W1609" s="40"/>
      <c r="X1609" s="40"/>
      <c r="Y1609" s="40"/>
      <c r="Z1609" s="40"/>
      <c r="AA1609" s="40"/>
      <c r="AB1609" s="40"/>
      <c r="AC1609" s="40"/>
      <c r="AD1609" s="40"/>
      <c r="AE1609" s="40"/>
      <c r="AT1609" s="19" t="s">
        <v>185</v>
      </c>
      <c r="AU1609" s="19" t="s">
        <v>80</v>
      </c>
    </row>
    <row r="1610" s="2" customFormat="1">
      <c r="A1610" s="40"/>
      <c r="B1610" s="41"/>
      <c r="C1610" s="42"/>
      <c r="D1610" s="230" t="s">
        <v>237</v>
      </c>
      <c r="E1610" s="42"/>
      <c r="F1610" s="278" t="s">
        <v>2321</v>
      </c>
      <c r="G1610" s="42"/>
      <c r="H1610" s="42"/>
      <c r="I1610" s="232"/>
      <c r="J1610" s="42"/>
      <c r="K1610" s="42"/>
      <c r="L1610" s="46"/>
      <c r="M1610" s="233"/>
      <c r="N1610" s="234"/>
      <c r="O1610" s="86"/>
      <c r="P1610" s="86"/>
      <c r="Q1610" s="86"/>
      <c r="R1610" s="86"/>
      <c r="S1610" s="86"/>
      <c r="T1610" s="87"/>
      <c r="U1610" s="40"/>
      <c r="V1610" s="40"/>
      <c r="W1610" s="40"/>
      <c r="X1610" s="40"/>
      <c r="Y1610" s="40"/>
      <c r="Z1610" s="40"/>
      <c r="AA1610" s="40"/>
      <c r="AB1610" s="40"/>
      <c r="AC1610" s="40"/>
      <c r="AD1610" s="40"/>
      <c r="AE1610" s="40"/>
      <c r="AT1610" s="19" t="s">
        <v>237</v>
      </c>
      <c r="AU1610" s="19" t="s">
        <v>80</v>
      </c>
    </row>
    <row r="1611" s="14" customFormat="1">
      <c r="A1611" s="14"/>
      <c r="B1611" s="245"/>
      <c r="C1611" s="246"/>
      <c r="D1611" s="230" t="s">
        <v>187</v>
      </c>
      <c r="E1611" s="247" t="s">
        <v>19</v>
      </c>
      <c r="F1611" s="248" t="s">
        <v>2322</v>
      </c>
      <c r="G1611" s="246"/>
      <c r="H1611" s="249">
        <v>-2.8300000000000001</v>
      </c>
      <c r="I1611" s="250"/>
      <c r="J1611" s="246"/>
      <c r="K1611" s="246"/>
      <c r="L1611" s="251"/>
      <c r="M1611" s="252"/>
      <c r="N1611" s="253"/>
      <c r="O1611" s="253"/>
      <c r="P1611" s="253"/>
      <c r="Q1611" s="253"/>
      <c r="R1611" s="253"/>
      <c r="S1611" s="253"/>
      <c r="T1611" s="254"/>
      <c r="U1611" s="14"/>
      <c r="V1611" s="14"/>
      <c r="W1611" s="14"/>
      <c r="X1611" s="14"/>
      <c r="Y1611" s="14"/>
      <c r="Z1611" s="14"/>
      <c r="AA1611" s="14"/>
      <c r="AB1611" s="14"/>
      <c r="AC1611" s="14"/>
      <c r="AD1611" s="14"/>
      <c r="AE1611" s="14"/>
      <c r="AT1611" s="255" t="s">
        <v>187</v>
      </c>
      <c r="AU1611" s="255" t="s">
        <v>80</v>
      </c>
      <c r="AV1611" s="14" t="s">
        <v>80</v>
      </c>
      <c r="AW1611" s="14" t="s">
        <v>33</v>
      </c>
      <c r="AX1611" s="14" t="s">
        <v>78</v>
      </c>
      <c r="AY1611" s="255" t="s">
        <v>175</v>
      </c>
    </row>
    <row r="1612" s="14" customFormat="1">
      <c r="A1612" s="14"/>
      <c r="B1612" s="245"/>
      <c r="C1612" s="246"/>
      <c r="D1612" s="230" t="s">
        <v>187</v>
      </c>
      <c r="E1612" s="246"/>
      <c r="F1612" s="248" t="s">
        <v>2323</v>
      </c>
      <c r="G1612" s="246"/>
      <c r="H1612" s="249">
        <v>-3.5379999999999998</v>
      </c>
      <c r="I1612" s="250"/>
      <c r="J1612" s="246"/>
      <c r="K1612" s="246"/>
      <c r="L1612" s="251"/>
      <c r="M1612" s="252"/>
      <c r="N1612" s="253"/>
      <c r="O1612" s="253"/>
      <c r="P1612" s="253"/>
      <c r="Q1612" s="253"/>
      <c r="R1612" s="253"/>
      <c r="S1612" s="253"/>
      <c r="T1612" s="254"/>
      <c r="U1612" s="14"/>
      <c r="V1612" s="14"/>
      <c r="W1612" s="14"/>
      <c r="X1612" s="14"/>
      <c r="Y1612" s="14"/>
      <c r="Z1612" s="14"/>
      <c r="AA1612" s="14"/>
      <c r="AB1612" s="14"/>
      <c r="AC1612" s="14"/>
      <c r="AD1612" s="14"/>
      <c r="AE1612" s="14"/>
      <c r="AT1612" s="255" t="s">
        <v>187</v>
      </c>
      <c r="AU1612" s="255" t="s">
        <v>80</v>
      </c>
      <c r="AV1612" s="14" t="s">
        <v>80</v>
      </c>
      <c r="AW1612" s="14" t="s">
        <v>4</v>
      </c>
      <c r="AX1612" s="14" t="s">
        <v>78</v>
      </c>
      <c r="AY1612" s="255" t="s">
        <v>175</v>
      </c>
    </row>
    <row r="1613" s="2" customFormat="1" ht="16.5" customHeight="1">
      <c r="A1613" s="40"/>
      <c r="B1613" s="41"/>
      <c r="C1613" s="285" t="s">
        <v>2324</v>
      </c>
      <c r="D1613" s="285" t="s">
        <v>644</v>
      </c>
      <c r="E1613" s="286" t="s">
        <v>2325</v>
      </c>
      <c r="F1613" s="287" t="s">
        <v>2326</v>
      </c>
      <c r="G1613" s="288" t="s">
        <v>122</v>
      </c>
      <c r="H1613" s="289">
        <v>-0.80000000000000004</v>
      </c>
      <c r="I1613" s="290"/>
      <c r="J1613" s="291">
        <f>ROUND(I1613*H1613,2)</f>
        <v>0</v>
      </c>
      <c r="K1613" s="287" t="s">
        <v>512</v>
      </c>
      <c r="L1613" s="292"/>
      <c r="M1613" s="293" t="s">
        <v>19</v>
      </c>
      <c r="N1613" s="294" t="s">
        <v>42</v>
      </c>
      <c r="O1613" s="86"/>
      <c r="P1613" s="226">
        <f>O1613*H1613</f>
        <v>0</v>
      </c>
      <c r="Q1613" s="226">
        <v>0.050000000000000003</v>
      </c>
      <c r="R1613" s="226">
        <f>Q1613*H1613</f>
        <v>-0.040000000000000008</v>
      </c>
      <c r="S1613" s="226">
        <v>0</v>
      </c>
      <c r="T1613" s="227">
        <f>S1613*H1613</f>
        <v>0</v>
      </c>
      <c r="U1613" s="40"/>
      <c r="V1613" s="40"/>
      <c r="W1613" s="40"/>
      <c r="X1613" s="40"/>
      <c r="Y1613" s="40"/>
      <c r="Z1613" s="40"/>
      <c r="AA1613" s="40"/>
      <c r="AB1613" s="40"/>
      <c r="AC1613" s="40"/>
      <c r="AD1613" s="40"/>
      <c r="AE1613" s="40"/>
      <c r="AR1613" s="228" t="s">
        <v>447</v>
      </c>
      <c r="AT1613" s="228" t="s">
        <v>644</v>
      </c>
      <c r="AU1613" s="228" t="s">
        <v>80</v>
      </c>
      <c r="AY1613" s="19" t="s">
        <v>175</v>
      </c>
      <c r="BE1613" s="229">
        <f>IF(N1613="základní",J1613,0)</f>
        <v>0</v>
      </c>
      <c r="BF1613" s="229">
        <f>IF(N1613="snížená",J1613,0)</f>
        <v>0</v>
      </c>
      <c r="BG1613" s="229">
        <f>IF(N1613="zákl. přenesená",J1613,0)</f>
        <v>0</v>
      </c>
      <c r="BH1613" s="229">
        <f>IF(N1613="sníž. přenesená",J1613,0)</f>
        <v>0</v>
      </c>
      <c r="BI1613" s="229">
        <f>IF(N1613="nulová",J1613,0)</f>
        <v>0</v>
      </c>
      <c r="BJ1613" s="19" t="s">
        <v>78</v>
      </c>
      <c r="BK1613" s="229">
        <f>ROUND(I1613*H1613,2)</f>
        <v>0</v>
      </c>
      <c r="BL1613" s="19" t="s">
        <v>196</v>
      </c>
      <c r="BM1613" s="228" t="s">
        <v>2327</v>
      </c>
    </row>
    <row r="1614" s="2" customFormat="1">
      <c r="A1614" s="40"/>
      <c r="B1614" s="41"/>
      <c r="C1614" s="42"/>
      <c r="D1614" s="230" t="s">
        <v>185</v>
      </c>
      <c r="E1614" s="42"/>
      <c r="F1614" s="231" t="s">
        <v>2326</v>
      </c>
      <c r="G1614" s="42"/>
      <c r="H1614" s="42"/>
      <c r="I1614" s="232"/>
      <c r="J1614" s="42"/>
      <c r="K1614" s="42"/>
      <c r="L1614" s="46"/>
      <c r="M1614" s="233"/>
      <c r="N1614" s="234"/>
      <c r="O1614" s="86"/>
      <c r="P1614" s="86"/>
      <c r="Q1614" s="86"/>
      <c r="R1614" s="86"/>
      <c r="S1614" s="86"/>
      <c r="T1614" s="87"/>
      <c r="U1614" s="40"/>
      <c r="V1614" s="40"/>
      <c r="W1614" s="40"/>
      <c r="X1614" s="40"/>
      <c r="Y1614" s="40"/>
      <c r="Z1614" s="40"/>
      <c r="AA1614" s="40"/>
      <c r="AB1614" s="40"/>
      <c r="AC1614" s="40"/>
      <c r="AD1614" s="40"/>
      <c r="AE1614" s="40"/>
      <c r="AT1614" s="19" t="s">
        <v>185</v>
      </c>
      <c r="AU1614" s="19" t="s">
        <v>80</v>
      </c>
    </row>
    <row r="1615" s="2" customFormat="1">
      <c r="A1615" s="40"/>
      <c r="B1615" s="41"/>
      <c r="C1615" s="42"/>
      <c r="D1615" s="230" t="s">
        <v>237</v>
      </c>
      <c r="E1615" s="42"/>
      <c r="F1615" s="278" t="s">
        <v>2328</v>
      </c>
      <c r="G1615" s="42"/>
      <c r="H1615" s="42"/>
      <c r="I1615" s="232"/>
      <c r="J1615" s="42"/>
      <c r="K1615" s="42"/>
      <c r="L1615" s="46"/>
      <c r="M1615" s="233"/>
      <c r="N1615" s="234"/>
      <c r="O1615" s="86"/>
      <c r="P1615" s="86"/>
      <c r="Q1615" s="86"/>
      <c r="R1615" s="86"/>
      <c r="S1615" s="86"/>
      <c r="T1615" s="87"/>
      <c r="U1615" s="40"/>
      <c r="V1615" s="40"/>
      <c r="W1615" s="40"/>
      <c r="X1615" s="40"/>
      <c r="Y1615" s="40"/>
      <c r="Z1615" s="40"/>
      <c r="AA1615" s="40"/>
      <c r="AB1615" s="40"/>
      <c r="AC1615" s="40"/>
      <c r="AD1615" s="40"/>
      <c r="AE1615" s="40"/>
      <c r="AT1615" s="19" t="s">
        <v>237</v>
      </c>
      <c r="AU1615" s="19" t="s">
        <v>80</v>
      </c>
    </row>
    <row r="1616" s="14" customFormat="1">
      <c r="A1616" s="14"/>
      <c r="B1616" s="245"/>
      <c r="C1616" s="246"/>
      <c r="D1616" s="230" t="s">
        <v>187</v>
      </c>
      <c r="E1616" s="247" t="s">
        <v>19</v>
      </c>
      <c r="F1616" s="248" t="s">
        <v>2329</v>
      </c>
      <c r="G1616" s="246"/>
      <c r="H1616" s="249">
        <v>-0.64000000000000001</v>
      </c>
      <c r="I1616" s="250"/>
      <c r="J1616" s="246"/>
      <c r="K1616" s="246"/>
      <c r="L1616" s="251"/>
      <c r="M1616" s="252"/>
      <c r="N1616" s="253"/>
      <c r="O1616" s="253"/>
      <c r="P1616" s="253"/>
      <c r="Q1616" s="253"/>
      <c r="R1616" s="253"/>
      <c r="S1616" s="253"/>
      <c r="T1616" s="254"/>
      <c r="U1616" s="14"/>
      <c r="V1616" s="14"/>
      <c r="W1616" s="14"/>
      <c r="X1616" s="14"/>
      <c r="Y1616" s="14"/>
      <c r="Z1616" s="14"/>
      <c r="AA1616" s="14"/>
      <c r="AB1616" s="14"/>
      <c r="AC1616" s="14"/>
      <c r="AD1616" s="14"/>
      <c r="AE1616" s="14"/>
      <c r="AT1616" s="255" t="s">
        <v>187</v>
      </c>
      <c r="AU1616" s="255" t="s">
        <v>80</v>
      </c>
      <c r="AV1616" s="14" t="s">
        <v>80</v>
      </c>
      <c r="AW1616" s="14" t="s">
        <v>33</v>
      </c>
      <c r="AX1616" s="14" t="s">
        <v>78</v>
      </c>
      <c r="AY1616" s="255" t="s">
        <v>175</v>
      </c>
    </row>
    <row r="1617" s="14" customFormat="1">
      <c r="A1617" s="14"/>
      <c r="B1617" s="245"/>
      <c r="C1617" s="246"/>
      <c r="D1617" s="230" t="s">
        <v>187</v>
      </c>
      <c r="E1617" s="246"/>
      <c r="F1617" s="248" t="s">
        <v>2330</v>
      </c>
      <c r="G1617" s="246"/>
      <c r="H1617" s="249">
        <v>-0.80000000000000004</v>
      </c>
      <c r="I1617" s="250"/>
      <c r="J1617" s="246"/>
      <c r="K1617" s="246"/>
      <c r="L1617" s="251"/>
      <c r="M1617" s="252"/>
      <c r="N1617" s="253"/>
      <c r="O1617" s="253"/>
      <c r="P1617" s="253"/>
      <c r="Q1617" s="253"/>
      <c r="R1617" s="253"/>
      <c r="S1617" s="253"/>
      <c r="T1617" s="254"/>
      <c r="U1617" s="14"/>
      <c r="V1617" s="14"/>
      <c r="W1617" s="14"/>
      <c r="X1617" s="14"/>
      <c r="Y1617" s="14"/>
      <c r="Z1617" s="14"/>
      <c r="AA1617" s="14"/>
      <c r="AB1617" s="14"/>
      <c r="AC1617" s="14"/>
      <c r="AD1617" s="14"/>
      <c r="AE1617" s="14"/>
      <c r="AT1617" s="255" t="s">
        <v>187</v>
      </c>
      <c r="AU1617" s="255" t="s">
        <v>80</v>
      </c>
      <c r="AV1617" s="14" t="s">
        <v>80</v>
      </c>
      <c r="AW1617" s="14" t="s">
        <v>4</v>
      </c>
      <c r="AX1617" s="14" t="s">
        <v>78</v>
      </c>
      <c r="AY1617" s="255" t="s">
        <v>175</v>
      </c>
    </row>
    <row r="1618" s="2" customFormat="1" ht="16.5" customHeight="1">
      <c r="A1618" s="40"/>
      <c r="B1618" s="41"/>
      <c r="C1618" s="285" t="s">
        <v>2331</v>
      </c>
      <c r="D1618" s="285" t="s">
        <v>644</v>
      </c>
      <c r="E1618" s="286" t="s">
        <v>2332</v>
      </c>
      <c r="F1618" s="287" t="s">
        <v>2333</v>
      </c>
      <c r="G1618" s="288" t="s">
        <v>122</v>
      </c>
      <c r="H1618" s="289">
        <v>-1.7949999999999999</v>
      </c>
      <c r="I1618" s="290"/>
      <c r="J1618" s="291">
        <f>ROUND(I1618*H1618,2)</f>
        <v>0</v>
      </c>
      <c r="K1618" s="287" t="s">
        <v>512</v>
      </c>
      <c r="L1618" s="292"/>
      <c r="M1618" s="293" t="s">
        <v>19</v>
      </c>
      <c r="N1618" s="294" t="s">
        <v>42</v>
      </c>
      <c r="O1618" s="86"/>
      <c r="P1618" s="226">
        <f>O1618*H1618</f>
        <v>0</v>
      </c>
      <c r="Q1618" s="226">
        <v>0.050000000000000003</v>
      </c>
      <c r="R1618" s="226">
        <f>Q1618*H1618</f>
        <v>-0.089749999999999996</v>
      </c>
      <c r="S1618" s="226">
        <v>0</v>
      </c>
      <c r="T1618" s="227">
        <f>S1618*H1618</f>
        <v>0</v>
      </c>
      <c r="U1618" s="40"/>
      <c r="V1618" s="40"/>
      <c r="W1618" s="40"/>
      <c r="X1618" s="40"/>
      <c r="Y1618" s="40"/>
      <c r="Z1618" s="40"/>
      <c r="AA1618" s="40"/>
      <c r="AB1618" s="40"/>
      <c r="AC1618" s="40"/>
      <c r="AD1618" s="40"/>
      <c r="AE1618" s="40"/>
      <c r="AR1618" s="228" t="s">
        <v>447</v>
      </c>
      <c r="AT1618" s="228" t="s">
        <v>644</v>
      </c>
      <c r="AU1618" s="228" t="s">
        <v>80</v>
      </c>
      <c r="AY1618" s="19" t="s">
        <v>175</v>
      </c>
      <c r="BE1618" s="229">
        <f>IF(N1618="základní",J1618,0)</f>
        <v>0</v>
      </c>
      <c r="BF1618" s="229">
        <f>IF(N1618="snížená",J1618,0)</f>
        <v>0</v>
      </c>
      <c r="BG1618" s="229">
        <f>IF(N1618="zákl. přenesená",J1618,0)</f>
        <v>0</v>
      </c>
      <c r="BH1618" s="229">
        <f>IF(N1618="sníž. přenesená",J1618,0)</f>
        <v>0</v>
      </c>
      <c r="BI1618" s="229">
        <f>IF(N1618="nulová",J1618,0)</f>
        <v>0</v>
      </c>
      <c r="BJ1618" s="19" t="s">
        <v>78</v>
      </c>
      <c r="BK1618" s="229">
        <f>ROUND(I1618*H1618,2)</f>
        <v>0</v>
      </c>
      <c r="BL1618" s="19" t="s">
        <v>196</v>
      </c>
      <c r="BM1618" s="228" t="s">
        <v>2334</v>
      </c>
    </row>
    <row r="1619" s="2" customFormat="1">
      <c r="A1619" s="40"/>
      <c r="B1619" s="41"/>
      <c r="C1619" s="42"/>
      <c r="D1619" s="230" t="s">
        <v>185</v>
      </c>
      <c r="E1619" s="42"/>
      <c r="F1619" s="231" t="s">
        <v>2333</v>
      </c>
      <c r="G1619" s="42"/>
      <c r="H1619" s="42"/>
      <c r="I1619" s="232"/>
      <c r="J1619" s="42"/>
      <c r="K1619" s="42"/>
      <c r="L1619" s="46"/>
      <c r="M1619" s="233"/>
      <c r="N1619" s="234"/>
      <c r="O1619" s="86"/>
      <c r="P1619" s="86"/>
      <c r="Q1619" s="86"/>
      <c r="R1619" s="86"/>
      <c r="S1619" s="86"/>
      <c r="T1619" s="87"/>
      <c r="U1619" s="40"/>
      <c r="V1619" s="40"/>
      <c r="W1619" s="40"/>
      <c r="X1619" s="40"/>
      <c r="Y1619" s="40"/>
      <c r="Z1619" s="40"/>
      <c r="AA1619" s="40"/>
      <c r="AB1619" s="40"/>
      <c r="AC1619" s="40"/>
      <c r="AD1619" s="40"/>
      <c r="AE1619" s="40"/>
      <c r="AT1619" s="19" t="s">
        <v>185</v>
      </c>
      <c r="AU1619" s="19" t="s">
        <v>80</v>
      </c>
    </row>
    <row r="1620" s="2" customFormat="1">
      <c r="A1620" s="40"/>
      <c r="B1620" s="41"/>
      <c r="C1620" s="42"/>
      <c r="D1620" s="230" t="s">
        <v>237</v>
      </c>
      <c r="E1620" s="42"/>
      <c r="F1620" s="278" t="s">
        <v>2335</v>
      </c>
      <c r="G1620" s="42"/>
      <c r="H1620" s="42"/>
      <c r="I1620" s="232"/>
      <c r="J1620" s="42"/>
      <c r="K1620" s="42"/>
      <c r="L1620" s="46"/>
      <c r="M1620" s="233"/>
      <c r="N1620" s="234"/>
      <c r="O1620" s="86"/>
      <c r="P1620" s="86"/>
      <c r="Q1620" s="86"/>
      <c r="R1620" s="86"/>
      <c r="S1620" s="86"/>
      <c r="T1620" s="87"/>
      <c r="U1620" s="40"/>
      <c r="V1620" s="40"/>
      <c r="W1620" s="40"/>
      <c r="X1620" s="40"/>
      <c r="Y1620" s="40"/>
      <c r="Z1620" s="40"/>
      <c r="AA1620" s="40"/>
      <c r="AB1620" s="40"/>
      <c r="AC1620" s="40"/>
      <c r="AD1620" s="40"/>
      <c r="AE1620" s="40"/>
      <c r="AT1620" s="19" t="s">
        <v>237</v>
      </c>
      <c r="AU1620" s="19" t="s">
        <v>80</v>
      </c>
    </row>
    <row r="1621" s="14" customFormat="1">
      <c r="A1621" s="14"/>
      <c r="B1621" s="245"/>
      <c r="C1621" s="246"/>
      <c r="D1621" s="230" t="s">
        <v>187</v>
      </c>
      <c r="E1621" s="247" t="s">
        <v>19</v>
      </c>
      <c r="F1621" s="248" t="s">
        <v>2336</v>
      </c>
      <c r="G1621" s="246"/>
      <c r="H1621" s="249">
        <v>-1.1220000000000001</v>
      </c>
      <c r="I1621" s="250"/>
      <c r="J1621" s="246"/>
      <c r="K1621" s="246"/>
      <c r="L1621" s="251"/>
      <c r="M1621" s="252"/>
      <c r="N1621" s="253"/>
      <c r="O1621" s="253"/>
      <c r="P1621" s="253"/>
      <c r="Q1621" s="253"/>
      <c r="R1621" s="253"/>
      <c r="S1621" s="253"/>
      <c r="T1621" s="254"/>
      <c r="U1621" s="14"/>
      <c r="V1621" s="14"/>
      <c r="W1621" s="14"/>
      <c r="X1621" s="14"/>
      <c r="Y1621" s="14"/>
      <c r="Z1621" s="14"/>
      <c r="AA1621" s="14"/>
      <c r="AB1621" s="14"/>
      <c r="AC1621" s="14"/>
      <c r="AD1621" s="14"/>
      <c r="AE1621" s="14"/>
      <c r="AT1621" s="255" t="s">
        <v>187</v>
      </c>
      <c r="AU1621" s="255" t="s">
        <v>80</v>
      </c>
      <c r="AV1621" s="14" t="s">
        <v>80</v>
      </c>
      <c r="AW1621" s="14" t="s">
        <v>33</v>
      </c>
      <c r="AX1621" s="14" t="s">
        <v>78</v>
      </c>
      <c r="AY1621" s="255" t="s">
        <v>175</v>
      </c>
    </row>
    <row r="1622" s="14" customFormat="1">
      <c r="A1622" s="14"/>
      <c r="B1622" s="245"/>
      <c r="C1622" s="246"/>
      <c r="D1622" s="230" t="s">
        <v>187</v>
      </c>
      <c r="E1622" s="246"/>
      <c r="F1622" s="248" t="s">
        <v>2337</v>
      </c>
      <c r="G1622" s="246"/>
      <c r="H1622" s="249">
        <v>-1.7949999999999999</v>
      </c>
      <c r="I1622" s="250"/>
      <c r="J1622" s="246"/>
      <c r="K1622" s="246"/>
      <c r="L1622" s="251"/>
      <c r="M1622" s="252"/>
      <c r="N1622" s="253"/>
      <c r="O1622" s="253"/>
      <c r="P1622" s="253"/>
      <c r="Q1622" s="253"/>
      <c r="R1622" s="253"/>
      <c r="S1622" s="253"/>
      <c r="T1622" s="254"/>
      <c r="U1622" s="14"/>
      <c r="V1622" s="14"/>
      <c r="W1622" s="14"/>
      <c r="X1622" s="14"/>
      <c r="Y1622" s="14"/>
      <c r="Z1622" s="14"/>
      <c r="AA1622" s="14"/>
      <c r="AB1622" s="14"/>
      <c r="AC1622" s="14"/>
      <c r="AD1622" s="14"/>
      <c r="AE1622" s="14"/>
      <c r="AT1622" s="255" t="s">
        <v>187</v>
      </c>
      <c r="AU1622" s="255" t="s">
        <v>80</v>
      </c>
      <c r="AV1622" s="14" t="s">
        <v>80</v>
      </c>
      <c r="AW1622" s="14" t="s">
        <v>4</v>
      </c>
      <c r="AX1622" s="14" t="s">
        <v>78</v>
      </c>
      <c r="AY1622" s="255" t="s">
        <v>175</v>
      </c>
    </row>
    <row r="1623" s="2" customFormat="1" ht="16.5" customHeight="1">
      <c r="A1623" s="40"/>
      <c r="B1623" s="41"/>
      <c r="C1623" s="285" t="s">
        <v>2338</v>
      </c>
      <c r="D1623" s="285" t="s">
        <v>644</v>
      </c>
      <c r="E1623" s="286" t="s">
        <v>2339</v>
      </c>
      <c r="F1623" s="287" t="s">
        <v>2340</v>
      </c>
      <c r="G1623" s="288" t="s">
        <v>122</v>
      </c>
      <c r="H1623" s="289">
        <v>-10.035</v>
      </c>
      <c r="I1623" s="290"/>
      <c r="J1623" s="291">
        <f>ROUND(I1623*H1623,2)</f>
        <v>0</v>
      </c>
      <c r="K1623" s="287" t="s">
        <v>512</v>
      </c>
      <c r="L1623" s="292"/>
      <c r="M1623" s="293" t="s">
        <v>19</v>
      </c>
      <c r="N1623" s="294" t="s">
        <v>42</v>
      </c>
      <c r="O1623" s="86"/>
      <c r="P1623" s="226">
        <f>O1623*H1623</f>
        <v>0</v>
      </c>
      <c r="Q1623" s="226">
        <v>0.050000000000000003</v>
      </c>
      <c r="R1623" s="226">
        <f>Q1623*H1623</f>
        <v>-0.50175000000000003</v>
      </c>
      <c r="S1623" s="226">
        <v>0</v>
      </c>
      <c r="T1623" s="227">
        <f>S1623*H1623</f>
        <v>0</v>
      </c>
      <c r="U1623" s="40"/>
      <c r="V1623" s="40"/>
      <c r="W1623" s="40"/>
      <c r="X1623" s="40"/>
      <c r="Y1623" s="40"/>
      <c r="Z1623" s="40"/>
      <c r="AA1623" s="40"/>
      <c r="AB1623" s="40"/>
      <c r="AC1623" s="40"/>
      <c r="AD1623" s="40"/>
      <c r="AE1623" s="40"/>
      <c r="AR1623" s="228" t="s">
        <v>447</v>
      </c>
      <c r="AT1623" s="228" t="s">
        <v>644</v>
      </c>
      <c r="AU1623" s="228" t="s">
        <v>80</v>
      </c>
      <c r="AY1623" s="19" t="s">
        <v>175</v>
      </c>
      <c r="BE1623" s="229">
        <f>IF(N1623="základní",J1623,0)</f>
        <v>0</v>
      </c>
      <c r="BF1623" s="229">
        <f>IF(N1623="snížená",J1623,0)</f>
        <v>0</v>
      </c>
      <c r="BG1623" s="229">
        <f>IF(N1623="zákl. přenesená",J1623,0)</f>
        <v>0</v>
      </c>
      <c r="BH1623" s="229">
        <f>IF(N1623="sníž. přenesená",J1623,0)</f>
        <v>0</v>
      </c>
      <c r="BI1623" s="229">
        <f>IF(N1623="nulová",J1623,0)</f>
        <v>0</v>
      </c>
      <c r="BJ1623" s="19" t="s">
        <v>78</v>
      </c>
      <c r="BK1623" s="229">
        <f>ROUND(I1623*H1623,2)</f>
        <v>0</v>
      </c>
      <c r="BL1623" s="19" t="s">
        <v>196</v>
      </c>
      <c r="BM1623" s="228" t="s">
        <v>2341</v>
      </c>
    </row>
    <row r="1624" s="2" customFormat="1">
      <c r="A1624" s="40"/>
      <c r="B1624" s="41"/>
      <c r="C1624" s="42"/>
      <c r="D1624" s="230" t="s">
        <v>185</v>
      </c>
      <c r="E1624" s="42"/>
      <c r="F1624" s="231" t="s">
        <v>2340</v>
      </c>
      <c r="G1624" s="42"/>
      <c r="H1624" s="42"/>
      <c r="I1624" s="232"/>
      <c r="J1624" s="42"/>
      <c r="K1624" s="42"/>
      <c r="L1624" s="46"/>
      <c r="M1624" s="233"/>
      <c r="N1624" s="234"/>
      <c r="O1624" s="86"/>
      <c r="P1624" s="86"/>
      <c r="Q1624" s="86"/>
      <c r="R1624" s="86"/>
      <c r="S1624" s="86"/>
      <c r="T1624" s="87"/>
      <c r="U1624" s="40"/>
      <c r="V1624" s="40"/>
      <c r="W1624" s="40"/>
      <c r="X1624" s="40"/>
      <c r="Y1624" s="40"/>
      <c r="Z1624" s="40"/>
      <c r="AA1624" s="40"/>
      <c r="AB1624" s="40"/>
      <c r="AC1624" s="40"/>
      <c r="AD1624" s="40"/>
      <c r="AE1624" s="40"/>
      <c r="AT1624" s="19" t="s">
        <v>185</v>
      </c>
      <c r="AU1624" s="19" t="s">
        <v>80</v>
      </c>
    </row>
    <row r="1625" s="2" customFormat="1">
      <c r="A1625" s="40"/>
      <c r="B1625" s="41"/>
      <c r="C1625" s="42"/>
      <c r="D1625" s="230" t="s">
        <v>237</v>
      </c>
      <c r="E1625" s="42"/>
      <c r="F1625" s="278" t="s">
        <v>2342</v>
      </c>
      <c r="G1625" s="42"/>
      <c r="H1625" s="42"/>
      <c r="I1625" s="232"/>
      <c r="J1625" s="42"/>
      <c r="K1625" s="42"/>
      <c r="L1625" s="46"/>
      <c r="M1625" s="233"/>
      <c r="N1625" s="234"/>
      <c r="O1625" s="86"/>
      <c r="P1625" s="86"/>
      <c r="Q1625" s="86"/>
      <c r="R1625" s="86"/>
      <c r="S1625" s="86"/>
      <c r="T1625" s="87"/>
      <c r="U1625" s="40"/>
      <c r="V1625" s="40"/>
      <c r="W1625" s="40"/>
      <c r="X1625" s="40"/>
      <c r="Y1625" s="40"/>
      <c r="Z1625" s="40"/>
      <c r="AA1625" s="40"/>
      <c r="AB1625" s="40"/>
      <c r="AC1625" s="40"/>
      <c r="AD1625" s="40"/>
      <c r="AE1625" s="40"/>
      <c r="AT1625" s="19" t="s">
        <v>237</v>
      </c>
      <c r="AU1625" s="19" t="s">
        <v>80</v>
      </c>
    </row>
    <row r="1626" s="14" customFormat="1">
      <c r="A1626" s="14"/>
      <c r="B1626" s="245"/>
      <c r="C1626" s="246"/>
      <c r="D1626" s="230" t="s">
        <v>187</v>
      </c>
      <c r="E1626" s="247" t="s">
        <v>19</v>
      </c>
      <c r="F1626" s="248" t="s">
        <v>2343</v>
      </c>
      <c r="G1626" s="246"/>
      <c r="H1626" s="249">
        <v>-6.2720000000000002</v>
      </c>
      <c r="I1626" s="250"/>
      <c r="J1626" s="246"/>
      <c r="K1626" s="246"/>
      <c r="L1626" s="251"/>
      <c r="M1626" s="252"/>
      <c r="N1626" s="253"/>
      <c r="O1626" s="253"/>
      <c r="P1626" s="253"/>
      <c r="Q1626" s="253"/>
      <c r="R1626" s="253"/>
      <c r="S1626" s="253"/>
      <c r="T1626" s="254"/>
      <c r="U1626" s="14"/>
      <c r="V1626" s="14"/>
      <c r="W1626" s="14"/>
      <c r="X1626" s="14"/>
      <c r="Y1626" s="14"/>
      <c r="Z1626" s="14"/>
      <c r="AA1626" s="14"/>
      <c r="AB1626" s="14"/>
      <c r="AC1626" s="14"/>
      <c r="AD1626" s="14"/>
      <c r="AE1626" s="14"/>
      <c r="AT1626" s="255" t="s">
        <v>187</v>
      </c>
      <c r="AU1626" s="255" t="s">
        <v>80</v>
      </c>
      <c r="AV1626" s="14" t="s">
        <v>80</v>
      </c>
      <c r="AW1626" s="14" t="s">
        <v>33</v>
      </c>
      <c r="AX1626" s="14" t="s">
        <v>78</v>
      </c>
      <c r="AY1626" s="255" t="s">
        <v>175</v>
      </c>
    </row>
    <row r="1627" s="14" customFormat="1">
      <c r="A1627" s="14"/>
      <c r="B1627" s="245"/>
      <c r="C1627" s="246"/>
      <c r="D1627" s="230" t="s">
        <v>187</v>
      </c>
      <c r="E1627" s="246"/>
      <c r="F1627" s="248" t="s">
        <v>2344</v>
      </c>
      <c r="G1627" s="246"/>
      <c r="H1627" s="249">
        <v>-10.035</v>
      </c>
      <c r="I1627" s="250"/>
      <c r="J1627" s="246"/>
      <c r="K1627" s="246"/>
      <c r="L1627" s="251"/>
      <c r="M1627" s="252"/>
      <c r="N1627" s="253"/>
      <c r="O1627" s="253"/>
      <c r="P1627" s="253"/>
      <c r="Q1627" s="253"/>
      <c r="R1627" s="253"/>
      <c r="S1627" s="253"/>
      <c r="T1627" s="254"/>
      <c r="U1627" s="14"/>
      <c r="V1627" s="14"/>
      <c r="W1627" s="14"/>
      <c r="X1627" s="14"/>
      <c r="Y1627" s="14"/>
      <c r="Z1627" s="14"/>
      <c r="AA1627" s="14"/>
      <c r="AB1627" s="14"/>
      <c r="AC1627" s="14"/>
      <c r="AD1627" s="14"/>
      <c r="AE1627" s="14"/>
      <c r="AT1627" s="255" t="s">
        <v>187</v>
      </c>
      <c r="AU1627" s="255" t="s">
        <v>80</v>
      </c>
      <c r="AV1627" s="14" t="s">
        <v>80</v>
      </c>
      <c r="AW1627" s="14" t="s">
        <v>4</v>
      </c>
      <c r="AX1627" s="14" t="s">
        <v>78</v>
      </c>
      <c r="AY1627" s="255" t="s">
        <v>175</v>
      </c>
    </row>
    <row r="1628" s="2" customFormat="1" ht="16.5" customHeight="1">
      <c r="A1628" s="40"/>
      <c r="B1628" s="41"/>
      <c r="C1628" s="217" t="s">
        <v>2345</v>
      </c>
      <c r="D1628" s="217" t="s">
        <v>179</v>
      </c>
      <c r="E1628" s="218" t="s">
        <v>2346</v>
      </c>
      <c r="F1628" s="219" t="s">
        <v>2347</v>
      </c>
      <c r="G1628" s="220" t="s">
        <v>122</v>
      </c>
      <c r="H1628" s="221">
        <v>-41</v>
      </c>
      <c r="I1628" s="222"/>
      <c r="J1628" s="223">
        <f>ROUND(I1628*H1628,2)</f>
        <v>0</v>
      </c>
      <c r="K1628" s="219" t="s">
        <v>182</v>
      </c>
      <c r="L1628" s="46"/>
      <c r="M1628" s="224" t="s">
        <v>19</v>
      </c>
      <c r="N1628" s="225" t="s">
        <v>42</v>
      </c>
      <c r="O1628" s="86"/>
      <c r="P1628" s="226">
        <f>O1628*H1628</f>
        <v>0</v>
      </c>
      <c r="Q1628" s="226">
        <v>0.0036700000000000001</v>
      </c>
      <c r="R1628" s="226">
        <f>Q1628*H1628</f>
        <v>-0.15046999999999999</v>
      </c>
      <c r="S1628" s="226">
        <v>0</v>
      </c>
      <c r="T1628" s="227">
        <f>S1628*H1628</f>
        <v>0</v>
      </c>
      <c r="U1628" s="40"/>
      <c r="V1628" s="40"/>
      <c r="W1628" s="40"/>
      <c r="X1628" s="40"/>
      <c r="Y1628" s="40"/>
      <c r="Z1628" s="40"/>
      <c r="AA1628" s="40"/>
      <c r="AB1628" s="40"/>
      <c r="AC1628" s="40"/>
      <c r="AD1628" s="40"/>
      <c r="AE1628" s="40"/>
      <c r="AR1628" s="228" t="s">
        <v>196</v>
      </c>
      <c r="AT1628" s="228" t="s">
        <v>179</v>
      </c>
      <c r="AU1628" s="228" t="s">
        <v>80</v>
      </c>
      <c r="AY1628" s="19" t="s">
        <v>175</v>
      </c>
      <c r="BE1628" s="229">
        <f>IF(N1628="základní",J1628,0)</f>
        <v>0</v>
      </c>
      <c r="BF1628" s="229">
        <f>IF(N1628="snížená",J1628,0)</f>
        <v>0</v>
      </c>
      <c r="BG1628" s="229">
        <f>IF(N1628="zákl. přenesená",J1628,0)</f>
        <v>0</v>
      </c>
      <c r="BH1628" s="229">
        <f>IF(N1628="sníž. přenesená",J1628,0)</f>
        <v>0</v>
      </c>
      <c r="BI1628" s="229">
        <f>IF(N1628="nulová",J1628,0)</f>
        <v>0</v>
      </c>
      <c r="BJ1628" s="19" t="s">
        <v>78</v>
      </c>
      <c r="BK1628" s="229">
        <f>ROUND(I1628*H1628,2)</f>
        <v>0</v>
      </c>
      <c r="BL1628" s="19" t="s">
        <v>196</v>
      </c>
      <c r="BM1628" s="228" t="s">
        <v>2348</v>
      </c>
    </row>
    <row r="1629" s="2" customFormat="1">
      <c r="A1629" s="40"/>
      <c r="B1629" s="41"/>
      <c r="C1629" s="42"/>
      <c r="D1629" s="230" t="s">
        <v>185</v>
      </c>
      <c r="E1629" s="42"/>
      <c r="F1629" s="231" t="s">
        <v>2349</v>
      </c>
      <c r="G1629" s="42"/>
      <c r="H1629" s="42"/>
      <c r="I1629" s="232"/>
      <c r="J1629" s="42"/>
      <c r="K1629" s="42"/>
      <c r="L1629" s="46"/>
      <c r="M1629" s="233"/>
      <c r="N1629" s="234"/>
      <c r="O1629" s="86"/>
      <c r="P1629" s="86"/>
      <c r="Q1629" s="86"/>
      <c r="R1629" s="86"/>
      <c r="S1629" s="86"/>
      <c r="T1629" s="87"/>
      <c r="U1629" s="40"/>
      <c r="V1629" s="40"/>
      <c r="W1629" s="40"/>
      <c r="X1629" s="40"/>
      <c r="Y1629" s="40"/>
      <c r="Z1629" s="40"/>
      <c r="AA1629" s="40"/>
      <c r="AB1629" s="40"/>
      <c r="AC1629" s="40"/>
      <c r="AD1629" s="40"/>
      <c r="AE1629" s="40"/>
      <c r="AT1629" s="19" t="s">
        <v>185</v>
      </c>
      <c r="AU1629" s="19" t="s">
        <v>80</v>
      </c>
    </row>
    <row r="1630" s="13" customFormat="1">
      <c r="A1630" s="13"/>
      <c r="B1630" s="235"/>
      <c r="C1630" s="236"/>
      <c r="D1630" s="230" t="s">
        <v>187</v>
      </c>
      <c r="E1630" s="237" t="s">
        <v>19</v>
      </c>
      <c r="F1630" s="238" t="s">
        <v>507</v>
      </c>
      <c r="G1630" s="236"/>
      <c r="H1630" s="237" t="s">
        <v>19</v>
      </c>
      <c r="I1630" s="239"/>
      <c r="J1630" s="236"/>
      <c r="K1630" s="236"/>
      <c r="L1630" s="240"/>
      <c r="M1630" s="241"/>
      <c r="N1630" s="242"/>
      <c r="O1630" s="242"/>
      <c r="P1630" s="242"/>
      <c r="Q1630" s="242"/>
      <c r="R1630" s="242"/>
      <c r="S1630" s="242"/>
      <c r="T1630" s="243"/>
      <c r="U1630" s="13"/>
      <c r="V1630" s="13"/>
      <c r="W1630" s="13"/>
      <c r="X1630" s="13"/>
      <c r="Y1630" s="13"/>
      <c r="Z1630" s="13"/>
      <c r="AA1630" s="13"/>
      <c r="AB1630" s="13"/>
      <c r="AC1630" s="13"/>
      <c r="AD1630" s="13"/>
      <c r="AE1630" s="13"/>
      <c r="AT1630" s="244" t="s">
        <v>187</v>
      </c>
      <c r="AU1630" s="244" t="s">
        <v>80</v>
      </c>
      <c r="AV1630" s="13" t="s">
        <v>78</v>
      </c>
      <c r="AW1630" s="13" t="s">
        <v>33</v>
      </c>
      <c r="AX1630" s="13" t="s">
        <v>71</v>
      </c>
      <c r="AY1630" s="244" t="s">
        <v>175</v>
      </c>
    </row>
    <row r="1631" s="14" customFormat="1">
      <c r="A1631" s="14"/>
      <c r="B1631" s="245"/>
      <c r="C1631" s="246"/>
      <c r="D1631" s="230" t="s">
        <v>187</v>
      </c>
      <c r="E1631" s="247" t="s">
        <v>19</v>
      </c>
      <c r="F1631" s="248" t="s">
        <v>2350</v>
      </c>
      <c r="G1631" s="246"/>
      <c r="H1631" s="249">
        <v>-41</v>
      </c>
      <c r="I1631" s="250"/>
      <c r="J1631" s="246"/>
      <c r="K1631" s="246"/>
      <c r="L1631" s="251"/>
      <c r="M1631" s="252"/>
      <c r="N1631" s="253"/>
      <c r="O1631" s="253"/>
      <c r="P1631" s="253"/>
      <c r="Q1631" s="253"/>
      <c r="R1631" s="253"/>
      <c r="S1631" s="253"/>
      <c r="T1631" s="254"/>
      <c r="U1631" s="14"/>
      <c r="V1631" s="14"/>
      <c r="W1631" s="14"/>
      <c r="X1631" s="14"/>
      <c r="Y1631" s="14"/>
      <c r="Z1631" s="14"/>
      <c r="AA1631" s="14"/>
      <c r="AB1631" s="14"/>
      <c r="AC1631" s="14"/>
      <c r="AD1631" s="14"/>
      <c r="AE1631" s="14"/>
      <c r="AT1631" s="255" t="s">
        <v>187</v>
      </c>
      <c r="AU1631" s="255" t="s">
        <v>80</v>
      </c>
      <c r="AV1631" s="14" t="s">
        <v>80</v>
      </c>
      <c r="AW1631" s="14" t="s">
        <v>33</v>
      </c>
      <c r="AX1631" s="14" t="s">
        <v>71</v>
      </c>
      <c r="AY1631" s="255" t="s">
        <v>175</v>
      </c>
    </row>
    <row r="1632" s="16" customFormat="1">
      <c r="A1632" s="16"/>
      <c r="B1632" s="267"/>
      <c r="C1632" s="268"/>
      <c r="D1632" s="230" t="s">
        <v>187</v>
      </c>
      <c r="E1632" s="269" t="s">
        <v>19</v>
      </c>
      <c r="F1632" s="270" t="s">
        <v>195</v>
      </c>
      <c r="G1632" s="268"/>
      <c r="H1632" s="271">
        <v>-41</v>
      </c>
      <c r="I1632" s="272"/>
      <c r="J1632" s="268"/>
      <c r="K1632" s="268"/>
      <c r="L1632" s="273"/>
      <c r="M1632" s="274"/>
      <c r="N1632" s="275"/>
      <c r="O1632" s="275"/>
      <c r="P1632" s="275"/>
      <c r="Q1632" s="275"/>
      <c r="R1632" s="275"/>
      <c r="S1632" s="275"/>
      <c r="T1632" s="276"/>
      <c r="U1632" s="16"/>
      <c r="V1632" s="16"/>
      <c r="W1632" s="16"/>
      <c r="X1632" s="16"/>
      <c r="Y1632" s="16"/>
      <c r="Z1632" s="16"/>
      <c r="AA1632" s="16"/>
      <c r="AB1632" s="16"/>
      <c r="AC1632" s="16"/>
      <c r="AD1632" s="16"/>
      <c r="AE1632" s="16"/>
      <c r="AT1632" s="277" t="s">
        <v>187</v>
      </c>
      <c r="AU1632" s="277" t="s">
        <v>80</v>
      </c>
      <c r="AV1632" s="16" t="s">
        <v>183</v>
      </c>
      <c r="AW1632" s="16" t="s">
        <v>33</v>
      </c>
      <c r="AX1632" s="16" t="s">
        <v>78</v>
      </c>
      <c r="AY1632" s="277" t="s">
        <v>175</v>
      </c>
    </row>
    <row r="1633" s="2" customFormat="1">
      <c r="A1633" s="40"/>
      <c r="B1633" s="41"/>
      <c r="C1633" s="285" t="s">
        <v>2351</v>
      </c>
      <c r="D1633" s="285" t="s">
        <v>644</v>
      </c>
      <c r="E1633" s="286" t="s">
        <v>2310</v>
      </c>
      <c r="F1633" s="287" t="s">
        <v>2311</v>
      </c>
      <c r="G1633" s="288" t="s">
        <v>122</v>
      </c>
      <c r="H1633" s="289">
        <v>12.432</v>
      </c>
      <c r="I1633" s="290"/>
      <c r="J1633" s="291">
        <f>ROUND(I1633*H1633,2)</f>
        <v>0</v>
      </c>
      <c r="K1633" s="287" t="s">
        <v>512</v>
      </c>
      <c r="L1633" s="292"/>
      <c r="M1633" s="293" t="s">
        <v>19</v>
      </c>
      <c r="N1633" s="294" t="s">
        <v>42</v>
      </c>
      <c r="O1633" s="86"/>
      <c r="P1633" s="226">
        <f>O1633*H1633</f>
        <v>0</v>
      </c>
      <c r="Q1633" s="226">
        <v>0.019199999999999998</v>
      </c>
      <c r="R1633" s="226">
        <f>Q1633*H1633</f>
        <v>0.23869439999999997</v>
      </c>
      <c r="S1633" s="226">
        <v>0</v>
      </c>
      <c r="T1633" s="227">
        <f>S1633*H1633</f>
        <v>0</v>
      </c>
      <c r="U1633" s="40"/>
      <c r="V1633" s="40"/>
      <c r="W1633" s="40"/>
      <c r="X1633" s="40"/>
      <c r="Y1633" s="40"/>
      <c r="Z1633" s="40"/>
      <c r="AA1633" s="40"/>
      <c r="AB1633" s="40"/>
      <c r="AC1633" s="40"/>
      <c r="AD1633" s="40"/>
      <c r="AE1633" s="40"/>
      <c r="AR1633" s="228" t="s">
        <v>447</v>
      </c>
      <c r="AT1633" s="228" t="s">
        <v>644</v>
      </c>
      <c r="AU1633" s="228" t="s">
        <v>80</v>
      </c>
      <c r="AY1633" s="19" t="s">
        <v>175</v>
      </c>
      <c r="BE1633" s="229">
        <f>IF(N1633="základní",J1633,0)</f>
        <v>0</v>
      </c>
      <c r="BF1633" s="229">
        <f>IF(N1633="snížená",J1633,0)</f>
        <v>0</v>
      </c>
      <c r="BG1633" s="229">
        <f>IF(N1633="zákl. přenesená",J1633,0)</f>
        <v>0</v>
      </c>
      <c r="BH1633" s="229">
        <f>IF(N1633="sníž. přenesená",J1633,0)</f>
        <v>0</v>
      </c>
      <c r="BI1633" s="229">
        <f>IF(N1633="nulová",J1633,0)</f>
        <v>0</v>
      </c>
      <c r="BJ1633" s="19" t="s">
        <v>78</v>
      </c>
      <c r="BK1633" s="229">
        <f>ROUND(I1633*H1633,2)</f>
        <v>0</v>
      </c>
      <c r="BL1633" s="19" t="s">
        <v>196</v>
      </c>
      <c r="BM1633" s="228" t="s">
        <v>2352</v>
      </c>
    </row>
    <row r="1634" s="2" customFormat="1">
      <c r="A1634" s="40"/>
      <c r="B1634" s="41"/>
      <c r="C1634" s="42"/>
      <c r="D1634" s="230" t="s">
        <v>185</v>
      </c>
      <c r="E1634" s="42"/>
      <c r="F1634" s="231" t="s">
        <v>2311</v>
      </c>
      <c r="G1634" s="42"/>
      <c r="H1634" s="42"/>
      <c r="I1634" s="232"/>
      <c r="J1634" s="42"/>
      <c r="K1634" s="42"/>
      <c r="L1634" s="46"/>
      <c r="M1634" s="233"/>
      <c r="N1634" s="234"/>
      <c r="O1634" s="86"/>
      <c r="P1634" s="86"/>
      <c r="Q1634" s="86"/>
      <c r="R1634" s="86"/>
      <c r="S1634" s="86"/>
      <c r="T1634" s="87"/>
      <c r="U1634" s="40"/>
      <c r="V1634" s="40"/>
      <c r="W1634" s="40"/>
      <c r="X1634" s="40"/>
      <c r="Y1634" s="40"/>
      <c r="Z1634" s="40"/>
      <c r="AA1634" s="40"/>
      <c r="AB1634" s="40"/>
      <c r="AC1634" s="40"/>
      <c r="AD1634" s="40"/>
      <c r="AE1634" s="40"/>
      <c r="AT1634" s="19" t="s">
        <v>185</v>
      </c>
      <c r="AU1634" s="19" t="s">
        <v>80</v>
      </c>
    </row>
    <row r="1635" s="2" customFormat="1">
      <c r="A1635" s="40"/>
      <c r="B1635" s="41"/>
      <c r="C1635" s="42"/>
      <c r="D1635" s="230" t="s">
        <v>237</v>
      </c>
      <c r="E1635" s="42"/>
      <c r="F1635" s="278" t="s">
        <v>2313</v>
      </c>
      <c r="G1635" s="42"/>
      <c r="H1635" s="42"/>
      <c r="I1635" s="232"/>
      <c r="J1635" s="42"/>
      <c r="K1635" s="42"/>
      <c r="L1635" s="46"/>
      <c r="M1635" s="233"/>
      <c r="N1635" s="234"/>
      <c r="O1635" s="86"/>
      <c r="P1635" s="86"/>
      <c r="Q1635" s="86"/>
      <c r="R1635" s="86"/>
      <c r="S1635" s="86"/>
      <c r="T1635" s="87"/>
      <c r="U1635" s="40"/>
      <c r="V1635" s="40"/>
      <c r="W1635" s="40"/>
      <c r="X1635" s="40"/>
      <c r="Y1635" s="40"/>
      <c r="Z1635" s="40"/>
      <c r="AA1635" s="40"/>
      <c r="AB1635" s="40"/>
      <c r="AC1635" s="40"/>
      <c r="AD1635" s="40"/>
      <c r="AE1635" s="40"/>
      <c r="AT1635" s="19" t="s">
        <v>237</v>
      </c>
      <c r="AU1635" s="19" t="s">
        <v>80</v>
      </c>
    </row>
    <row r="1636" s="13" customFormat="1">
      <c r="A1636" s="13"/>
      <c r="B1636" s="235"/>
      <c r="C1636" s="236"/>
      <c r="D1636" s="230" t="s">
        <v>187</v>
      </c>
      <c r="E1636" s="237" t="s">
        <v>19</v>
      </c>
      <c r="F1636" s="238" t="s">
        <v>201</v>
      </c>
      <c r="G1636" s="236"/>
      <c r="H1636" s="237" t="s">
        <v>19</v>
      </c>
      <c r="I1636" s="239"/>
      <c r="J1636" s="236"/>
      <c r="K1636" s="236"/>
      <c r="L1636" s="240"/>
      <c r="M1636" s="241"/>
      <c r="N1636" s="242"/>
      <c r="O1636" s="242"/>
      <c r="P1636" s="242"/>
      <c r="Q1636" s="242"/>
      <c r="R1636" s="242"/>
      <c r="S1636" s="242"/>
      <c r="T1636" s="243"/>
      <c r="U1636" s="13"/>
      <c r="V1636" s="13"/>
      <c r="W1636" s="13"/>
      <c r="X1636" s="13"/>
      <c r="Y1636" s="13"/>
      <c r="Z1636" s="13"/>
      <c r="AA1636" s="13"/>
      <c r="AB1636" s="13"/>
      <c r="AC1636" s="13"/>
      <c r="AD1636" s="13"/>
      <c r="AE1636" s="13"/>
      <c r="AT1636" s="244" t="s">
        <v>187</v>
      </c>
      <c r="AU1636" s="244" t="s">
        <v>80</v>
      </c>
      <c r="AV1636" s="13" t="s">
        <v>78</v>
      </c>
      <c r="AW1636" s="13" t="s">
        <v>33</v>
      </c>
      <c r="AX1636" s="13" t="s">
        <v>71</v>
      </c>
      <c r="AY1636" s="244" t="s">
        <v>175</v>
      </c>
    </row>
    <row r="1637" s="14" customFormat="1">
      <c r="A1637" s="14"/>
      <c r="B1637" s="245"/>
      <c r="C1637" s="246"/>
      <c r="D1637" s="230" t="s">
        <v>187</v>
      </c>
      <c r="E1637" s="247" t="s">
        <v>19</v>
      </c>
      <c r="F1637" s="248" t="s">
        <v>2353</v>
      </c>
      <c r="G1637" s="246"/>
      <c r="H1637" s="249">
        <v>4.7999999999999998</v>
      </c>
      <c r="I1637" s="250"/>
      <c r="J1637" s="246"/>
      <c r="K1637" s="246"/>
      <c r="L1637" s="251"/>
      <c r="M1637" s="252"/>
      <c r="N1637" s="253"/>
      <c r="O1637" s="253"/>
      <c r="P1637" s="253"/>
      <c r="Q1637" s="253"/>
      <c r="R1637" s="253"/>
      <c r="S1637" s="253"/>
      <c r="T1637" s="254"/>
      <c r="U1637" s="14"/>
      <c r="V1637" s="14"/>
      <c r="W1637" s="14"/>
      <c r="X1637" s="14"/>
      <c r="Y1637" s="14"/>
      <c r="Z1637" s="14"/>
      <c r="AA1637" s="14"/>
      <c r="AB1637" s="14"/>
      <c r="AC1637" s="14"/>
      <c r="AD1637" s="14"/>
      <c r="AE1637" s="14"/>
      <c r="AT1637" s="255" t="s">
        <v>187</v>
      </c>
      <c r="AU1637" s="255" t="s">
        <v>80</v>
      </c>
      <c r="AV1637" s="14" t="s">
        <v>80</v>
      </c>
      <c r="AW1637" s="14" t="s">
        <v>33</v>
      </c>
      <c r="AX1637" s="14" t="s">
        <v>71</v>
      </c>
      <c r="AY1637" s="255" t="s">
        <v>175</v>
      </c>
    </row>
    <row r="1638" s="15" customFormat="1">
      <c r="A1638" s="15"/>
      <c r="B1638" s="256"/>
      <c r="C1638" s="257"/>
      <c r="D1638" s="230" t="s">
        <v>187</v>
      </c>
      <c r="E1638" s="258" t="s">
        <v>472</v>
      </c>
      <c r="F1638" s="259" t="s">
        <v>2354</v>
      </c>
      <c r="G1638" s="257"/>
      <c r="H1638" s="260">
        <v>4.7999999999999998</v>
      </c>
      <c r="I1638" s="261"/>
      <c r="J1638" s="257"/>
      <c r="K1638" s="257"/>
      <c r="L1638" s="262"/>
      <c r="M1638" s="263"/>
      <c r="N1638" s="264"/>
      <c r="O1638" s="264"/>
      <c r="P1638" s="264"/>
      <c r="Q1638" s="264"/>
      <c r="R1638" s="264"/>
      <c r="S1638" s="264"/>
      <c r="T1638" s="265"/>
      <c r="U1638" s="15"/>
      <c r="V1638" s="15"/>
      <c r="W1638" s="15"/>
      <c r="X1638" s="15"/>
      <c r="Y1638" s="15"/>
      <c r="Z1638" s="15"/>
      <c r="AA1638" s="15"/>
      <c r="AB1638" s="15"/>
      <c r="AC1638" s="15"/>
      <c r="AD1638" s="15"/>
      <c r="AE1638" s="15"/>
      <c r="AT1638" s="266" t="s">
        <v>187</v>
      </c>
      <c r="AU1638" s="266" t="s">
        <v>80</v>
      </c>
      <c r="AV1638" s="15" t="s">
        <v>88</v>
      </c>
      <c r="AW1638" s="15" t="s">
        <v>33</v>
      </c>
      <c r="AX1638" s="15" t="s">
        <v>71</v>
      </c>
      <c r="AY1638" s="266" t="s">
        <v>175</v>
      </c>
    </row>
    <row r="1639" s="14" customFormat="1">
      <c r="A1639" s="14"/>
      <c r="B1639" s="245"/>
      <c r="C1639" s="246"/>
      <c r="D1639" s="230" t="s">
        <v>187</v>
      </c>
      <c r="E1639" s="247" t="s">
        <v>19</v>
      </c>
      <c r="F1639" s="248" t="s">
        <v>2355</v>
      </c>
      <c r="G1639" s="246"/>
      <c r="H1639" s="249">
        <v>6.2999999999999998</v>
      </c>
      <c r="I1639" s="250"/>
      <c r="J1639" s="246"/>
      <c r="K1639" s="246"/>
      <c r="L1639" s="251"/>
      <c r="M1639" s="252"/>
      <c r="N1639" s="253"/>
      <c r="O1639" s="253"/>
      <c r="P1639" s="253"/>
      <c r="Q1639" s="253"/>
      <c r="R1639" s="253"/>
      <c r="S1639" s="253"/>
      <c r="T1639" s="254"/>
      <c r="U1639" s="14"/>
      <c r="V1639" s="14"/>
      <c r="W1639" s="14"/>
      <c r="X1639" s="14"/>
      <c r="Y1639" s="14"/>
      <c r="Z1639" s="14"/>
      <c r="AA1639" s="14"/>
      <c r="AB1639" s="14"/>
      <c r="AC1639" s="14"/>
      <c r="AD1639" s="14"/>
      <c r="AE1639" s="14"/>
      <c r="AT1639" s="255" t="s">
        <v>187</v>
      </c>
      <c r="AU1639" s="255" t="s">
        <v>80</v>
      </c>
      <c r="AV1639" s="14" t="s">
        <v>80</v>
      </c>
      <c r="AW1639" s="14" t="s">
        <v>33</v>
      </c>
      <c r="AX1639" s="14" t="s">
        <v>71</v>
      </c>
      <c r="AY1639" s="255" t="s">
        <v>175</v>
      </c>
    </row>
    <row r="1640" s="15" customFormat="1">
      <c r="A1640" s="15"/>
      <c r="B1640" s="256"/>
      <c r="C1640" s="257"/>
      <c r="D1640" s="230" t="s">
        <v>187</v>
      </c>
      <c r="E1640" s="258" t="s">
        <v>474</v>
      </c>
      <c r="F1640" s="259" t="s">
        <v>2356</v>
      </c>
      <c r="G1640" s="257"/>
      <c r="H1640" s="260">
        <v>6.2999999999999998</v>
      </c>
      <c r="I1640" s="261"/>
      <c r="J1640" s="257"/>
      <c r="K1640" s="257"/>
      <c r="L1640" s="262"/>
      <c r="M1640" s="263"/>
      <c r="N1640" s="264"/>
      <c r="O1640" s="264"/>
      <c r="P1640" s="264"/>
      <c r="Q1640" s="264"/>
      <c r="R1640" s="264"/>
      <c r="S1640" s="264"/>
      <c r="T1640" s="265"/>
      <c r="U1640" s="15"/>
      <c r="V1640" s="15"/>
      <c r="W1640" s="15"/>
      <c r="X1640" s="15"/>
      <c r="Y1640" s="15"/>
      <c r="Z1640" s="15"/>
      <c r="AA1640" s="15"/>
      <c r="AB1640" s="15"/>
      <c r="AC1640" s="15"/>
      <c r="AD1640" s="15"/>
      <c r="AE1640" s="15"/>
      <c r="AT1640" s="266" t="s">
        <v>187</v>
      </c>
      <c r="AU1640" s="266" t="s">
        <v>80</v>
      </c>
      <c r="AV1640" s="15" t="s">
        <v>88</v>
      </c>
      <c r="AW1640" s="15" t="s">
        <v>33</v>
      </c>
      <c r="AX1640" s="15" t="s">
        <v>71</v>
      </c>
      <c r="AY1640" s="266" t="s">
        <v>175</v>
      </c>
    </row>
    <row r="1641" s="16" customFormat="1">
      <c r="A1641" s="16"/>
      <c r="B1641" s="267"/>
      <c r="C1641" s="268"/>
      <c r="D1641" s="230" t="s">
        <v>187</v>
      </c>
      <c r="E1641" s="269" t="s">
        <v>19</v>
      </c>
      <c r="F1641" s="270" t="s">
        <v>2315</v>
      </c>
      <c r="G1641" s="268"/>
      <c r="H1641" s="271">
        <v>11.1</v>
      </c>
      <c r="I1641" s="272"/>
      <c r="J1641" s="268"/>
      <c r="K1641" s="268"/>
      <c r="L1641" s="273"/>
      <c r="M1641" s="274"/>
      <c r="N1641" s="275"/>
      <c r="O1641" s="275"/>
      <c r="P1641" s="275"/>
      <c r="Q1641" s="275"/>
      <c r="R1641" s="275"/>
      <c r="S1641" s="275"/>
      <c r="T1641" s="276"/>
      <c r="U1641" s="16"/>
      <c r="V1641" s="16"/>
      <c r="W1641" s="16"/>
      <c r="X1641" s="16"/>
      <c r="Y1641" s="16"/>
      <c r="Z1641" s="16"/>
      <c r="AA1641" s="16"/>
      <c r="AB1641" s="16"/>
      <c r="AC1641" s="16"/>
      <c r="AD1641" s="16"/>
      <c r="AE1641" s="16"/>
      <c r="AT1641" s="277" t="s">
        <v>187</v>
      </c>
      <c r="AU1641" s="277" t="s">
        <v>80</v>
      </c>
      <c r="AV1641" s="16" t="s">
        <v>183</v>
      </c>
      <c r="AW1641" s="16" t="s">
        <v>33</v>
      </c>
      <c r="AX1641" s="16" t="s">
        <v>78</v>
      </c>
      <c r="AY1641" s="277" t="s">
        <v>175</v>
      </c>
    </row>
    <row r="1642" s="14" customFormat="1">
      <c r="A1642" s="14"/>
      <c r="B1642" s="245"/>
      <c r="C1642" s="246"/>
      <c r="D1642" s="230" t="s">
        <v>187</v>
      </c>
      <c r="E1642" s="246"/>
      <c r="F1642" s="248" t="s">
        <v>2357</v>
      </c>
      <c r="G1642" s="246"/>
      <c r="H1642" s="249">
        <v>12.432</v>
      </c>
      <c r="I1642" s="250"/>
      <c r="J1642" s="246"/>
      <c r="K1642" s="246"/>
      <c r="L1642" s="251"/>
      <c r="M1642" s="252"/>
      <c r="N1642" s="253"/>
      <c r="O1642" s="253"/>
      <c r="P1642" s="253"/>
      <c r="Q1642" s="253"/>
      <c r="R1642" s="253"/>
      <c r="S1642" s="253"/>
      <c r="T1642" s="254"/>
      <c r="U1642" s="14"/>
      <c r="V1642" s="14"/>
      <c r="W1642" s="14"/>
      <c r="X1642" s="14"/>
      <c r="Y1642" s="14"/>
      <c r="Z1642" s="14"/>
      <c r="AA1642" s="14"/>
      <c r="AB1642" s="14"/>
      <c r="AC1642" s="14"/>
      <c r="AD1642" s="14"/>
      <c r="AE1642" s="14"/>
      <c r="AT1642" s="255" t="s">
        <v>187</v>
      </c>
      <c r="AU1642" s="255" t="s">
        <v>80</v>
      </c>
      <c r="AV1642" s="14" t="s">
        <v>80</v>
      </c>
      <c r="AW1642" s="14" t="s">
        <v>4</v>
      </c>
      <c r="AX1642" s="14" t="s">
        <v>78</v>
      </c>
      <c r="AY1642" s="255" t="s">
        <v>175</v>
      </c>
    </row>
    <row r="1643" s="2" customFormat="1" ht="21.75" customHeight="1">
      <c r="A1643" s="40"/>
      <c r="B1643" s="41"/>
      <c r="C1643" s="285" t="s">
        <v>2358</v>
      </c>
      <c r="D1643" s="285" t="s">
        <v>644</v>
      </c>
      <c r="E1643" s="286" t="s">
        <v>2318</v>
      </c>
      <c r="F1643" s="287" t="s">
        <v>2319</v>
      </c>
      <c r="G1643" s="288" t="s">
        <v>122</v>
      </c>
      <c r="H1643" s="289">
        <v>-16.800000000000001</v>
      </c>
      <c r="I1643" s="290"/>
      <c r="J1643" s="291">
        <f>ROUND(I1643*H1643,2)</f>
        <v>0</v>
      </c>
      <c r="K1643" s="287" t="s">
        <v>512</v>
      </c>
      <c r="L1643" s="292"/>
      <c r="M1643" s="293" t="s">
        <v>19</v>
      </c>
      <c r="N1643" s="294" t="s">
        <v>42</v>
      </c>
      <c r="O1643" s="86"/>
      <c r="P1643" s="226">
        <f>O1643*H1643</f>
        <v>0</v>
      </c>
      <c r="Q1643" s="226">
        <v>0.019199999999999998</v>
      </c>
      <c r="R1643" s="226">
        <f>Q1643*H1643</f>
        <v>-0.32255999999999996</v>
      </c>
      <c r="S1643" s="226">
        <v>0</v>
      </c>
      <c r="T1643" s="227">
        <f>S1643*H1643</f>
        <v>0</v>
      </c>
      <c r="U1643" s="40"/>
      <c r="V1643" s="40"/>
      <c r="W1643" s="40"/>
      <c r="X1643" s="40"/>
      <c r="Y1643" s="40"/>
      <c r="Z1643" s="40"/>
      <c r="AA1643" s="40"/>
      <c r="AB1643" s="40"/>
      <c r="AC1643" s="40"/>
      <c r="AD1643" s="40"/>
      <c r="AE1643" s="40"/>
      <c r="AR1643" s="228" t="s">
        <v>447</v>
      </c>
      <c r="AT1643" s="228" t="s">
        <v>644</v>
      </c>
      <c r="AU1643" s="228" t="s">
        <v>80</v>
      </c>
      <c r="AY1643" s="19" t="s">
        <v>175</v>
      </c>
      <c r="BE1643" s="229">
        <f>IF(N1643="základní",J1643,0)</f>
        <v>0</v>
      </c>
      <c r="BF1643" s="229">
        <f>IF(N1643="snížená",J1643,0)</f>
        <v>0</v>
      </c>
      <c r="BG1643" s="229">
        <f>IF(N1643="zákl. přenesená",J1643,0)</f>
        <v>0</v>
      </c>
      <c r="BH1643" s="229">
        <f>IF(N1643="sníž. přenesená",J1643,0)</f>
        <v>0</v>
      </c>
      <c r="BI1643" s="229">
        <f>IF(N1643="nulová",J1643,0)</f>
        <v>0</v>
      </c>
      <c r="BJ1643" s="19" t="s">
        <v>78</v>
      </c>
      <c r="BK1643" s="229">
        <f>ROUND(I1643*H1643,2)</f>
        <v>0</v>
      </c>
      <c r="BL1643" s="19" t="s">
        <v>196</v>
      </c>
      <c r="BM1643" s="228" t="s">
        <v>2359</v>
      </c>
    </row>
    <row r="1644" s="2" customFormat="1">
      <c r="A1644" s="40"/>
      <c r="B1644" s="41"/>
      <c r="C1644" s="42"/>
      <c r="D1644" s="230" t="s">
        <v>185</v>
      </c>
      <c r="E1644" s="42"/>
      <c r="F1644" s="231" t="s">
        <v>2319</v>
      </c>
      <c r="G1644" s="42"/>
      <c r="H1644" s="42"/>
      <c r="I1644" s="232"/>
      <c r="J1644" s="42"/>
      <c r="K1644" s="42"/>
      <c r="L1644" s="46"/>
      <c r="M1644" s="233"/>
      <c r="N1644" s="234"/>
      <c r="O1644" s="86"/>
      <c r="P1644" s="86"/>
      <c r="Q1644" s="86"/>
      <c r="R1644" s="86"/>
      <c r="S1644" s="86"/>
      <c r="T1644" s="87"/>
      <c r="U1644" s="40"/>
      <c r="V1644" s="40"/>
      <c r="W1644" s="40"/>
      <c r="X1644" s="40"/>
      <c r="Y1644" s="40"/>
      <c r="Z1644" s="40"/>
      <c r="AA1644" s="40"/>
      <c r="AB1644" s="40"/>
      <c r="AC1644" s="40"/>
      <c r="AD1644" s="40"/>
      <c r="AE1644" s="40"/>
      <c r="AT1644" s="19" t="s">
        <v>185</v>
      </c>
      <c r="AU1644" s="19" t="s">
        <v>80</v>
      </c>
    </row>
    <row r="1645" s="2" customFormat="1">
      <c r="A1645" s="40"/>
      <c r="B1645" s="41"/>
      <c r="C1645" s="42"/>
      <c r="D1645" s="230" t="s">
        <v>237</v>
      </c>
      <c r="E1645" s="42"/>
      <c r="F1645" s="278" t="s">
        <v>2321</v>
      </c>
      <c r="G1645" s="42"/>
      <c r="H1645" s="42"/>
      <c r="I1645" s="232"/>
      <c r="J1645" s="42"/>
      <c r="K1645" s="42"/>
      <c r="L1645" s="46"/>
      <c r="M1645" s="233"/>
      <c r="N1645" s="234"/>
      <c r="O1645" s="86"/>
      <c r="P1645" s="86"/>
      <c r="Q1645" s="86"/>
      <c r="R1645" s="86"/>
      <c r="S1645" s="86"/>
      <c r="T1645" s="87"/>
      <c r="U1645" s="40"/>
      <c r="V1645" s="40"/>
      <c r="W1645" s="40"/>
      <c r="X1645" s="40"/>
      <c r="Y1645" s="40"/>
      <c r="Z1645" s="40"/>
      <c r="AA1645" s="40"/>
      <c r="AB1645" s="40"/>
      <c r="AC1645" s="40"/>
      <c r="AD1645" s="40"/>
      <c r="AE1645" s="40"/>
      <c r="AT1645" s="19" t="s">
        <v>237</v>
      </c>
      <c r="AU1645" s="19" t="s">
        <v>80</v>
      </c>
    </row>
    <row r="1646" s="13" customFormat="1">
      <c r="A1646" s="13"/>
      <c r="B1646" s="235"/>
      <c r="C1646" s="236"/>
      <c r="D1646" s="230" t="s">
        <v>187</v>
      </c>
      <c r="E1646" s="237" t="s">
        <v>19</v>
      </c>
      <c r="F1646" s="238" t="s">
        <v>2360</v>
      </c>
      <c r="G1646" s="236"/>
      <c r="H1646" s="237" t="s">
        <v>19</v>
      </c>
      <c r="I1646" s="239"/>
      <c r="J1646" s="236"/>
      <c r="K1646" s="236"/>
      <c r="L1646" s="240"/>
      <c r="M1646" s="241"/>
      <c r="N1646" s="242"/>
      <c r="O1646" s="242"/>
      <c r="P1646" s="242"/>
      <c r="Q1646" s="242"/>
      <c r="R1646" s="242"/>
      <c r="S1646" s="242"/>
      <c r="T1646" s="243"/>
      <c r="U1646" s="13"/>
      <c r="V1646" s="13"/>
      <c r="W1646" s="13"/>
      <c r="X1646" s="13"/>
      <c r="Y1646" s="13"/>
      <c r="Z1646" s="13"/>
      <c r="AA1646" s="13"/>
      <c r="AB1646" s="13"/>
      <c r="AC1646" s="13"/>
      <c r="AD1646" s="13"/>
      <c r="AE1646" s="13"/>
      <c r="AT1646" s="244" t="s">
        <v>187</v>
      </c>
      <c r="AU1646" s="244" t="s">
        <v>80</v>
      </c>
      <c r="AV1646" s="13" t="s">
        <v>78</v>
      </c>
      <c r="AW1646" s="13" t="s">
        <v>33</v>
      </c>
      <c r="AX1646" s="13" t="s">
        <v>71</v>
      </c>
      <c r="AY1646" s="244" t="s">
        <v>175</v>
      </c>
    </row>
    <row r="1647" s="14" customFormat="1">
      <c r="A1647" s="14"/>
      <c r="B1647" s="245"/>
      <c r="C1647" s="246"/>
      <c r="D1647" s="230" t="s">
        <v>187</v>
      </c>
      <c r="E1647" s="247" t="s">
        <v>19</v>
      </c>
      <c r="F1647" s="248" t="s">
        <v>2361</v>
      </c>
      <c r="G1647" s="246"/>
      <c r="H1647" s="249">
        <v>-16.800000000000001</v>
      </c>
      <c r="I1647" s="250"/>
      <c r="J1647" s="246"/>
      <c r="K1647" s="246"/>
      <c r="L1647" s="251"/>
      <c r="M1647" s="252"/>
      <c r="N1647" s="253"/>
      <c r="O1647" s="253"/>
      <c r="P1647" s="253"/>
      <c r="Q1647" s="253"/>
      <c r="R1647" s="253"/>
      <c r="S1647" s="253"/>
      <c r="T1647" s="254"/>
      <c r="U1647" s="14"/>
      <c r="V1647" s="14"/>
      <c r="W1647" s="14"/>
      <c r="X1647" s="14"/>
      <c r="Y1647" s="14"/>
      <c r="Z1647" s="14"/>
      <c r="AA1647" s="14"/>
      <c r="AB1647" s="14"/>
      <c r="AC1647" s="14"/>
      <c r="AD1647" s="14"/>
      <c r="AE1647" s="14"/>
      <c r="AT1647" s="255" t="s">
        <v>187</v>
      </c>
      <c r="AU1647" s="255" t="s">
        <v>80</v>
      </c>
      <c r="AV1647" s="14" t="s">
        <v>80</v>
      </c>
      <c r="AW1647" s="14" t="s">
        <v>33</v>
      </c>
      <c r="AX1647" s="14" t="s">
        <v>71</v>
      </c>
      <c r="AY1647" s="255" t="s">
        <v>175</v>
      </c>
    </row>
    <row r="1648" s="15" customFormat="1">
      <c r="A1648" s="15"/>
      <c r="B1648" s="256"/>
      <c r="C1648" s="257"/>
      <c r="D1648" s="230" t="s">
        <v>187</v>
      </c>
      <c r="E1648" s="258" t="s">
        <v>432</v>
      </c>
      <c r="F1648" s="259" t="s">
        <v>2362</v>
      </c>
      <c r="G1648" s="257"/>
      <c r="H1648" s="260">
        <v>-16.800000000000001</v>
      </c>
      <c r="I1648" s="261"/>
      <c r="J1648" s="257"/>
      <c r="K1648" s="257"/>
      <c r="L1648" s="262"/>
      <c r="M1648" s="263"/>
      <c r="N1648" s="264"/>
      <c r="O1648" s="264"/>
      <c r="P1648" s="264"/>
      <c r="Q1648" s="264"/>
      <c r="R1648" s="264"/>
      <c r="S1648" s="264"/>
      <c r="T1648" s="265"/>
      <c r="U1648" s="15"/>
      <c r="V1648" s="15"/>
      <c r="W1648" s="15"/>
      <c r="X1648" s="15"/>
      <c r="Y1648" s="15"/>
      <c r="Z1648" s="15"/>
      <c r="AA1648" s="15"/>
      <c r="AB1648" s="15"/>
      <c r="AC1648" s="15"/>
      <c r="AD1648" s="15"/>
      <c r="AE1648" s="15"/>
      <c r="AT1648" s="266" t="s">
        <v>187</v>
      </c>
      <c r="AU1648" s="266" t="s">
        <v>80</v>
      </c>
      <c r="AV1648" s="15" t="s">
        <v>88</v>
      </c>
      <c r="AW1648" s="15" t="s">
        <v>33</v>
      </c>
      <c r="AX1648" s="15" t="s">
        <v>71</v>
      </c>
      <c r="AY1648" s="266" t="s">
        <v>175</v>
      </c>
    </row>
    <row r="1649" s="16" customFormat="1">
      <c r="A1649" s="16"/>
      <c r="B1649" s="267"/>
      <c r="C1649" s="268"/>
      <c r="D1649" s="230" t="s">
        <v>187</v>
      </c>
      <c r="E1649" s="269" t="s">
        <v>19</v>
      </c>
      <c r="F1649" s="270" t="s">
        <v>195</v>
      </c>
      <c r="G1649" s="268"/>
      <c r="H1649" s="271">
        <v>-16.800000000000001</v>
      </c>
      <c r="I1649" s="272"/>
      <c r="J1649" s="268"/>
      <c r="K1649" s="268"/>
      <c r="L1649" s="273"/>
      <c r="M1649" s="274"/>
      <c r="N1649" s="275"/>
      <c r="O1649" s="275"/>
      <c r="P1649" s="275"/>
      <c r="Q1649" s="275"/>
      <c r="R1649" s="275"/>
      <c r="S1649" s="275"/>
      <c r="T1649" s="276"/>
      <c r="U1649" s="16"/>
      <c r="V1649" s="16"/>
      <c r="W1649" s="16"/>
      <c r="X1649" s="16"/>
      <c r="Y1649" s="16"/>
      <c r="Z1649" s="16"/>
      <c r="AA1649" s="16"/>
      <c r="AB1649" s="16"/>
      <c r="AC1649" s="16"/>
      <c r="AD1649" s="16"/>
      <c r="AE1649" s="16"/>
      <c r="AT1649" s="277" t="s">
        <v>187</v>
      </c>
      <c r="AU1649" s="277" t="s">
        <v>80</v>
      </c>
      <c r="AV1649" s="16" t="s">
        <v>183</v>
      </c>
      <c r="AW1649" s="16" t="s">
        <v>33</v>
      </c>
      <c r="AX1649" s="16" t="s">
        <v>78</v>
      </c>
      <c r="AY1649" s="277" t="s">
        <v>175</v>
      </c>
    </row>
    <row r="1650" s="2" customFormat="1">
      <c r="A1650" s="40"/>
      <c r="B1650" s="41"/>
      <c r="C1650" s="285" t="s">
        <v>2363</v>
      </c>
      <c r="D1650" s="285" t="s">
        <v>644</v>
      </c>
      <c r="E1650" s="286" t="s">
        <v>2364</v>
      </c>
      <c r="F1650" s="287" t="s">
        <v>2365</v>
      </c>
      <c r="G1650" s="288" t="s">
        <v>122</v>
      </c>
      <c r="H1650" s="289">
        <v>-42.359999999999999</v>
      </c>
      <c r="I1650" s="290"/>
      <c r="J1650" s="291">
        <f>ROUND(I1650*H1650,2)</f>
        <v>0</v>
      </c>
      <c r="K1650" s="287" t="s">
        <v>512</v>
      </c>
      <c r="L1650" s="292"/>
      <c r="M1650" s="293" t="s">
        <v>19</v>
      </c>
      <c r="N1650" s="294" t="s">
        <v>42</v>
      </c>
      <c r="O1650" s="86"/>
      <c r="P1650" s="226">
        <f>O1650*H1650</f>
        <v>0</v>
      </c>
      <c r="Q1650" s="226">
        <v>0.050000000000000003</v>
      </c>
      <c r="R1650" s="226">
        <f>Q1650*H1650</f>
        <v>-2.1179999999999999</v>
      </c>
      <c r="S1650" s="226">
        <v>0</v>
      </c>
      <c r="T1650" s="227">
        <f>S1650*H1650</f>
        <v>0</v>
      </c>
      <c r="U1650" s="40"/>
      <c r="V1650" s="40"/>
      <c r="W1650" s="40"/>
      <c r="X1650" s="40"/>
      <c r="Y1650" s="40"/>
      <c r="Z1650" s="40"/>
      <c r="AA1650" s="40"/>
      <c r="AB1650" s="40"/>
      <c r="AC1650" s="40"/>
      <c r="AD1650" s="40"/>
      <c r="AE1650" s="40"/>
      <c r="AR1650" s="228" t="s">
        <v>447</v>
      </c>
      <c r="AT1650" s="228" t="s">
        <v>644</v>
      </c>
      <c r="AU1650" s="228" t="s">
        <v>80</v>
      </c>
      <c r="AY1650" s="19" t="s">
        <v>175</v>
      </c>
      <c r="BE1650" s="229">
        <f>IF(N1650="základní",J1650,0)</f>
        <v>0</v>
      </c>
      <c r="BF1650" s="229">
        <f>IF(N1650="snížená",J1650,0)</f>
        <v>0</v>
      </c>
      <c r="BG1650" s="229">
        <f>IF(N1650="zákl. přenesená",J1650,0)</f>
        <v>0</v>
      </c>
      <c r="BH1650" s="229">
        <f>IF(N1650="sníž. přenesená",J1650,0)</f>
        <v>0</v>
      </c>
      <c r="BI1650" s="229">
        <f>IF(N1650="nulová",J1650,0)</f>
        <v>0</v>
      </c>
      <c r="BJ1650" s="19" t="s">
        <v>78</v>
      </c>
      <c r="BK1650" s="229">
        <f>ROUND(I1650*H1650,2)</f>
        <v>0</v>
      </c>
      <c r="BL1650" s="19" t="s">
        <v>196</v>
      </c>
      <c r="BM1650" s="228" t="s">
        <v>2366</v>
      </c>
    </row>
    <row r="1651" s="2" customFormat="1">
      <c r="A1651" s="40"/>
      <c r="B1651" s="41"/>
      <c r="C1651" s="42"/>
      <c r="D1651" s="230" t="s">
        <v>185</v>
      </c>
      <c r="E1651" s="42"/>
      <c r="F1651" s="231" t="s">
        <v>2365</v>
      </c>
      <c r="G1651" s="42"/>
      <c r="H1651" s="42"/>
      <c r="I1651" s="232"/>
      <c r="J1651" s="42"/>
      <c r="K1651" s="42"/>
      <c r="L1651" s="46"/>
      <c r="M1651" s="233"/>
      <c r="N1651" s="234"/>
      <c r="O1651" s="86"/>
      <c r="P1651" s="86"/>
      <c r="Q1651" s="86"/>
      <c r="R1651" s="86"/>
      <c r="S1651" s="86"/>
      <c r="T1651" s="87"/>
      <c r="U1651" s="40"/>
      <c r="V1651" s="40"/>
      <c r="W1651" s="40"/>
      <c r="X1651" s="40"/>
      <c r="Y1651" s="40"/>
      <c r="Z1651" s="40"/>
      <c r="AA1651" s="40"/>
      <c r="AB1651" s="40"/>
      <c r="AC1651" s="40"/>
      <c r="AD1651" s="40"/>
      <c r="AE1651" s="40"/>
      <c r="AT1651" s="19" t="s">
        <v>185</v>
      </c>
      <c r="AU1651" s="19" t="s">
        <v>80</v>
      </c>
    </row>
    <row r="1652" s="2" customFormat="1">
      <c r="A1652" s="40"/>
      <c r="B1652" s="41"/>
      <c r="C1652" s="42"/>
      <c r="D1652" s="230" t="s">
        <v>237</v>
      </c>
      <c r="E1652" s="42"/>
      <c r="F1652" s="278" t="s">
        <v>2367</v>
      </c>
      <c r="G1652" s="42"/>
      <c r="H1652" s="42"/>
      <c r="I1652" s="232"/>
      <c r="J1652" s="42"/>
      <c r="K1652" s="42"/>
      <c r="L1652" s="46"/>
      <c r="M1652" s="233"/>
      <c r="N1652" s="234"/>
      <c r="O1652" s="86"/>
      <c r="P1652" s="86"/>
      <c r="Q1652" s="86"/>
      <c r="R1652" s="86"/>
      <c r="S1652" s="86"/>
      <c r="T1652" s="87"/>
      <c r="U1652" s="40"/>
      <c r="V1652" s="40"/>
      <c r="W1652" s="40"/>
      <c r="X1652" s="40"/>
      <c r="Y1652" s="40"/>
      <c r="Z1652" s="40"/>
      <c r="AA1652" s="40"/>
      <c r="AB1652" s="40"/>
      <c r="AC1652" s="40"/>
      <c r="AD1652" s="40"/>
      <c r="AE1652" s="40"/>
      <c r="AT1652" s="19" t="s">
        <v>237</v>
      </c>
      <c r="AU1652" s="19" t="s">
        <v>80</v>
      </c>
    </row>
    <row r="1653" s="13" customFormat="1">
      <c r="A1653" s="13"/>
      <c r="B1653" s="235"/>
      <c r="C1653" s="236"/>
      <c r="D1653" s="230" t="s">
        <v>187</v>
      </c>
      <c r="E1653" s="237" t="s">
        <v>19</v>
      </c>
      <c r="F1653" s="238" t="s">
        <v>201</v>
      </c>
      <c r="G1653" s="236"/>
      <c r="H1653" s="237" t="s">
        <v>19</v>
      </c>
      <c r="I1653" s="239"/>
      <c r="J1653" s="236"/>
      <c r="K1653" s="236"/>
      <c r="L1653" s="240"/>
      <c r="M1653" s="241"/>
      <c r="N1653" s="242"/>
      <c r="O1653" s="242"/>
      <c r="P1653" s="242"/>
      <c r="Q1653" s="242"/>
      <c r="R1653" s="242"/>
      <c r="S1653" s="242"/>
      <c r="T1653" s="243"/>
      <c r="U1653" s="13"/>
      <c r="V1653" s="13"/>
      <c r="W1653" s="13"/>
      <c r="X1653" s="13"/>
      <c r="Y1653" s="13"/>
      <c r="Z1653" s="13"/>
      <c r="AA1653" s="13"/>
      <c r="AB1653" s="13"/>
      <c r="AC1653" s="13"/>
      <c r="AD1653" s="13"/>
      <c r="AE1653" s="13"/>
      <c r="AT1653" s="244" t="s">
        <v>187</v>
      </c>
      <c r="AU1653" s="244" t="s">
        <v>80</v>
      </c>
      <c r="AV1653" s="13" t="s">
        <v>78</v>
      </c>
      <c r="AW1653" s="13" t="s">
        <v>33</v>
      </c>
      <c r="AX1653" s="13" t="s">
        <v>71</v>
      </c>
      <c r="AY1653" s="244" t="s">
        <v>175</v>
      </c>
    </row>
    <row r="1654" s="14" customFormat="1">
      <c r="A1654" s="14"/>
      <c r="B1654" s="245"/>
      <c r="C1654" s="246"/>
      <c r="D1654" s="230" t="s">
        <v>187</v>
      </c>
      <c r="E1654" s="247" t="s">
        <v>19</v>
      </c>
      <c r="F1654" s="248" t="s">
        <v>2368</v>
      </c>
      <c r="G1654" s="246"/>
      <c r="H1654" s="249">
        <v>-35.299999999999997</v>
      </c>
      <c r="I1654" s="250"/>
      <c r="J1654" s="246"/>
      <c r="K1654" s="246"/>
      <c r="L1654" s="251"/>
      <c r="M1654" s="252"/>
      <c r="N1654" s="253"/>
      <c r="O1654" s="253"/>
      <c r="P1654" s="253"/>
      <c r="Q1654" s="253"/>
      <c r="R1654" s="253"/>
      <c r="S1654" s="253"/>
      <c r="T1654" s="254"/>
      <c r="U1654" s="14"/>
      <c r="V1654" s="14"/>
      <c r="W1654" s="14"/>
      <c r="X1654" s="14"/>
      <c r="Y1654" s="14"/>
      <c r="Z1654" s="14"/>
      <c r="AA1654" s="14"/>
      <c r="AB1654" s="14"/>
      <c r="AC1654" s="14"/>
      <c r="AD1654" s="14"/>
      <c r="AE1654" s="14"/>
      <c r="AT1654" s="255" t="s">
        <v>187</v>
      </c>
      <c r="AU1654" s="255" t="s">
        <v>80</v>
      </c>
      <c r="AV1654" s="14" t="s">
        <v>80</v>
      </c>
      <c r="AW1654" s="14" t="s">
        <v>33</v>
      </c>
      <c r="AX1654" s="14" t="s">
        <v>71</v>
      </c>
      <c r="AY1654" s="255" t="s">
        <v>175</v>
      </c>
    </row>
    <row r="1655" s="15" customFormat="1">
      <c r="A1655" s="15"/>
      <c r="B1655" s="256"/>
      <c r="C1655" s="257"/>
      <c r="D1655" s="230" t="s">
        <v>187</v>
      </c>
      <c r="E1655" s="258" t="s">
        <v>476</v>
      </c>
      <c r="F1655" s="259" t="s">
        <v>2369</v>
      </c>
      <c r="G1655" s="257"/>
      <c r="H1655" s="260">
        <v>-35.299999999999997</v>
      </c>
      <c r="I1655" s="261"/>
      <c r="J1655" s="257"/>
      <c r="K1655" s="257"/>
      <c r="L1655" s="262"/>
      <c r="M1655" s="263"/>
      <c r="N1655" s="264"/>
      <c r="O1655" s="264"/>
      <c r="P1655" s="264"/>
      <c r="Q1655" s="264"/>
      <c r="R1655" s="264"/>
      <c r="S1655" s="264"/>
      <c r="T1655" s="265"/>
      <c r="U1655" s="15"/>
      <c r="V1655" s="15"/>
      <c r="W1655" s="15"/>
      <c r="X1655" s="15"/>
      <c r="Y1655" s="15"/>
      <c r="Z1655" s="15"/>
      <c r="AA1655" s="15"/>
      <c r="AB1655" s="15"/>
      <c r="AC1655" s="15"/>
      <c r="AD1655" s="15"/>
      <c r="AE1655" s="15"/>
      <c r="AT1655" s="266" t="s">
        <v>187</v>
      </c>
      <c r="AU1655" s="266" t="s">
        <v>80</v>
      </c>
      <c r="AV1655" s="15" t="s">
        <v>88</v>
      </c>
      <c r="AW1655" s="15" t="s">
        <v>33</v>
      </c>
      <c r="AX1655" s="15" t="s">
        <v>71</v>
      </c>
      <c r="AY1655" s="266" t="s">
        <v>175</v>
      </c>
    </row>
    <row r="1656" s="16" customFormat="1">
      <c r="A1656" s="16"/>
      <c r="B1656" s="267"/>
      <c r="C1656" s="268"/>
      <c r="D1656" s="230" t="s">
        <v>187</v>
      </c>
      <c r="E1656" s="269" t="s">
        <v>19</v>
      </c>
      <c r="F1656" s="270" t="s">
        <v>195</v>
      </c>
      <c r="G1656" s="268"/>
      <c r="H1656" s="271">
        <v>-35.299999999999997</v>
      </c>
      <c r="I1656" s="272"/>
      <c r="J1656" s="268"/>
      <c r="K1656" s="268"/>
      <c r="L1656" s="273"/>
      <c r="M1656" s="274"/>
      <c r="N1656" s="275"/>
      <c r="O1656" s="275"/>
      <c r="P1656" s="275"/>
      <c r="Q1656" s="275"/>
      <c r="R1656" s="275"/>
      <c r="S1656" s="275"/>
      <c r="T1656" s="276"/>
      <c r="U1656" s="16"/>
      <c r="V1656" s="16"/>
      <c r="W1656" s="16"/>
      <c r="X1656" s="16"/>
      <c r="Y1656" s="16"/>
      <c r="Z1656" s="16"/>
      <c r="AA1656" s="16"/>
      <c r="AB1656" s="16"/>
      <c r="AC1656" s="16"/>
      <c r="AD1656" s="16"/>
      <c r="AE1656" s="16"/>
      <c r="AT1656" s="277" t="s">
        <v>187</v>
      </c>
      <c r="AU1656" s="277" t="s">
        <v>80</v>
      </c>
      <c r="AV1656" s="16" t="s">
        <v>183</v>
      </c>
      <c r="AW1656" s="16" t="s">
        <v>33</v>
      </c>
      <c r="AX1656" s="16" t="s">
        <v>78</v>
      </c>
      <c r="AY1656" s="277" t="s">
        <v>175</v>
      </c>
    </row>
    <row r="1657" s="14" customFormat="1">
      <c r="A1657" s="14"/>
      <c r="B1657" s="245"/>
      <c r="C1657" s="246"/>
      <c r="D1657" s="230" t="s">
        <v>187</v>
      </c>
      <c r="E1657" s="246"/>
      <c r="F1657" s="248" t="s">
        <v>2370</v>
      </c>
      <c r="G1657" s="246"/>
      <c r="H1657" s="249">
        <v>-42.359999999999999</v>
      </c>
      <c r="I1657" s="250"/>
      <c r="J1657" s="246"/>
      <c r="K1657" s="246"/>
      <c r="L1657" s="251"/>
      <c r="M1657" s="252"/>
      <c r="N1657" s="253"/>
      <c r="O1657" s="253"/>
      <c r="P1657" s="253"/>
      <c r="Q1657" s="253"/>
      <c r="R1657" s="253"/>
      <c r="S1657" s="253"/>
      <c r="T1657" s="254"/>
      <c r="U1657" s="14"/>
      <c r="V1657" s="14"/>
      <c r="W1657" s="14"/>
      <c r="X1657" s="14"/>
      <c r="Y1657" s="14"/>
      <c r="Z1657" s="14"/>
      <c r="AA1657" s="14"/>
      <c r="AB1657" s="14"/>
      <c r="AC1657" s="14"/>
      <c r="AD1657" s="14"/>
      <c r="AE1657" s="14"/>
      <c r="AT1657" s="255" t="s">
        <v>187</v>
      </c>
      <c r="AU1657" s="255" t="s">
        <v>80</v>
      </c>
      <c r="AV1657" s="14" t="s">
        <v>80</v>
      </c>
      <c r="AW1657" s="14" t="s">
        <v>4</v>
      </c>
      <c r="AX1657" s="14" t="s">
        <v>78</v>
      </c>
      <c r="AY1657" s="255" t="s">
        <v>175</v>
      </c>
    </row>
    <row r="1658" s="2" customFormat="1" ht="16.5" customHeight="1">
      <c r="A1658" s="40"/>
      <c r="B1658" s="41"/>
      <c r="C1658" s="217" t="s">
        <v>2371</v>
      </c>
      <c r="D1658" s="217" t="s">
        <v>179</v>
      </c>
      <c r="E1658" s="218" t="s">
        <v>2372</v>
      </c>
      <c r="F1658" s="219" t="s">
        <v>2373</v>
      </c>
      <c r="G1658" s="220" t="s">
        <v>122</v>
      </c>
      <c r="H1658" s="221">
        <v>-119</v>
      </c>
      <c r="I1658" s="222"/>
      <c r="J1658" s="223">
        <f>ROUND(I1658*H1658,2)</f>
        <v>0</v>
      </c>
      <c r="K1658" s="219" t="s">
        <v>182</v>
      </c>
      <c r="L1658" s="46"/>
      <c r="M1658" s="224" t="s">
        <v>19</v>
      </c>
      <c r="N1658" s="225" t="s">
        <v>42</v>
      </c>
      <c r="O1658" s="86"/>
      <c r="P1658" s="226">
        <f>O1658*H1658</f>
        <v>0</v>
      </c>
      <c r="Q1658" s="226">
        <v>0.0089999999999999993</v>
      </c>
      <c r="R1658" s="226">
        <f>Q1658*H1658</f>
        <v>-1.071</v>
      </c>
      <c r="S1658" s="226">
        <v>0</v>
      </c>
      <c r="T1658" s="227">
        <f>S1658*H1658</f>
        <v>0</v>
      </c>
      <c r="U1658" s="40"/>
      <c r="V1658" s="40"/>
      <c r="W1658" s="40"/>
      <c r="X1658" s="40"/>
      <c r="Y1658" s="40"/>
      <c r="Z1658" s="40"/>
      <c r="AA1658" s="40"/>
      <c r="AB1658" s="40"/>
      <c r="AC1658" s="40"/>
      <c r="AD1658" s="40"/>
      <c r="AE1658" s="40"/>
      <c r="AR1658" s="228" t="s">
        <v>196</v>
      </c>
      <c r="AT1658" s="228" t="s">
        <v>179</v>
      </c>
      <c r="AU1658" s="228" t="s">
        <v>80</v>
      </c>
      <c r="AY1658" s="19" t="s">
        <v>175</v>
      </c>
      <c r="BE1658" s="229">
        <f>IF(N1658="základní",J1658,0)</f>
        <v>0</v>
      </c>
      <c r="BF1658" s="229">
        <f>IF(N1658="snížená",J1658,0)</f>
        <v>0</v>
      </c>
      <c r="BG1658" s="229">
        <f>IF(N1658="zákl. přenesená",J1658,0)</f>
        <v>0</v>
      </c>
      <c r="BH1658" s="229">
        <f>IF(N1658="sníž. přenesená",J1658,0)</f>
        <v>0</v>
      </c>
      <c r="BI1658" s="229">
        <f>IF(N1658="nulová",J1658,0)</f>
        <v>0</v>
      </c>
      <c r="BJ1658" s="19" t="s">
        <v>78</v>
      </c>
      <c r="BK1658" s="229">
        <f>ROUND(I1658*H1658,2)</f>
        <v>0</v>
      </c>
      <c r="BL1658" s="19" t="s">
        <v>196</v>
      </c>
      <c r="BM1658" s="228" t="s">
        <v>2374</v>
      </c>
    </row>
    <row r="1659" s="2" customFormat="1">
      <c r="A1659" s="40"/>
      <c r="B1659" s="41"/>
      <c r="C1659" s="42"/>
      <c r="D1659" s="230" t="s">
        <v>185</v>
      </c>
      <c r="E1659" s="42"/>
      <c r="F1659" s="231" t="s">
        <v>2375</v>
      </c>
      <c r="G1659" s="42"/>
      <c r="H1659" s="42"/>
      <c r="I1659" s="232"/>
      <c r="J1659" s="42"/>
      <c r="K1659" s="42"/>
      <c r="L1659" s="46"/>
      <c r="M1659" s="233"/>
      <c r="N1659" s="234"/>
      <c r="O1659" s="86"/>
      <c r="P1659" s="86"/>
      <c r="Q1659" s="86"/>
      <c r="R1659" s="86"/>
      <c r="S1659" s="86"/>
      <c r="T1659" s="87"/>
      <c r="U1659" s="40"/>
      <c r="V1659" s="40"/>
      <c r="W1659" s="40"/>
      <c r="X1659" s="40"/>
      <c r="Y1659" s="40"/>
      <c r="Z1659" s="40"/>
      <c r="AA1659" s="40"/>
      <c r="AB1659" s="40"/>
      <c r="AC1659" s="40"/>
      <c r="AD1659" s="40"/>
      <c r="AE1659" s="40"/>
      <c r="AT1659" s="19" t="s">
        <v>185</v>
      </c>
      <c r="AU1659" s="19" t="s">
        <v>80</v>
      </c>
    </row>
    <row r="1660" s="2" customFormat="1" ht="16.5" customHeight="1">
      <c r="A1660" s="40"/>
      <c r="B1660" s="41"/>
      <c r="C1660" s="285" t="s">
        <v>2376</v>
      </c>
      <c r="D1660" s="285" t="s">
        <v>644</v>
      </c>
      <c r="E1660" s="286" t="s">
        <v>2377</v>
      </c>
      <c r="F1660" s="287" t="s">
        <v>2378</v>
      </c>
      <c r="G1660" s="288" t="s">
        <v>122</v>
      </c>
      <c r="H1660" s="289">
        <v>-112.44</v>
      </c>
      <c r="I1660" s="290"/>
      <c r="J1660" s="291">
        <f>ROUND(I1660*H1660,2)</f>
        <v>0</v>
      </c>
      <c r="K1660" s="287" t="s">
        <v>512</v>
      </c>
      <c r="L1660" s="292"/>
      <c r="M1660" s="293" t="s">
        <v>19</v>
      </c>
      <c r="N1660" s="294" t="s">
        <v>42</v>
      </c>
      <c r="O1660" s="86"/>
      <c r="P1660" s="226">
        <f>O1660*H1660</f>
        <v>0</v>
      </c>
      <c r="Q1660" s="226">
        <v>0.050000000000000003</v>
      </c>
      <c r="R1660" s="226">
        <f>Q1660*H1660</f>
        <v>-5.6219999999999999</v>
      </c>
      <c r="S1660" s="226">
        <v>0</v>
      </c>
      <c r="T1660" s="227">
        <f>S1660*H1660</f>
        <v>0</v>
      </c>
      <c r="U1660" s="40"/>
      <c r="V1660" s="40"/>
      <c r="W1660" s="40"/>
      <c r="X1660" s="40"/>
      <c r="Y1660" s="40"/>
      <c r="Z1660" s="40"/>
      <c r="AA1660" s="40"/>
      <c r="AB1660" s="40"/>
      <c r="AC1660" s="40"/>
      <c r="AD1660" s="40"/>
      <c r="AE1660" s="40"/>
      <c r="AR1660" s="228" t="s">
        <v>447</v>
      </c>
      <c r="AT1660" s="228" t="s">
        <v>644</v>
      </c>
      <c r="AU1660" s="228" t="s">
        <v>80</v>
      </c>
      <c r="AY1660" s="19" t="s">
        <v>175</v>
      </c>
      <c r="BE1660" s="229">
        <f>IF(N1660="základní",J1660,0)</f>
        <v>0</v>
      </c>
      <c r="BF1660" s="229">
        <f>IF(N1660="snížená",J1660,0)</f>
        <v>0</v>
      </c>
      <c r="BG1660" s="229">
        <f>IF(N1660="zákl. přenesená",J1660,0)</f>
        <v>0</v>
      </c>
      <c r="BH1660" s="229">
        <f>IF(N1660="sníž. přenesená",J1660,0)</f>
        <v>0</v>
      </c>
      <c r="BI1660" s="229">
        <f>IF(N1660="nulová",J1660,0)</f>
        <v>0</v>
      </c>
      <c r="BJ1660" s="19" t="s">
        <v>78</v>
      </c>
      <c r="BK1660" s="229">
        <f>ROUND(I1660*H1660,2)</f>
        <v>0</v>
      </c>
      <c r="BL1660" s="19" t="s">
        <v>196</v>
      </c>
      <c r="BM1660" s="228" t="s">
        <v>2379</v>
      </c>
    </row>
    <row r="1661" s="2" customFormat="1">
      <c r="A1661" s="40"/>
      <c r="B1661" s="41"/>
      <c r="C1661" s="42"/>
      <c r="D1661" s="230" t="s">
        <v>185</v>
      </c>
      <c r="E1661" s="42"/>
      <c r="F1661" s="231" t="s">
        <v>2378</v>
      </c>
      <c r="G1661" s="42"/>
      <c r="H1661" s="42"/>
      <c r="I1661" s="232"/>
      <c r="J1661" s="42"/>
      <c r="K1661" s="42"/>
      <c r="L1661" s="46"/>
      <c r="M1661" s="233"/>
      <c r="N1661" s="234"/>
      <c r="O1661" s="86"/>
      <c r="P1661" s="86"/>
      <c r="Q1661" s="86"/>
      <c r="R1661" s="86"/>
      <c r="S1661" s="86"/>
      <c r="T1661" s="87"/>
      <c r="U1661" s="40"/>
      <c r="V1661" s="40"/>
      <c r="W1661" s="40"/>
      <c r="X1661" s="40"/>
      <c r="Y1661" s="40"/>
      <c r="Z1661" s="40"/>
      <c r="AA1661" s="40"/>
      <c r="AB1661" s="40"/>
      <c r="AC1661" s="40"/>
      <c r="AD1661" s="40"/>
      <c r="AE1661" s="40"/>
      <c r="AT1661" s="19" t="s">
        <v>185</v>
      </c>
      <c r="AU1661" s="19" t="s">
        <v>80</v>
      </c>
    </row>
    <row r="1662" s="2" customFormat="1">
      <c r="A1662" s="40"/>
      <c r="B1662" s="41"/>
      <c r="C1662" s="42"/>
      <c r="D1662" s="230" t="s">
        <v>237</v>
      </c>
      <c r="E1662" s="42"/>
      <c r="F1662" s="278" t="s">
        <v>2335</v>
      </c>
      <c r="G1662" s="42"/>
      <c r="H1662" s="42"/>
      <c r="I1662" s="232"/>
      <c r="J1662" s="42"/>
      <c r="K1662" s="42"/>
      <c r="L1662" s="46"/>
      <c r="M1662" s="233"/>
      <c r="N1662" s="234"/>
      <c r="O1662" s="86"/>
      <c r="P1662" s="86"/>
      <c r="Q1662" s="86"/>
      <c r="R1662" s="86"/>
      <c r="S1662" s="86"/>
      <c r="T1662" s="87"/>
      <c r="U1662" s="40"/>
      <c r="V1662" s="40"/>
      <c r="W1662" s="40"/>
      <c r="X1662" s="40"/>
      <c r="Y1662" s="40"/>
      <c r="Z1662" s="40"/>
      <c r="AA1662" s="40"/>
      <c r="AB1662" s="40"/>
      <c r="AC1662" s="40"/>
      <c r="AD1662" s="40"/>
      <c r="AE1662" s="40"/>
      <c r="AT1662" s="19" t="s">
        <v>237</v>
      </c>
      <c r="AU1662" s="19" t="s">
        <v>80</v>
      </c>
    </row>
    <row r="1663" s="13" customFormat="1">
      <c r="A1663" s="13"/>
      <c r="B1663" s="235"/>
      <c r="C1663" s="236"/>
      <c r="D1663" s="230" t="s">
        <v>187</v>
      </c>
      <c r="E1663" s="237" t="s">
        <v>19</v>
      </c>
      <c r="F1663" s="238" t="s">
        <v>688</v>
      </c>
      <c r="G1663" s="236"/>
      <c r="H1663" s="237" t="s">
        <v>19</v>
      </c>
      <c r="I1663" s="239"/>
      <c r="J1663" s="236"/>
      <c r="K1663" s="236"/>
      <c r="L1663" s="240"/>
      <c r="M1663" s="241"/>
      <c r="N1663" s="242"/>
      <c r="O1663" s="242"/>
      <c r="P1663" s="242"/>
      <c r="Q1663" s="242"/>
      <c r="R1663" s="242"/>
      <c r="S1663" s="242"/>
      <c r="T1663" s="243"/>
      <c r="U1663" s="13"/>
      <c r="V1663" s="13"/>
      <c r="W1663" s="13"/>
      <c r="X1663" s="13"/>
      <c r="Y1663" s="13"/>
      <c r="Z1663" s="13"/>
      <c r="AA1663" s="13"/>
      <c r="AB1663" s="13"/>
      <c r="AC1663" s="13"/>
      <c r="AD1663" s="13"/>
      <c r="AE1663" s="13"/>
      <c r="AT1663" s="244" t="s">
        <v>187</v>
      </c>
      <c r="AU1663" s="244" t="s">
        <v>80</v>
      </c>
      <c r="AV1663" s="13" t="s">
        <v>78</v>
      </c>
      <c r="AW1663" s="13" t="s">
        <v>33</v>
      </c>
      <c r="AX1663" s="13" t="s">
        <v>71</v>
      </c>
      <c r="AY1663" s="244" t="s">
        <v>175</v>
      </c>
    </row>
    <row r="1664" s="14" customFormat="1">
      <c r="A1664" s="14"/>
      <c r="B1664" s="245"/>
      <c r="C1664" s="246"/>
      <c r="D1664" s="230" t="s">
        <v>187</v>
      </c>
      <c r="E1664" s="247" t="s">
        <v>19</v>
      </c>
      <c r="F1664" s="248" t="s">
        <v>2380</v>
      </c>
      <c r="G1664" s="246"/>
      <c r="H1664" s="249">
        <v>-140.5</v>
      </c>
      <c r="I1664" s="250"/>
      <c r="J1664" s="246"/>
      <c r="K1664" s="246"/>
      <c r="L1664" s="251"/>
      <c r="M1664" s="252"/>
      <c r="N1664" s="253"/>
      <c r="O1664" s="253"/>
      <c r="P1664" s="253"/>
      <c r="Q1664" s="253"/>
      <c r="R1664" s="253"/>
      <c r="S1664" s="253"/>
      <c r="T1664" s="254"/>
      <c r="U1664" s="14"/>
      <c r="V1664" s="14"/>
      <c r="W1664" s="14"/>
      <c r="X1664" s="14"/>
      <c r="Y1664" s="14"/>
      <c r="Z1664" s="14"/>
      <c r="AA1664" s="14"/>
      <c r="AB1664" s="14"/>
      <c r="AC1664" s="14"/>
      <c r="AD1664" s="14"/>
      <c r="AE1664" s="14"/>
      <c r="AT1664" s="255" t="s">
        <v>187</v>
      </c>
      <c r="AU1664" s="255" t="s">
        <v>80</v>
      </c>
      <c r="AV1664" s="14" t="s">
        <v>80</v>
      </c>
      <c r="AW1664" s="14" t="s">
        <v>33</v>
      </c>
      <c r="AX1664" s="14" t="s">
        <v>71</v>
      </c>
      <c r="AY1664" s="255" t="s">
        <v>175</v>
      </c>
    </row>
    <row r="1665" s="15" customFormat="1">
      <c r="A1665" s="15"/>
      <c r="B1665" s="256"/>
      <c r="C1665" s="257"/>
      <c r="D1665" s="230" t="s">
        <v>187</v>
      </c>
      <c r="E1665" s="258" t="s">
        <v>422</v>
      </c>
      <c r="F1665" s="259" t="s">
        <v>2381</v>
      </c>
      <c r="G1665" s="257"/>
      <c r="H1665" s="260">
        <v>-140.5</v>
      </c>
      <c r="I1665" s="261"/>
      <c r="J1665" s="257"/>
      <c r="K1665" s="257"/>
      <c r="L1665" s="262"/>
      <c r="M1665" s="263"/>
      <c r="N1665" s="264"/>
      <c r="O1665" s="264"/>
      <c r="P1665" s="264"/>
      <c r="Q1665" s="264"/>
      <c r="R1665" s="264"/>
      <c r="S1665" s="264"/>
      <c r="T1665" s="265"/>
      <c r="U1665" s="15"/>
      <c r="V1665" s="15"/>
      <c r="W1665" s="15"/>
      <c r="X1665" s="15"/>
      <c r="Y1665" s="15"/>
      <c r="Z1665" s="15"/>
      <c r="AA1665" s="15"/>
      <c r="AB1665" s="15"/>
      <c r="AC1665" s="15"/>
      <c r="AD1665" s="15"/>
      <c r="AE1665" s="15"/>
      <c r="AT1665" s="266" t="s">
        <v>187</v>
      </c>
      <c r="AU1665" s="266" t="s">
        <v>80</v>
      </c>
      <c r="AV1665" s="15" t="s">
        <v>88</v>
      </c>
      <c r="AW1665" s="15" t="s">
        <v>33</v>
      </c>
      <c r="AX1665" s="15" t="s">
        <v>71</v>
      </c>
      <c r="AY1665" s="266" t="s">
        <v>175</v>
      </c>
    </row>
    <row r="1666" s="14" customFormat="1">
      <c r="A1666" s="14"/>
      <c r="B1666" s="245"/>
      <c r="C1666" s="246"/>
      <c r="D1666" s="230" t="s">
        <v>187</v>
      </c>
      <c r="E1666" s="247" t="s">
        <v>19</v>
      </c>
      <c r="F1666" s="248" t="s">
        <v>2382</v>
      </c>
      <c r="G1666" s="246"/>
      <c r="H1666" s="249">
        <v>46.799999999999997</v>
      </c>
      <c r="I1666" s="250"/>
      <c r="J1666" s="246"/>
      <c r="K1666" s="246"/>
      <c r="L1666" s="251"/>
      <c r="M1666" s="252"/>
      <c r="N1666" s="253"/>
      <c r="O1666" s="253"/>
      <c r="P1666" s="253"/>
      <c r="Q1666" s="253"/>
      <c r="R1666" s="253"/>
      <c r="S1666" s="253"/>
      <c r="T1666" s="254"/>
      <c r="U1666" s="14"/>
      <c r="V1666" s="14"/>
      <c r="W1666" s="14"/>
      <c r="X1666" s="14"/>
      <c r="Y1666" s="14"/>
      <c r="Z1666" s="14"/>
      <c r="AA1666" s="14"/>
      <c r="AB1666" s="14"/>
      <c r="AC1666" s="14"/>
      <c r="AD1666" s="14"/>
      <c r="AE1666" s="14"/>
      <c r="AT1666" s="255" t="s">
        <v>187</v>
      </c>
      <c r="AU1666" s="255" t="s">
        <v>80</v>
      </c>
      <c r="AV1666" s="14" t="s">
        <v>80</v>
      </c>
      <c r="AW1666" s="14" t="s">
        <v>33</v>
      </c>
      <c r="AX1666" s="14" t="s">
        <v>71</v>
      </c>
      <c r="AY1666" s="255" t="s">
        <v>175</v>
      </c>
    </row>
    <row r="1667" s="15" customFormat="1">
      <c r="A1667" s="15"/>
      <c r="B1667" s="256"/>
      <c r="C1667" s="257"/>
      <c r="D1667" s="230" t="s">
        <v>187</v>
      </c>
      <c r="E1667" s="258" t="s">
        <v>425</v>
      </c>
      <c r="F1667" s="259" t="s">
        <v>2383</v>
      </c>
      <c r="G1667" s="257"/>
      <c r="H1667" s="260">
        <v>46.799999999999997</v>
      </c>
      <c r="I1667" s="261"/>
      <c r="J1667" s="257"/>
      <c r="K1667" s="257"/>
      <c r="L1667" s="262"/>
      <c r="M1667" s="263"/>
      <c r="N1667" s="264"/>
      <c r="O1667" s="264"/>
      <c r="P1667" s="264"/>
      <c r="Q1667" s="264"/>
      <c r="R1667" s="264"/>
      <c r="S1667" s="264"/>
      <c r="T1667" s="265"/>
      <c r="U1667" s="15"/>
      <c r="V1667" s="15"/>
      <c r="W1667" s="15"/>
      <c r="X1667" s="15"/>
      <c r="Y1667" s="15"/>
      <c r="Z1667" s="15"/>
      <c r="AA1667" s="15"/>
      <c r="AB1667" s="15"/>
      <c r="AC1667" s="15"/>
      <c r="AD1667" s="15"/>
      <c r="AE1667" s="15"/>
      <c r="AT1667" s="266" t="s">
        <v>187</v>
      </c>
      <c r="AU1667" s="266" t="s">
        <v>80</v>
      </c>
      <c r="AV1667" s="15" t="s">
        <v>88</v>
      </c>
      <c r="AW1667" s="15" t="s">
        <v>33</v>
      </c>
      <c r="AX1667" s="15" t="s">
        <v>71</v>
      </c>
      <c r="AY1667" s="266" t="s">
        <v>175</v>
      </c>
    </row>
    <row r="1668" s="16" customFormat="1">
      <c r="A1668" s="16"/>
      <c r="B1668" s="267"/>
      <c r="C1668" s="268"/>
      <c r="D1668" s="230" t="s">
        <v>187</v>
      </c>
      <c r="E1668" s="269" t="s">
        <v>19</v>
      </c>
      <c r="F1668" s="270" t="s">
        <v>195</v>
      </c>
      <c r="G1668" s="268"/>
      <c r="H1668" s="271">
        <v>-93.700000000000003</v>
      </c>
      <c r="I1668" s="272"/>
      <c r="J1668" s="268"/>
      <c r="K1668" s="268"/>
      <c r="L1668" s="273"/>
      <c r="M1668" s="274"/>
      <c r="N1668" s="275"/>
      <c r="O1668" s="275"/>
      <c r="P1668" s="275"/>
      <c r="Q1668" s="275"/>
      <c r="R1668" s="275"/>
      <c r="S1668" s="275"/>
      <c r="T1668" s="276"/>
      <c r="U1668" s="16"/>
      <c r="V1668" s="16"/>
      <c r="W1668" s="16"/>
      <c r="X1668" s="16"/>
      <c r="Y1668" s="16"/>
      <c r="Z1668" s="16"/>
      <c r="AA1668" s="16"/>
      <c r="AB1668" s="16"/>
      <c r="AC1668" s="16"/>
      <c r="AD1668" s="16"/>
      <c r="AE1668" s="16"/>
      <c r="AT1668" s="277" t="s">
        <v>187</v>
      </c>
      <c r="AU1668" s="277" t="s">
        <v>80</v>
      </c>
      <c r="AV1668" s="16" t="s">
        <v>183</v>
      </c>
      <c r="AW1668" s="16" t="s">
        <v>33</v>
      </c>
      <c r="AX1668" s="16" t="s">
        <v>78</v>
      </c>
      <c r="AY1668" s="277" t="s">
        <v>175</v>
      </c>
    </row>
    <row r="1669" s="14" customFormat="1">
      <c r="A1669" s="14"/>
      <c r="B1669" s="245"/>
      <c r="C1669" s="246"/>
      <c r="D1669" s="230" t="s">
        <v>187</v>
      </c>
      <c r="E1669" s="246"/>
      <c r="F1669" s="248" t="s">
        <v>2384</v>
      </c>
      <c r="G1669" s="246"/>
      <c r="H1669" s="249">
        <v>-112.44</v>
      </c>
      <c r="I1669" s="250"/>
      <c r="J1669" s="246"/>
      <c r="K1669" s="246"/>
      <c r="L1669" s="251"/>
      <c r="M1669" s="252"/>
      <c r="N1669" s="253"/>
      <c r="O1669" s="253"/>
      <c r="P1669" s="253"/>
      <c r="Q1669" s="253"/>
      <c r="R1669" s="253"/>
      <c r="S1669" s="253"/>
      <c r="T1669" s="254"/>
      <c r="U1669" s="14"/>
      <c r="V1669" s="14"/>
      <c r="W1669" s="14"/>
      <c r="X1669" s="14"/>
      <c r="Y1669" s="14"/>
      <c r="Z1669" s="14"/>
      <c r="AA1669" s="14"/>
      <c r="AB1669" s="14"/>
      <c r="AC1669" s="14"/>
      <c r="AD1669" s="14"/>
      <c r="AE1669" s="14"/>
      <c r="AT1669" s="255" t="s">
        <v>187</v>
      </c>
      <c r="AU1669" s="255" t="s">
        <v>80</v>
      </c>
      <c r="AV1669" s="14" t="s">
        <v>80</v>
      </c>
      <c r="AW1669" s="14" t="s">
        <v>4</v>
      </c>
      <c r="AX1669" s="14" t="s">
        <v>78</v>
      </c>
      <c r="AY1669" s="255" t="s">
        <v>175</v>
      </c>
    </row>
    <row r="1670" s="2" customFormat="1" ht="16.5" customHeight="1">
      <c r="A1670" s="40"/>
      <c r="B1670" s="41"/>
      <c r="C1670" s="285" t="s">
        <v>2385</v>
      </c>
      <c r="D1670" s="285" t="s">
        <v>644</v>
      </c>
      <c r="E1670" s="286" t="s">
        <v>2386</v>
      </c>
      <c r="F1670" s="287" t="s">
        <v>2326</v>
      </c>
      <c r="G1670" s="288" t="s">
        <v>122</v>
      </c>
      <c r="H1670" s="289">
        <v>12.119999999999999</v>
      </c>
      <c r="I1670" s="290"/>
      <c r="J1670" s="291">
        <f>ROUND(I1670*H1670,2)</f>
        <v>0</v>
      </c>
      <c r="K1670" s="287" t="s">
        <v>512</v>
      </c>
      <c r="L1670" s="292"/>
      <c r="M1670" s="293" t="s">
        <v>19</v>
      </c>
      <c r="N1670" s="294" t="s">
        <v>42</v>
      </c>
      <c r="O1670" s="86"/>
      <c r="P1670" s="226">
        <f>O1670*H1670</f>
        <v>0</v>
      </c>
      <c r="Q1670" s="226">
        <v>0.050000000000000003</v>
      </c>
      <c r="R1670" s="226">
        <f>Q1670*H1670</f>
        <v>0.60599999999999998</v>
      </c>
      <c r="S1670" s="226">
        <v>0</v>
      </c>
      <c r="T1670" s="227">
        <f>S1670*H1670</f>
        <v>0</v>
      </c>
      <c r="U1670" s="40"/>
      <c r="V1670" s="40"/>
      <c r="W1670" s="40"/>
      <c r="X1670" s="40"/>
      <c r="Y1670" s="40"/>
      <c r="Z1670" s="40"/>
      <c r="AA1670" s="40"/>
      <c r="AB1670" s="40"/>
      <c r="AC1670" s="40"/>
      <c r="AD1670" s="40"/>
      <c r="AE1670" s="40"/>
      <c r="AR1670" s="228" t="s">
        <v>447</v>
      </c>
      <c r="AT1670" s="228" t="s">
        <v>644</v>
      </c>
      <c r="AU1670" s="228" t="s">
        <v>80</v>
      </c>
      <c r="AY1670" s="19" t="s">
        <v>175</v>
      </c>
      <c r="BE1670" s="229">
        <f>IF(N1670="základní",J1670,0)</f>
        <v>0</v>
      </c>
      <c r="BF1670" s="229">
        <f>IF(N1670="snížená",J1670,0)</f>
        <v>0</v>
      </c>
      <c r="BG1670" s="229">
        <f>IF(N1670="zákl. přenesená",J1670,0)</f>
        <v>0</v>
      </c>
      <c r="BH1670" s="229">
        <f>IF(N1670="sníž. přenesená",J1670,0)</f>
        <v>0</v>
      </c>
      <c r="BI1670" s="229">
        <f>IF(N1670="nulová",J1670,0)</f>
        <v>0</v>
      </c>
      <c r="BJ1670" s="19" t="s">
        <v>78</v>
      </c>
      <c r="BK1670" s="229">
        <f>ROUND(I1670*H1670,2)</f>
        <v>0</v>
      </c>
      <c r="BL1670" s="19" t="s">
        <v>196</v>
      </c>
      <c r="BM1670" s="228" t="s">
        <v>2387</v>
      </c>
    </row>
    <row r="1671" s="2" customFormat="1">
      <c r="A1671" s="40"/>
      <c r="B1671" s="41"/>
      <c r="C1671" s="42"/>
      <c r="D1671" s="230" t="s">
        <v>185</v>
      </c>
      <c r="E1671" s="42"/>
      <c r="F1671" s="231" t="s">
        <v>2326</v>
      </c>
      <c r="G1671" s="42"/>
      <c r="H1671" s="42"/>
      <c r="I1671" s="232"/>
      <c r="J1671" s="42"/>
      <c r="K1671" s="42"/>
      <c r="L1671" s="46"/>
      <c r="M1671" s="233"/>
      <c r="N1671" s="234"/>
      <c r="O1671" s="86"/>
      <c r="P1671" s="86"/>
      <c r="Q1671" s="86"/>
      <c r="R1671" s="86"/>
      <c r="S1671" s="86"/>
      <c r="T1671" s="87"/>
      <c r="U1671" s="40"/>
      <c r="V1671" s="40"/>
      <c r="W1671" s="40"/>
      <c r="X1671" s="40"/>
      <c r="Y1671" s="40"/>
      <c r="Z1671" s="40"/>
      <c r="AA1671" s="40"/>
      <c r="AB1671" s="40"/>
      <c r="AC1671" s="40"/>
      <c r="AD1671" s="40"/>
      <c r="AE1671" s="40"/>
      <c r="AT1671" s="19" t="s">
        <v>185</v>
      </c>
      <c r="AU1671" s="19" t="s">
        <v>80</v>
      </c>
    </row>
    <row r="1672" s="2" customFormat="1">
      <c r="A1672" s="40"/>
      <c r="B1672" s="41"/>
      <c r="C1672" s="42"/>
      <c r="D1672" s="230" t="s">
        <v>237</v>
      </c>
      <c r="E1672" s="42"/>
      <c r="F1672" s="278" t="s">
        <v>2328</v>
      </c>
      <c r="G1672" s="42"/>
      <c r="H1672" s="42"/>
      <c r="I1672" s="232"/>
      <c r="J1672" s="42"/>
      <c r="K1672" s="42"/>
      <c r="L1672" s="46"/>
      <c r="M1672" s="233"/>
      <c r="N1672" s="234"/>
      <c r="O1672" s="86"/>
      <c r="P1672" s="86"/>
      <c r="Q1672" s="86"/>
      <c r="R1672" s="86"/>
      <c r="S1672" s="86"/>
      <c r="T1672" s="87"/>
      <c r="U1672" s="40"/>
      <c r="V1672" s="40"/>
      <c r="W1672" s="40"/>
      <c r="X1672" s="40"/>
      <c r="Y1672" s="40"/>
      <c r="Z1672" s="40"/>
      <c r="AA1672" s="40"/>
      <c r="AB1672" s="40"/>
      <c r="AC1672" s="40"/>
      <c r="AD1672" s="40"/>
      <c r="AE1672" s="40"/>
      <c r="AT1672" s="19" t="s">
        <v>237</v>
      </c>
      <c r="AU1672" s="19" t="s">
        <v>80</v>
      </c>
    </row>
    <row r="1673" s="13" customFormat="1">
      <c r="A1673" s="13"/>
      <c r="B1673" s="235"/>
      <c r="C1673" s="236"/>
      <c r="D1673" s="230" t="s">
        <v>187</v>
      </c>
      <c r="E1673" s="237" t="s">
        <v>19</v>
      </c>
      <c r="F1673" s="238" t="s">
        <v>688</v>
      </c>
      <c r="G1673" s="236"/>
      <c r="H1673" s="237" t="s">
        <v>19</v>
      </c>
      <c r="I1673" s="239"/>
      <c r="J1673" s="236"/>
      <c r="K1673" s="236"/>
      <c r="L1673" s="240"/>
      <c r="M1673" s="241"/>
      <c r="N1673" s="242"/>
      <c r="O1673" s="242"/>
      <c r="P1673" s="242"/>
      <c r="Q1673" s="242"/>
      <c r="R1673" s="242"/>
      <c r="S1673" s="242"/>
      <c r="T1673" s="243"/>
      <c r="U1673" s="13"/>
      <c r="V1673" s="13"/>
      <c r="W1673" s="13"/>
      <c r="X1673" s="13"/>
      <c r="Y1673" s="13"/>
      <c r="Z1673" s="13"/>
      <c r="AA1673" s="13"/>
      <c r="AB1673" s="13"/>
      <c r="AC1673" s="13"/>
      <c r="AD1673" s="13"/>
      <c r="AE1673" s="13"/>
      <c r="AT1673" s="244" t="s">
        <v>187</v>
      </c>
      <c r="AU1673" s="244" t="s">
        <v>80</v>
      </c>
      <c r="AV1673" s="13" t="s">
        <v>78</v>
      </c>
      <c r="AW1673" s="13" t="s">
        <v>33</v>
      </c>
      <c r="AX1673" s="13" t="s">
        <v>71</v>
      </c>
      <c r="AY1673" s="244" t="s">
        <v>175</v>
      </c>
    </row>
    <row r="1674" s="14" customFormat="1">
      <c r="A1674" s="14"/>
      <c r="B1674" s="245"/>
      <c r="C1674" s="246"/>
      <c r="D1674" s="230" t="s">
        <v>187</v>
      </c>
      <c r="E1674" s="247" t="s">
        <v>19</v>
      </c>
      <c r="F1674" s="248" t="s">
        <v>2388</v>
      </c>
      <c r="G1674" s="246"/>
      <c r="H1674" s="249">
        <v>10.1</v>
      </c>
      <c r="I1674" s="250"/>
      <c r="J1674" s="246"/>
      <c r="K1674" s="246"/>
      <c r="L1674" s="251"/>
      <c r="M1674" s="252"/>
      <c r="N1674" s="253"/>
      <c r="O1674" s="253"/>
      <c r="P1674" s="253"/>
      <c r="Q1674" s="253"/>
      <c r="R1674" s="253"/>
      <c r="S1674" s="253"/>
      <c r="T1674" s="254"/>
      <c r="U1674" s="14"/>
      <c r="V1674" s="14"/>
      <c r="W1674" s="14"/>
      <c r="X1674" s="14"/>
      <c r="Y1674" s="14"/>
      <c r="Z1674" s="14"/>
      <c r="AA1674" s="14"/>
      <c r="AB1674" s="14"/>
      <c r="AC1674" s="14"/>
      <c r="AD1674" s="14"/>
      <c r="AE1674" s="14"/>
      <c r="AT1674" s="255" t="s">
        <v>187</v>
      </c>
      <c r="AU1674" s="255" t="s">
        <v>80</v>
      </c>
      <c r="AV1674" s="14" t="s">
        <v>80</v>
      </c>
      <c r="AW1674" s="14" t="s">
        <v>33</v>
      </c>
      <c r="AX1674" s="14" t="s">
        <v>71</v>
      </c>
      <c r="AY1674" s="255" t="s">
        <v>175</v>
      </c>
    </row>
    <row r="1675" s="15" customFormat="1">
      <c r="A1675" s="15"/>
      <c r="B1675" s="256"/>
      <c r="C1675" s="257"/>
      <c r="D1675" s="230" t="s">
        <v>187</v>
      </c>
      <c r="E1675" s="258" t="s">
        <v>404</v>
      </c>
      <c r="F1675" s="259" t="s">
        <v>2389</v>
      </c>
      <c r="G1675" s="257"/>
      <c r="H1675" s="260">
        <v>10.1</v>
      </c>
      <c r="I1675" s="261"/>
      <c r="J1675" s="257"/>
      <c r="K1675" s="257"/>
      <c r="L1675" s="262"/>
      <c r="M1675" s="263"/>
      <c r="N1675" s="264"/>
      <c r="O1675" s="264"/>
      <c r="P1675" s="264"/>
      <c r="Q1675" s="264"/>
      <c r="R1675" s="264"/>
      <c r="S1675" s="264"/>
      <c r="T1675" s="265"/>
      <c r="U1675" s="15"/>
      <c r="V1675" s="15"/>
      <c r="W1675" s="15"/>
      <c r="X1675" s="15"/>
      <c r="Y1675" s="15"/>
      <c r="Z1675" s="15"/>
      <c r="AA1675" s="15"/>
      <c r="AB1675" s="15"/>
      <c r="AC1675" s="15"/>
      <c r="AD1675" s="15"/>
      <c r="AE1675" s="15"/>
      <c r="AT1675" s="266" t="s">
        <v>187</v>
      </c>
      <c r="AU1675" s="266" t="s">
        <v>80</v>
      </c>
      <c r="AV1675" s="15" t="s">
        <v>88</v>
      </c>
      <c r="AW1675" s="15" t="s">
        <v>33</v>
      </c>
      <c r="AX1675" s="15" t="s">
        <v>71</v>
      </c>
      <c r="AY1675" s="266" t="s">
        <v>175</v>
      </c>
    </row>
    <row r="1676" s="16" customFormat="1">
      <c r="A1676" s="16"/>
      <c r="B1676" s="267"/>
      <c r="C1676" s="268"/>
      <c r="D1676" s="230" t="s">
        <v>187</v>
      </c>
      <c r="E1676" s="269" t="s">
        <v>19</v>
      </c>
      <c r="F1676" s="270" t="s">
        <v>195</v>
      </c>
      <c r="G1676" s="268"/>
      <c r="H1676" s="271">
        <v>10.1</v>
      </c>
      <c r="I1676" s="272"/>
      <c r="J1676" s="268"/>
      <c r="K1676" s="268"/>
      <c r="L1676" s="273"/>
      <c r="M1676" s="274"/>
      <c r="N1676" s="275"/>
      <c r="O1676" s="275"/>
      <c r="P1676" s="275"/>
      <c r="Q1676" s="275"/>
      <c r="R1676" s="275"/>
      <c r="S1676" s="275"/>
      <c r="T1676" s="276"/>
      <c r="U1676" s="16"/>
      <c r="V1676" s="16"/>
      <c r="W1676" s="16"/>
      <c r="X1676" s="16"/>
      <c r="Y1676" s="16"/>
      <c r="Z1676" s="16"/>
      <c r="AA1676" s="16"/>
      <c r="AB1676" s="16"/>
      <c r="AC1676" s="16"/>
      <c r="AD1676" s="16"/>
      <c r="AE1676" s="16"/>
      <c r="AT1676" s="277" t="s">
        <v>187</v>
      </c>
      <c r="AU1676" s="277" t="s">
        <v>80</v>
      </c>
      <c r="AV1676" s="16" t="s">
        <v>183</v>
      </c>
      <c r="AW1676" s="16" t="s">
        <v>33</v>
      </c>
      <c r="AX1676" s="16" t="s">
        <v>78</v>
      </c>
      <c r="AY1676" s="277" t="s">
        <v>175</v>
      </c>
    </row>
    <row r="1677" s="14" customFormat="1">
      <c r="A1677" s="14"/>
      <c r="B1677" s="245"/>
      <c r="C1677" s="246"/>
      <c r="D1677" s="230" t="s">
        <v>187</v>
      </c>
      <c r="E1677" s="246"/>
      <c r="F1677" s="248" t="s">
        <v>2390</v>
      </c>
      <c r="G1677" s="246"/>
      <c r="H1677" s="249">
        <v>12.119999999999999</v>
      </c>
      <c r="I1677" s="250"/>
      <c r="J1677" s="246"/>
      <c r="K1677" s="246"/>
      <c r="L1677" s="251"/>
      <c r="M1677" s="252"/>
      <c r="N1677" s="253"/>
      <c r="O1677" s="253"/>
      <c r="P1677" s="253"/>
      <c r="Q1677" s="253"/>
      <c r="R1677" s="253"/>
      <c r="S1677" s="253"/>
      <c r="T1677" s="254"/>
      <c r="U1677" s="14"/>
      <c r="V1677" s="14"/>
      <c r="W1677" s="14"/>
      <c r="X1677" s="14"/>
      <c r="Y1677" s="14"/>
      <c r="Z1677" s="14"/>
      <c r="AA1677" s="14"/>
      <c r="AB1677" s="14"/>
      <c r="AC1677" s="14"/>
      <c r="AD1677" s="14"/>
      <c r="AE1677" s="14"/>
      <c r="AT1677" s="255" t="s">
        <v>187</v>
      </c>
      <c r="AU1677" s="255" t="s">
        <v>80</v>
      </c>
      <c r="AV1677" s="14" t="s">
        <v>80</v>
      </c>
      <c r="AW1677" s="14" t="s">
        <v>4</v>
      </c>
      <c r="AX1677" s="14" t="s">
        <v>78</v>
      </c>
      <c r="AY1677" s="255" t="s">
        <v>175</v>
      </c>
    </row>
    <row r="1678" s="2" customFormat="1" ht="16.5" customHeight="1">
      <c r="A1678" s="40"/>
      <c r="B1678" s="41"/>
      <c r="C1678" s="285" t="s">
        <v>2391</v>
      </c>
      <c r="D1678" s="285" t="s">
        <v>644</v>
      </c>
      <c r="E1678" s="286" t="s">
        <v>2392</v>
      </c>
      <c r="F1678" s="287" t="s">
        <v>2340</v>
      </c>
      <c r="G1678" s="288" t="s">
        <v>122</v>
      </c>
      <c r="H1678" s="289">
        <v>-42.479999999999997</v>
      </c>
      <c r="I1678" s="290"/>
      <c r="J1678" s="291">
        <f>ROUND(I1678*H1678,2)</f>
        <v>0</v>
      </c>
      <c r="K1678" s="287" t="s">
        <v>512</v>
      </c>
      <c r="L1678" s="292"/>
      <c r="M1678" s="293" t="s">
        <v>19</v>
      </c>
      <c r="N1678" s="294" t="s">
        <v>42</v>
      </c>
      <c r="O1678" s="86"/>
      <c r="P1678" s="226">
        <f>O1678*H1678</f>
        <v>0</v>
      </c>
      <c r="Q1678" s="226">
        <v>0.050000000000000003</v>
      </c>
      <c r="R1678" s="226">
        <f>Q1678*H1678</f>
        <v>-2.1240000000000001</v>
      </c>
      <c r="S1678" s="226">
        <v>0</v>
      </c>
      <c r="T1678" s="227">
        <f>S1678*H1678</f>
        <v>0</v>
      </c>
      <c r="U1678" s="40"/>
      <c r="V1678" s="40"/>
      <c r="W1678" s="40"/>
      <c r="X1678" s="40"/>
      <c r="Y1678" s="40"/>
      <c r="Z1678" s="40"/>
      <c r="AA1678" s="40"/>
      <c r="AB1678" s="40"/>
      <c r="AC1678" s="40"/>
      <c r="AD1678" s="40"/>
      <c r="AE1678" s="40"/>
      <c r="AR1678" s="228" t="s">
        <v>447</v>
      </c>
      <c r="AT1678" s="228" t="s">
        <v>644</v>
      </c>
      <c r="AU1678" s="228" t="s">
        <v>80</v>
      </c>
      <c r="AY1678" s="19" t="s">
        <v>175</v>
      </c>
      <c r="BE1678" s="229">
        <f>IF(N1678="základní",J1678,0)</f>
        <v>0</v>
      </c>
      <c r="BF1678" s="229">
        <f>IF(N1678="snížená",J1678,0)</f>
        <v>0</v>
      </c>
      <c r="BG1678" s="229">
        <f>IF(N1678="zákl. přenesená",J1678,0)</f>
        <v>0</v>
      </c>
      <c r="BH1678" s="229">
        <f>IF(N1678="sníž. přenesená",J1678,0)</f>
        <v>0</v>
      </c>
      <c r="BI1678" s="229">
        <f>IF(N1678="nulová",J1678,0)</f>
        <v>0</v>
      </c>
      <c r="BJ1678" s="19" t="s">
        <v>78</v>
      </c>
      <c r="BK1678" s="229">
        <f>ROUND(I1678*H1678,2)</f>
        <v>0</v>
      </c>
      <c r="BL1678" s="19" t="s">
        <v>196</v>
      </c>
      <c r="BM1678" s="228" t="s">
        <v>2393</v>
      </c>
    </row>
    <row r="1679" s="2" customFormat="1">
      <c r="A1679" s="40"/>
      <c r="B1679" s="41"/>
      <c r="C1679" s="42"/>
      <c r="D1679" s="230" t="s">
        <v>185</v>
      </c>
      <c r="E1679" s="42"/>
      <c r="F1679" s="231" t="s">
        <v>2340</v>
      </c>
      <c r="G1679" s="42"/>
      <c r="H1679" s="42"/>
      <c r="I1679" s="232"/>
      <c r="J1679" s="42"/>
      <c r="K1679" s="42"/>
      <c r="L1679" s="46"/>
      <c r="M1679" s="233"/>
      <c r="N1679" s="234"/>
      <c r="O1679" s="86"/>
      <c r="P1679" s="86"/>
      <c r="Q1679" s="86"/>
      <c r="R1679" s="86"/>
      <c r="S1679" s="86"/>
      <c r="T1679" s="87"/>
      <c r="U1679" s="40"/>
      <c r="V1679" s="40"/>
      <c r="W1679" s="40"/>
      <c r="X1679" s="40"/>
      <c r="Y1679" s="40"/>
      <c r="Z1679" s="40"/>
      <c r="AA1679" s="40"/>
      <c r="AB1679" s="40"/>
      <c r="AC1679" s="40"/>
      <c r="AD1679" s="40"/>
      <c r="AE1679" s="40"/>
      <c r="AT1679" s="19" t="s">
        <v>185</v>
      </c>
      <c r="AU1679" s="19" t="s">
        <v>80</v>
      </c>
    </row>
    <row r="1680" s="2" customFormat="1">
      <c r="A1680" s="40"/>
      <c r="B1680" s="41"/>
      <c r="C1680" s="42"/>
      <c r="D1680" s="230" t="s">
        <v>237</v>
      </c>
      <c r="E1680" s="42"/>
      <c r="F1680" s="278" t="s">
        <v>2342</v>
      </c>
      <c r="G1680" s="42"/>
      <c r="H1680" s="42"/>
      <c r="I1680" s="232"/>
      <c r="J1680" s="42"/>
      <c r="K1680" s="42"/>
      <c r="L1680" s="46"/>
      <c r="M1680" s="233"/>
      <c r="N1680" s="234"/>
      <c r="O1680" s="86"/>
      <c r="P1680" s="86"/>
      <c r="Q1680" s="86"/>
      <c r="R1680" s="86"/>
      <c r="S1680" s="86"/>
      <c r="T1680" s="87"/>
      <c r="U1680" s="40"/>
      <c r="V1680" s="40"/>
      <c r="W1680" s="40"/>
      <c r="X1680" s="40"/>
      <c r="Y1680" s="40"/>
      <c r="Z1680" s="40"/>
      <c r="AA1680" s="40"/>
      <c r="AB1680" s="40"/>
      <c r="AC1680" s="40"/>
      <c r="AD1680" s="40"/>
      <c r="AE1680" s="40"/>
      <c r="AT1680" s="19" t="s">
        <v>237</v>
      </c>
      <c r="AU1680" s="19" t="s">
        <v>80</v>
      </c>
    </row>
    <row r="1681" s="13" customFormat="1">
      <c r="A1681" s="13"/>
      <c r="B1681" s="235"/>
      <c r="C1681" s="236"/>
      <c r="D1681" s="230" t="s">
        <v>187</v>
      </c>
      <c r="E1681" s="237" t="s">
        <v>19</v>
      </c>
      <c r="F1681" s="238" t="s">
        <v>688</v>
      </c>
      <c r="G1681" s="236"/>
      <c r="H1681" s="237" t="s">
        <v>19</v>
      </c>
      <c r="I1681" s="239"/>
      <c r="J1681" s="236"/>
      <c r="K1681" s="236"/>
      <c r="L1681" s="240"/>
      <c r="M1681" s="241"/>
      <c r="N1681" s="242"/>
      <c r="O1681" s="242"/>
      <c r="P1681" s="242"/>
      <c r="Q1681" s="242"/>
      <c r="R1681" s="242"/>
      <c r="S1681" s="242"/>
      <c r="T1681" s="243"/>
      <c r="U1681" s="13"/>
      <c r="V1681" s="13"/>
      <c r="W1681" s="13"/>
      <c r="X1681" s="13"/>
      <c r="Y1681" s="13"/>
      <c r="Z1681" s="13"/>
      <c r="AA1681" s="13"/>
      <c r="AB1681" s="13"/>
      <c r="AC1681" s="13"/>
      <c r="AD1681" s="13"/>
      <c r="AE1681" s="13"/>
      <c r="AT1681" s="244" t="s">
        <v>187</v>
      </c>
      <c r="AU1681" s="244" t="s">
        <v>80</v>
      </c>
      <c r="AV1681" s="13" t="s">
        <v>78</v>
      </c>
      <c r="AW1681" s="13" t="s">
        <v>33</v>
      </c>
      <c r="AX1681" s="13" t="s">
        <v>71</v>
      </c>
      <c r="AY1681" s="244" t="s">
        <v>175</v>
      </c>
    </row>
    <row r="1682" s="14" customFormat="1">
      <c r="A1682" s="14"/>
      <c r="B1682" s="245"/>
      <c r="C1682" s="246"/>
      <c r="D1682" s="230" t="s">
        <v>187</v>
      </c>
      <c r="E1682" s="247" t="s">
        <v>19</v>
      </c>
      <c r="F1682" s="248" t="s">
        <v>2394</v>
      </c>
      <c r="G1682" s="246"/>
      <c r="H1682" s="249">
        <v>-5.7999999999999998</v>
      </c>
      <c r="I1682" s="250"/>
      <c r="J1682" s="246"/>
      <c r="K1682" s="246"/>
      <c r="L1682" s="251"/>
      <c r="M1682" s="252"/>
      <c r="N1682" s="253"/>
      <c r="O1682" s="253"/>
      <c r="P1682" s="253"/>
      <c r="Q1682" s="253"/>
      <c r="R1682" s="253"/>
      <c r="S1682" s="253"/>
      <c r="T1682" s="254"/>
      <c r="U1682" s="14"/>
      <c r="V1682" s="14"/>
      <c r="W1682" s="14"/>
      <c r="X1682" s="14"/>
      <c r="Y1682" s="14"/>
      <c r="Z1682" s="14"/>
      <c r="AA1682" s="14"/>
      <c r="AB1682" s="14"/>
      <c r="AC1682" s="14"/>
      <c r="AD1682" s="14"/>
      <c r="AE1682" s="14"/>
      <c r="AT1682" s="255" t="s">
        <v>187</v>
      </c>
      <c r="AU1682" s="255" t="s">
        <v>80</v>
      </c>
      <c r="AV1682" s="14" t="s">
        <v>80</v>
      </c>
      <c r="AW1682" s="14" t="s">
        <v>33</v>
      </c>
      <c r="AX1682" s="14" t="s">
        <v>71</v>
      </c>
      <c r="AY1682" s="255" t="s">
        <v>175</v>
      </c>
    </row>
    <row r="1683" s="15" customFormat="1">
      <c r="A1683" s="15"/>
      <c r="B1683" s="256"/>
      <c r="C1683" s="257"/>
      <c r="D1683" s="230" t="s">
        <v>187</v>
      </c>
      <c r="E1683" s="258" t="s">
        <v>411</v>
      </c>
      <c r="F1683" s="259" t="s">
        <v>2395</v>
      </c>
      <c r="G1683" s="257"/>
      <c r="H1683" s="260">
        <v>-5.7999999999999998</v>
      </c>
      <c r="I1683" s="261"/>
      <c r="J1683" s="257"/>
      <c r="K1683" s="257"/>
      <c r="L1683" s="262"/>
      <c r="M1683" s="263"/>
      <c r="N1683" s="264"/>
      <c r="O1683" s="264"/>
      <c r="P1683" s="264"/>
      <c r="Q1683" s="264"/>
      <c r="R1683" s="264"/>
      <c r="S1683" s="264"/>
      <c r="T1683" s="265"/>
      <c r="U1683" s="15"/>
      <c r="V1683" s="15"/>
      <c r="W1683" s="15"/>
      <c r="X1683" s="15"/>
      <c r="Y1683" s="15"/>
      <c r="Z1683" s="15"/>
      <c r="AA1683" s="15"/>
      <c r="AB1683" s="15"/>
      <c r="AC1683" s="15"/>
      <c r="AD1683" s="15"/>
      <c r="AE1683" s="15"/>
      <c r="AT1683" s="266" t="s">
        <v>187</v>
      </c>
      <c r="AU1683" s="266" t="s">
        <v>80</v>
      </c>
      <c r="AV1683" s="15" t="s">
        <v>88</v>
      </c>
      <c r="AW1683" s="15" t="s">
        <v>33</v>
      </c>
      <c r="AX1683" s="15" t="s">
        <v>71</v>
      </c>
      <c r="AY1683" s="266" t="s">
        <v>175</v>
      </c>
    </row>
    <row r="1684" s="14" customFormat="1">
      <c r="A1684" s="14"/>
      <c r="B1684" s="245"/>
      <c r="C1684" s="246"/>
      <c r="D1684" s="230" t="s">
        <v>187</v>
      </c>
      <c r="E1684" s="247" t="s">
        <v>19</v>
      </c>
      <c r="F1684" s="248" t="s">
        <v>2396</v>
      </c>
      <c r="G1684" s="246"/>
      <c r="H1684" s="249">
        <v>5.7000000000000002</v>
      </c>
      <c r="I1684" s="250"/>
      <c r="J1684" s="246"/>
      <c r="K1684" s="246"/>
      <c r="L1684" s="251"/>
      <c r="M1684" s="252"/>
      <c r="N1684" s="253"/>
      <c r="O1684" s="253"/>
      <c r="P1684" s="253"/>
      <c r="Q1684" s="253"/>
      <c r="R1684" s="253"/>
      <c r="S1684" s="253"/>
      <c r="T1684" s="254"/>
      <c r="U1684" s="14"/>
      <c r="V1684" s="14"/>
      <c r="W1684" s="14"/>
      <c r="X1684" s="14"/>
      <c r="Y1684" s="14"/>
      <c r="Z1684" s="14"/>
      <c r="AA1684" s="14"/>
      <c r="AB1684" s="14"/>
      <c r="AC1684" s="14"/>
      <c r="AD1684" s="14"/>
      <c r="AE1684" s="14"/>
      <c r="AT1684" s="255" t="s">
        <v>187</v>
      </c>
      <c r="AU1684" s="255" t="s">
        <v>80</v>
      </c>
      <c r="AV1684" s="14" t="s">
        <v>80</v>
      </c>
      <c r="AW1684" s="14" t="s">
        <v>33</v>
      </c>
      <c r="AX1684" s="14" t="s">
        <v>71</v>
      </c>
      <c r="AY1684" s="255" t="s">
        <v>175</v>
      </c>
    </row>
    <row r="1685" s="15" customFormat="1">
      <c r="A1685" s="15"/>
      <c r="B1685" s="256"/>
      <c r="C1685" s="257"/>
      <c r="D1685" s="230" t="s">
        <v>187</v>
      </c>
      <c r="E1685" s="258" t="s">
        <v>415</v>
      </c>
      <c r="F1685" s="259" t="s">
        <v>2397</v>
      </c>
      <c r="G1685" s="257"/>
      <c r="H1685" s="260">
        <v>5.7000000000000002</v>
      </c>
      <c r="I1685" s="261"/>
      <c r="J1685" s="257"/>
      <c r="K1685" s="257"/>
      <c r="L1685" s="262"/>
      <c r="M1685" s="263"/>
      <c r="N1685" s="264"/>
      <c r="O1685" s="264"/>
      <c r="P1685" s="264"/>
      <c r="Q1685" s="264"/>
      <c r="R1685" s="264"/>
      <c r="S1685" s="264"/>
      <c r="T1685" s="265"/>
      <c r="U1685" s="15"/>
      <c r="V1685" s="15"/>
      <c r="W1685" s="15"/>
      <c r="X1685" s="15"/>
      <c r="Y1685" s="15"/>
      <c r="Z1685" s="15"/>
      <c r="AA1685" s="15"/>
      <c r="AB1685" s="15"/>
      <c r="AC1685" s="15"/>
      <c r="AD1685" s="15"/>
      <c r="AE1685" s="15"/>
      <c r="AT1685" s="266" t="s">
        <v>187</v>
      </c>
      <c r="AU1685" s="266" t="s">
        <v>80</v>
      </c>
      <c r="AV1685" s="15" t="s">
        <v>88</v>
      </c>
      <c r="AW1685" s="15" t="s">
        <v>33</v>
      </c>
      <c r="AX1685" s="15" t="s">
        <v>71</v>
      </c>
      <c r="AY1685" s="266" t="s">
        <v>175</v>
      </c>
    </row>
    <row r="1686" s="14" customFormat="1">
      <c r="A1686" s="14"/>
      <c r="B1686" s="245"/>
      <c r="C1686" s="246"/>
      <c r="D1686" s="230" t="s">
        <v>187</v>
      </c>
      <c r="E1686" s="247" t="s">
        <v>19</v>
      </c>
      <c r="F1686" s="248" t="s">
        <v>2368</v>
      </c>
      <c r="G1686" s="246"/>
      <c r="H1686" s="249">
        <v>-35.299999999999997</v>
      </c>
      <c r="I1686" s="250"/>
      <c r="J1686" s="246"/>
      <c r="K1686" s="246"/>
      <c r="L1686" s="251"/>
      <c r="M1686" s="252"/>
      <c r="N1686" s="253"/>
      <c r="O1686" s="253"/>
      <c r="P1686" s="253"/>
      <c r="Q1686" s="253"/>
      <c r="R1686" s="253"/>
      <c r="S1686" s="253"/>
      <c r="T1686" s="254"/>
      <c r="U1686" s="14"/>
      <c r="V1686" s="14"/>
      <c r="W1686" s="14"/>
      <c r="X1686" s="14"/>
      <c r="Y1686" s="14"/>
      <c r="Z1686" s="14"/>
      <c r="AA1686" s="14"/>
      <c r="AB1686" s="14"/>
      <c r="AC1686" s="14"/>
      <c r="AD1686" s="14"/>
      <c r="AE1686" s="14"/>
      <c r="AT1686" s="255" t="s">
        <v>187</v>
      </c>
      <c r="AU1686" s="255" t="s">
        <v>80</v>
      </c>
      <c r="AV1686" s="14" t="s">
        <v>80</v>
      </c>
      <c r="AW1686" s="14" t="s">
        <v>33</v>
      </c>
      <c r="AX1686" s="14" t="s">
        <v>71</v>
      </c>
      <c r="AY1686" s="255" t="s">
        <v>175</v>
      </c>
    </row>
    <row r="1687" s="15" customFormat="1">
      <c r="A1687" s="15"/>
      <c r="B1687" s="256"/>
      <c r="C1687" s="257"/>
      <c r="D1687" s="230" t="s">
        <v>187</v>
      </c>
      <c r="E1687" s="258" t="s">
        <v>418</v>
      </c>
      <c r="F1687" s="259" t="s">
        <v>2369</v>
      </c>
      <c r="G1687" s="257"/>
      <c r="H1687" s="260">
        <v>-35.299999999999997</v>
      </c>
      <c r="I1687" s="261"/>
      <c r="J1687" s="257"/>
      <c r="K1687" s="257"/>
      <c r="L1687" s="262"/>
      <c r="M1687" s="263"/>
      <c r="N1687" s="264"/>
      <c r="O1687" s="264"/>
      <c r="P1687" s="264"/>
      <c r="Q1687" s="264"/>
      <c r="R1687" s="264"/>
      <c r="S1687" s="264"/>
      <c r="T1687" s="265"/>
      <c r="U1687" s="15"/>
      <c r="V1687" s="15"/>
      <c r="W1687" s="15"/>
      <c r="X1687" s="15"/>
      <c r="Y1687" s="15"/>
      <c r="Z1687" s="15"/>
      <c r="AA1687" s="15"/>
      <c r="AB1687" s="15"/>
      <c r="AC1687" s="15"/>
      <c r="AD1687" s="15"/>
      <c r="AE1687" s="15"/>
      <c r="AT1687" s="266" t="s">
        <v>187</v>
      </c>
      <c r="AU1687" s="266" t="s">
        <v>80</v>
      </c>
      <c r="AV1687" s="15" t="s">
        <v>88</v>
      </c>
      <c r="AW1687" s="15" t="s">
        <v>33</v>
      </c>
      <c r="AX1687" s="15" t="s">
        <v>71</v>
      </c>
      <c r="AY1687" s="266" t="s">
        <v>175</v>
      </c>
    </row>
    <row r="1688" s="16" customFormat="1">
      <c r="A1688" s="16"/>
      <c r="B1688" s="267"/>
      <c r="C1688" s="268"/>
      <c r="D1688" s="230" t="s">
        <v>187</v>
      </c>
      <c r="E1688" s="269" t="s">
        <v>19</v>
      </c>
      <c r="F1688" s="270" t="s">
        <v>195</v>
      </c>
      <c r="G1688" s="268"/>
      <c r="H1688" s="271">
        <v>-35.399999999999999</v>
      </c>
      <c r="I1688" s="272"/>
      <c r="J1688" s="268"/>
      <c r="K1688" s="268"/>
      <c r="L1688" s="273"/>
      <c r="M1688" s="274"/>
      <c r="N1688" s="275"/>
      <c r="O1688" s="275"/>
      <c r="P1688" s="275"/>
      <c r="Q1688" s="275"/>
      <c r="R1688" s="275"/>
      <c r="S1688" s="275"/>
      <c r="T1688" s="276"/>
      <c r="U1688" s="16"/>
      <c r="V1688" s="16"/>
      <c r="W1688" s="16"/>
      <c r="X1688" s="16"/>
      <c r="Y1688" s="16"/>
      <c r="Z1688" s="16"/>
      <c r="AA1688" s="16"/>
      <c r="AB1688" s="16"/>
      <c r="AC1688" s="16"/>
      <c r="AD1688" s="16"/>
      <c r="AE1688" s="16"/>
      <c r="AT1688" s="277" t="s">
        <v>187</v>
      </c>
      <c r="AU1688" s="277" t="s">
        <v>80</v>
      </c>
      <c r="AV1688" s="16" t="s">
        <v>183</v>
      </c>
      <c r="AW1688" s="16" t="s">
        <v>33</v>
      </c>
      <c r="AX1688" s="16" t="s">
        <v>78</v>
      </c>
      <c r="AY1688" s="277" t="s">
        <v>175</v>
      </c>
    </row>
    <row r="1689" s="14" customFormat="1">
      <c r="A1689" s="14"/>
      <c r="B1689" s="245"/>
      <c r="C1689" s="246"/>
      <c r="D1689" s="230" t="s">
        <v>187</v>
      </c>
      <c r="E1689" s="246"/>
      <c r="F1689" s="248" t="s">
        <v>2398</v>
      </c>
      <c r="G1689" s="246"/>
      <c r="H1689" s="249">
        <v>-42.479999999999997</v>
      </c>
      <c r="I1689" s="250"/>
      <c r="J1689" s="246"/>
      <c r="K1689" s="246"/>
      <c r="L1689" s="251"/>
      <c r="M1689" s="252"/>
      <c r="N1689" s="253"/>
      <c r="O1689" s="253"/>
      <c r="P1689" s="253"/>
      <c r="Q1689" s="253"/>
      <c r="R1689" s="253"/>
      <c r="S1689" s="253"/>
      <c r="T1689" s="254"/>
      <c r="U1689" s="14"/>
      <c r="V1689" s="14"/>
      <c r="W1689" s="14"/>
      <c r="X1689" s="14"/>
      <c r="Y1689" s="14"/>
      <c r="Z1689" s="14"/>
      <c r="AA1689" s="14"/>
      <c r="AB1689" s="14"/>
      <c r="AC1689" s="14"/>
      <c r="AD1689" s="14"/>
      <c r="AE1689" s="14"/>
      <c r="AT1689" s="255" t="s">
        <v>187</v>
      </c>
      <c r="AU1689" s="255" t="s">
        <v>80</v>
      </c>
      <c r="AV1689" s="14" t="s">
        <v>80</v>
      </c>
      <c r="AW1689" s="14" t="s">
        <v>4</v>
      </c>
      <c r="AX1689" s="14" t="s">
        <v>78</v>
      </c>
      <c r="AY1689" s="255" t="s">
        <v>175</v>
      </c>
    </row>
    <row r="1690" s="2" customFormat="1" ht="16.5" customHeight="1">
      <c r="A1690" s="40"/>
      <c r="B1690" s="41"/>
      <c r="C1690" s="217" t="s">
        <v>2399</v>
      </c>
      <c r="D1690" s="217" t="s">
        <v>179</v>
      </c>
      <c r="E1690" s="218" t="s">
        <v>2400</v>
      </c>
      <c r="F1690" s="219" t="s">
        <v>2401</v>
      </c>
      <c r="G1690" s="220" t="s">
        <v>122</v>
      </c>
      <c r="H1690" s="221">
        <v>-132.73400000000001</v>
      </c>
      <c r="I1690" s="222"/>
      <c r="J1690" s="223">
        <f>ROUND(I1690*H1690,2)</f>
        <v>0</v>
      </c>
      <c r="K1690" s="219" t="s">
        <v>182</v>
      </c>
      <c r="L1690" s="46"/>
      <c r="M1690" s="224" t="s">
        <v>19</v>
      </c>
      <c r="N1690" s="225" t="s">
        <v>42</v>
      </c>
      <c r="O1690" s="86"/>
      <c r="P1690" s="226">
        <f>O1690*H1690</f>
        <v>0</v>
      </c>
      <c r="Q1690" s="226">
        <v>0.00029999999999999997</v>
      </c>
      <c r="R1690" s="226">
        <f>Q1690*H1690</f>
        <v>-0.0398202</v>
      </c>
      <c r="S1690" s="226">
        <v>0</v>
      </c>
      <c r="T1690" s="227">
        <f>S1690*H1690</f>
        <v>0</v>
      </c>
      <c r="U1690" s="40"/>
      <c r="V1690" s="40"/>
      <c r="W1690" s="40"/>
      <c r="X1690" s="40"/>
      <c r="Y1690" s="40"/>
      <c r="Z1690" s="40"/>
      <c r="AA1690" s="40"/>
      <c r="AB1690" s="40"/>
      <c r="AC1690" s="40"/>
      <c r="AD1690" s="40"/>
      <c r="AE1690" s="40"/>
      <c r="AR1690" s="228" t="s">
        <v>196</v>
      </c>
      <c r="AT1690" s="228" t="s">
        <v>179</v>
      </c>
      <c r="AU1690" s="228" t="s">
        <v>80</v>
      </c>
      <c r="AY1690" s="19" t="s">
        <v>175</v>
      </c>
      <c r="BE1690" s="229">
        <f>IF(N1690="základní",J1690,0)</f>
        <v>0</v>
      </c>
      <c r="BF1690" s="229">
        <f>IF(N1690="snížená",J1690,0)</f>
        <v>0</v>
      </c>
      <c r="BG1690" s="229">
        <f>IF(N1690="zákl. přenesená",J1690,0)</f>
        <v>0</v>
      </c>
      <c r="BH1690" s="229">
        <f>IF(N1690="sníž. přenesená",J1690,0)</f>
        <v>0</v>
      </c>
      <c r="BI1690" s="229">
        <f>IF(N1690="nulová",J1690,0)</f>
        <v>0</v>
      </c>
      <c r="BJ1690" s="19" t="s">
        <v>78</v>
      </c>
      <c r="BK1690" s="229">
        <f>ROUND(I1690*H1690,2)</f>
        <v>0</v>
      </c>
      <c r="BL1690" s="19" t="s">
        <v>196</v>
      </c>
      <c r="BM1690" s="228" t="s">
        <v>2402</v>
      </c>
    </row>
    <row r="1691" s="2" customFormat="1">
      <c r="A1691" s="40"/>
      <c r="B1691" s="41"/>
      <c r="C1691" s="42"/>
      <c r="D1691" s="230" t="s">
        <v>185</v>
      </c>
      <c r="E1691" s="42"/>
      <c r="F1691" s="231" t="s">
        <v>2403</v>
      </c>
      <c r="G1691" s="42"/>
      <c r="H1691" s="42"/>
      <c r="I1691" s="232"/>
      <c r="J1691" s="42"/>
      <c r="K1691" s="42"/>
      <c r="L1691" s="46"/>
      <c r="M1691" s="233"/>
      <c r="N1691" s="234"/>
      <c r="O1691" s="86"/>
      <c r="P1691" s="86"/>
      <c r="Q1691" s="86"/>
      <c r="R1691" s="86"/>
      <c r="S1691" s="86"/>
      <c r="T1691" s="87"/>
      <c r="U1691" s="40"/>
      <c r="V1691" s="40"/>
      <c r="W1691" s="40"/>
      <c r="X1691" s="40"/>
      <c r="Y1691" s="40"/>
      <c r="Z1691" s="40"/>
      <c r="AA1691" s="40"/>
      <c r="AB1691" s="40"/>
      <c r="AC1691" s="40"/>
      <c r="AD1691" s="40"/>
      <c r="AE1691" s="40"/>
      <c r="AT1691" s="19" t="s">
        <v>185</v>
      </c>
      <c r="AU1691" s="19" t="s">
        <v>80</v>
      </c>
    </row>
    <row r="1692" s="13" customFormat="1">
      <c r="A1692" s="13"/>
      <c r="B1692" s="235"/>
      <c r="C1692" s="236"/>
      <c r="D1692" s="230" t="s">
        <v>187</v>
      </c>
      <c r="E1692" s="237" t="s">
        <v>19</v>
      </c>
      <c r="F1692" s="238" t="s">
        <v>507</v>
      </c>
      <c r="G1692" s="236"/>
      <c r="H1692" s="237" t="s">
        <v>19</v>
      </c>
      <c r="I1692" s="239"/>
      <c r="J1692" s="236"/>
      <c r="K1692" s="236"/>
      <c r="L1692" s="240"/>
      <c r="M1692" s="241"/>
      <c r="N1692" s="242"/>
      <c r="O1692" s="242"/>
      <c r="P1692" s="242"/>
      <c r="Q1692" s="242"/>
      <c r="R1692" s="242"/>
      <c r="S1692" s="242"/>
      <c r="T1692" s="243"/>
      <c r="U1692" s="13"/>
      <c r="V1692" s="13"/>
      <c r="W1692" s="13"/>
      <c r="X1692" s="13"/>
      <c r="Y1692" s="13"/>
      <c r="Z1692" s="13"/>
      <c r="AA1692" s="13"/>
      <c r="AB1692" s="13"/>
      <c r="AC1692" s="13"/>
      <c r="AD1692" s="13"/>
      <c r="AE1692" s="13"/>
      <c r="AT1692" s="244" t="s">
        <v>187</v>
      </c>
      <c r="AU1692" s="244" t="s">
        <v>80</v>
      </c>
      <c r="AV1692" s="13" t="s">
        <v>78</v>
      </c>
      <c r="AW1692" s="13" t="s">
        <v>33</v>
      </c>
      <c r="AX1692" s="13" t="s">
        <v>71</v>
      </c>
      <c r="AY1692" s="244" t="s">
        <v>175</v>
      </c>
    </row>
    <row r="1693" s="14" customFormat="1">
      <c r="A1693" s="14"/>
      <c r="B1693" s="245"/>
      <c r="C1693" s="246"/>
      <c r="D1693" s="230" t="s">
        <v>187</v>
      </c>
      <c r="E1693" s="247" t="s">
        <v>19</v>
      </c>
      <c r="F1693" s="248" t="s">
        <v>2404</v>
      </c>
      <c r="G1693" s="246"/>
      <c r="H1693" s="249">
        <v>9.4600000000000009</v>
      </c>
      <c r="I1693" s="250"/>
      <c r="J1693" s="246"/>
      <c r="K1693" s="246"/>
      <c r="L1693" s="251"/>
      <c r="M1693" s="252"/>
      <c r="N1693" s="253"/>
      <c r="O1693" s="253"/>
      <c r="P1693" s="253"/>
      <c r="Q1693" s="253"/>
      <c r="R1693" s="253"/>
      <c r="S1693" s="253"/>
      <c r="T1693" s="254"/>
      <c r="U1693" s="14"/>
      <c r="V1693" s="14"/>
      <c r="W1693" s="14"/>
      <c r="X1693" s="14"/>
      <c r="Y1693" s="14"/>
      <c r="Z1693" s="14"/>
      <c r="AA1693" s="14"/>
      <c r="AB1693" s="14"/>
      <c r="AC1693" s="14"/>
      <c r="AD1693" s="14"/>
      <c r="AE1693" s="14"/>
      <c r="AT1693" s="255" t="s">
        <v>187</v>
      </c>
      <c r="AU1693" s="255" t="s">
        <v>80</v>
      </c>
      <c r="AV1693" s="14" t="s">
        <v>80</v>
      </c>
      <c r="AW1693" s="14" t="s">
        <v>33</v>
      </c>
      <c r="AX1693" s="14" t="s">
        <v>71</v>
      </c>
      <c r="AY1693" s="255" t="s">
        <v>175</v>
      </c>
    </row>
    <row r="1694" s="14" customFormat="1">
      <c r="A1694" s="14"/>
      <c r="B1694" s="245"/>
      <c r="C1694" s="246"/>
      <c r="D1694" s="230" t="s">
        <v>187</v>
      </c>
      <c r="E1694" s="247" t="s">
        <v>19</v>
      </c>
      <c r="F1694" s="248" t="s">
        <v>472</v>
      </c>
      <c r="G1694" s="246"/>
      <c r="H1694" s="249">
        <v>4.7999999999999998</v>
      </c>
      <c r="I1694" s="250"/>
      <c r="J1694" s="246"/>
      <c r="K1694" s="246"/>
      <c r="L1694" s="251"/>
      <c r="M1694" s="252"/>
      <c r="N1694" s="253"/>
      <c r="O1694" s="253"/>
      <c r="P1694" s="253"/>
      <c r="Q1694" s="253"/>
      <c r="R1694" s="253"/>
      <c r="S1694" s="253"/>
      <c r="T1694" s="254"/>
      <c r="U1694" s="14"/>
      <c r="V1694" s="14"/>
      <c r="W1694" s="14"/>
      <c r="X1694" s="14"/>
      <c r="Y1694" s="14"/>
      <c r="Z1694" s="14"/>
      <c r="AA1694" s="14"/>
      <c r="AB1694" s="14"/>
      <c r="AC1694" s="14"/>
      <c r="AD1694" s="14"/>
      <c r="AE1694" s="14"/>
      <c r="AT1694" s="255" t="s">
        <v>187</v>
      </c>
      <c r="AU1694" s="255" t="s">
        <v>80</v>
      </c>
      <c r="AV1694" s="14" t="s">
        <v>80</v>
      </c>
      <c r="AW1694" s="14" t="s">
        <v>33</v>
      </c>
      <c r="AX1694" s="14" t="s">
        <v>71</v>
      </c>
      <c r="AY1694" s="255" t="s">
        <v>175</v>
      </c>
    </row>
    <row r="1695" s="14" customFormat="1">
      <c r="A1695" s="14"/>
      <c r="B1695" s="245"/>
      <c r="C1695" s="246"/>
      <c r="D1695" s="230" t="s">
        <v>187</v>
      </c>
      <c r="E1695" s="247" t="s">
        <v>19</v>
      </c>
      <c r="F1695" s="248" t="s">
        <v>474</v>
      </c>
      <c r="G1695" s="246"/>
      <c r="H1695" s="249">
        <v>6.2999999999999998</v>
      </c>
      <c r="I1695" s="250"/>
      <c r="J1695" s="246"/>
      <c r="K1695" s="246"/>
      <c r="L1695" s="251"/>
      <c r="M1695" s="252"/>
      <c r="N1695" s="253"/>
      <c r="O1695" s="253"/>
      <c r="P1695" s="253"/>
      <c r="Q1695" s="253"/>
      <c r="R1695" s="253"/>
      <c r="S1695" s="253"/>
      <c r="T1695" s="254"/>
      <c r="U1695" s="14"/>
      <c r="V1695" s="14"/>
      <c r="W1695" s="14"/>
      <c r="X1695" s="14"/>
      <c r="Y1695" s="14"/>
      <c r="Z1695" s="14"/>
      <c r="AA1695" s="14"/>
      <c r="AB1695" s="14"/>
      <c r="AC1695" s="14"/>
      <c r="AD1695" s="14"/>
      <c r="AE1695" s="14"/>
      <c r="AT1695" s="255" t="s">
        <v>187</v>
      </c>
      <c r="AU1695" s="255" t="s">
        <v>80</v>
      </c>
      <c r="AV1695" s="14" t="s">
        <v>80</v>
      </c>
      <c r="AW1695" s="14" t="s">
        <v>33</v>
      </c>
      <c r="AX1695" s="14" t="s">
        <v>71</v>
      </c>
      <c r="AY1695" s="255" t="s">
        <v>175</v>
      </c>
    </row>
    <row r="1696" s="14" customFormat="1">
      <c r="A1696" s="14"/>
      <c r="B1696" s="245"/>
      <c r="C1696" s="246"/>
      <c r="D1696" s="230" t="s">
        <v>187</v>
      </c>
      <c r="E1696" s="247" t="s">
        <v>19</v>
      </c>
      <c r="F1696" s="248" t="s">
        <v>2405</v>
      </c>
      <c r="G1696" s="246"/>
      <c r="H1696" s="249">
        <v>-8.6869999999999994</v>
      </c>
      <c r="I1696" s="250"/>
      <c r="J1696" s="246"/>
      <c r="K1696" s="246"/>
      <c r="L1696" s="251"/>
      <c r="M1696" s="252"/>
      <c r="N1696" s="253"/>
      <c r="O1696" s="253"/>
      <c r="P1696" s="253"/>
      <c r="Q1696" s="253"/>
      <c r="R1696" s="253"/>
      <c r="S1696" s="253"/>
      <c r="T1696" s="254"/>
      <c r="U1696" s="14"/>
      <c r="V1696" s="14"/>
      <c r="W1696" s="14"/>
      <c r="X1696" s="14"/>
      <c r="Y1696" s="14"/>
      <c r="Z1696" s="14"/>
      <c r="AA1696" s="14"/>
      <c r="AB1696" s="14"/>
      <c r="AC1696" s="14"/>
      <c r="AD1696" s="14"/>
      <c r="AE1696" s="14"/>
      <c r="AT1696" s="255" t="s">
        <v>187</v>
      </c>
      <c r="AU1696" s="255" t="s">
        <v>80</v>
      </c>
      <c r="AV1696" s="14" t="s">
        <v>80</v>
      </c>
      <c r="AW1696" s="14" t="s">
        <v>33</v>
      </c>
      <c r="AX1696" s="14" t="s">
        <v>71</v>
      </c>
      <c r="AY1696" s="255" t="s">
        <v>175</v>
      </c>
    </row>
    <row r="1697" s="14" customFormat="1">
      <c r="A1697" s="14"/>
      <c r="B1697" s="245"/>
      <c r="C1697" s="246"/>
      <c r="D1697" s="230" t="s">
        <v>187</v>
      </c>
      <c r="E1697" s="247" t="s">
        <v>19</v>
      </c>
      <c r="F1697" s="248" t="s">
        <v>415</v>
      </c>
      <c r="G1697" s="246"/>
      <c r="H1697" s="249">
        <v>5.7000000000000002</v>
      </c>
      <c r="I1697" s="250"/>
      <c r="J1697" s="246"/>
      <c r="K1697" s="246"/>
      <c r="L1697" s="251"/>
      <c r="M1697" s="252"/>
      <c r="N1697" s="253"/>
      <c r="O1697" s="253"/>
      <c r="P1697" s="253"/>
      <c r="Q1697" s="253"/>
      <c r="R1697" s="253"/>
      <c r="S1697" s="253"/>
      <c r="T1697" s="254"/>
      <c r="U1697" s="14"/>
      <c r="V1697" s="14"/>
      <c r="W1697" s="14"/>
      <c r="X1697" s="14"/>
      <c r="Y1697" s="14"/>
      <c r="Z1697" s="14"/>
      <c r="AA1697" s="14"/>
      <c r="AB1697" s="14"/>
      <c r="AC1697" s="14"/>
      <c r="AD1697" s="14"/>
      <c r="AE1697" s="14"/>
      <c r="AT1697" s="255" t="s">
        <v>187</v>
      </c>
      <c r="AU1697" s="255" t="s">
        <v>80</v>
      </c>
      <c r="AV1697" s="14" t="s">
        <v>80</v>
      </c>
      <c r="AW1697" s="14" t="s">
        <v>33</v>
      </c>
      <c r="AX1697" s="14" t="s">
        <v>71</v>
      </c>
      <c r="AY1697" s="255" t="s">
        <v>175</v>
      </c>
    </row>
    <row r="1698" s="14" customFormat="1">
      <c r="A1698" s="14"/>
      <c r="B1698" s="245"/>
      <c r="C1698" s="246"/>
      <c r="D1698" s="230" t="s">
        <v>187</v>
      </c>
      <c r="E1698" s="247" t="s">
        <v>19</v>
      </c>
      <c r="F1698" s="248" t="s">
        <v>2406</v>
      </c>
      <c r="G1698" s="246"/>
      <c r="H1698" s="249">
        <v>-38.685000000000002</v>
      </c>
      <c r="I1698" s="250"/>
      <c r="J1698" s="246"/>
      <c r="K1698" s="246"/>
      <c r="L1698" s="251"/>
      <c r="M1698" s="252"/>
      <c r="N1698" s="253"/>
      <c r="O1698" s="253"/>
      <c r="P1698" s="253"/>
      <c r="Q1698" s="253"/>
      <c r="R1698" s="253"/>
      <c r="S1698" s="253"/>
      <c r="T1698" s="254"/>
      <c r="U1698" s="14"/>
      <c r="V1698" s="14"/>
      <c r="W1698" s="14"/>
      <c r="X1698" s="14"/>
      <c r="Y1698" s="14"/>
      <c r="Z1698" s="14"/>
      <c r="AA1698" s="14"/>
      <c r="AB1698" s="14"/>
      <c r="AC1698" s="14"/>
      <c r="AD1698" s="14"/>
      <c r="AE1698" s="14"/>
      <c r="AT1698" s="255" t="s">
        <v>187</v>
      </c>
      <c r="AU1698" s="255" t="s">
        <v>80</v>
      </c>
      <c r="AV1698" s="14" t="s">
        <v>80</v>
      </c>
      <c r="AW1698" s="14" t="s">
        <v>33</v>
      </c>
      <c r="AX1698" s="14" t="s">
        <v>71</v>
      </c>
      <c r="AY1698" s="255" t="s">
        <v>175</v>
      </c>
    </row>
    <row r="1699" s="14" customFormat="1">
      <c r="A1699" s="14"/>
      <c r="B1699" s="245"/>
      <c r="C1699" s="246"/>
      <c r="D1699" s="230" t="s">
        <v>187</v>
      </c>
      <c r="E1699" s="247" t="s">
        <v>19</v>
      </c>
      <c r="F1699" s="248" t="s">
        <v>422</v>
      </c>
      <c r="G1699" s="246"/>
      <c r="H1699" s="249">
        <v>-140.5</v>
      </c>
      <c r="I1699" s="250"/>
      <c r="J1699" s="246"/>
      <c r="K1699" s="246"/>
      <c r="L1699" s="251"/>
      <c r="M1699" s="252"/>
      <c r="N1699" s="253"/>
      <c r="O1699" s="253"/>
      <c r="P1699" s="253"/>
      <c r="Q1699" s="253"/>
      <c r="R1699" s="253"/>
      <c r="S1699" s="253"/>
      <c r="T1699" s="254"/>
      <c r="U1699" s="14"/>
      <c r="V1699" s="14"/>
      <c r="W1699" s="14"/>
      <c r="X1699" s="14"/>
      <c r="Y1699" s="14"/>
      <c r="Z1699" s="14"/>
      <c r="AA1699" s="14"/>
      <c r="AB1699" s="14"/>
      <c r="AC1699" s="14"/>
      <c r="AD1699" s="14"/>
      <c r="AE1699" s="14"/>
      <c r="AT1699" s="255" t="s">
        <v>187</v>
      </c>
      <c r="AU1699" s="255" t="s">
        <v>80</v>
      </c>
      <c r="AV1699" s="14" t="s">
        <v>80</v>
      </c>
      <c r="AW1699" s="14" t="s">
        <v>33</v>
      </c>
      <c r="AX1699" s="14" t="s">
        <v>71</v>
      </c>
      <c r="AY1699" s="255" t="s">
        <v>175</v>
      </c>
    </row>
    <row r="1700" s="14" customFormat="1">
      <c r="A1700" s="14"/>
      <c r="B1700" s="245"/>
      <c r="C1700" s="246"/>
      <c r="D1700" s="230" t="s">
        <v>187</v>
      </c>
      <c r="E1700" s="247" t="s">
        <v>19</v>
      </c>
      <c r="F1700" s="248" t="s">
        <v>2407</v>
      </c>
      <c r="G1700" s="246"/>
      <c r="H1700" s="249">
        <v>45.677999999999997</v>
      </c>
      <c r="I1700" s="250"/>
      <c r="J1700" s="246"/>
      <c r="K1700" s="246"/>
      <c r="L1700" s="251"/>
      <c r="M1700" s="252"/>
      <c r="N1700" s="253"/>
      <c r="O1700" s="253"/>
      <c r="P1700" s="253"/>
      <c r="Q1700" s="253"/>
      <c r="R1700" s="253"/>
      <c r="S1700" s="253"/>
      <c r="T1700" s="254"/>
      <c r="U1700" s="14"/>
      <c r="V1700" s="14"/>
      <c r="W1700" s="14"/>
      <c r="X1700" s="14"/>
      <c r="Y1700" s="14"/>
      <c r="Z1700" s="14"/>
      <c r="AA1700" s="14"/>
      <c r="AB1700" s="14"/>
      <c r="AC1700" s="14"/>
      <c r="AD1700" s="14"/>
      <c r="AE1700" s="14"/>
      <c r="AT1700" s="255" t="s">
        <v>187</v>
      </c>
      <c r="AU1700" s="255" t="s">
        <v>80</v>
      </c>
      <c r="AV1700" s="14" t="s">
        <v>80</v>
      </c>
      <c r="AW1700" s="14" t="s">
        <v>33</v>
      </c>
      <c r="AX1700" s="14" t="s">
        <v>71</v>
      </c>
      <c r="AY1700" s="255" t="s">
        <v>175</v>
      </c>
    </row>
    <row r="1701" s="14" customFormat="1">
      <c r="A1701" s="14"/>
      <c r="B1701" s="245"/>
      <c r="C1701" s="246"/>
      <c r="D1701" s="230" t="s">
        <v>187</v>
      </c>
      <c r="E1701" s="247" t="s">
        <v>19</v>
      </c>
      <c r="F1701" s="248" t="s">
        <v>432</v>
      </c>
      <c r="G1701" s="246"/>
      <c r="H1701" s="249">
        <v>-16.800000000000001</v>
      </c>
      <c r="I1701" s="250"/>
      <c r="J1701" s="246"/>
      <c r="K1701" s="246"/>
      <c r="L1701" s="251"/>
      <c r="M1701" s="252"/>
      <c r="N1701" s="253"/>
      <c r="O1701" s="253"/>
      <c r="P1701" s="253"/>
      <c r="Q1701" s="253"/>
      <c r="R1701" s="253"/>
      <c r="S1701" s="253"/>
      <c r="T1701" s="254"/>
      <c r="U1701" s="14"/>
      <c r="V1701" s="14"/>
      <c r="W1701" s="14"/>
      <c r="X1701" s="14"/>
      <c r="Y1701" s="14"/>
      <c r="Z1701" s="14"/>
      <c r="AA1701" s="14"/>
      <c r="AB1701" s="14"/>
      <c r="AC1701" s="14"/>
      <c r="AD1701" s="14"/>
      <c r="AE1701" s="14"/>
      <c r="AT1701" s="255" t="s">
        <v>187</v>
      </c>
      <c r="AU1701" s="255" t="s">
        <v>80</v>
      </c>
      <c r="AV1701" s="14" t="s">
        <v>80</v>
      </c>
      <c r="AW1701" s="14" t="s">
        <v>33</v>
      </c>
      <c r="AX1701" s="14" t="s">
        <v>71</v>
      </c>
      <c r="AY1701" s="255" t="s">
        <v>175</v>
      </c>
    </row>
    <row r="1702" s="15" customFormat="1">
      <c r="A1702" s="15"/>
      <c r="B1702" s="256"/>
      <c r="C1702" s="257"/>
      <c r="D1702" s="230" t="s">
        <v>187</v>
      </c>
      <c r="E1702" s="258" t="s">
        <v>19</v>
      </c>
      <c r="F1702" s="259" t="s">
        <v>194</v>
      </c>
      <c r="G1702" s="257"/>
      <c r="H1702" s="260">
        <v>-132.73400000000001</v>
      </c>
      <c r="I1702" s="261"/>
      <c r="J1702" s="257"/>
      <c r="K1702" s="257"/>
      <c r="L1702" s="262"/>
      <c r="M1702" s="263"/>
      <c r="N1702" s="264"/>
      <c r="O1702" s="264"/>
      <c r="P1702" s="264"/>
      <c r="Q1702" s="264"/>
      <c r="R1702" s="264"/>
      <c r="S1702" s="264"/>
      <c r="T1702" s="265"/>
      <c r="U1702" s="15"/>
      <c r="V1702" s="15"/>
      <c r="W1702" s="15"/>
      <c r="X1702" s="15"/>
      <c r="Y1702" s="15"/>
      <c r="Z1702" s="15"/>
      <c r="AA1702" s="15"/>
      <c r="AB1702" s="15"/>
      <c r="AC1702" s="15"/>
      <c r="AD1702" s="15"/>
      <c r="AE1702" s="15"/>
      <c r="AT1702" s="266" t="s">
        <v>187</v>
      </c>
      <c r="AU1702" s="266" t="s">
        <v>80</v>
      </c>
      <c r="AV1702" s="15" t="s">
        <v>88</v>
      </c>
      <c r="AW1702" s="15" t="s">
        <v>33</v>
      </c>
      <c r="AX1702" s="15" t="s">
        <v>71</v>
      </c>
      <c r="AY1702" s="266" t="s">
        <v>175</v>
      </c>
    </row>
    <row r="1703" s="16" customFormat="1">
      <c r="A1703" s="16"/>
      <c r="B1703" s="267"/>
      <c r="C1703" s="268"/>
      <c r="D1703" s="230" t="s">
        <v>187</v>
      </c>
      <c r="E1703" s="269" t="s">
        <v>19</v>
      </c>
      <c r="F1703" s="270" t="s">
        <v>195</v>
      </c>
      <c r="G1703" s="268"/>
      <c r="H1703" s="271">
        <v>-132.73400000000001</v>
      </c>
      <c r="I1703" s="272"/>
      <c r="J1703" s="268"/>
      <c r="K1703" s="268"/>
      <c r="L1703" s="273"/>
      <c r="M1703" s="274"/>
      <c r="N1703" s="275"/>
      <c r="O1703" s="275"/>
      <c r="P1703" s="275"/>
      <c r="Q1703" s="275"/>
      <c r="R1703" s="275"/>
      <c r="S1703" s="275"/>
      <c r="T1703" s="276"/>
      <c r="U1703" s="16"/>
      <c r="V1703" s="16"/>
      <c r="W1703" s="16"/>
      <c r="X1703" s="16"/>
      <c r="Y1703" s="16"/>
      <c r="Z1703" s="16"/>
      <c r="AA1703" s="16"/>
      <c r="AB1703" s="16"/>
      <c r="AC1703" s="16"/>
      <c r="AD1703" s="16"/>
      <c r="AE1703" s="16"/>
      <c r="AT1703" s="277" t="s">
        <v>187</v>
      </c>
      <c r="AU1703" s="277" t="s">
        <v>80</v>
      </c>
      <c r="AV1703" s="16" t="s">
        <v>183</v>
      </c>
      <c r="AW1703" s="16" t="s">
        <v>33</v>
      </c>
      <c r="AX1703" s="16" t="s">
        <v>78</v>
      </c>
      <c r="AY1703" s="277" t="s">
        <v>175</v>
      </c>
    </row>
    <row r="1704" s="2" customFormat="1" ht="16.5" customHeight="1">
      <c r="A1704" s="40"/>
      <c r="B1704" s="41"/>
      <c r="C1704" s="285" t="s">
        <v>2408</v>
      </c>
      <c r="D1704" s="285" t="s">
        <v>644</v>
      </c>
      <c r="E1704" s="286" t="s">
        <v>2409</v>
      </c>
      <c r="F1704" s="287" t="s">
        <v>2410</v>
      </c>
      <c r="G1704" s="288" t="s">
        <v>135</v>
      </c>
      <c r="H1704" s="289">
        <v>-287.5</v>
      </c>
      <c r="I1704" s="290"/>
      <c r="J1704" s="291">
        <f>ROUND(I1704*H1704,2)</f>
        <v>0</v>
      </c>
      <c r="K1704" s="287" t="s">
        <v>182</v>
      </c>
      <c r="L1704" s="292"/>
      <c r="M1704" s="293" t="s">
        <v>19</v>
      </c>
      <c r="N1704" s="294" t="s">
        <v>42</v>
      </c>
      <c r="O1704" s="86"/>
      <c r="P1704" s="226">
        <f>O1704*H1704</f>
        <v>0</v>
      </c>
      <c r="Q1704" s="226">
        <v>6.0000000000000002E-05</v>
      </c>
      <c r="R1704" s="226">
        <f>Q1704*H1704</f>
        <v>-0.017250000000000001</v>
      </c>
      <c r="S1704" s="226">
        <v>0</v>
      </c>
      <c r="T1704" s="227">
        <f>S1704*H1704</f>
        <v>0</v>
      </c>
      <c r="U1704" s="40"/>
      <c r="V1704" s="40"/>
      <c r="W1704" s="40"/>
      <c r="X1704" s="40"/>
      <c r="Y1704" s="40"/>
      <c r="Z1704" s="40"/>
      <c r="AA1704" s="40"/>
      <c r="AB1704" s="40"/>
      <c r="AC1704" s="40"/>
      <c r="AD1704" s="40"/>
      <c r="AE1704" s="40"/>
      <c r="AR1704" s="228" t="s">
        <v>447</v>
      </c>
      <c r="AT1704" s="228" t="s">
        <v>644</v>
      </c>
      <c r="AU1704" s="228" t="s">
        <v>80</v>
      </c>
      <c r="AY1704" s="19" t="s">
        <v>175</v>
      </c>
      <c r="BE1704" s="229">
        <f>IF(N1704="základní",J1704,0)</f>
        <v>0</v>
      </c>
      <c r="BF1704" s="229">
        <f>IF(N1704="snížená",J1704,0)</f>
        <v>0</v>
      </c>
      <c r="BG1704" s="229">
        <f>IF(N1704="zákl. přenesená",J1704,0)</f>
        <v>0</v>
      </c>
      <c r="BH1704" s="229">
        <f>IF(N1704="sníž. přenesená",J1704,0)</f>
        <v>0</v>
      </c>
      <c r="BI1704" s="229">
        <f>IF(N1704="nulová",J1704,0)</f>
        <v>0</v>
      </c>
      <c r="BJ1704" s="19" t="s">
        <v>78</v>
      </c>
      <c r="BK1704" s="229">
        <f>ROUND(I1704*H1704,2)</f>
        <v>0</v>
      </c>
      <c r="BL1704" s="19" t="s">
        <v>196</v>
      </c>
      <c r="BM1704" s="228" t="s">
        <v>2411</v>
      </c>
    </row>
    <row r="1705" s="2" customFormat="1">
      <c r="A1705" s="40"/>
      <c r="B1705" s="41"/>
      <c r="C1705" s="42"/>
      <c r="D1705" s="230" t="s">
        <v>185</v>
      </c>
      <c r="E1705" s="42"/>
      <c r="F1705" s="231" t="s">
        <v>2410</v>
      </c>
      <c r="G1705" s="42"/>
      <c r="H1705" s="42"/>
      <c r="I1705" s="232"/>
      <c r="J1705" s="42"/>
      <c r="K1705" s="42"/>
      <c r="L1705" s="46"/>
      <c r="M1705" s="233"/>
      <c r="N1705" s="234"/>
      <c r="O1705" s="86"/>
      <c r="P1705" s="86"/>
      <c r="Q1705" s="86"/>
      <c r="R1705" s="86"/>
      <c r="S1705" s="86"/>
      <c r="T1705" s="87"/>
      <c r="U1705" s="40"/>
      <c r="V1705" s="40"/>
      <c r="W1705" s="40"/>
      <c r="X1705" s="40"/>
      <c r="Y1705" s="40"/>
      <c r="Z1705" s="40"/>
      <c r="AA1705" s="40"/>
      <c r="AB1705" s="40"/>
      <c r="AC1705" s="40"/>
      <c r="AD1705" s="40"/>
      <c r="AE1705" s="40"/>
      <c r="AT1705" s="19" t="s">
        <v>185</v>
      </c>
      <c r="AU1705" s="19" t="s">
        <v>80</v>
      </c>
    </row>
    <row r="1706" s="14" customFormat="1">
      <c r="A1706" s="14"/>
      <c r="B1706" s="245"/>
      <c r="C1706" s="246"/>
      <c r="D1706" s="230" t="s">
        <v>187</v>
      </c>
      <c r="E1706" s="247" t="s">
        <v>19</v>
      </c>
      <c r="F1706" s="248" t="s">
        <v>2412</v>
      </c>
      <c r="G1706" s="246"/>
      <c r="H1706" s="249">
        <v>-250</v>
      </c>
      <c r="I1706" s="250"/>
      <c r="J1706" s="246"/>
      <c r="K1706" s="246"/>
      <c r="L1706" s="251"/>
      <c r="M1706" s="252"/>
      <c r="N1706" s="253"/>
      <c r="O1706" s="253"/>
      <c r="P1706" s="253"/>
      <c r="Q1706" s="253"/>
      <c r="R1706" s="253"/>
      <c r="S1706" s="253"/>
      <c r="T1706" s="254"/>
      <c r="U1706" s="14"/>
      <c r="V1706" s="14"/>
      <c r="W1706" s="14"/>
      <c r="X1706" s="14"/>
      <c r="Y1706" s="14"/>
      <c r="Z1706" s="14"/>
      <c r="AA1706" s="14"/>
      <c r="AB1706" s="14"/>
      <c r="AC1706" s="14"/>
      <c r="AD1706" s="14"/>
      <c r="AE1706" s="14"/>
      <c r="AT1706" s="255" t="s">
        <v>187</v>
      </c>
      <c r="AU1706" s="255" t="s">
        <v>80</v>
      </c>
      <c r="AV1706" s="14" t="s">
        <v>80</v>
      </c>
      <c r="AW1706" s="14" t="s">
        <v>33</v>
      </c>
      <c r="AX1706" s="14" t="s">
        <v>78</v>
      </c>
      <c r="AY1706" s="255" t="s">
        <v>175</v>
      </c>
    </row>
    <row r="1707" s="14" customFormat="1">
      <c r="A1707" s="14"/>
      <c r="B1707" s="245"/>
      <c r="C1707" s="246"/>
      <c r="D1707" s="230" t="s">
        <v>187</v>
      </c>
      <c r="E1707" s="246"/>
      <c r="F1707" s="248" t="s">
        <v>2413</v>
      </c>
      <c r="G1707" s="246"/>
      <c r="H1707" s="249">
        <v>-287.5</v>
      </c>
      <c r="I1707" s="250"/>
      <c r="J1707" s="246"/>
      <c r="K1707" s="246"/>
      <c r="L1707" s="251"/>
      <c r="M1707" s="252"/>
      <c r="N1707" s="253"/>
      <c r="O1707" s="253"/>
      <c r="P1707" s="253"/>
      <c r="Q1707" s="253"/>
      <c r="R1707" s="253"/>
      <c r="S1707" s="253"/>
      <c r="T1707" s="254"/>
      <c r="U1707" s="14"/>
      <c r="V1707" s="14"/>
      <c r="W1707" s="14"/>
      <c r="X1707" s="14"/>
      <c r="Y1707" s="14"/>
      <c r="Z1707" s="14"/>
      <c r="AA1707" s="14"/>
      <c r="AB1707" s="14"/>
      <c r="AC1707" s="14"/>
      <c r="AD1707" s="14"/>
      <c r="AE1707" s="14"/>
      <c r="AT1707" s="255" t="s">
        <v>187</v>
      </c>
      <c r="AU1707" s="255" t="s">
        <v>80</v>
      </c>
      <c r="AV1707" s="14" t="s">
        <v>80</v>
      </c>
      <c r="AW1707" s="14" t="s">
        <v>4</v>
      </c>
      <c r="AX1707" s="14" t="s">
        <v>78</v>
      </c>
      <c r="AY1707" s="255" t="s">
        <v>175</v>
      </c>
    </row>
    <row r="1708" s="2" customFormat="1" ht="16.5" customHeight="1">
      <c r="A1708" s="40"/>
      <c r="B1708" s="41"/>
      <c r="C1708" s="285" t="s">
        <v>2414</v>
      </c>
      <c r="D1708" s="285" t="s">
        <v>644</v>
      </c>
      <c r="E1708" s="286" t="s">
        <v>2415</v>
      </c>
      <c r="F1708" s="287" t="s">
        <v>2416</v>
      </c>
      <c r="G1708" s="288" t="s">
        <v>135</v>
      </c>
      <c r="H1708" s="289">
        <v>287.5</v>
      </c>
      <c r="I1708" s="290"/>
      <c r="J1708" s="291">
        <f>ROUND(I1708*H1708,2)</f>
        <v>0</v>
      </c>
      <c r="K1708" s="287" t="s">
        <v>19</v>
      </c>
      <c r="L1708" s="292"/>
      <c r="M1708" s="293" t="s">
        <v>19</v>
      </c>
      <c r="N1708" s="294" t="s">
        <v>42</v>
      </c>
      <c r="O1708" s="86"/>
      <c r="P1708" s="226">
        <f>O1708*H1708</f>
        <v>0</v>
      </c>
      <c r="Q1708" s="226">
        <v>6.0000000000000002E-05</v>
      </c>
      <c r="R1708" s="226">
        <f>Q1708*H1708</f>
        <v>0.017250000000000001</v>
      </c>
      <c r="S1708" s="226">
        <v>0</v>
      </c>
      <c r="T1708" s="227">
        <f>S1708*H1708</f>
        <v>0</v>
      </c>
      <c r="U1708" s="40"/>
      <c r="V1708" s="40"/>
      <c r="W1708" s="40"/>
      <c r="X1708" s="40"/>
      <c r="Y1708" s="40"/>
      <c r="Z1708" s="40"/>
      <c r="AA1708" s="40"/>
      <c r="AB1708" s="40"/>
      <c r="AC1708" s="40"/>
      <c r="AD1708" s="40"/>
      <c r="AE1708" s="40"/>
      <c r="AR1708" s="228" t="s">
        <v>447</v>
      </c>
      <c r="AT1708" s="228" t="s">
        <v>644</v>
      </c>
      <c r="AU1708" s="228" t="s">
        <v>80</v>
      </c>
      <c r="AY1708" s="19" t="s">
        <v>175</v>
      </c>
      <c r="BE1708" s="229">
        <f>IF(N1708="základní",J1708,0)</f>
        <v>0</v>
      </c>
      <c r="BF1708" s="229">
        <f>IF(N1708="snížená",J1708,0)</f>
        <v>0</v>
      </c>
      <c r="BG1708" s="229">
        <f>IF(N1708="zákl. přenesená",J1708,0)</f>
        <v>0</v>
      </c>
      <c r="BH1708" s="229">
        <f>IF(N1708="sníž. přenesená",J1708,0)</f>
        <v>0</v>
      </c>
      <c r="BI1708" s="229">
        <f>IF(N1708="nulová",J1708,0)</f>
        <v>0</v>
      </c>
      <c r="BJ1708" s="19" t="s">
        <v>78</v>
      </c>
      <c r="BK1708" s="229">
        <f>ROUND(I1708*H1708,2)</f>
        <v>0</v>
      </c>
      <c r="BL1708" s="19" t="s">
        <v>196</v>
      </c>
      <c r="BM1708" s="228" t="s">
        <v>2417</v>
      </c>
    </row>
    <row r="1709" s="2" customFormat="1">
      <c r="A1709" s="40"/>
      <c r="B1709" s="41"/>
      <c r="C1709" s="42"/>
      <c r="D1709" s="230" t="s">
        <v>185</v>
      </c>
      <c r="E1709" s="42"/>
      <c r="F1709" s="231" t="s">
        <v>2416</v>
      </c>
      <c r="G1709" s="42"/>
      <c r="H1709" s="42"/>
      <c r="I1709" s="232"/>
      <c r="J1709" s="42"/>
      <c r="K1709" s="42"/>
      <c r="L1709" s="46"/>
      <c r="M1709" s="233"/>
      <c r="N1709" s="234"/>
      <c r="O1709" s="86"/>
      <c r="P1709" s="86"/>
      <c r="Q1709" s="86"/>
      <c r="R1709" s="86"/>
      <c r="S1709" s="86"/>
      <c r="T1709" s="87"/>
      <c r="U1709" s="40"/>
      <c r="V1709" s="40"/>
      <c r="W1709" s="40"/>
      <c r="X1709" s="40"/>
      <c r="Y1709" s="40"/>
      <c r="Z1709" s="40"/>
      <c r="AA1709" s="40"/>
      <c r="AB1709" s="40"/>
      <c r="AC1709" s="40"/>
      <c r="AD1709" s="40"/>
      <c r="AE1709" s="40"/>
      <c r="AT1709" s="19" t="s">
        <v>185</v>
      </c>
      <c r="AU1709" s="19" t="s">
        <v>80</v>
      </c>
    </row>
    <row r="1710" s="14" customFormat="1">
      <c r="A1710" s="14"/>
      <c r="B1710" s="245"/>
      <c r="C1710" s="246"/>
      <c r="D1710" s="230" t="s">
        <v>187</v>
      </c>
      <c r="E1710" s="247" t="s">
        <v>19</v>
      </c>
      <c r="F1710" s="248" t="s">
        <v>2418</v>
      </c>
      <c r="G1710" s="246"/>
      <c r="H1710" s="249">
        <v>250</v>
      </c>
      <c r="I1710" s="250"/>
      <c r="J1710" s="246"/>
      <c r="K1710" s="246"/>
      <c r="L1710" s="251"/>
      <c r="M1710" s="252"/>
      <c r="N1710" s="253"/>
      <c r="O1710" s="253"/>
      <c r="P1710" s="253"/>
      <c r="Q1710" s="253"/>
      <c r="R1710" s="253"/>
      <c r="S1710" s="253"/>
      <c r="T1710" s="254"/>
      <c r="U1710" s="14"/>
      <c r="V1710" s="14"/>
      <c r="W1710" s="14"/>
      <c r="X1710" s="14"/>
      <c r="Y1710" s="14"/>
      <c r="Z1710" s="14"/>
      <c r="AA1710" s="14"/>
      <c r="AB1710" s="14"/>
      <c r="AC1710" s="14"/>
      <c r="AD1710" s="14"/>
      <c r="AE1710" s="14"/>
      <c r="AT1710" s="255" t="s">
        <v>187</v>
      </c>
      <c r="AU1710" s="255" t="s">
        <v>80</v>
      </c>
      <c r="AV1710" s="14" t="s">
        <v>80</v>
      </c>
      <c r="AW1710" s="14" t="s">
        <v>33</v>
      </c>
      <c r="AX1710" s="14" t="s">
        <v>78</v>
      </c>
      <c r="AY1710" s="255" t="s">
        <v>175</v>
      </c>
    </row>
    <row r="1711" s="14" customFormat="1">
      <c r="A1711" s="14"/>
      <c r="B1711" s="245"/>
      <c r="C1711" s="246"/>
      <c r="D1711" s="230" t="s">
        <v>187</v>
      </c>
      <c r="E1711" s="246"/>
      <c r="F1711" s="248" t="s">
        <v>2419</v>
      </c>
      <c r="G1711" s="246"/>
      <c r="H1711" s="249">
        <v>287.5</v>
      </c>
      <c r="I1711" s="250"/>
      <c r="J1711" s="246"/>
      <c r="K1711" s="246"/>
      <c r="L1711" s="251"/>
      <c r="M1711" s="252"/>
      <c r="N1711" s="253"/>
      <c r="O1711" s="253"/>
      <c r="P1711" s="253"/>
      <c r="Q1711" s="253"/>
      <c r="R1711" s="253"/>
      <c r="S1711" s="253"/>
      <c r="T1711" s="254"/>
      <c r="U1711" s="14"/>
      <c r="V1711" s="14"/>
      <c r="W1711" s="14"/>
      <c r="X1711" s="14"/>
      <c r="Y1711" s="14"/>
      <c r="Z1711" s="14"/>
      <c r="AA1711" s="14"/>
      <c r="AB1711" s="14"/>
      <c r="AC1711" s="14"/>
      <c r="AD1711" s="14"/>
      <c r="AE1711" s="14"/>
      <c r="AT1711" s="255" t="s">
        <v>187</v>
      </c>
      <c r="AU1711" s="255" t="s">
        <v>80</v>
      </c>
      <c r="AV1711" s="14" t="s">
        <v>80</v>
      </c>
      <c r="AW1711" s="14" t="s">
        <v>4</v>
      </c>
      <c r="AX1711" s="14" t="s">
        <v>78</v>
      </c>
      <c r="AY1711" s="255" t="s">
        <v>175</v>
      </c>
    </row>
    <row r="1712" s="2" customFormat="1" ht="16.5" customHeight="1">
      <c r="A1712" s="40"/>
      <c r="B1712" s="41"/>
      <c r="C1712" s="217" t="s">
        <v>2420</v>
      </c>
      <c r="D1712" s="217" t="s">
        <v>179</v>
      </c>
      <c r="E1712" s="218" t="s">
        <v>2421</v>
      </c>
      <c r="F1712" s="219" t="s">
        <v>2422</v>
      </c>
      <c r="G1712" s="220" t="s">
        <v>135</v>
      </c>
      <c r="H1712" s="221">
        <v>-114.84</v>
      </c>
      <c r="I1712" s="222"/>
      <c r="J1712" s="223">
        <f>ROUND(I1712*H1712,2)</f>
        <v>0</v>
      </c>
      <c r="K1712" s="219" t="s">
        <v>182</v>
      </c>
      <c r="L1712" s="46"/>
      <c r="M1712" s="224" t="s">
        <v>19</v>
      </c>
      <c r="N1712" s="225" t="s">
        <v>42</v>
      </c>
      <c r="O1712" s="86"/>
      <c r="P1712" s="226">
        <f>O1712*H1712</f>
        <v>0</v>
      </c>
      <c r="Q1712" s="226">
        <v>0</v>
      </c>
      <c r="R1712" s="226">
        <f>Q1712*H1712</f>
        <v>0</v>
      </c>
      <c r="S1712" s="226">
        <v>0</v>
      </c>
      <c r="T1712" s="227">
        <f>S1712*H1712</f>
        <v>0</v>
      </c>
      <c r="U1712" s="40"/>
      <c r="V1712" s="40"/>
      <c r="W1712" s="40"/>
      <c r="X1712" s="40"/>
      <c r="Y1712" s="40"/>
      <c r="Z1712" s="40"/>
      <c r="AA1712" s="40"/>
      <c r="AB1712" s="40"/>
      <c r="AC1712" s="40"/>
      <c r="AD1712" s="40"/>
      <c r="AE1712" s="40"/>
      <c r="AR1712" s="228" t="s">
        <v>196</v>
      </c>
      <c r="AT1712" s="228" t="s">
        <v>179</v>
      </c>
      <c r="AU1712" s="228" t="s">
        <v>80</v>
      </c>
      <c r="AY1712" s="19" t="s">
        <v>175</v>
      </c>
      <c r="BE1712" s="229">
        <f>IF(N1712="základní",J1712,0)</f>
        <v>0</v>
      </c>
      <c r="BF1712" s="229">
        <f>IF(N1712="snížená",J1712,0)</f>
        <v>0</v>
      </c>
      <c r="BG1712" s="229">
        <f>IF(N1712="zákl. přenesená",J1712,0)</f>
        <v>0</v>
      </c>
      <c r="BH1712" s="229">
        <f>IF(N1712="sníž. přenesená",J1712,0)</f>
        <v>0</v>
      </c>
      <c r="BI1712" s="229">
        <f>IF(N1712="nulová",J1712,0)</f>
        <v>0</v>
      </c>
      <c r="BJ1712" s="19" t="s">
        <v>78</v>
      </c>
      <c r="BK1712" s="229">
        <f>ROUND(I1712*H1712,2)</f>
        <v>0</v>
      </c>
      <c r="BL1712" s="19" t="s">
        <v>196</v>
      </c>
      <c r="BM1712" s="228" t="s">
        <v>2423</v>
      </c>
    </row>
    <row r="1713" s="2" customFormat="1">
      <c r="A1713" s="40"/>
      <c r="B1713" s="41"/>
      <c r="C1713" s="42"/>
      <c r="D1713" s="230" t="s">
        <v>185</v>
      </c>
      <c r="E1713" s="42"/>
      <c r="F1713" s="231" t="s">
        <v>2424</v>
      </c>
      <c r="G1713" s="42"/>
      <c r="H1713" s="42"/>
      <c r="I1713" s="232"/>
      <c r="J1713" s="42"/>
      <c r="K1713" s="42"/>
      <c r="L1713" s="46"/>
      <c r="M1713" s="233"/>
      <c r="N1713" s="234"/>
      <c r="O1713" s="86"/>
      <c r="P1713" s="86"/>
      <c r="Q1713" s="86"/>
      <c r="R1713" s="86"/>
      <c r="S1713" s="86"/>
      <c r="T1713" s="87"/>
      <c r="U1713" s="40"/>
      <c r="V1713" s="40"/>
      <c r="W1713" s="40"/>
      <c r="X1713" s="40"/>
      <c r="Y1713" s="40"/>
      <c r="Z1713" s="40"/>
      <c r="AA1713" s="40"/>
      <c r="AB1713" s="40"/>
      <c r="AC1713" s="40"/>
      <c r="AD1713" s="40"/>
      <c r="AE1713" s="40"/>
      <c r="AT1713" s="19" t="s">
        <v>185</v>
      </c>
      <c r="AU1713" s="19" t="s">
        <v>80</v>
      </c>
    </row>
    <row r="1714" s="2" customFormat="1" ht="16.5" customHeight="1">
      <c r="A1714" s="40"/>
      <c r="B1714" s="41"/>
      <c r="C1714" s="285" t="s">
        <v>2425</v>
      </c>
      <c r="D1714" s="285" t="s">
        <v>644</v>
      </c>
      <c r="E1714" s="286" t="s">
        <v>2426</v>
      </c>
      <c r="F1714" s="287" t="s">
        <v>2427</v>
      </c>
      <c r="G1714" s="288" t="s">
        <v>135</v>
      </c>
      <c r="H1714" s="289">
        <v>-132.066</v>
      </c>
      <c r="I1714" s="290"/>
      <c r="J1714" s="291">
        <f>ROUND(I1714*H1714,2)</f>
        <v>0</v>
      </c>
      <c r="K1714" s="287" t="s">
        <v>182</v>
      </c>
      <c r="L1714" s="292"/>
      <c r="M1714" s="293" t="s">
        <v>19</v>
      </c>
      <c r="N1714" s="294" t="s">
        <v>42</v>
      </c>
      <c r="O1714" s="86"/>
      <c r="P1714" s="226">
        <f>O1714*H1714</f>
        <v>0</v>
      </c>
      <c r="Q1714" s="226">
        <v>5.0000000000000002E-05</v>
      </c>
      <c r="R1714" s="226">
        <f>Q1714*H1714</f>
        <v>-0.0066033000000000003</v>
      </c>
      <c r="S1714" s="226">
        <v>0</v>
      </c>
      <c r="T1714" s="227">
        <f>S1714*H1714</f>
        <v>0</v>
      </c>
      <c r="U1714" s="40"/>
      <c r="V1714" s="40"/>
      <c r="W1714" s="40"/>
      <c r="X1714" s="40"/>
      <c r="Y1714" s="40"/>
      <c r="Z1714" s="40"/>
      <c r="AA1714" s="40"/>
      <c r="AB1714" s="40"/>
      <c r="AC1714" s="40"/>
      <c r="AD1714" s="40"/>
      <c r="AE1714" s="40"/>
      <c r="AR1714" s="228" t="s">
        <v>447</v>
      </c>
      <c r="AT1714" s="228" t="s">
        <v>644</v>
      </c>
      <c r="AU1714" s="228" t="s">
        <v>80</v>
      </c>
      <c r="AY1714" s="19" t="s">
        <v>175</v>
      </c>
      <c r="BE1714" s="229">
        <f>IF(N1714="základní",J1714,0)</f>
        <v>0</v>
      </c>
      <c r="BF1714" s="229">
        <f>IF(N1714="snížená",J1714,0)</f>
        <v>0</v>
      </c>
      <c r="BG1714" s="229">
        <f>IF(N1714="zákl. přenesená",J1714,0)</f>
        <v>0</v>
      </c>
      <c r="BH1714" s="229">
        <f>IF(N1714="sníž. přenesená",J1714,0)</f>
        <v>0</v>
      </c>
      <c r="BI1714" s="229">
        <f>IF(N1714="nulová",J1714,0)</f>
        <v>0</v>
      </c>
      <c r="BJ1714" s="19" t="s">
        <v>78</v>
      </c>
      <c r="BK1714" s="229">
        <f>ROUND(I1714*H1714,2)</f>
        <v>0</v>
      </c>
      <c r="BL1714" s="19" t="s">
        <v>196</v>
      </c>
      <c r="BM1714" s="228" t="s">
        <v>2428</v>
      </c>
    </row>
    <row r="1715" s="2" customFormat="1">
      <c r="A1715" s="40"/>
      <c r="B1715" s="41"/>
      <c r="C1715" s="42"/>
      <c r="D1715" s="230" t="s">
        <v>185</v>
      </c>
      <c r="E1715" s="42"/>
      <c r="F1715" s="231" t="s">
        <v>2427</v>
      </c>
      <c r="G1715" s="42"/>
      <c r="H1715" s="42"/>
      <c r="I1715" s="232"/>
      <c r="J1715" s="42"/>
      <c r="K1715" s="42"/>
      <c r="L1715" s="46"/>
      <c r="M1715" s="233"/>
      <c r="N1715" s="234"/>
      <c r="O1715" s="86"/>
      <c r="P1715" s="86"/>
      <c r="Q1715" s="86"/>
      <c r="R1715" s="86"/>
      <c r="S1715" s="86"/>
      <c r="T1715" s="87"/>
      <c r="U1715" s="40"/>
      <c r="V1715" s="40"/>
      <c r="W1715" s="40"/>
      <c r="X1715" s="40"/>
      <c r="Y1715" s="40"/>
      <c r="Z1715" s="40"/>
      <c r="AA1715" s="40"/>
      <c r="AB1715" s="40"/>
      <c r="AC1715" s="40"/>
      <c r="AD1715" s="40"/>
      <c r="AE1715" s="40"/>
      <c r="AT1715" s="19" t="s">
        <v>185</v>
      </c>
      <c r="AU1715" s="19" t="s">
        <v>80</v>
      </c>
    </row>
    <row r="1716" s="13" customFormat="1">
      <c r="A1716" s="13"/>
      <c r="B1716" s="235"/>
      <c r="C1716" s="236"/>
      <c r="D1716" s="230" t="s">
        <v>187</v>
      </c>
      <c r="E1716" s="237" t="s">
        <v>19</v>
      </c>
      <c r="F1716" s="238" t="s">
        <v>507</v>
      </c>
      <c r="G1716" s="236"/>
      <c r="H1716" s="237" t="s">
        <v>19</v>
      </c>
      <c r="I1716" s="239"/>
      <c r="J1716" s="236"/>
      <c r="K1716" s="236"/>
      <c r="L1716" s="240"/>
      <c r="M1716" s="241"/>
      <c r="N1716" s="242"/>
      <c r="O1716" s="242"/>
      <c r="P1716" s="242"/>
      <c r="Q1716" s="242"/>
      <c r="R1716" s="242"/>
      <c r="S1716" s="242"/>
      <c r="T1716" s="243"/>
      <c r="U1716" s="13"/>
      <c r="V1716" s="13"/>
      <c r="W1716" s="13"/>
      <c r="X1716" s="13"/>
      <c r="Y1716" s="13"/>
      <c r="Z1716" s="13"/>
      <c r="AA1716" s="13"/>
      <c r="AB1716" s="13"/>
      <c r="AC1716" s="13"/>
      <c r="AD1716" s="13"/>
      <c r="AE1716" s="13"/>
      <c r="AT1716" s="244" t="s">
        <v>187</v>
      </c>
      <c r="AU1716" s="244" t="s">
        <v>80</v>
      </c>
      <c r="AV1716" s="13" t="s">
        <v>78</v>
      </c>
      <c r="AW1716" s="13" t="s">
        <v>33</v>
      </c>
      <c r="AX1716" s="13" t="s">
        <v>71</v>
      </c>
      <c r="AY1716" s="244" t="s">
        <v>175</v>
      </c>
    </row>
    <row r="1717" s="14" customFormat="1">
      <c r="A1717" s="14"/>
      <c r="B1717" s="245"/>
      <c r="C1717" s="246"/>
      <c r="D1717" s="230" t="s">
        <v>187</v>
      </c>
      <c r="E1717" s="247" t="s">
        <v>19</v>
      </c>
      <c r="F1717" s="248" t="s">
        <v>2429</v>
      </c>
      <c r="G1717" s="246"/>
      <c r="H1717" s="249">
        <v>-114.84</v>
      </c>
      <c r="I1717" s="250"/>
      <c r="J1717" s="246"/>
      <c r="K1717" s="246"/>
      <c r="L1717" s="251"/>
      <c r="M1717" s="252"/>
      <c r="N1717" s="253"/>
      <c r="O1717" s="253"/>
      <c r="P1717" s="253"/>
      <c r="Q1717" s="253"/>
      <c r="R1717" s="253"/>
      <c r="S1717" s="253"/>
      <c r="T1717" s="254"/>
      <c r="U1717" s="14"/>
      <c r="V1717" s="14"/>
      <c r="W1717" s="14"/>
      <c r="X1717" s="14"/>
      <c r="Y1717" s="14"/>
      <c r="Z1717" s="14"/>
      <c r="AA1717" s="14"/>
      <c r="AB1717" s="14"/>
      <c r="AC1717" s="14"/>
      <c r="AD1717" s="14"/>
      <c r="AE1717" s="14"/>
      <c r="AT1717" s="255" t="s">
        <v>187</v>
      </c>
      <c r="AU1717" s="255" t="s">
        <v>80</v>
      </c>
      <c r="AV1717" s="14" t="s">
        <v>80</v>
      </c>
      <c r="AW1717" s="14" t="s">
        <v>33</v>
      </c>
      <c r="AX1717" s="14" t="s">
        <v>71</v>
      </c>
      <c r="AY1717" s="255" t="s">
        <v>175</v>
      </c>
    </row>
    <row r="1718" s="15" customFormat="1">
      <c r="A1718" s="15"/>
      <c r="B1718" s="256"/>
      <c r="C1718" s="257"/>
      <c r="D1718" s="230" t="s">
        <v>187</v>
      </c>
      <c r="E1718" s="258" t="s">
        <v>19</v>
      </c>
      <c r="F1718" s="259" t="s">
        <v>194</v>
      </c>
      <c r="G1718" s="257"/>
      <c r="H1718" s="260">
        <v>-114.84</v>
      </c>
      <c r="I1718" s="261"/>
      <c r="J1718" s="257"/>
      <c r="K1718" s="257"/>
      <c r="L1718" s="262"/>
      <c r="M1718" s="263"/>
      <c r="N1718" s="264"/>
      <c r="O1718" s="264"/>
      <c r="P1718" s="264"/>
      <c r="Q1718" s="264"/>
      <c r="R1718" s="264"/>
      <c r="S1718" s="264"/>
      <c r="T1718" s="265"/>
      <c r="U1718" s="15"/>
      <c r="V1718" s="15"/>
      <c r="W1718" s="15"/>
      <c r="X1718" s="15"/>
      <c r="Y1718" s="15"/>
      <c r="Z1718" s="15"/>
      <c r="AA1718" s="15"/>
      <c r="AB1718" s="15"/>
      <c r="AC1718" s="15"/>
      <c r="AD1718" s="15"/>
      <c r="AE1718" s="15"/>
      <c r="AT1718" s="266" t="s">
        <v>187</v>
      </c>
      <c r="AU1718" s="266" t="s">
        <v>80</v>
      </c>
      <c r="AV1718" s="15" t="s">
        <v>88</v>
      </c>
      <c r="AW1718" s="15" t="s">
        <v>33</v>
      </c>
      <c r="AX1718" s="15" t="s">
        <v>71</v>
      </c>
      <c r="AY1718" s="266" t="s">
        <v>175</v>
      </c>
    </row>
    <row r="1719" s="16" customFormat="1">
      <c r="A1719" s="16"/>
      <c r="B1719" s="267"/>
      <c r="C1719" s="268"/>
      <c r="D1719" s="230" t="s">
        <v>187</v>
      </c>
      <c r="E1719" s="269" t="s">
        <v>19</v>
      </c>
      <c r="F1719" s="270" t="s">
        <v>195</v>
      </c>
      <c r="G1719" s="268"/>
      <c r="H1719" s="271">
        <v>-114.84</v>
      </c>
      <c r="I1719" s="272"/>
      <c r="J1719" s="268"/>
      <c r="K1719" s="268"/>
      <c r="L1719" s="273"/>
      <c r="M1719" s="274"/>
      <c r="N1719" s="275"/>
      <c r="O1719" s="275"/>
      <c r="P1719" s="275"/>
      <c r="Q1719" s="275"/>
      <c r="R1719" s="275"/>
      <c r="S1719" s="275"/>
      <c r="T1719" s="276"/>
      <c r="U1719" s="16"/>
      <c r="V1719" s="16"/>
      <c r="W1719" s="16"/>
      <c r="X1719" s="16"/>
      <c r="Y1719" s="16"/>
      <c r="Z1719" s="16"/>
      <c r="AA1719" s="16"/>
      <c r="AB1719" s="16"/>
      <c r="AC1719" s="16"/>
      <c r="AD1719" s="16"/>
      <c r="AE1719" s="16"/>
      <c r="AT1719" s="277" t="s">
        <v>187</v>
      </c>
      <c r="AU1719" s="277" t="s">
        <v>80</v>
      </c>
      <c r="AV1719" s="16" t="s">
        <v>183</v>
      </c>
      <c r="AW1719" s="16" t="s">
        <v>33</v>
      </c>
      <c r="AX1719" s="16" t="s">
        <v>78</v>
      </c>
      <c r="AY1719" s="277" t="s">
        <v>175</v>
      </c>
    </row>
    <row r="1720" s="14" customFormat="1">
      <c r="A1720" s="14"/>
      <c r="B1720" s="245"/>
      <c r="C1720" s="246"/>
      <c r="D1720" s="230" t="s">
        <v>187</v>
      </c>
      <c r="E1720" s="246"/>
      <c r="F1720" s="248" t="s">
        <v>2430</v>
      </c>
      <c r="G1720" s="246"/>
      <c r="H1720" s="249">
        <v>-132.066</v>
      </c>
      <c r="I1720" s="250"/>
      <c r="J1720" s="246"/>
      <c r="K1720" s="246"/>
      <c r="L1720" s="251"/>
      <c r="M1720" s="252"/>
      <c r="N1720" s="253"/>
      <c r="O1720" s="253"/>
      <c r="P1720" s="253"/>
      <c r="Q1720" s="253"/>
      <c r="R1720" s="253"/>
      <c r="S1720" s="253"/>
      <c r="T1720" s="254"/>
      <c r="U1720" s="14"/>
      <c r="V1720" s="14"/>
      <c r="W1720" s="14"/>
      <c r="X1720" s="14"/>
      <c r="Y1720" s="14"/>
      <c r="Z1720" s="14"/>
      <c r="AA1720" s="14"/>
      <c r="AB1720" s="14"/>
      <c r="AC1720" s="14"/>
      <c r="AD1720" s="14"/>
      <c r="AE1720" s="14"/>
      <c r="AT1720" s="255" t="s">
        <v>187</v>
      </c>
      <c r="AU1720" s="255" t="s">
        <v>80</v>
      </c>
      <c r="AV1720" s="14" t="s">
        <v>80</v>
      </c>
      <c r="AW1720" s="14" t="s">
        <v>4</v>
      </c>
      <c r="AX1720" s="14" t="s">
        <v>78</v>
      </c>
      <c r="AY1720" s="255" t="s">
        <v>175</v>
      </c>
    </row>
    <row r="1721" s="2" customFormat="1" ht="16.5" customHeight="1">
      <c r="A1721" s="40"/>
      <c r="B1721" s="41"/>
      <c r="C1721" s="217" t="s">
        <v>2431</v>
      </c>
      <c r="D1721" s="217" t="s">
        <v>179</v>
      </c>
      <c r="E1721" s="218" t="s">
        <v>2432</v>
      </c>
      <c r="F1721" s="219" t="s">
        <v>2433</v>
      </c>
      <c r="G1721" s="220" t="s">
        <v>122</v>
      </c>
      <c r="H1721" s="221">
        <v>-124.7</v>
      </c>
      <c r="I1721" s="222"/>
      <c r="J1721" s="223">
        <f>ROUND(I1721*H1721,2)</f>
        <v>0</v>
      </c>
      <c r="K1721" s="219" t="s">
        <v>182</v>
      </c>
      <c r="L1721" s="46"/>
      <c r="M1721" s="224" t="s">
        <v>19</v>
      </c>
      <c r="N1721" s="225" t="s">
        <v>42</v>
      </c>
      <c r="O1721" s="86"/>
      <c r="P1721" s="226">
        <f>O1721*H1721</f>
        <v>0</v>
      </c>
      <c r="Q1721" s="226">
        <v>0.0077000000000000002</v>
      </c>
      <c r="R1721" s="226">
        <f>Q1721*H1721</f>
        <v>-0.9601900000000001</v>
      </c>
      <c r="S1721" s="226">
        <v>0</v>
      </c>
      <c r="T1721" s="227">
        <f>S1721*H1721</f>
        <v>0</v>
      </c>
      <c r="U1721" s="40"/>
      <c r="V1721" s="40"/>
      <c r="W1721" s="40"/>
      <c r="X1721" s="40"/>
      <c r="Y1721" s="40"/>
      <c r="Z1721" s="40"/>
      <c r="AA1721" s="40"/>
      <c r="AB1721" s="40"/>
      <c r="AC1721" s="40"/>
      <c r="AD1721" s="40"/>
      <c r="AE1721" s="40"/>
      <c r="AR1721" s="228" t="s">
        <v>196</v>
      </c>
      <c r="AT1721" s="228" t="s">
        <v>179</v>
      </c>
      <c r="AU1721" s="228" t="s">
        <v>80</v>
      </c>
      <c r="AY1721" s="19" t="s">
        <v>175</v>
      </c>
      <c r="BE1721" s="229">
        <f>IF(N1721="základní",J1721,0)</f>
        <v>0</v>
      </c>
      <c r="BF1721" s="229">
        <f>IF(N1721="snížená",J1721,0)</f>
        <v>0</v>
      </c>
      <c r="BG1721" s="229">
        <f>IF(N1721="zákl. přenesená",J1721,0)</f>
        <v>0</v>
      </c>
      <c r="BH1721" s="229">
        <f>IF(N1721="sníž. přenesená",J1721,0)</f>
        <v>0</v>
      </c>
      <c r="BI1721" s="229">
        <f>IF(N1721="nulová",J1721,0)</f>
        <v>0</v>
      </c>
      <c r="BJ1721" s="19" t="s">
        <v>78</v>
      </c>
      <c r="BK1721" s="229">
        <f>ROUND(I1721*H1721,2)</f>
        <v>0</v>
      </c>
      <c r="BL1721" s="19" t="s">
        <v>196</v>
      </c>
      <c r="BM1721" s="228" t="s">
        <v>2434</v>
      </c>
    </row>
    <row r="1722" s="2" customFormat="1">
      <c r="A1722" s="40"/>
      <c r="B1722" s="41"/>
      <c r="C1722" s="42"/>
      <c r="D1722" s="230" t="s">
        <v>185</v>
      </c>
      <c r="E1722" s="42"/>
      <c r="F1722" s="231" t="s">
        <v>2435</v>
      </c>
      <c r="G1722" s="42"/>
      <c r="H1722" s="42"/>
      <c r="I1722" s="232"/>
      <c r="J1722" s="42"/>
      <c r="K1722" s="42"/>
      <c r="L1722" s="46"/>
      <c r="M1722" s="233"/>
      <c r="N1722" s="234"/>
      <c r="O1722" s="86"/>
      <c r="P1722" s="86"/>
      <c r="Q1722" s="86"/>
      <c r="R1722" s="86"/>
      <c r="S1722" s="86"/>
      <c r="T1722" s="87"/>
      <c r="U1722" s="40"/>
      <c r="V1722" s="40"/>
      <c r="W1722" s="40"/>
      <c r="X1722" s="40"/>
      <c r="Y1722" s="40"/>
      <c r="Z1722" s="40"/>
      <c r="AA1722" s="40"/>
      <c r="AB1722" s="40"/>
      <c r="AC1722" s="40"/>
      <c r="AD1722" s="40"/>
      <c r="AE1722" s="40"/>
      <c r="AT1722" s="19" t="s">
        <v>185</v>
      </c>
      <c r="AU1722" s="19" t="s">
        <v>80</v>
      </c>
    </row>
    <row r="1723" s="13" customFormat="1">
      <c r="A1723" s="13"/>
      <c r="B1723" s="235"/>
      <c r="C1723" s="236"/>
      <c r="D1723" s="230" t="s">
        <v>187</v>
      </c>
      <c r="E1723" s="237" t="s">
        <v>19</v>
      </c>
      <c r="F1723" s="238" t="s">
        <v>507</v>
      </c>
      <c r="G1723" s="236"/>
      <c r="H1723" s="237" t="s">
        <v>19</v>
      </c>
      <c r="I1723" s="239"/>
      <c r="J1723" s="236"/>
      <c r="K1723" s="236"/>
      <c r="L1723" s="240"/>
      <c r="M1723" s="241"/>
      <c r="N1723" s="242"/>
      <c r="O1723" s="242"/>
      <c r="P1723" s="242"/>
      <c r="Q1723" s="242"/>
      <c r="R1723" s="242"/>
      <c r="S1723" s="242"/>
      <c r="T1723" s="243"/>
      <c r="U1723" s="13"/>
      <c r="V1723" s="13"/>
      <c r="W1723" s="13"/>
      <c r="X1723" s="13"/>
      <c r="Y1723" s="13"/>
      <c r="Z1723" s="13"/>
      <c r="AA1723" s="13"/>
      <c r="AB1723" s="13"/>
      <c r="AC1723" s="13"/>
      <c r="AD1723" s="13"/>
      <c r="AE1723" s="13"/>
      <c r="AT1723" s="244" t="s">
        <v>187</v>
      </c>
      <c r="AU1723" s="244" t="s">
        <v>80</v>
      </c>
      <c r="AV1723" s="13" t="s">
        <v>78</v>
      </c>
      <c r="AW1723" s="13" t="s">
        <v>33</v>
      </c>
      <c r="AX1723" s="13" t="s">
        <v>71</v>
      </c>
      <c r="AY1723" s="244" t="s">
        <v>175</v>
      </c>
    </row>
    <row r="1724" s="14" customFormat="1">
      <c r="A1724" s="14"/>
      <c r="B1724" s="245"/>
      <c r="C1724" s="246"/>
      <c r="D1724" s="230" t="s">
        <v>187</v>
      </c>
      <c r="E1724" s="247" t="s">
        <v>19</v>
      </c>
      <c r="F1724" s="248" t="s">
        <v>2436</v>
      </c>
      <c r="G1724" s="246"/>
      <c r="H1724" s="249">
        <v>-124.7</v>
      </c>
      <c r="I1724" s="250"/>
      <c r="J1724" s="246"/>
      <c r="K1724" s="246"/>
      <c r="L1724" s="251"/>
      <c r="M1724" s="252"/>
      <c r="N1724" s="253"/>
      <c r="O1724" s="253"/>
      <c r="P1724" s="253"/>
      <c r="Q1724" s="253"/>
      <c r="R1724" s="253"/>
      <c r="S1724" s="253"/>
      <c r="T1724" s="254"/>
      <c r="U1724" s="14"/>
      <c r="V1724" s="14"/>
      <c r="W1724" s="14"/>
      <c r="X1724" s="14"/>
      <c r="Y1724" s="14"/>
      <c r="Z1724" s="14"/>
      <c r="AA1724" s="14"/>
      <c r="AB1724" s="14"/>
      <c r="AC1724" s="14"/>
      <c r="AD1724" s="14"/>
      <c r="AE1724" s="14"/>
      <c r="AT1724" s="255" t="s">
        <v>187</v>
      </c>
      <c r="AU1724" s="255" t="s">
        <v>80</v>
      </c>
      <c r="AV1724" s="14" t="s">
        <v>80</v>
      </c>
      <c r="AW1724" s="14" t="s">
        <v>33</v>
      </c>
      <c r="AX1724" s="14" t="s">
        <v>71</v>
      </c>
      <c r="AY1724" s="255" t="s">
        <v>175</v>
      </c>
    </row>
    <row r="1725" s="15" customFormat="1">
      <c r="A1725" s="15"/>
      <c r="B1725" s="256"/>
      <c r="C1725" s="257"/>
      <c r="D1725" s="230" t="s">
        <v>187</v>
      </c>
      <c r="E1725" s="258" t="s">
        <v>19</v>
      </c>
      <c r="F1725" s="259" t="s">
        <v>194</v>
      </c>
      <c r="G1725" s="257"/>
      <c r="H1725" s="260">
        <v>-124.7</v>
      </c>
      <c r="I1725" s="261"/>
      <c r="J1725" s="257"/>
      <c r="K1725" s="257"/>
      <c r="L1725" s="262"/>
      <c r="M1725" s="263"/>
      <c r="N1725" s="264"/>
      <c r="O1725" s="264"/>
      <c r="P1725" s="264"/>
      <c r="Q1725" s="264"/>
      <c r="R1725" s="264"/>
      <c r="S1725" s="264"/>
      <c r="T1725" s="265"/>
      <c r="U1725" s="15"/>
      <c r="V1725" s="15"/>
      <c r="W1725" s="15"/>
      <c r="X1725" s="15"/>
      <c r="Y1725" s="15"/>
      <c r="Z1725" s="15"/>
      <c r="AA1725" s="15"/>
      <c r="AB1725" s="15"/>
      <c r="AC1725" s="15"/>
      <c r="AD1725" s="15"/>
      <c r="AE1725" s="15"/>
      <c r="AT1725" s="266" t="s">
        <v>187</v>
      </c>
      <c r="AU1725" s="266" t="s">
        <v>80</v>
      </c>
      <c r="AV1725" s="15" t="s">
        <v>88</v>
      </c>
      <c r="AW1725" s="15" t="s">
        <v>33</v>
      </c>
      <c r="AX1725" s="15" t="s">
        <v>71</v>
      </c>
      <c r="AY1725" s="266" t="s">
        <v>175</v>
      </c>
    </row>
    <row r="1726" s="16" customFormat="1">
      <c r="A1726" s="16"/>
      <c r="B1726" s="267"/>
      <c r="C1726" s="268"/>
      <c r="D1726" s="230" t="s">
        <v>187</v>
      </c>
      <c r="E1726" s="269" t="s">
        <v>19</v>
      </c>
      <c r="F1726" s="270" t="s">
        <v>195</v>
      </c>
      <c r="G1726" s="268"/>
      <c r="H1726" s="271">
        <v>-124.7</v>
      </c>
      <c r="I1726" s="272"/>
      <c r="J1726" s="268"/>
      <c r="K1726" s="268"/>
      <c r="L1726" s="273"/>
      <c r="M1726" s="274"/>
      <c r="N1726" s="275"/>
      <c r="O1726" s="275"/>
      <c r="P1726" s="275"/>
      <c r="Q1726" s="275"/>
      <c r="R1726" s="275"/>
      <c r="S1726" s="275"/>
      <c r="T1726" s="276"/>
      <c r="U1726" s="16"/>
      <c r="V1726" s="16"/>
      <c r="W1726" s="16"/>
      <c r="X1726" s="16"/>
      <c r="Y1726" s="16"/>
      <c r="Z1726" s="16"/>
      <c r="AA1726" s="16"/>
      <c r="AB1726" s="16"/>
      <c r="AC1726" s="16"/>
      <c r="AD1726" s="16"/>
      <c r="AE1726" s="16"/>
      <c r="AT1726" s="277" t="s">
        <v>187</v>
      </c>
      <c r="AU1726" s="277" t="s">
        <v>80</v>
      </c>
      <c r="AV1726" s="16" t="s">
        <v>183</v>
      </c>
      <c r="AW1726" s="16" t="s">
        <v>33</v>
      </c>
      <c r="AX1726" s="16" t="s">
        <v>78</v>
      </c>
      <c r="AY1726" s="277" t="s">
        <v>175</v>
      </c>
    </row>
    <row r="1727" s="2" customFormat="1" ht="21.75" customHeight="1">
      <c r="A1727" s="40"/>
      <c r="B1727" s="41"/>
      <c r="C1727" s="217" t="s">
        <v>2437</v>
      </c>
      <c r="D1727" s="217" t="s">
        <v>179</v>
      </c>
      <c r="E1727" s="218" t="s">
        <v>2438</v>
      </c>
      <c r="F1727" s="219" t="s">
        <v>2439</v>
      </c>
      <c r="G1727" s="220" t="s">
        <v>122</v>
      </c>
      <c r="H1727" s="221">
        <v>-54</v>
      </c>
      <c r="I1727" s="222"/>
      <c r="J1727" s="223">
        <f>ROUND(I1727*H1727,2)</f>
        <v>0</v>
      </c>
      <c r="K1727" s="219" t="s">
        <v>182</v>
      </c>
      <c r="L1727" s="46"/>
      <c r="M1727" s="224" t="s">
        <v>19</v>
      </c>
      <c r="N1727" s="225" t="s">
        <v>42</v>
      </c>
      <c r="O1727" s="86"/>
      <c r="P1727" s="226">
        <f>O1727*H1727</f>
        <v>0</v>
      </c>
      <c r="Q1727" s="226">
        <v>0.0019300000000000001</v>
      </c>
      <c r="R1727" s="226">
        <f>Q1727*H1727</f>
        <v>-0.10422000000000001</v>
      </c>
      <c r="S1727" s="226">
        <v>0</v>
      </c>
      <c r="T1727" s="227">
        <f>S1727*H1727</f>
        <v>0</v>
      </c>
      <c r="U1727" s="40"/>
      <c r="V1727" s="40"/>
      <c r="W1727" s="40"/>
      <c r="X1727" s="40"/>
      <c r="Y1727" s="40"/>
      <c r="Z1727" s="40"/>
      <c r="AA1727" s="40"/>
      <c r="AB1727" s="40"/>
      <c r="AC1727" s="40"/>
      <c r="AD1727" s="40"/>
      <c r="AE1727" s="40"/>
      <c r="AR1727" s="228" t="s">
        <v>196</v>
      </c>
      <c r="AT1727" s="228" t="s">
        <v>179</v>
      </c>
      <c r="AU1727" s="228" t="s">
        <v>80</v>
      </c>
      <c r="AY1727" s="19" t="s">
        <v>175</v>
      </c>
      <c r="BE1727" s="229">
        <f>IF(N1727="základní",J1727,0)</f>
        <v>0</v>
      </c>
      <c r="BF1727" s="229">
        <f>IF(N1727="snížená",J1727,0)</f>
        <v>0</v>
      </c>
      <c r="BG1727" s="229">
        <f>IF(N1727="zákl. přenesená",J1727,0)</f>
        <v>0</v>
      </c>
      <c r="BH1727" s="229">
        <f>IF(N1727="sníž. přenesená",J1727,0)</f>
        <v>0</v>
      </c>
      <c r="BI1727" s="229">
        <f>IF(N1727="nulová",J1727,0)</f>
        <v>0</v>
      </c>
      <c r="BJ1727" s="19" t="s">
        <v>78</v>
      </c>
      <c r="BK1727" s="229">
        <f>ROUND(I1727*H1727,2)</f>
        <v>0</v>
      </c>
      <c r="BL1727" s="19" t="s">
        <v>196</v>
      </c>
      <c r="BM1727" s="228" t="s">
        <v>2440</v>
      </c>
    </row>
    <row r="1728" s="2" customFormat="1">
      <c r="A1728" s="40"/>
      <c r="B1728" s="41"/>
      <c r="C1728" s="42"/>
      <c r="D1728" s="230" t="s">
        <v>185</v>
      </c>
      <c r="E1728" s="42"/>
      <c r="F1728" s="231" t="s">
        <v>2441</v>
      </c>
      <c r="G1728" s="42"/>
      <c r="H1728" s="42"/>
      <c r="I1728" s="232"/>
      <c r="J1728" s="42"/>
      <c r="K1728" s="42"/>
      <c r="L1728" s="46"/>
      <c r="M1728" s="233"/>
      <c r="N1728" s="234"/>
      <c r="O1728" s="86"/>
      <c r="P1728" s="86"/>
      <c r="Q1728" s="86"/>
      <c r="R1728" s="86"/>
      <c r="S1728" s="86"/>
      <c r="T1728" s="87"/>
      <c r="U1728" s="40"/>
      <c r="V1728" s="40"/>
      <c r="W1728" s="40"/>
      <c r="X1728" s="40"/>
      <c r="Y1728" s="40"/>
      <c r="Z1728" s="40"/>
      <c r="AA1728" s="40"/>
      <c r="AB1728" s="40"/>
      <c r="AC1728" s="40"/>
      <c r="AD1728" s="40"/>
      <c r="AE1728" s="40"/>
      <c r="AT1728" s="19" t="s">
        <v>185</v>
      </c>
      <c r="AU1728" s="19" t="s">
        <v>80</v>
      </c>
    </row>
    <row r="1729" s="13" customFormat="1">
      <c r="A1729" s="13"/>
      <c r="B1729" s="235"/>
      <c r="C1729" s="236"/>
      <c r="D1729" s="230" t="s">
        <v>187</v>
      </c>
      <c r="E1729" s="237" t="s">
        <v>19</v>
      </c>
      <c r="F1729" s="238" t="s">
        <v>507</v>
      </c>
      <c r="G1729" s="236"/>
      <c r="H1729" s="237" t="s">
        <v>19</v>
      </c>
      <c r="I1729" s="239"/>
      <c r="J1729" s="236"/>
      <c r="K1729" s="236"/>
      <c r="L1729" s="240"/>
      <c r="M1729" s="241"/>
      <c r="N1729" s="242"/>
      <c r="O1729" s="242"/>
      <c r="P1729" s="242"/>
      <c r="Q1729" s="242"/>
      <c r="R1729" s="242"/>
      <c r="S1729" s="242"/>
      <c r="T1729" s="243"/>
      <c r="U1729" s="13"/>
      <c r="V1729" s="13"/>
      <c r="W1729" s="13"/>
      <c r="X1729" s="13"/>
      <c r="Y1729" s="13"/>
      <c r="Z1729" s="13"/>
      <c r="AA1729" s="13"/>
      <c r="AB1729" s="13"/>
      <c r="AC1729" s="13"/>
      <c r="AD1729" s="13"/>
      <c r="AE1729" s="13"/>
      <c r="AT1729" s="244" t="s">
        <v>187</v>
      </c>
      <c r="AU1729" s="244" t="s">
        <v>80</v>
      </c>
      <c r="AV1729" s="13" t="s">
        <v>78</v>
      </c>
      <c r="AW1729" s="13" t="s">
        <v>33</v>
      </c>
      <c r="AX1729" s="13" t="s">
        <v>71</v>
      </c>
      <c r="AY1729" s="244" t="s">
        <v>175</v>
      </c>
    </row>
    <row r="1730" s="14" customFormat="1">
      <c r="A1730" s="14"/>
      <c r="B1730" s="245"/>
      <c r="C1730" s="246"/>
      <c r="D1730" s="230" t="s">
        <v>187</v>
      </c>
      <c r="E1730" s="247" t="s">
        <v>19</v>
      </c>
      <c r="F1730" s="248" t="s">
        <v>2442</v>
      </c>
      <c r="G1730" s="246"/>
      <c r="H1730" s="249">
        <v>-54</v>
      </c>
      <c r="I1730" s="250"/>
      <c r="J1730" s="246"/>
      <c r="K1730" s="246"/>
      <c r="L1730" s="251"/>
      <c r="M1730" s="252"/>
      <c r="N1730" s="253"/>
      <c r="O1730" s="253"/>
      <c r="P1730" s="253"/>
      <c r="Q1730" s="253"/>
      <c r="R1730" s="253"/>
      <c r="S1730" s="253"/>
      <c r="T1730" s="254"/>
      <c r="U1730" s="14"/>
      <c r="V1730" s="14"/>
      <c r="W1730" s="14"/>
      <c r="X1730" s="14"/>
      <c r="Y1730" s="14"/>
      <c r="Z1730" s="14"/>
      <c r="AA1730" s="14"/>
      <c r="AB1730" s="14"/>
      <c r="AC1730" s="14"/>
      <c r="AD1730" s="14"/>
      <c r="AE1730" s="14"/>
      <c r="AT1730" s="255" t="s">
        <v>187</v>
      </c>
      <c r="AU1730" s="255" t="s">
        <v>80</v>
      </c>
      <c r="AV1730" s="14" t="s">
        <v>80</v>
      </c>
      <c r="AW1730" s="14" t="s">
        <v>33</v>
      </c>
      <c r="AX1730" s="14" t="s">
        <v>71</v>
      </c>
      <c r="AY1730" s="255" t="s">
        <v>175</v>
      </c>
    </row>
    <row r="1731" s="15" customFormat="1">
      <c r="A1731" s="15"/>
      <c r="B1731" s="256"/>
      <c r="C1731" s="257"/>
      <c r="D1731" s="230" t="s">
        <v>187</v>
      </c>
      <c r="E1731" s="258" t="s">
        <v>19</v>
      </c>
      <c r="F1731" s="259" t="s">
        <v>194</v>
      </c>
      <c r="G1731" s="257"/>
      <c r="H1731" s="260">
        <v>-54</v>
      </c>
      <c r="I1731" s="261"/>
      <c r="J1731" s="257"/>
      <c r="K1731" s="257"/>
      <c r="L1731" s="262"/>
      <c r="M1731" s="263"/>
      <c r="N1731" s="264"/>
      <c r="O1731" s="264"/>
      <c r="P1731" s="264"/>
      <c r="Q1731" s="264"/>
      <c r="R1731" s="264"/>
      <c r="S1731" s="264"/>
      <c r="T1731" s="265"/>
      <c r="U1731" s="15"/>
      <c r="V1731" s="15"/>
      <c r="W1731" s="15"/>
      <c r="X1731" s="15"/>
      <c r="Y1731" s="15"/>
      <c r="Z1731" s="15"/>
      <c r="AA1731" s="15"/>
      <c r="AB1731" s="15"/>
      <c r="AC1731" s="15"/>
      <c r="AD1731" s="15"/>
      <c r="AE1731" s="15"/>
      <c r="AT1731" s="266" t="s">
        <v>187</v>
      </c>
      <c r="AU1731" s="266" t="s">
        <v>80</v>
      </c>
      <c r="AV1731" s="15" t="s">
        <v>88</v>
      </c>
      <c r="AW1731" s="15" t="s">
        <v>33</v>
      </c>
      <c r="AX1731" s="15" t="s">
        <v>71</v>
      </c>
      <c r="AY1731" s="266" t="s">
        <v>175</v>
      </c>
    </row>
    <row r="1732" s="16" customFormat="1">
      <c r="A1732" s="16"/>
      <c r="B1732" s="267"/>
      <c r="C1732" s="268"/>
      <c r="D1732" s="230" t="s">
        <v>187</v>
      </c>
      <c r="E1732" s="269" t="s">
        <v>19</v>
      </c>
      <c r="F1732" s="270" t="s">
        <v>195</v>
      </c>
      <c r="G1732" s="268"/>
      <c r="H1732" s="271">
        <v>-54</v>
      </c>
      <c r="I1732" s="272"/>
      <c r="J1732" s="268"/>
      <c r="K1732" s="268"/>
      <c r="L1732" s="273"/>
      <c r="M1732" s="274"/>
      <c r="N1732" s="275"/>
      <c r="O1732" s="275"/>
      <c r="P1732" s="275"/>
      <c r="Q1732" s="275"/>
      <c r="R1732" s="275"/>
      <c r="S1732" s="275"/>
      <c r="T1732" s="276"/>
      <c r="U1732" s="16"/>
      <c r="V1732" s="16"/>
      <c r="W1732" s="16"/>
      <c r="X1732" s="16"/>
      <c r="Y1732" s="16"/>
      <c r="Z1732" s="16"/>
      <c r="AA1732" s="16"/>
      <c r="AB1732" s="16"/>
      <c r="AC1732" s="16"/>
      <c r="AD1732" s="16"/>
      <c r="AE1732" s="16"/>
      <c r="AT1732" s="277" t="s">
        <v>187</v>
      </c>
      <c r="AU1732" s="277" t="s">
        <v>80</v>
      </c>
      <c r="AV1732" s="16" t="s">
        <v>183</v>
      </c>
      <c r="AW1732" s="16" t="s">
        <v>33</v>
      </c>
      <c r="AX1732" s="16" t="s">
        <v>78</v>
      </c>
      <c r="AY1732" s="277" t="s">
        <v>175</v>
      </c>
    </row>
    <row r="1733" s="2" customFormat="1" ht="16.5" customHeight="1">
      <c r="A1733" s="40"/>
      <c r="B1733" s="41"/>
      <c r="C1733" s="217" t="s">
        <v>2443</v>
      </c>
      <c r="D1733" s="217" t="s">
        <v>179</v>
      </c>
      <c r="E1733" s="218" t="s">
        <v>2444</v>
      </c>
      <c r="F1733" s="219" t="s">
        <v>2445</v>
      </c>
      <c r="G1733" s="220" t="s">
        <v>268</v>
      </c>
      <c r="H1733" s="221">
        <v>-12.462</v>
      </c>
      <c r="I1733" s="222"/>
      <c r="J1733" s="223">
        <f>ROUND(I1733*H1733,2)</f>
        <v>0</v>
      </c>
      <c r="K1733" s="219" t="s">
        <v>182</v>
      </c>
      <c r="L1733" s="46"/>
      <c r="M1733" s="224" t="s">
        <v>19</v>
      </c>
      <c r="N1733" s="225" t="s">
        <v>42</v>
      </c>
      <c r="O1733" s="86"/>
      <c r="P1733" s="226">
        <f>O1733*H1733</f>
        <v>0</v>
      </c>
      <c r="Q1733" s="226">
        <v>0</v>
      </c>
      <c r="R1733" s="226">
        <f>Q1733*H1733</f>
        <v>0</v>
      </c>
      <c r="S1733" s="226">
        <v>0</v>
      </c>
      <c r="T1733" s="227">
        <f>S1733*H1733</f>
        <v>0</v>
      </c>
      <c r="U1733" s="40"/>
      <c r="V1733" s="40"/>
      <c r="W1733" s="40"/>
      <c r="X1733" s="40"/>
      <c r="Y1733" s="40"/>
      <c r="Z1733" s="40"/>
      <c r="AA1733" s="40"/>
      <c r="AB1733" s="40"/>
      <c r="AC1733" s="40"/>
      <c r="AD1733" s="40"/>
      <c r="AE1733" s="40"/>
      <c r="AR1733" s="228" t="s">
        <v>196</v>
      </c>
      <c r="AT1733" s="228" t="s">
        <v>179</v>
      </c>
      <c r="AU1733" s="228" t="s">
        <v>80</v>
      </c>
      <c r="AY1733" s="19" t="s">
        <v>175</v>
      </c>
      <c r="BE1733" s="229">
        <f>IF(N1733="základní",J1733,0)</f>
        <v>0</v>
      </c>
      <c r="BF1733" s="229">
        <f>IF(N1733="snížená",J1733,0)</f>
        <v>0</v>
      </c>
      <c r="BG1733" s="229">
        <f>IF(N1733="zákl. přenesená",J1733,0)</f>
        <v>0</v>
      </c>
      <c r="BH1733" s="229">
        <f>IF(N1733="sníž. přenesená",J1733,0)</f>
        <v>0</v>
      </c>
      <c r="BI1733" s="229">
        <f>IF(N1733="nulová",J1733,0)</f>
        <v>0</v>
      </c>
      <c r="BJ1733" s="19" t="s">
        <v>78</v>
      </c>
      <c r="BK1733" s="229">
        <f>ROUND(I1733*H1733,2)</f>
        <v>0</v>
      </c>
      <c r="BL1733" s="19" t="s">
        <v>196</v>
      </c>
      <c r="BM1733" s="228" t="s">
        <v>2446</v>
      </c>
    </row>
    <row r="1734" s="2" customFormat="1">
      <c r="A1734" s="40"/>
      <c r="B1734" s="41"/>
      <c r="C1734" s="42"/>
      <c r="D1734" s="230" t="s">
        <v>185</v>
      </c>
      <c r="E1734" s="42"/>
      <c r="F1734" s="231" t="s">
        <v>2447</v>
      </c>
      <c r="G1734" s="42"/>
      <c r="H1734" s="42"/>
      <c r="I1734" s="232"/>
      <c r="J1734" s="42"/>
      <c r="K1734" s="42"/>
      <c r="L1734" s="46"/>
      <c r="M1734" s="233"/>
      <c r="N1734" s="234"/>
      <c r="O1734" s="86"/>
      <c r="P1734" s="86"/>
      <c r="Q1734" s="86"/>
      <c r="R1734" s="86"/>
      <c r="S1734" s="86"/>
      <c r="T1734" s="87"/>
      <c r="U1734" s="40"/>
      <c r="V1734" s="40"/>
      <c r="W1734" s="40"/>
      <c r="X1734" s="40"/>
      <c r="Y1734" s="40"/>
      <c r="Z1734" s="40"/>
      <c r="AA1734" s="40"/>
      <c r="AB1734" s="40"/>
      <c r="AC1734" s="40"/>
      <c r="AD1734" s="40"/>
      <c r="AE1734" s="40"/>
      <c r="AT1734" s="19" t="s">
        <v>185</v>
      </c>
      <c r="AU1734" s="19" t="s">
        <v>80</v>
      </c>
    </row>
    <row r="1735" s="2" customFormat="1" ht="16.5" customHeight="1">
      <c r="A1735" s="40"/>
      <c r="B1735" s="41"/>
      <c r="C1735" s="217" t="s">
        <v>2448</v>
      </c>
      <c r="D1735" s="217" t="s">
        <v>179</v>
      </c>
      <c r="E1735" s="218" t="s">
        <v>2449</v>
      </c>
      <c r="F1735" s="219" t="s">
        <v>2450</v>
      </c>
      <c r="G1735" s="220" t="s">
        <v>268</v>
      </c>
      <c r="H1735" s="221">
        <v>-12.462</v>
      </c>
      <c r="I1735" s="222"/>
      <c r="J1735" s="223">
        <f>ROUND(I1735*H1735,2)</f>
        <v>0</v>
      </c>
      <c r="K1735" s="219" t="s">
        <v>182</v>
      </c>
      <c r="L1735" s="46"/>
      <c r="M1735" s="224" t="s">
        <v>19</v>
      </c>
      <c r="N1735" s="225" t="s">
        <v>42</v>
      </c>
      <c r="O1735" s="86"/>
      <c r="P1735" s="226">
        <f>O1735*H1735</f>
        <v>0</v>
      </c>
      <c r="Q1735" s="226">
        <v>0</v>
      </c>
      <c r="R1735" s="226">
        <f>Q1735*H1735</f>
        <v>0</v>
      </c>
      <c r="S1735" s="226">
        <v>0</v>
      </c>
      <c r="T1735" s="227">
        <f>S1735*H1735</f>
        <v>0</v>
      </c>
      <c r="U1735" s="40"/>
      <c r="V1735" s="40"/>
      <c r="W1735" s="40"/>
      <c r="X1735" s="40"/>
      <c r="Y1735" s="40"/>
      <c r="Z1735" s="40"/>
      <c r="AA1735" s="40"/>
      <c r="AB1735" s="40"/>
      <c r="AC1735" s="40"/>
      <c r="AD1735" s="40"/>
      <c r="AE1735" s="40"/>
      <c r="AR1735" s="228" t="s">
        <v>196</v>
      </c>
      <c r="AT1735" s="228" t="s">
        <v>179</v>
      </c>
      <c r="AU1735" s="228" t="s">
        <v>80</v>
      </c>
      <c r="AY1735" s="19" t="s">
        <v>175</v>
      </c>
      <c r="BE1735" s="229">
        <f>IF(N1735="základní",J1735,0)</f>
        <v>0</v>
      </c>
      <c r="BF1735" s="229">
        <f>IF(N1735="snížená",J1735,0)</f>
        <v>0</v>
      </c>
      <c r="BG1735" s="229">
        <f>IF(N1735="zákl. přenesená",J1735,0)</f>
        <v>0</v>
      </c>
      <c r="BH1735" s="229">
        <f>IF(N1735="sníž. přenesená",J1735,0)</f>
        <v>0</v>
      </c>
      <c r="BI1735" s="229">
        <f>IF(N1735="nulová",J1735,0)</f>
        <v>0</v>
      </c>
      <c r="BJ1735" s="19" t="s">
        <v>78</v>
      </c>
      <c r="BK1735" s="229">
        <f>ROUND(I1735*H1735,2)</f>
        <v>0</v>
      </c>
      <c r="BL1735" s="19" t="s">
        <v>196</v>
      </c>
      <c r="BM1735" s="228" t="s">
        <v>2451</v>
      </c>
    </row>
    <row r="1736" s="2" customFormat="1">
      <c r="A1736" s="40"/>
      <c r="B1736" s="41"/>
      <c r="C1736" s="42"/>
      <c r="D1736" s="230" t="s">
        <v>185</v>
      </c>
      <c r="E1736" s="42"/>
      <c r="F1736" s="231" t="s">
        <v>2452</v>
      </c>
      <c r="G1736" s="42"/>
      <c r="H1736" s="42"/>
      <c r="I1736" s="232"/>
      <c r="J1736" s="42"/>
      <c r="K1736" s="42"/>
      <c r="L1736" s="46"/>
      <c r="M1736" s="233"/>
      <c r="N1736" s="234"/>
      <c r="O1736" s="86"/>
      <c r="P1736" s="86"/>
      <c r="Q1736" s="86"/>
      <c r="R1736" s="86"/>
      <c r="S1736" s="86"/>
      <c r="T1736" s="87"/>
      <c r="U1736" s="40"/>
      <c r="V1736" s="40"/>
      <c r="W1736" s="40"/>
      <c r="X1736" s="40"/>
      <c r="Y1736" s="40"/>
      <c r="Z1736" s="40"/>
      <c r="AA1736" s="40"/>
      <c r="AB1736" s="40"/>
      <c r="AC1736" s="40"/>
      <c r="AD1736" s="40"/>
      <c r="AE1736" s="40"/>
      <c r="AT1736" s="19" t="s">
        <v>185</v>
      </c>
      <c r="AU1736" s="19" t="s">
        <v>80</v>
      </c>
    </row>
    <row r="1737" s="12" customFormat="1" ht="22.8" customHeight="1">
      <c r="A1737" s="12"/>
      <c r="B1737" s="201"/>
      <c r="C1737" s="202"/>
      <c r="D1737" s="203" t="s">
        <v>70</v>
      </c>
      <c r="E1737" s="215" t="s">
        <v>2453</v>
      </c>
      <c r="F1737" s="215" t="s">
        <v>2454</v>
      </c>
      <c r="G1737" s="202"/>
      <c r="H1737" s="202"/>
      <c r="I1737" s="205"/>
      <c r="J1737" s="216">
        <f>BK1737</f>
        <v>0</v>
      </c>
      <c r="K1737" s="202"/>
      <c r="L1737" s="207"/>
      <c r="M1737" s="208"/>
      <c r="N1737" s="209"/>
      <c r="O1737" s="209"/>
      <c r="P1737" s="210">
        <f>SUM(P1738:P1769)</f>
        <v>0</v>
      </c>
      <c r="Q1737" s="209"/>
      <c r="R1737" s="210">
        <f>SUM(R1738:R1769)</f>
        <v>0.076960999999999988</v>
      </c>
      <c r="S1737" s="209"/>
      <c r="T1737" s="211">
        <f>SUM(T1738:T1769)</f>
        <v>0</v>
      </c>
      <c r="U1737" s="12"/>
      <c r="V1737" s="12"/>
      <c r="W1737" s="12"/>
      <c r="X1737" s="12"/>
      <c r="Y1737" s="12"/>
      <c r="Z1737" s="12"/>
      <c r="AA1737" s="12"/>
      <c r="AB1737" s="12"/>
      <c r="AC1737" s="12"/>
      <c r="AD1737" s="12"/>
      <c r="AE1737" s="12"/>
      <c r="AR1737" s="212" t="s">
        <v>80</v>
      </c>
      <c r="AT1737" s="213" t="s">
        <v>70</v>
      </c>
      <c r="AU1737" s="213" t="s">
        <v>78</v>
      </c>
      <c r="AY1737" s="212" t="s">
        <v>175</v>
      </c>
      <c r="BK1737" s="214">
        <f>SUM(BK1738:BK1769)</f>
        <v>0</v>
      </c>
    </row>
    <row r="1738" s="2" customFormat="1" ht="16.5" customHeight="1">
      <c r="A1738" s="40"/>
      <c r="B1738" s="41"/>
      <c r="C1738" s="217" t="s">
        <v>2455</v>
      </c>
      <c r="D1738" s="217" t="s">
        <v>179</v>
      </c>
      <c r="E1738" s="218" t="s">
        <v>2456</v>
      </c>
      <c r="F1738" s="219" t="s">
        <v>2457</v>
      </c>
      <c r="G1738" s="220" t="s">
        <v>122</v>
      </c>
      <c r="H1738" s="221">
        <v>4.5999999999999996</v>
      </c>
      <c r="I1738" s="222"/>
      <c r="J1738" s="223">
        <f>ROUND(I1738*H1738,2)</f>
        <v>0</v>
      </c>
      <c r="K1738" s="219" t="s">
        <v>512</v>
      </c>
      <c r="L1738" s="46"/>
      <c r="M1738" s="224" t="s">
        <v>19</v>
      </c>
      <c r="N1738" s="225" t="s">
        <v>42</v>
      </c>
      <c r="O1738" s="86"/>
      <c r="P1738" s="226">
        <f>O1738*H1738</f>
        <v>0</v>
      </c>
      <c r="Q1738" s="226">
        <v>0.0025000000000000001</v>
      </c>
      <c r="R1738" s="226">
        <f>Q1738*H1738</f>
        <v>0.0115</v>
      </c>
      <c r="S1738" s="226">
        <v>0</v>
      </c>
      <c r="T1738" s="227">
        <f>S1738*H1738</f>
        <v>0</v>
      </c>
      <c r="U1738" s="40"/>
      <c r="V1738" s="40"/>
      <c r="W1738" s="40"/>
      <c r="X1738" s="40"/>
      <c r="Y1738" s="40"/>
      <c r="Z1738" s="40"/>
      <c r="AA1738" s="40"/>
      <c r="AB1738" s="40"/>
      <c r="AC1738" s="40"/>
      <c r="AD1738" s="40"/>
      <c r="AE1738" s="40"/>
      <c r="AR1738" s="228" t="s">
        <v>196</v>
      </c>
      <c r="AT1738" s="228" t="s">
        <v>179</v>
      </c>
      <c r="AU1738" s="228" t="s">
        <v>80</v>
      </c>
      <c r="AY1738" s="19" t="s">
        <v>175</v>
      </c>
      <c r="BE1738" s="229">
        <f>IF(N1738="základní",J1738,0)</f>
        <v>0</v>
      </c>
      <c r="BF1738" s="229">
        <f>IF(N1738="snížená",J1738,0)</f>
        <v>0</v>
      </c>
      <c r="BG1738" s="229">
        <f>IF(N1738="zákl. přenesená",J1738,0)</f>
        <v>0</v>
      </c>
      <c r="BH1738" s="229">
        <f>IF(N1738="sníž. přenesená",J1738,0)</f>
        <v>0</v>
      </c>
      <c r="BI1738" s="229">
        <f>IF(N1738="nulová",J1738,0)</f>
        <v>0</v>
      </c>
      <c r="BJ1738" s="19" t="s">
        <v>78</v>
      </c>
      <c r="BK1738" s="229">
        <f>ROUND(I1738*H1738,2)</f>
        <v>0</v>
      </c>
      <c r="BL1738" s="19" t="s">
        <v>196</v>
      </c>
      <c r="BM1738" s="228" t="s">
        <v>2458</v>
      </c>
    </row>
    <row r="1739" s="2" customFormat="1">
      <c r="A1739" s="40"/>
      <c r="B1739" s="41"/>
      <c r="C1739" s="42"/>
      <c r="D1739" s="230" t="s">
        <v>185</v>
      </c>
      <c r="E1739" s="42"/>
      <c r="F1739" s="231" t="s">
        <v>2457</v>
      </c>
      <c r="G1739" s="42"/>
      <c r="H1739" s="42"/>
      <c r="I1739" s="232"/>
      <c r="J1739" s="42"/>
      <c r="K1739" s="42"/>
      <c r="L1739" s="46"/>
      <c r="M1739" s="233"/>
      <c r="N1739" s="234"/>
      <c r="O1739" s="86"/>
      <c r="P1739" s="86"/>
      <c r="Q1739" s="86"/>
      <c r="R1739" s="86"/>
      <c r="S1739" s="86"/>
      <c r="T1739" s="87"/>
      <c r="U1739" s="40"/>
      <c r="V1739" s="40"/>
      <c r="W1739" s="40"/>
      <c r="X1739" s="40"/>
      <c r="Y1739" s="40"/>
      <c r="Z1739" s="40"/>
      <c r="AA1739" s="40"/>
      <c r="AB1739" s="40"/>
      <c r="AC1739" s="40"/>
      <c r="AD1739" s="40"/>
      <c r="AE1739" s="40"/>
      <c r="AT1739" s="19" t="s">
        <v>185</v>
      </c>
      <c r="AU1739" s="19" t="s">
        <v>80</v>
      </c>
    </row>
    <row r="1740" s="13" customFormat="1">
      <c r="A1740" s="13"/>
      <c r="B1740" s="235"/>
      <c r="C1740" s="236"/>
      <c r="D1740" s="230" t="s">
        <v>187</v>
      </c>
      <c r="E1740" s="237" t="s">
        <v>19</v>
      </c>
      <c r="F1740" s="238" t="s">
        <v>688</v>
      </c>
      <c r="G1740" s="236"/>
      <c r="H1740" s="237" t="s">
        <v>19</v>
      </c>
      <c r="I1740" s="239"/>
      <c r="J1740" s="236"/>
      <c r="K1740" s="236"/>
      <c r="L1740" s="240"/>
      <c r="M1740" s="241"/>
      <c r="N1740" s="242"/>
      <c r="O1740" s="242"/>
      <c r="P1740" s="242"/>
      <c r="Q1740" s="242"/>
      <c r="R1740" s="242"/>
      <c r="S1740" s="242"/>
      <c r="T1740" s="243"/>
      <c r="U1740" s="13"/>
      <c r="V1740" s="13"/>
      <c r="W1740" s="13"/>
      <c r="X1740" s="13"/>
      <c r="Y1740" s="13"/>
      <c r="Z1740" s="13"/>
      <c r="AA1740" s="13"/>
      <c r="AB1740" s="13"/>
      <c r="AC1740" s="13"/>
      <c r="AD1740" s="13"/>
      <c r="AE1740" s="13"/>
      <c r="AT1740" s="244" t="s">
        <v>187</v>
      </c>
      <c r="AU1740" s="244" t="s">
        <v>80</v>
      </c>
      <c r="AV1740" s="13" t="s">
        <v>78</v>
      </c>
      <c r="AW1740" s="13" t="s">
        <v>33</v>
      </c>
      <c r="AX1740" s="13" t="s">
        <v>71</v>
      </c>
      <c r="AY1740" s="244" t="s">
        <v>175</v>
      </c>
    </row>
    <row r="1741" s="13" customFormat="1">
      <c r="A1741" s="13"/>
      <c r="B1741" s="235"/>
      <c r="C1741" s="236"/>
      <c r="D1741" s="230" t="s">
        <v>187</v>
      </c>
      <c r="E1741" s="237" t="s">
        <v>19</v>
      </c>
      <c r="F1741" s="238" t="s">
        <v>2459</v>
      </c>
      <c r="G1741" s="236"/>
      <c r="H1741" s="237" t="s">
        <v>19</v>
      </c>
      <c r="I1741" s="239"/>
      <c r="J1741" s="236"/>
      <c r="K1741" s="236"/>
      <c r="L1741" s="240"/>
      <c r="M1741" s="241"/>
      <c r="N1741" s="242"/>
      <c r="O1741" s="242"/>
      <c r="P1741" s="242"/>
      <c r="Q1741" s="242"/>
      <c r="R1741" s="242"/>
      <c r="S1741" s="242"/>
      <c r="T1741" s="243"/>
      <c r="U1741" s="13"/>
      <c r="V1741" s="13"/>
      <c r="W1741" s="13"/>
      <c r="X1741" s="13"/>
      <c r="Y1741" s="13"/>
      <c r="Z1741" s="13"/>
      <c r="AA1741" s="13"/>
      <c r="AB1741" s="13"/>
      <c r="AC1741" s="13"/>
      <c r="AD1741" s="13"/>
      <c r="AE1741" s="13"/>
      <c r="AT1741" s="244" t="s">
        <v>187</v>
      </c>
      <c r="AU1741" s="244" t="s">
        <v>80</v>
      </c>
      <c r="AV1741" s="13" t="s">
        <v>78</v>
      </c>
      <c r="AW1741" s="13" t="s">
        <v>33</v>
      </c>
      <c r="AX1741" s="13" t="s">
        <v>71</v>
      </c>
      <c r="AY1741" s="244" t="s">
        <v>175</v>
      </c>
    </row>
    <row r="1742" s="14" customFormat="1">
      <c r="A1742" s="14"/>
      <c r="B1742" s="245"/>
      <c r="C1742" s="246"/>
      <c r="D1742" s="230" t="s">
        <v>187</v>
      </c>
      <c r="E1742" s="247" t="s">
        <v>19</v>
      </c>
      <c r="F1742" s="248" t="s">
        <v>2460</v>
      </c>
      <c r="G1742" s="246"/>
      <c r="H1742" s="249">
        <v>4.5999999999999996</v>
      </c>
      <c r="I1742" s="250"/>
      <c r="J1742" s="246"/>
      <c r="K1742" s="246"/>
      <c r="L1742" s="251"/>
      <c r="M1742" s="252"/>
      <c r="N1742" s="253"/>
      <c r="O1742" s="253"/>
      <c r="P1742" s="253"/>
      <c r="Q1742" s="253"/>
      <c r="R1742" s="253"/>
      <c r="S1742" s="253"/>
      <c r="T1742" s="254"/>
      <c r="U1742" s="14"/>
      <c r="V1742" s="14"/>
      <c r="W1742" s="14"/>
      <c r="X1742" s="14"/>
      <c r="Y1742" s="14"/>
      <c r="Z1742" s="14"/>
      <c r="AA1742" s="14"/>
      <c r="AB1742" s="14"/>
      <c r="AC1742" s="14"/>
      <c r="AD1742" s="14"/>
      <c r="AE1742" s="14"/>
      <c r="AT1742" s="255" t="s">
        <v>187</v>
      </c>
      <c r="AU1742" s="255" t="s">
        <v>80</v>
      </c>
      <c r="AV1742" s="14" t="s">
        <v>80</v>
      </c>
      <c r="AW1742" s="14" t="s">
        <v>33</v>
      </c>
      <c r="AX1742" s="14" t="s">
        <v>71</v>
      </c>
      <c r="AY1742" s="255" t="s">
        <v>175</v>
      </c>
    </row>
    <row r="1743" s="15" customFormat="1">
      <c r="A1743" s="15"/>
      <c r="B1743" s="256"/>
      <c r="C1743" s="257"/>
      <c r="D1743" s="230" t="s">
        <v>187</v>
      </c>
      <c r="E1743" s="258" t="s">
        <v>19</v>
      </c>
      <c r="F1743" s="259" t="s">
        <v>191</v>
      </c>
      <c r="G1743" s="257"/>
      <c r="H1743" s="260">
        <v>4.5999999999999996</v>
      </c>
      <c r="I1743" s="261"/>
      <c r="J1743" s="257"/>
      <c r="K1743" s="257"/>
      <c r="L1743" s="262"/>
      <c r="M1743" s="263"/>
      <c r="N1743" s="264"/>
      <c r="O1743" s="264"/>
      <c r="P1743" s="264"/>
      <c r="Q1743" s="264"/>
      <c r="R1743" s="264"/>
      <c r="S1743" s="264"/>
      <c r="T1743" s="265"/>
      <c r="U1743" s="15"/>
      <c r="V1743" s="15"/>
      <c r="W1743" s="15"/>
      <c r="X1743" s="15"/>
      <c r="Y1743" s="15"/>
      <c r="Z1743" s="15"/>
      <c r="AA1743" s="15"/>
      <c r="AB1743" s="15"/>
      <c r="AC1743" s="15"/>
      <c r="AD1743" s="15"/>
      <c r="AE1743" s="15"/>
      <c r="AT1743" s="266" t="s">
        <v>187</v>
      </c>
      <c r="AU1743" s="266" t="s">
        <v>80</v>
      </c>
      <c r="AV1743" s="15" t="s">
        <v>88</v>
      </c>
      <c r="AW1743" s="15" t="s">
        <v>33</v>
      </c>
      <c r="AX1743" s="15" t="s">
        <v>71</v>
      </c>
      <c r="AY1743" s="266" t="s">
        <v>175</v>
      </c>
    </row>
    <row r="1744" s="16" customFormat="1">
      <c r="A1744" s="16"/>
      <c r="B1744" s="267"/>
      <c r="C1744" s="268"/>
      <c r="D1744" s="230" t="s">
        <v>187</v>
      </c>
      <c r="E1744" s="269" t="s">
        <v>2461</v>
      </c>
      <c r="F1744" s="270" t="s">
        <v>195</v>
      </c>
      <c r="G1744" s="268"/>
      <c r="H1744" s="271">
        <v>4.5999999999999996</v>
      </c>
      <c r="I1744" s="272"/>
      <c r="J1744" s="268"/>
      <c r="K1744" s="268"/>
      <c r="L1744" s="273"/>
      <c r="M1744" s="274"/>
      <c r="N1744" s="275"/>
      <c r="O1744" s="275"/>
      <c r="P1744" s="275"/>
      <c r="Q1744" s="275"/>
      <c r="R1744" s="275"/>
      <c r="S1744" s="275"/>
      <c r="T1744" s="276"/>
      <c r="U1744" s="16"/>
      <c r="V1744" s="16"/>
      <c r="W1744" s="16"/>
      <c r="X1744" s="16"/>
      <c r="Y1744" s="16"/>
      <c r="Z1744" s="16"/>
      <c r="AA1744" s="16"/>
      <c r="AB1744" s="16"/>
      <c r="AC1744" s="16"/>
      <c r="AD1744" s="16"/>
      <c r="AE1744" s="16"/>
      <c r="AT1744" s="277" t="s">
        <v>187</v>
      </c>
      <c r="AU1744" s="277" t="s">
        <v>80</v>
      </c>
      <c r="AV1744" s="16" t="s">
        <v>183</v>
      </c>
      <c r="AW1744" s="16" t="s">
        <v>33</v>
      </c>
      <c r="AX1744" s="16" t="s">
        <v>78</v>
      </c>
      <c r="AY1744" s="277" t="s">
        <v>175</v>
      </c>
    </row>
    <row r="1745" s="2" customFormat="1" ht="21.75" customHeight="1">
      <c r="A1745" s="40"/>
      <c r="B1745" s="41"/>
      <c r="C1745" s="217" t="s">
        <v>2462</v>
      </c>
      <c r="D1745" s="217" t="s">
        <v>179</v>
      </c>
      <c r="E1745" s="218" t="s">
        <v>2463</v>
      </c>
      <c r="F1745" s="219" t="s">
        <v>2464</v>
      </c>
      <c r="G1745" s="220" t="s">
        <v>135</v>
      </c>
      <c r="H1745" s="221">
        <v>4.5999999999999996</v>
      </c>
      <c r="I1745" s="222"/>
      <c r="J1745" s="223">
        <f>ROUND(I1745*H1745,2)</f>
        <v>0</v>
      </c>
      <c r="K1745" s="219" t="s">
        <v>512</v>
      </c>
      <c r="L1745" s="46"/>
      <c r="M1745" s="224" t="s">
        <v>19</v>
      </c>
      <c r="N1745" s="225" t="s">
        <v>42</v>
      </c>
      <c r="O1745" s="86"/>
      <c r="P1745" s="226">
        <f>O1745*H1745</f>
        <v>0</v>
      </c>
      <c r="Q1745" s="226">
        <v>1.0000000000000001E-05</v>
      </c>
      <c r="R1745" s="226">
        <f>Q1745*H1745</f>
        <v>4.6E-05</v>
      </c>
      <c r="S1745" s="226">
        <v>0</v>
      </c>
      <c r="T1745" s="227">
        <f>S1745*H1745</f>
        <v>0</v>
      </c>
      <c r="U1745" s="40"/>
      <c r="V1745" s="40"/>
      <c r="W1745" s="40"/>
      <c r="X1745" s="40"/>
      <c r="Y1745" s="40"/>
      <c r="Z1745" s="40"/>
      <c r="AA1745" s="40"/>
      <c r="AB1745" s="40"/>
      <c r="AC1745" s="40"/>
      <c r="AD1745" s="40"/>
      <c r="AE1745" s="40"/>
      <c r="AR1745" s="228" t="s">
        <v>196</v>
      </c>
      <c r="AT1745" s="228" t="s">
        <v>179</v>
      </c>
      <c r="AU1745" s="228" t="s">
        <v>80</v>
      </c>
      <c r="AY1745" s="19" t="s">
        <v>175</v>
      </c>
      <c r="BE1745" s="229">
        <f>IF(N1745="základní",J1745,0)</f>
        <v>0</v>
      </c>
      <c r="BF1745" s="229">
        <f>IF(N1745="snížená",J1745,0)</f>
        <v>0</v>
      </c>
      <c r="BG1745" s="229">
        <f>IF(N1745="zákl. přenesená",J1745,0)</f>
        <v>0</v>
      </c>
      <c r="BH1745" s="229">
        <f>IF(N1745="sníž. přenesená",J1745,0)</f>
        <v>0</v>
      </c>
      <c r="BI1745" s="229">
        <f>IF(N1745="nulová",J1745,0)</f>
        <v>0</v>
      </c>
      <c r="BJ1745" s="19" t="s">
        <v>78</v>
      </c>
      <c r="BK1745" s="229">
        <f>ROUND(I1745*H1745,2)</f>
        <v>0</v>
      </c>
      <c r="BL1745" s="19" t="s">
        <v>196</v>
      </c>
      <c r="BM1745" s="228" t="s">
        <v>2465</v>
      </c>
    </row>
    <row r="1746" s="2" customFormat="1">
      <c r="A1746" s="40"/>
      <c r="B1746" s="41"/>
      <c r="C1746" s="42"/>
      <c r="D1746" s="230" t="s">
        <v>185</v>
      </c>
      <c r="E1746" s="42"/>
      <c r="F1746" s="231" t="s">
        <v>2464</v>
      </c>
      <c r="G1746" s="42"/>
      <c r="H1746" s="42"/>
      <c r="I1746" s="232"/>
      <c r="J1746" s="42"/>
      <c r="K1746" s="42"/>
      <c r="L1746" s="46"/>
      <c r="M1746" s="233"/>
      <c r="N1746" s="234"/>
      <c r="O1746" s="86"/>
      <c r="P1746" s="86"/>
      <c r="Q1746" s="86"/>
      <c r="R1746" s="86"/>
      <c r="S1746" s="86"/>
      <c r="T1746" s="87"/>
      <c r="U1746" s="40"/>
      <c r="V1746" s="40"/>
      <c r="W1746" s="40"/>
      <c r="X1746" s="40"/>
      <c r="Y1746" s="40"/>
      <c r="Z1746" s="40"/>
      <c r="AA1746" s="40"/>
      <c r="AB1746" s="40"/>
      <c r="AC1746" s="40"/>
      <c r="AD1746" s="40"/>
      <c r="AE1746" s="40"/>
      <c r="AT1746" s="19" t="s">
        <v>185</v>
      </c>
      <c r="AU1746" s="19" t="s">
        <v>80</v>
      </c>
    </row>
    <row r="1747" s="2" customFormat="1">
      <c r="A1747" s="40"/>
      <c r="B1747" s="41"/>
      <c r="C1747" s="42"/>
      <c r="D1747" s="230" t="s">
        <v>237</v>
      </c>
      <c r="E1747" s="42"/>
      <c r="F1747" s="278" t="s">
        <v>2466</v>
      </c>
      <c r="G1747" s="42"/>
      <c r="H1747" s="42"/>
      <c r="I1747" s="232"/>
      <c r="J1747" s="42"/>
      <c r="K1747" s="42"/>
      <c r="L1747" s="46"/>
      <c r="M1747" s="233"/>
      <c r="N1747" s="234"/>
      <c r="O1747" s="86"/>
      <c r="P1747" s="86"/>
      <c r="Q1747" s="86"/>
      <c r="R1747" s="86"/>
      <c r="S1747" s="86"/>
      <c r="T1747" s="87"/>
      <c r="U1747" s="40"/>
      <c r="V1747" s="40"/>
      <c r="W1747" s="40"/>
      <c r="X1747" s="40"/>
      <c r="Y1747" s="40"/>
      <c r="Z1747" s="40"/>
      <c r="AA1747" s="40"/>
      <c r="AB1747" s="40"/>
      <c r="AC1747" s="40"/>
      <c r="AD1747" s="40"/>
      <c r="AE1747" s="40"/>
      <c r="AT1747" s="19" t="s">
        <v>237</v>
      </c>
      <c r="AU1747" s="19" t="s">
        <v>80</v>
      </c>
    </row>
    <row r="1748" s="13" customFormat="1">
      <c r="A1748" s="13"/>
      <c r="B1748" s="235"/>
      <c r="C1748" s="236"/>
      <c r="D1748" s="230" t="s">
        <v>187</v>
      </c>
      <c r="E1748" s="237" t="s">
        <v>19</v>
      </c>
      <c r="F1748" s="238" t="s">
        <v>2467</v>
      </c>
      <c r="G1748" s="236"/>
      <c r="H1748" s="237" t="s">
        <v>19</v>
      </c>
      <c r="I1748" s="239"/>
      <c r="J1748" s="236"/>
      <c r="K1748" s="236"/>
      <c r="L1748" s="240"/>
      <c r="M1748" s="241"/>
      <c r="N1748" s="242"/>
      <c r="O1748" s="242"/>
      <c r="P1748" s="242"/>
      <c r="Q1748" s="242"/>
      <c r="R1748" s="242"/>
      <c r="S1748" s="242"/>
      <c r="T1748" s="243"/>
      <c r="U1748" s="13"/>
      <c r="V1748" s="13"/>
      <c r="W1748" s="13"/>
      <c r="X1748" s="13"/>
      <c r="Y1748" s="13"/>
      <c r="Z1748" s="13"/>
      <c r="AA1748" s="13"/>
      <c r="AB1748" s="13"/>
      <c r="AC1748" s="13"/>
      <c r="AD1748" s="13"/>
      <c r="AE1748" s="13"/>
      <c r="AT1748" s="244" t="s">
        <v>187</v>
      </c>
      <c r="AU1748" s="244" t="s">
        <v>80</v>
      </c>
      <c r="AV1748" s="13" t="s">
        <v>78</v>
      </c>
      <c r="AW1748" s="13" t="s">
        <v>33</v>
      </c>
      <c r="AX1748" s="13" t="s">
        <v>71</v>
      </c>
      <c r="AY1748" s="244" t="s">
        <v>175</v>
      </c>
    </row>
    <row r="1749" s="13" customFormat="1">
      <c r="A1749" s="13"/>
      <c r="B1749" s="235"/>
      <c r="C1749" s="236"/>
      <c r="D1749" s="230" t="s">
        <v>187</v>
      </c>
      <c r="E1749" s="237" t="s">
        <v>19</v>
      </c>
      <c r="F1749" s="238" t="s">
        <v>188</v>
      </c>
      <c r="G1749" s="236"/>
      <c r="H1749" s="237" t="s">
        <v>19</v>
      </c>
      <c r="I1749" s="239"/>
      <c r="J1749" s="236"/>
      <c r="K1749" s="236"/>
      <c r="L1749" s="240"/>
      <c r="M1749" s="241"/>
      <c r="N1749" s="242"/>
      <c r="O1749" s="242"/>
      <c r="P1749" s="242"/>
      <c r="Q1749" s="242"/>
      <c r="R1749" s="242"/>
      <c r="S1749" s="242"/>
      <c r="T1749" s="243"/>
      <c r="U1749" s="13"/>
      <c r="V1749" s="13"/>
      <c r="W1749" s="13"/>
      <c r="X1749" s="13"/>
      <c r="Y1749" s="13"/>
      <c r="Z1749" s="13"/>
      <c r="AA1749" s="13"/>
      <c r="AB1749" s="13"/>
      <c r="AC1749" s="13"/>
      <c r="AD1749" s="13"/>
      <c r="AE1749" s="13"/>
      <c r="AT1749" s="244" t="s">
        <v>187</v>
      </c>
      <c r="AU1749" s="244" t="s">
        <v>80</v>
      </c>
      <c r="AV1749" s="13" t="s">
        <v>78</v>
      </c>
      <c r="AW1749" s="13" t="s">
        <v>33</v>
      </c>
      <c r="AX1749" s="13" t="s">
        <v>71</v>
      </c>
      <c r="AY1749" s="244" t="s">
        <v>175</v>
      </c>
    </row>
    <row r="1750" s="14" customFormat="1">
      <c r="A1750" s="14"/>
      <c r="B1750" s="245"/>
      <c r="C1750" s="246"/>
      <c r="D1750" s="230" t="s">
        <v>187</v>
      </c>
      <c r="E1750" s="247" t="s">
        <v>19</v>
      </c>
      <c r="F1750" s="248" t="s">
        <v>2460</v>
      </c>
      <c r="G1750" s="246"/>
      <c r="H1750" s="249">
        <v>4.5999999999999996</v>
      </c>
      <c r="I1750" s="250"/>
      <c r="J1750" s="246"/>
      <c r="K1750" s="246"/>
      <c r="L1750" s="251"/>
      <c r="M1750" s="252"/>
      <c r="N1750" s="253"/>
      <c r="O1750" s="253"/>
      <c r="P1750" s="253"/>
      <c r="Q1750" s="253"/>
      <c r="R1750" s="253"/>
      <c r="S1750" s="253"/>
      <c r="T1750" s="254"/>
      <c r="U1750" s="14"/>
      <c r="V1750" s="14"/>
      <c r="W1750" s="14"/>
      <c r="X1750" s="14"/>
      <c r="Y1750" s="14"/>
      <c r="Z1750" s="14"/>
      <c r="AA1750" s="14"/>
      <c r="AB1750" s="14"/>
      <c r="AC1750" s="14"/>
      <c r="AD1750" s="14"/>
      <c r="AE1750" s="14"/>
      <c r="AT1750" s="255" t="s">
        <v>187</v>
      </c>
      <c r="AU1750" s="255" t="s">
        <v>80</v>
      </c>
      <c r="AV1750" s="14" t="s">
        <v>80</v>
      </c>
      <c r="AW1750" s="14" t="s">
        <v>33</v>
      </c>
      <c r="AX1750" s="14" t="s">
        <v>71</v>
      </c>
      <c r="AY1750" s="255" t="s">
        <v>175</v>
      </c>
    </row>
    <row r="1751" s="15" customFormat="1">
      <c r="A1751" s="15"/>
      <c r="B1751" s="256"/>
      <c r="C1751" s="257"/>
      <c r="D1751" s="230" t="s">
        <v>187</v>
      </c>
      <c r="E1751" s="258" t="s">
        <v>19</v>
      </c>
      <c r="F1751" s="259" t="s">
        <v>191</v>
      </c>
      <c r="G1751" s="257"/>
      <c r="H1751" s="260">
        <v>4.5999999999999996</v>
      </c>
      <c r="I1751" s="261"/>
      <c r="J1751" s="257"/>
      <c r="K1751" s="257"/>
      <c r="L1751" s="262"/>
      <c r="M1751" s="263"/>
      <c r="N1751" s="264"/>
      <c r="O1751" s="264"/>
      <c r="P1751" s="264"/>
      <c r="Q1751" s="264"/>
      <c r="R1751" s="264"/>
      <c r="S1751" s="264"/>
      <c r="T1751" s="265"/>
      <c r="U1751" s="15"/>
      <c r="V1751" s="15"/>
      <c r="W1751" s="15"/>
      <c r="X1751" s="15"/>
      <c r="Y1751" s="15"/>
      <c r="Z1751" s="15"/>
      <c r="AA1751" s="15"/>
      <c r="AB1751" s="15"/>
      <c r="AC1751" s="15"/>
      <c r="AD1751" s="15"/>
      <c r="AE1751" s="15"/>
      <c r="AT1751" s="266" t="s">
        <v>187</v>
      </c>
      <c r="AU1751" s="266" t="s">
        <v>80</v>
      </c>
      <c r="AV1751" s="15" t="s">
        <v>88</v>
      </c>
      <c r="AW1751" s="15" t="s">
        <v>33</v>
      </c>
      <c r="AX1751" s="15" t="s">
        <v>71</v>
      </c>
      <c r="AY1751" s="266" t="s">
        <v>175</v>
      </c>
    </row>
    <row r="1752" s="16" customFormat="1">
      <c r="A1752" s="16"/>
      <c r="B1752" s="267"/>
      <c r="C1752" s="268"/>
      <c r="D1752" s="230" t="s">
        <v>187</v>
      </c>
      <c r="E1752" s="269" t="s">
        <v>2468</v>
      </c>
      <c r="F1752" s="270" t="s">
        <v>195</v>
      </c>
      <c r="G1752" s="268"/>
      <c r="H1752" s="271">
        <v>4.5999999999999996</v>
      </c>
      <c r="I1752" s="272"/>
      <c r="J1752" s="268"/>
      <c r="K1752" s="268"/>
      <c r="L1752" s="273"/>
      <c r="M1752" s="274"/>
      <c r="N1752" s="275"/>
      <c r="O1752" s="275"/>
      <c r="P1752" s="275"/>
      <c r="Q1752" s="275"/>
      <c r="R1752" s="275"/>
      <c r="S1752" s="275"/>
      <c r="T1752" s="276"/>
      <c r="U1752" s="16"/>
      <c r="V1752" s="16"/>
      <c r="W1752" s="16"/>
      <c r="X1752" s="16"/>
      <c r="Y1752" s="16"/>
      <c r="Z1752" s="16"/>
      <c r="AA1752" s="16"/>
      <c r="AB1752" s="16"/>
      <c r="AC1752" s="16"/>
      <c r="AD1752" s="16"/>
      <c r="AE1752" s="16"/>
      <c r="AT1752" s="277" t="s">
        <v>187</v>
      </c>
      <c r="AU1752" s="277" t="s">
        <v>80</v>
      </c>
      <c r="AV1752" s="16" t="s">
        <v>183</v>
      </c>
      <c r="AW1752" s="16" t="s">
        <v>33</v>
      </c>
      <c r="AX1752" s="16" t="s">
        <v>78</v>
      </c>
      <c r="AY1752" s="277" t="s">
        <v>175</v>
      </c>
    </row>
    <row r="1753" s="2" customFormat="1" ht="16.5" customHeight="1">
      <c r="A1753" s="40"/>
      <c r="B1753" s="41"/>
      <c r="C1753" s="217" t="s">
        <v>2469</v>
      </c>
      <c r="D1753" s="217" t="s">
        <v>179</v>
      </c>
      <c r="E1753" s="218" t="s">
        <v>2470</v>
      </c>
      <c r="F1753" s="219" t="s">
        <v>2471</v>
      </c>
      <c r="G1753" s="220" t="s">
        <v>122</v>
      </c>
      <c r="H1753" s="221">
        <v>8.6999999999999993</v>
      </c>
      <c r="I1753" s="222"/>
      <c r="J1753" s="223">
        <f>ROUND(I1753*H1753,2)</f>
        <v>0</v>
      </c>
      <c r="K1753" s="219" t="s">
        <v>512</v>
      </c>
      <c r="L1753" s="46"/>
      <c r="M1753" s="224" t="s">
        <v>19</v>
      </c>
      <c r="N1753" s="225" t="s">
        <v>42</v>
      </c>
      <c r="O1753" s="86"/>
      <c r="P1753" s="226">
        <f>O1753*H1753</f>
        <v>0</v>
      </c>
      <c r="Q1753" s="226">
        <v>0.0074999999999999997</v>
      </c>
      <c r="R1753" s="226">
        <f>Q1753*H1753</f>
        <v>0.065249999999999989</v>
      </c>
      <c r="S1753" s="226">
        <v>0</v>
      </c>
      <c r="T1753" s="227">
        <f>S1753*H1753</f>
        <v>0</v>
      </c>
      <c r="U1753" s="40"/>
      <c r="V1753" s="40"/>
      <c r="W1753" s="40"/>
      <c r="X1753" s="40"/>
      <c r="Y1753" s="40"/>
      <c r="Z1753" s="40"/>
      <c r="AA1753" s="40"/>
      <c r="AB1753" s="40"/>
      <c r="AC1753" s="40"/>
      <c r="AD1753" s="40"/>
      <c r="AE1753" s="40"/>
      <c r="AR1753" s="228" t="s">
        <v>196</v>
      </c>
      <c r="AT1753" s="228" t="s">
        <v>179</v>
      </c>
      <c r="AU1753" s="228" t="s">
        <v>80</v>
      </c>
      <c r="AY1753" s="19" t="s">
        <v>175</v>
      </c>
      <c r="BE1753" s="229">
        <f>IF(N1753="základní",J1753,0)</f>
        <v>0</v>
      </c>
      <c r="BF1753" s="229">
        <f>IF(N1753="snížená",J1753,0)</f>
        <v>0</v>
      </c>
      <c r="BG1753" s="229">
        <f>IF(N1753="zákl. přenesená",J1753,0)</f>
        <v>0</v>
      </c>
      <c r="BH1753" s="229">
        <f>IF(N1753="sníž. přenesená",J1753,0)</f>
        <v>0</v>
      </c>
      <c r="BI1753" s="229">
        <f>IF(N1753="nulová",J1753,0)</f>
        <v>0</v>
      </c>
      <c r="BJ1753" s="19" t="s">
        <v>78</v>
      </c>
      <c r="BK1753" s="229">
        <f>ROUND(I1753*H1753,2)</f>
        <v>0</v>
      </c>
      <c r="BL1753" s="19" t="s">
        <v>196</v>
      </c>
      <c r="BM1753" s="228" t="s">
        <v>2472</v>
      </c>
    </row>
    <row r="1754" s="2" customFormat="1">
      <c r="A1754" s="40"/>
      <c r="B1754" s="41"/>
      <c r="C1754" s="42"/>
      <c r="D1754" s="230" t="s">
        <v>185</v>
      </c>
      <c r="E1754" s="42"/>
      <c r="F1754" s="231" t="s">
        <v>2471</v>
      </c>
      <c r="G1754" s="42"/>
      <c r="H1754" s="42"/>
      <c r="I1754" s="232"/>
      <c r="J1754" s="42"/>
      <c r="K1754" s="42"/>
      <c r="L1754" s="46"/>
      <c r="M1754" s="233"/>
      <c r="N1754" s="234"/>
      <c r="O1754" s="86"/>
      <c r="P1754" s="86"/>
      <c r="Q1754" s="86"/>
      <c r="R1754" s="86"/>
      <c r="S1754" s="86"/>
      <c r="T1754" s="87"/>
      <c r="U1754" s="40"/>
      <c r="V1754" s="40"/>
      <c r="W1754" s="40"/>
      <c r="X1754" s="40"/>
      <c r="Y1754" s="40"/>
      <c r="Z1754" s="40"/>
      <c r="AA1754" s="40"/>
      <c r="AB1754" s="40"/>
      <c r="AC1754" s="40"/>
      <c r="AD1754" s="40"/>
      <c r="AE1754" s="40"/>
      <c r="AT1754" s="19" t="s">
        <v>185</v>
      </c>
      <c r="AU1754" s="19" t="s">
        <v>80</v>
      </c>
    </row>
    <row r="1755" s="13" customFormat="1">
      <c r="A1755" s="13"/>
      <c r="B1755" s="235"/>
      <c r="C1755" s="236"/>
      <c r="D1755" s="230" t="s">
        <v>187</v>
      </c>
      <c r="E1755" s="237" t="s">
        <v>19</v>
      </c>
      <c r="F1755" s="238" t="s">
        <v>2467</v>
      </c>
      <c r="G1755" s="236"/>
      <c r="H1755" s="237" t="s">
        <v>19</v>
      </c>
      <c r="I1755" s="239"/>
      <c r="J1755" s="236"/>
      <c r="K1755" s="236"/>
      <c r="L1755" s="240"/>
      <c r="M1755" s="241"/>
      <c r="N1755" s="242"/>
      <c r="O1755" s="242"/>
      <c r="P1755" s="242"/>
      <c r="Q1755" s="242"/>
      <c r="R1755" s="242"/>
      <c r="S1755" s="242"/>
      <c r="T1755" s="243"/>
      <c r="U1755" s="13"/>
      <c r="V1755" s="13"/>
      <c r="W1755" s="13"/>
      <c r="X1755" s="13"/>
      <c r="Y1755" s="13"/>
      <c r="Z1755" s="13"/>
      <c r="AA1755" s="13"/>
      <c r="AB1755" s="13"/>
      <c r="AC1755" s="13"/>
      <c r="AD1755" s="13"/>
      <c r="AE1755" s="13"/>
      <c r="AT1755" s="244" t="s">
        <v>187</v>
      </c>
      <c r="AU1755" s="244" t="s">
        <v>80</v>
      </c>
      <c r="AV1755" s="13" t="s">
        <v>78</v>
      </c>
      <c r="AW1755" s="13" t="s">
        <v>33</v>
      </c>
      <c r="AX1755" s="13" t="s">
        <v>71</v>
      </c>
      <c r="AY1755" s="244" t="s">
        <v>175</v>
      </c>
    </row>
    <row r="1756" s="14" customFormat="1">
      <c r="A1756" s="14"/>
      <c r="B1756" s="245"/>
      <c r="C1756" s="246"/>
      <c r="D1756" s="230" t="s">
        <v>187</v>
      </c>
      <c r="E1756" s="247" t="s">
        <v>19</v>
      </c>
      <c r="F1756" s="248" t="s">
        <v>2473</v>
      </c>
      <c r="G1756" s="246"/>
      <c r="H1756" s="249">
        <v>8.6999999999999993</v>
      </c>
      <c r="I1756" s="250"/>
      <c r="J1756" s="246"/>
      <c r="K1756" s="246"/>
      <c r="L1756" s="251"/>
      <c r="M1756" s="252"/>
      <c r="N1756" s="253"/>
      <c r="O1756" s="253"/>
      <c r="P1756" s="253"/>
      <c r="Q1756" s="253"/>
      <c r="R1756" s="253"/>
      <c r="S1756" s="253"/>
      <c r="T1756" s="254"/>
      <c r="U1756" s="14"/>
      <c r="V1756" s="14"/>
      <c r="W1756" s="14"/>
      <c r="X1756" s="14"/>
      <c r="Y1756" s="14"/>
      <c r="Z1756" s="14"/>
      <c r="AA1756" s="14"/>
      <c r="AB1756" s="14"/>
      <c r="AC1756" s="14"/>
      <c r="AD1756" s="14"/>
      <c r="AE1756" s="14"/>
      <c r="AT1756" s="255" t="s">
        <v>187</v>
      </c>
      <c r="AU1756" s="255" t="s">
        <v>80</v>
      </c>
      <c r="AV1756" s="14" t="s">
        <v>80</v>
      </c>
      <c r="AW1756" s="14" t="s">
        <v>33</v>
      </c>
      <c r="AX1756" s="14" t="s">
        <v>71</v>
      </c>
      <c r="AY1756" s="255" t="s">
        <v>175</v>
      </c>
    </row>
    <row r="1757" s="15" customFormat="1">
      <c r="A1757" s="15"/>
      <c r="B1757" s="256"/>
      <c r="C1757" s="257"/>
      <c r="D1757" s="230" t="s">
        <v>187</v>
      </c>
      <c r="E1757" s="258" t="s">
        <v>19</v>
      </c>
      <c r="F1757" s="259" t="s">
        <v>773</v>
      </c>
      <c r="G1757" s="257"/>
      <c r="H1757" s="260">
        <v>8.6999999999999993</v>
      </c>
      <c r="I1757" s="261"/>
      <c r="J1757" s="257"/>
      <c r="K1757" s="257"/>
      <c r="L1757" s="262"/>
      <c r="M1757" s="263"/>
      <c r="N1757" s="264"/>
      <c r="O1757" s="264"/>
      <c r="P1757" s="264"/>
      <c r="Q1757" s="264"/>
      <c r="R1757" s="264"/>
      <c r="S1757" s="264"/>
      <c r="T1757" s="265"/>
      <c r="U1757" s="15"/>
      <c r="V1757" s="15"/>
      <c r="W1757" s="15"/>
      <c r="X1757" s="15"/>
      <c r="Y1757" s="15"/>
      <c r="Z1757" s="15"/>
      <c r="AA1757" s="15"/>
      <c r="AB1757" s="15"/>
      <c r="AC1757" s="15"/>
      <c r="AD1757" s="15"/>
      <c r="AE1757" s="15"/>
      <c r="AT1757" s="266" t="s">
        <v>187</v>
      </c>
      <c r="AU1757" s="266" t="s">
        <v>80</v>
      </c>
      <c r="AV1757" s="15" t="s">
        <v>88</v>
      </c>
      <c r="AW1757" s="15" t="s">
        <v>33</v>
      </c>
      <c r="AX1757" s="15" t="s">
        <v>71</v>
      </c>
      <c r="AY1757" s="266" t="s">
        <v>175</v>
      </c>
    </row>
    <row r="1758" s="16" customFormat="1">
      <c r="A1758" s="16"/>
      <c r="B1758" s="267"/>
      <c r="C1758" s="268"/>
      <c r="D1758" s="230" t="s">
        <v>187</v>
      </c>
      <c r="E1758" s="269" t="s">
        <v>2474</v>
      </c>
      <c r="F1758" s="270" t="s">
        <v>195</v>
      </c>
      <c r="G1758" s="268"/>
      <c r="H1758" s="271">
        <v>8.6999999999999993</v>
      </c>
      <c r="I1758" s="272"/>
      <c r="J1758" s="268"/>
      <c r="K1758" s="268"/>
      <c r="L1758" s="273"/>
      <c r="M1758" s="274"/>
      <c r="N1758" s="275"/>
      <c r="O1758" s="275"/>
      <c r="P1758" s="275"/>
      <c r="Q1758" s="275"/>
      <c r="R1758" s="275"/>
      <c r="S1758" s="275"/>
      <c r="T1758" s="276"/>
      <c r="U1758" s="16"/>
      <c r="V1758" s="16"/>
      <c r="W1758" s="16"/>
      <c r="X1758" s="16"/>
      <c r="Y1758" s="16"/>
      <c r="Z1758" s="16"/>
      <c r="AA1758" s="16"/>
      <c r="AB1758" s="16"/>
      <c r="AC1758" s="16"/>
      <c r="AD1758" s="16"/>
      <c r="AE1758" s="16"/>
      <c r="AT1758" s="277" t="s">
        <v>187</v>
      </c>
      <c r="AU1758" s="277" t="s">
        <v>80</v>
      </c>
      <c r="AV1758" s="16" t="s">
        <v>183</v>
      </c>
      <c r="AW1758" s="16" t="s">
        <v>33</v>
      </c>
      <c r="AX1758" s="16" t="s">
        <v>78</v>
      </c>
      <c r="AY1758" s="277" t="s">
        <v>175</v>
      </c>
    </row>
    <row r="1759" s="2" customFormat="1" ht="21.75" customHeight="1">
      <c r="A1759" s="40"/>
      <c r="B1759" s="41"/>
      <c r="C1759" s="217" t="s">
        <v>2475</v>
      </c>
      <c r="D1759" s="217" t="s">
        <v>179</v>
      </c>
      <c r="E1759" s="218" t="s">
        <v>2476</v>
      </c>
      <c r="F1759" s="219" t="s">
        <v>2477</v>
      </c>
      <c r="G1759" s="220" t="s">
        <v>135</v>
      </c>
      <c r="H1759" s="221">
        <v>16.5</v>
      </c>
      <c r="I1759" s="222"/>
      <c r="J1759" s="223">
        <f>ROUND(I1759*H1759,2)</f>
        <v>0</v>
      </c>
      <c r="K1759" s="219" t="s">
        <v>512</v>
      </c>
      <c r="L1759" s="46"/>
      <c r="M1759" s="224" t="s">
        <v>19</v>
      </c>
      <c r="N1759" s="225" t="s">
        <v>42</v>
      </c>
      <c r="O1759" s="86"/>
      <c r="P1759" s="226">
        <f>O1759*H1759</f>
        <v>0</v>
      </c>
      <c r="Q1759" s="226">
        <v>1.0000000000000001E-05</v>
      </c>
      <c r="R1759" s="226">
        <f>Q1759*H1759</f>
        <v>0.00016500000000000003</v>
      </c>
      <c r="S1759" s="226">
        <v>0</v>
      </c>
      <c r="T1759" s="227">
        <f>S1759*H1759</f>
        <v>0</v>
      </c>
      <c r="U1759" s="40"/>
      <c r="V1759" s="40"/>
      <c r="W1759" s="40"/>
      <c r="X1759" s="40"/>
      <c r="Y1759" s="40"/>
      <c r="Z1759" s="40"/>
      <c r="AA1759" s="40"/>
      <c r="AB1759" s="40"/>
      <c r="AC1759" s="40"/>
      <c r="AD1759" s="40"/>
      <c r="AE1759" s="40"/>
      <c r="AR1759" s="228" t="s">
        <v>196</v>
      </c>
      <c r="AT1759" s="228" t="s">
        <v>179</v>
      </c>
      <c r="AU1759" s="228" t="s">
        <v>80</v>
      </c>
      <c r="AY1759" s="19" t="s">
        <v>175</v>
      </c>
      <c r="BE1759" s="229">
        <f>IF(N1759="základní",J1759,0)</f>
        <v>0</v>
      </c>
      <c r="BF1759" s="229">
        <f>IF(N1759="snížená",J1759,0)</f>
        <v>0</v>
      </c>
      <c r="BG1759" s="229">
        <f>IF(N1759="zákl. přenesená",J1759,0)</f>
        <v>0</v>
      </c>
      <c r="BH1759" s="229">
        <f>IF(N1759="sníž. přenesená",J1759,0)</f>
        <v>0</v>
      </c>
      <c r="BI1759" s="229">
        <f>IF(N1759="nulová",J1759,0)</f>
        <v>0</v>
      </c>
      <c r="BJ1759" s="19" t="s">
        <v>78</v>
      </c>
      <c r="BK1759" s="229">
        <f>ROUND(I1759*H1759,2)</f>
        <v>0</v>
      </c>
      <c r="BL1759" s="19" t="s">
        <v>196</v>
      </c>
      <c r="BM1759" s="228" t="s">
        <v>2478</v>
      </c>
    </row>
    <row r="1760" s="2" customFormat="1">
      <c r="A1760" s="40"/>
      <c r="B1760" s="41"/>
      <c r="C1760" s="42"/>
      <c r="D1760" s="230" t="s">
        <v>185</v>
      </c>
      <c r="E1760" s="42"/>
      <c r="F1760" s="231" t="s">
        <v>2477</v>
      </c>
      <c r="G1760" s="42"/>
      <c r="H1760" s="42"/>
      <c r="I1760" s="232"/>
      <c r="J1760" s="42"/>
      <c r="K1760" s="42"/>
      <c r="L1760" s="46"/>
      <c r="M1760" s="233"/>
      <c r="N1760" s="234"/>
      <c r="O1760" s="86"/>
      <c r="P1760" s="86"/>
      <c r="Q1760" s="86"/>
      <c r="R1760" s="86"/>
      <c r="S1760" s="86"/>
      <c r="T1760" s="87"/>
      <c r="U1760" s="40"/>
      <c r="V1760" s="40"/>
      <c r="W1760" s="40"/>
      <c r="X1760" s="40"/>
      <c r="Y1760" s="40"/>
      <c r="Z1760" s="40"/>
      <c r="AA1760" s="40"/>
      <c r="AB1760" s="40"/>
      <c r="AC1760" s="40"/>
      <c r="AD1760" s="40"/>
      <c r="AE1760" s="40"/>
      <c r="AT1760" s="19" t="s">
        <v>185</v>
      </c>
      <c r="AU1760" s="19" t="s">
        <v>80</v>
      </c>
    </row>
    <row r="1761" s="2" customFormat="1">
      <c r="A1761" s="40"/>
      <c r="B1761" s="41"/>
      <c r="C1761" s="42"/>
      <c r="D1761" s="230" t="s">
        <v>237</v>
      </c>
      <c r="E1761" s="42"/>
      <c r="F1761" s="278" t="s">
        <v>2466</v>
      </c>
      <c r="G1761" s="42"/>
      <c r="H1761" s="42"/>
      <c r="I1761" s="232"/>
      <c r="J1761" s="42"/>
      <c r="K1761" s="42"/>
      <c r="L1761" s="46"/>
      <c r="M1761" s="233"/>
      <c r="N1761" s="234"/>
      <c r="O1761" s="86"/>
      <c r="P1761" s="86"/>
      <c r="Q1761" s="86"/>
      <c r="R1761" s="86"/>
      <c r="S1761" s="86"/>
      <c r="T1761" s="87"/>
      <c r="U1761" s="40"/>
      <c r="V1761" s="40"/>
      <c r="W1761" s="40"/>
      <c r="X1761" s="40"/>
      <c r="Y1761" s="40"/>
      <c r="Z1761" s="40"/>
      <c r="AA1761" s="40"/>
      <c r="AB1761" s="40"/>
      <c r="AC1761" s="40"/>
      <c r="AD1761" s="40"/>
      <c r="AE1761" s="40"/>
      <c r="AT1761" s="19" t="s">
        <v>237</v>
      </c>
      <c r="AU1761" s="19" t="s">
        <v>80</v>
      </c>
    </row>
    <row r="1762" s="13" customFormat="1">
      <c r="A1762" s="13"/>
      <c r="B1762" s="235"/>
      <c r="C1762" s="236"/>
      <c r="D1762" s="230" t="s">
        <v>187</v>
      </c>
      <c r="E1762" s="237" t="s">
        <v>19</v>
      </c>
      <c r="F1762" s="238" t="s">
        <v>2467</v>
      </c>
      <c r="G1762" s="236"/>
      <c r="H1762" s="237" t="s">
        <v>19</v>
      </c>
      <c r="I1762" s="239"/>
      <c r="J1762" s="236"/>
      <c r="K1762" s="236"/>
      <c r="L1762" s="240"/>
      <c r="M1762" s="241"/>
      <c r="N1762" s="242"/>
      <c r="O1762" s="242"/>
      <c r="P1762" s="242"/>
      <c r="Q1762" s="242"/>
      <c r="R1762" s="242"/>
      <c r="S1762" s="242"/>
      <c r="T1762" s="243"/>
      <c r="U1762" s="13"/>
      <c r="V1762" s="13"/>
      <c r="W1762" s="13"/>
      <c r="X1762" s="13"/>
      <c r="Y1762" s="13"/>
      <c r="Z1762" s="13"/>
      <c r="AA1762" s="13"/>
      <c r="AB1762" s="13"/>
      <c r="AC1762" s="13"/>
      <c r="AD1762" s="13"/>
      <c r="AE1762" s="13"/>
      <c r="AT1762" s="244" t="s">
        <v>187</v>
      </c>
      <c r="AU1762" s="244" t="s">
        <v>80</v>
      </c>
      <c r="AV1762" s="13" t="s">
        <v>78</v>
      </c>
      <c r="AW1762" s="13" t="s">
        <v>33</v>
      </c>
      <c r="AX1762" s="13" t="s">
        <v>71</v>
      </c>
      <c r="AY1762" s="244" t="s">
        <v>175</v>
      </c>
    </row>
    <row r="1763" s="14" customFormat="1">
      <c r="A1763" s="14"/>
      <c r="B1763" s="245"/>
      <c r="C1763" s="246"/>
      <c r="D1763" s="230" t="s">
        <v>187</v>
      </c>
      <c r="E1763" s="247" t="s">
        <v>19</v>
      </c>
      <c r="F1763" s="248" t="s">
        <v>2479</v>
      </c>
      <c r="G1763" s="246"/>
      <c r="H1763" s="249">
        <v>16.5</v>
      </c>
      <c r="I1763" s="250"/>
      <c r="J1763" s="246"/>
      <c r="K1763" s="246"/>
      <c r="L1763" s="251"/>
      <c r="M1763" s="252"/>
      <c r="N1763" s="253"/>
      <c r="O1763" s="253"/>
      <c r="P1763" s="253"/>
      <c r="Q1763" s="253"/>
      <c r="R1763" s="253"/>
      <c r="S1763" s="253"/>
      <c r="T1763" s="254"/>
      <c r="U1763" s="14"/>
      <c r="V1763" s="14"/>
      <c r="W1763" s="14"/>
      <c r="X1763" s="14"/>
      <c r="Y1763" s="14"/>
      <c r="Z1763" s="14"/>
      <c r="AA1763" s="14"/>
      <c r="AB1763" s="14"/>
      <c r="AC1763" s="14"/>
      <c r="AD1763" s="14"/>
      <c r="AE1763" s="14"/>
      <c r="AT1763" s="255" t="s">
        <v>187</v>
      </c>
      <c r="AU1763" s="255" t="s">
        <v>80</v>
      </c>
      <c r="AV1763" s="14" t="s">
        <v>80</v>
      </c>
      <c r="AW1763" s="14" t="s">
        <v>33</v>
      </c>
      <c r="AX1763" s="14" t="s">
        <v>71</v>
      </c>
      <c r="AY1763" s="255" t="s">
        <v>175</v>
      </c>
    </row>
    <row r="1764" s="15" customFormat="1">
      <c r="A1764" s="15"/>
      <c r="B1764" s="256"/>
      <c r="C1764" s="257"/>
      <c r="D1764" s="230" t="s">
        <v>187</v>
      </c>
      <c r="E1764" s="258" t="s">
        <v>19</v>
      </c>
      <c r="F1764" s="259" t="s">
        <v>773</v>
      </c>
      <c r="G1764" s="257"/>
      <c r="H1764" s="260">
        <v>16.5</v>
      </c>
      <c r="I1764" s="261"/>
      <c r="J1764" s="257"/>
      <c r="K1764" s="257"/>
      <c r="L1764" s="262"/>
      <c r="M1764" s="263"/>
      <c r="N1764" s="264"/>
      <c r="O1764" s="264"/>
      <c r="P1764" s="264"/>
      <c r="Q1764" s="264"/>
      <c r="R1764" s="264"/>
      <c r="S1764" s="264"/>
      <c r="T1764" s="265"/>
      <c r="U1764" s="15"/>
      <c r="V1764" s="15"/>
      <c r="W1764" s="15"/>
      <c r="X1764" s="15"/>
      <c r="Y1764" s="15"/>
      <c r="Z1764" s="15"/>
      <c r="AA1764" s="15"/>
      <c r="AB1764" s="15"/>
      <c r="AC1764" s="15"/>
      <c r="AD1764" s="15"/>
      <c r="AE1764" s="15"/>
      <c r="AT1764" s="266" t="s">
        <v>187</v>
      </c>
      <c r="AU1764" s="266" t="s">
        <v>80</v>
      </c>
      <c r="AV1764" s="15" t="s">
        <v>88</v>
      </c>
      <c r="AW1764" s="15" t="s">
        <v>33</v>
      </c>
      <c r="AX1764" s="15" t="s">
        <v>71</v>
      </c>
      <c r="AY1764" s="266" t="s">
        <v>175</v>
      </c>
    </row>
    <row r="1765" s="16" customFormat="1">
      <c r="A1765" s="16"/>
      <c r="B1765" s="267"/>
      <c r="C1765" s="268"/>
      <c r="D1765" s="230" t="s">
        <v>187</v>
      </c>
      <c r="E1765" s="269" t="s">
        <v>2480</v>
      </c>
      <c r="F1765" s="270" t="s">
        <v>195</v>
      </c>
      <c r="G1765" s="268"/>
      <c r="H1765" s="271">
        <v>16.5</v>
      </c>
      <c r="I1765" s="272"/>
      <c r="J1765" s="268"/>
      <c r="K1765" s="268"/>
      <c r="L1765" s="273"/>
      <c r="M1765" s="274"/>
      <c r="N1765" s="275"/>
      <c r="O1765" s="275"/>
      <c r="P1765" s="275"/>
      <c r="Q1765" s="275"/>
      <c r="R1765" s="275"/>
      <c r="S1765" s="275"/>
      <c r="T1765" s="276"/>
      <c r="U1765" s="16"/>
      <c r="V1765" s="16"/>
      <c r="W1765" s="16"/>
      <c r="X1765" s="16"/>
      <c r="Y1765" s="16"/>
      <c r="Z1765" s="16"/>
      <c r="AA1765" s="16"/>
      <c r="AB1765" s="16"/>
      <c r="AC1765" s="16"/>
      <c r="AD1765" s="16"/>
      <c r="AE1765" s="16"/>
      <c r="AT1765" s="277" t="s">
        <v>187</v>
      </c>
      <c r="AU1765" s="277" t="s">
        <v>80</v>
      </c>
      <c r="AV1765" s="16" t="s">
        <v>183</v>
      </c>
      <c r="AW1765" s="16" t="s">
        <v>33</v>
      </c>
      <c r="AX1765" s="16" t="s">
        <v>78</v>
      </c>
      <c r="AY1765" s="277" t="s">
        <v>175</v>
      </c>
    </row>
    <row r="1766" s="2" customFormat="1" ht="16.5" customHeight="1">
      <c r="A1766" s="40"/>
      <c r="B1766" s="41"/>
      <c r="C1766" s="217" t="s">
        <v>2481</v>
      </c>
      <c r="D1766" s="217" t="s">
        <v>179</v>
      </c>
      <c r="E1766" s="218" t="s">
        <v>2482</v>
      </c>
      <c r="F1766" s="219" t="s">
        <v>2483</v>
      </c>
      <c r="G1766" s="220" t="s">
        <v>268</v>
      </c>
      <c r="H1766" s="221">
        <v>0.076999999999999999</v>
      </c>
      <c r="I1766" s="222"/>
      <c r="J1766" s="223">
        <f>ROUND(I1766*H1766,2)</f>
        <v>0</v>
      </c>
      <c r="K1766" s="219" t="s">
        <v>182</v>
      </c>
      <c r="L1766" s="46"/>
      <c r="M1766" s="224" t="s">
        <v>19</v>
      </c>
      <c r="N1766" s="225" t="s">
        <v>42</v>
      </c>
      <c r="O1766" s="86"/>
      <c r="P1766" s="226">
        <f>O1766*H1766</f>
        <v>0</v>
      </c>
      <c r="Q1766" s="226">
        <v>0</v>
      </c>
      <c r="R1766" s="226">
        <f>Q1766*H1766</f>
        <v>0</v>
      </c>
      <c r="S1766" s="226">
        <v>0</v>
      </c>
      <c r="T1766" s="227">
        <f>S1766*H1766</f>
        <v>0</v>
      </c>
      <c r="U1766" s="40"/>
      <c r="V1766" s="40"/>
      <c r="W1766" s="40"/>
      <c r="X1766" s="40"/>
      <c r="Y1766" s="40"/>
      <c r="Z1766" s="40"/>
      <c r="AA1766" s="40"/>
      <c r="AB1766" s="40"/>
      <c r="AC1766" s="40"/>
      <c r="AD1766" s="40"/>
      <c r="AE1766" s="40"/>
      <c r="AR1766" s="228" t="s">
        <v>196</v>
      </c>
      <c r="AT1766" s="228" t="s">
        <v>179</v>
      </c>
      <c r="AU1766" s="228" t="s">
        <v>80</v>
      </c>
      <c r="AY1766" s="19" t="s">
        <v>175</v>
      </c>
      <c r="BE1766" s="229">
        <f>IF(N1766="základní",J1766,0)</f>
        <v>0</v>
      </c>
      <c r="BF1766" s="229">
        <f>IF(N1766="snížená",J1766,0)</f>
        <v>0</v>
      </c>
      <c r="BG1766" s="229">
        <f>IF(N1766="zákl. přenesená",J1766,0)</f>
        <v>0</v>
      </c>
      <c r="BH1766" s="229">
        <f>IF(N1766="sníž. přenesená",J1766,0)</f>
        <v>0</v>
      </c>
      <c r="BI1766" s="229">
        <f>IF(N1766="nulová",J1766,0)</f>
        <v>0</v>
      </c>
      <c r="BJ1766" s="19" t="s">
        <v>78</v>
      </c>
      <c r="BK1766" s="229">
        <f>ROUND(I1766*H1766,2)</f>
        <v>0</v>
      </c>
      <c r="BL1766" s="19" t="s">
        <v>196</v>
      </c>
      <c r="BM1766" s="228" t="s">
        <v>2484</v>
      </c>
    </row>
    <row r="1767" s="2" customFormat="1">
      <c r="A1767" s="40"/>
      <c r="B1767" s="41"/>
      <c r="C1767" s="42"/>
      <c r="D1767" s="230" t="s">
        <v>185</v>
      </c>
      <c r="E1767" s="42"/>
      <c r="F1767" s="231" t="s">
        <v>2485</v>
      </c>
      <c r="G1767" s="42"/>
      <c r="H1767" s="42"/>
      <c r="I1767" s="232"/>
      <c r="J1767" s="42"/>
      <c r="K1767" s="42"/>
      <c r="L1767" s="46"/>
      <c r="M1767" s="233"/>
      <c r="N1767" s="234"/>
      <c r="O1767" s="86"/>
      <c r="P1767" s="86"/>
      <c r="Q1767" s="86"/>
      <c r="R1767" s="86"/>
      <c r="S1767" s="86"/>
      <c r="T1767" s="87"/>
      <c r="U1767" s="40"/>
      <c r="V1767" s="40"/>
      <c r="W1767" s="40"/>
      <c r="X1767" s="40"/>
      <c r="Y1767" s="40"/>
      <c r="Z1767" s="40"/>
      <c r="AA1767" s="40"/>
      <c r="AB1767" s="40"/>
      <c r="AC1767" s="40"/>
      <c r="AD1767" s="40"/>
      <c r="AE1767" s="40"/>
      <c r="AT1767" s="19" t="s">
        <v>185</v>
      </c>
      <c r="AU1767" s="19" t="s">
        <v>80</v>
      </c>
    </row>
    <row r="1768" s="2" customFormat="1" ht="16.5" customHeight="1">
      <c r="A1768" s="40"/>
      <c r="B1768" s="41"/>
      <c r="C1768" s="217" t="s">
        <v>2486</v>
      </c>
      <c r="D1768" s="217" t="s">
        <v>179</v>
      </c>
      <c r="E1768" s="218" t="s">
        <v>2487</v>
      </c>
      <c r="F1768" s="219" t="s">
        <v>2488</v>
      </c>
      <c r="G1768" s="220" t="s">
        <v>268</v>
      </c>
      <c r="H1768" s="221">
        <v>0.076999999999999999</v>
      </c>
      <c r="I1768" s="222"/>
      <c r="J1768" s="223">
        <f>ROUND(I1768*H1768,2)</f>
        <v>0</v>
      </c>
      <c r="K1768" s="219" t="s">
        <v>182</v>
      </c>
      <c r="L1768" s="46"/>
      <c r="M1768" s="224" t="s">
        <v>19</v>
      </c>
      <c r="N1768" s="225" t="s">
        <v>42</v>
      </c>
      <c r="O1768" s="86"/>
      <c r="P1768" s="226">
        <f>O1768*H1768</f>
        <v>0</v>
      </c>
      <c r="Q1768" s="226">
        <v>0</v>
      </c>
      <c r="R1768" s="226">
        <f>Q1768*H1768</f>
        <v>0</v>
      </c>
      <c r="S1768" s="226">
        <v>0</v>
      </c>
      <c r="T1768" s="227">
        <f>S1768*H1768</f>
        <v>0</v>
      </c>
      <c r="U1768" s="40"/>
      <c r="V1768" s="40"/>
      <c r="W1768" s="40"/>
      <c r="X1768" s="40"/>
      <c r="Y1768" s="40"/>
      <c r="Z1768" s="40"/>
      <c r="AA1768" s="40"/>
      <c r="AB1768" s="40"/>
      <c r="AC1768" s="40"/>
      <c r="AD1768" s="40"/>
      <c r="AE1768" s="40"/>
      <c r="AR1768" s="228" t="s">
        <v>196</v>
      </c>
      <c r="AT1768" s="228" t="s">
        <v>179</v>
      </c>
      <c r="AU1768" s="228" t="s">
        <v>80</v>
      </c>
      <c r="AY1768" s="19" t="s">
        <v>175</v>
      </c>
      <c r="BE1768" s="229">
        <f>IF(N1768="základní",J1768,0)</f>
        <v>0</v>
      </c>
      <c r="BF1768" s="229">
        <f>IF(N1768="snížená",J1768,0)</f>
        <v>0</v>
      </c>
      <c r="BG1768" s="229">
        <f>IF(N1768="zákl. přenesená",J1768,0)</f>
        <v>0</v>
      </c>
      <c r="BH1768" s="229">
        <f>IF(N1768="sníž. přenesená",J1768,0)</f>
        <v>0</v>
      </c>
      <c r="BI1768" s="229">
        <f>IF(N1768="nulová",J1768,0)</f>
        <v>0</v>
      </c>
      <c r="BJ1768" s="19" t="s">
        <v>78</v>
      </c>
      <c r="BK1768" s="229">
        <f>ROUND(I1768*H1768,2)</f>
        <v>0</v>
      </c>
      <c r="BL1768" s="19" t="s">
        <v>196</v>
      </c>
      <c r="BM1768" s="228" t="s">
        <v>2489</v>
      </c>
    </row>
    <row r="1769" s="2" customFormat="1">
      <c r="A1769" s="40"/>
      <c r="B1769" s="41"/>
      <c r="C1769" s="42"/>
      <c r="D1769" s="230" t="s">
        <v>185</v>
      </c>
      <c r="E1769" s="42"/>
      <c r="F1769" s="231" t="s">
        <v>2490</v>
      </c>
      <c r="G1769" s="42"/>
      <c r="H1769" s="42"/>
      <c r="I1769" s="232"/>
      <c r="J1769" s="42"/>
      <c r="K1769" s="42"/>
      <c r="L1769" s="46"/>
      <c r="M1769" s="233"/>
      <c r="N1769" s="234"/>
      <c r="O1769" s="86"/>
      <c r="P1769" s="86"/>
      <c r="Q1769" s="86"/>
      <c r="R1769" s="86"/>
      <c r="S1769" s="86"/>
      <c r="T1769" s="87"/>
      <c r="U1769" s="40"/>
      <c r="V1769" s="40"/>
      <c r="W1769" s="40"/>
      <c r="X1769" s="40"/>
      <c r="Y1769" s="40"/>
      <c r="Z1769" s="40"/>
      <c r="AA1769" s="40"/>
      <c r="AB1769" s="40"/>
      <c r="AC1769" s="40"/>
      <c r="AD1769" s="40"/>
      <c r="AE1769" s="40"/>
      <c r="AT1769" s="19" t="s">
        <v>185</v>
      </c>
      <c r="AU1769" s="19" t="s">
        <v>80</v>
      </c>
    </row>
    <row r="1770" s="12" customFormat="1" ht="22.8" customHeight="1">
      <c r="A1770" s="12"/>
      <c r="B1770" s="201"/>
      <c r="C1770" s="202"/>
      <c r="D1770" s="203" t="s">
        <v>70</v>
      </c>
      <c r="E1770" s="215" t="s">
        <v>2491</v>
      </c>
      <c r="F1770" s="215" t="s">
        <v>2492</v>
      </c>
      <c r="G1770" s="202"/>
      <c r="H1770" s="202"/>
      <c r="I1770" s="205"/>
      <c r="J1770" s="216">
        <f>BK1770</f>
        <v>0</v>
      </c>
      <c r="K1770" s="202"/>
      <c r="L1770" s="207"/>
      <c r="M1770" s="208"/>
      <c r="N1770" s="209"/>
      <c r="O1770" s="209"/>
      <c r="P1770" s="210">
        <f>SUM(P1771:P1867)</f>
        <v>0</v>
      </c>
      <c r="Q1770" s="209"/>
      <c r="R1770" s="210">
        <f>SUM(R1771:R1867)</f>
        <v>17.751925500000002</v>
      </c>
      <c r="S1770" s="209"/>
      <c r="T1770" s="211">
        <f>SUM(T1771:T1867)</f>
        <v>0</v>
      </c>
      <c r="U1770" s="12"/>
      <c r="V1770" s="12"/>
      <c r="W1770" s="12"/>
      <c r="X1770" s="12"/>
      <c r="Y1770" s="12"/>
      <c r="Z1770" s="12"/>
      <c r="AA1770" s="12"/>
      <c r="AB1770" s="12"/>
      <c r="AC1770" s="12"/>
      <c r="AD1770" s="12"/>
      <c r="AE1770" s="12"/>
      <c r="AR1770" s="212" t="s">
        <v>80</v>
      </c>
      <c r="AT1770" s="213" t="s">
        <v>70</v>
      </c>
      <c r="AU1770" s="213" t="s">
        <v>78</v>
      </c>
      <c r="AY1770" s="212" t="s">
        <v>175</v>
      </c>
      <c r="BK1770" s="214">
        <f>SUM(BK1771:BK1867)</f>
        <v>0</v>
      </c>
    </row>
    <row r="1771" s="2" customFormat="1" ht="16.5" customHeight="1">
      <c r="A1771" s="40"/>
      <c r="B1771" s="41"/>
      <c r="C1771" s="217" t="s">
        <v>2493</v>
      </c>
      <c r="D1771" s="217" t="s">
        <v>179</v>
      </c>
      <c r="E1771" s="218" t="s">
        <v>2494</v>
      </c>
      <c r="F1771" s="219" t="s">
        <v>2495</v>
      </c>
      <c r="G1771" s="220" t="s">
        <v>122</v>
      </c>
      <c r="H1771" s="221">
        <v>1.3</v>
      </c>
      <c r="I1771" s="222"/>
      <c r="J1771" s="223">
        <f>ROUND(I1771*H1771,2)</f>
        <v>0</v>
      </c>
      <c r="K1771" s="219" t="s">
        <v>182</v>
      </c>
      <c r="L1771" s="46"/>
      <c r="M1771" s="224" t="s">
        <v>19</v>
      </c>
      <c r="N1771" s="225" t="s">
        <v>42</v>
      </c>
      <c r="O1771" s="86"/>
      <c r="P1771" s="226">
        <f>O1771*H1771</f>
        <v>0</v>
      </c>
      <c r="Q1771" s="226">
        <v>0.0030000000000000001</v>
      </c>
      <c r="R1771" s="226">
        <f>Q1771*H1771</f>
        <v>0.0039000000000000003</v>
      </c>
      <c r="S1771" s="226">
        <v>0</v>
      </c>
      <c r="T1771" s="227">
        <f>S1771*H1771</f>
        <v>0</v>
      </c>
      <c r="U1771" s="40"/>
      <c r="V1771" s="40"/>
      <c r="W1771" s="40"/>
      <c r="X1771" s="40"/>
      <c r="Y1771" s="40"/>
      <c r="Z1771" s="40"/>
      <c r="AA1771" s="40"/>
      <c r="AB1771" s="40"/>
      <c r="AC1771" s="40"/>
      <c r="AD1771" s="40"/>
      <c r="AE1771" s="40"/>
      <c r="AR1771" s="228" t="s">
        <v>196</v>
      </c>
      <c r="AT1771" s="228" t="s">
        <v>179</v>
      </c>
      <c r="AU1771" s="228" t="s">
        <v>80</v>
      </c>
      <c r="AY1771" s="19" t="s">
        <v>175</v>
      </c>
      <c r="BE1771" s="229">
        <f>IF(N1771="základní",J1771,0)</f>
        <v>0</v>
      </c>
      <c r="BF1771" s="229">
        <f>IF(N1771="snížená",J1771,0)</f>
        <v>0</v>
      </c>
      <c r="BG1771" s="229">
        <f>IF(N1771="zákl. přenesená",J1771,0)</f>
        <v>0</v>
      </c>
      <c r="BH1771" s="229">
        <f>IF(N1771="sníž. přenesená",J1771,0)</f>
        <v>0</v>
      </c>
      <c r="BI1771" s="229">
        <f>IF(N1771="nulová",J1771,0)</f>
        <v>0</v>
      </c>
      <c r="BJ1771" s="19" t="s">
        <v>78</v>
      </c>
      <c r="BK1771" s="229">
        <f>ROUND(I1771*H1771,2)</f>
        <v>0</v>
      </c>
      <c r="BL1771" s="19" t="s">
        <v>196</v>
      </c>
      <c r="BM1771" s="228" t="s">
        <v>2496</v>
      </c>
    </row>
    <row r="1772" s="2" customFormat="1">
      <c r="A1772" s="40"/>
      <c r="B1772" s="41"/>
      <c r="C1772" s="42"/>
      <c r="D1772" s="230" t="s">
        <v>185</v>
      </c>
      <c r="E1772" s="42"/>
      <c r="F1772" s="231" t="s">
        <v>2497</v>
      </c>
      <c r="G1772" s="42"/>
      <c r="H1772" s="42"/>
      <c r="I1772" s="232"/>
      <c r="J1772" s="42"/>
      <c r="K1772" s="42"/>
      <c r="L1772" s="46"/>
      <c r="M1772" s="233"/>
      <c r="N1772" s="234"/>
      <c r="O1772" s="86"/>
      <c r="P1772" s="86"/>
      <c r="Q1772" s="86"/>
      <c r="R1772" s="86"/>
      <c r="S1772" s="86"/>
      <c r="T1772" s="87"/>
      <c r="U1772" s="40"/>
      <c r="V1772" s="40"/>
      <c r="W1772" s="40"/>
      <c r="X1772" s="40"/>
      <c r="Y1772" s="40"/>
      <c r="Z1772" s="40"/>
      <c r="AA1772" s="40"/>
      <c r="AB1772" s="40"/>
      <c r="AC1772" s="40"/>
      <c r="AD1772" s="40"/>
      <c r="AE1772" s="40"/>
      <c r="AT1772" s="19" t="s">
        <v>185</v>
      </c>
      <c r="AU1772" s="19" t="s">
        <v>80</v>
      </c>
    </row>
    <row r="1773" s="2" customFormat="1">
      <c r="A1773" s="40"/>
      <c r="B1773" s="41"/>
      <c r="C1773" s="42"/>
      <c r="D1773" s="230" t="s">
        <v>237</v>
      </c>
      <c r="E1773" s="42"/>
      <c r="F1773" s="278" t="s">
        <v>2498</v>
      </c>
      <c r="G1773" s="42"/>
      <c r="H1773" s="42"/>
      <c r="I1773" s="232"/>
      <c r="J1773" s="42"/>
      <c r="K1773" s="42"/>
      <c r="L1773" s="46"/>
      <c r="M1773" s="233"/>
      <c r="N1773" s="234"/>
      <c r="O1773" s="86"/>
      <c r="P1773" s="86"/>
      <c r="Q1773" s="86"/>
      <c r="R1773" s="86"/>
      <c r="S1773" s="86"/>
      <c r="T1773" s="87"/>
      <c r="U1773" s="40"/>
      <c r="V1773" s="40"/>
      <c r="W1773" s="40"/>
      <c r="X1773" s="40"/>
      <c r="Y1773" s="40"/>
      <c r="Z1773" s="40"/>
      <c r="AA1773" s="40"/>
      <c r="AB1773" s="40"/>
      <c r="AC1773" s="40"/>
      <c r="AD1773" s="40"/>
      <c r="AE1773" s="40"/>
      <c r="AT1773" s="19" t="s">
        <v>237</v>
      </c>
      <c r="AU1773" s="19" t="s">
        <v>80</v>
      </c>
    </row>
    <row r="1774" s="2" customFormat="1" ht="16.5" customHeight="1">
      <c r="A1774" s="40"/>
      <c r="B1774" s="41"/>
      <c r="C1774" s="285" t="s">
        <v>2499</v>
      </c>
      <c r="D1774" s="285" t="s">
        <v>644</v>
      </c>
      <c r="E1774" s="286" t="s">
        <v>2500</v>
      </c>
      <c r="F1774" s="287" t="s">
        <v>2501</v>
      </c>
      <c r="G1774" s="288" t="s">
        <v>122</v>
      </c>
      <c r="H1774" s="289">
        <v>1.4950000000000001</v>
      </c>
      <c r="I1774" s="290"/>
      <c r="J1774" s="291">
        <f>ROUND(I1774*H1774,2)</f>
        <v>0</v>
      </c>
      <c r="K1774" s="287" t="s">
        <v>182</v>
      </c>
      <c r="L1774" s="292"/>
      <c r="M1774" s="293" t="s">
        <v>19</v>
      </c>
      <c r="N1774" s="294" t="s">
        <v>42</v>
      </c>
      <c r="O1774" s="86"/>
      <c r="P1774" s="226">
        <f>O1774*H1774</f>
        <v>0</v>
      </c>
      <c r="Q1774" s="226">
        <v>0.0129</v>
      </c>
      <c r="R1774" s="226">
        <f>Q1774*H1774</f>
        <v>0.019285500000000001</v>
      </c>
      <c r="S1774" s="226">
        <v>0</v>
      </c>
      <c r="T1774" s="227">
        <f>S1774*H1774</f>
        <v>0</v>
      </c>
      <c r="U1774" s="40"/>
      <c r="V1774" s="40"/>
      <c r="W1774" s="40"/>
      <c r="X1774" s="40"/>
      <c r="Y1774" s="40"/>
      <c r="Z1774" s="40"/>
      <c r="AA1774" s="40"/>
      <c r="AB1774" s="40"/>
      <c r="AC1774" s="40"/>
      <c r="AD1774" s="40"/>
      <c r="AE1774" s="40"/>
      <c r="AR1774" s="228" t="s">
        <v>447</v>
      </c>
      <c r="AT1774" s="228" t="s">
        <v>644</v>
      </c>
      <c r="AU1774" s="228" t="s">
        <v>80</v>
      </c>
      <c r="AY1774" s="19" t="s">
        <v>175</v>
      </c>
      <c r="BE1774" s="229">
        <f>IF(N1774="základní",J1774,0)</f>
        <v>0</v>
      </c>
      <c r="BF1774" s="229">
        <f>IF(N1774="snížená",J1774,0)</f>
        <v>0</v>
      </c>
      <c r="BG1774" s="229">
        <f>IF(N1774="zákl. přenesená",J1774,0)</f>
        <v>0</v>
      </c>
      <c r="BH1774" s="229">
        <f>IF(N1774="sníž. přenesená",J1774,0)</f>
        <v>0</v>
      </c>
      <c r="BI1774" s="229">
        <f>IF(N1774="nulová",J1774,0)</f>
        <v>0</v>
      </c>
      <c r="BJ1774" s="19" t="s">
        <v>78</v>
      </c>
      <c r="BK1774" s="229">
        <f>ROUND(I1774*H1774,2)</f>
        <v>0</v>
      </c>
      <c r="BL1774" s="19" t="s">
        <v>196</v>
      </c>
      <c r="BM1774" s="228" t="s">
        <v>2502</v>
      </c>
    </row>
    <row r="1775" s="2" customFormat="1">
      <c r="A1775" s="40"/>
      <c r="B1775" s="41"/>
      <c r="C1775" s="42"/>
      <c r="D1775" s="230" t="s">
        <v>185</v>
      </c>
      <c r="E1775" s="42"/>
      <c r="F1775" s="231" t="s">
        <v>2501</v>
      </c>
      <c r="G1775" s="42"/>
      <c r="H1775" s="42"/>
      <c r="I1775" s="232"/>
      <c r="J1775" s="42"/>
      <c r="K1775" s="42"/>
      <c r="L1775" s="46"/>
      <c r="M1775" s="233"/>
      <c r="N1775" s="234"/>
      <c r="O1775" s="86"/>
      <c r="P1775" s="86"/>
      <c r="Q1775" s="86"/>
      <c r="R1775" s="86"/>
      <c r="S1775" s="86"/>
      <c r="T1775" s="87"/>
      <c r="U1775" s="40"/>
      <c r="V1775" s="40"/>
      <c r="W1775" s="40"/>
      <c r="X1775" s="40"/>
      <c r="Y1775" s="40"/>
      <c r="Z1775" s="40"/>
      <c r="AA1775" s="40"/>
      <c r="AB1775" s="40"/>
      <c r="AC1775" s="40"/>
      <c r="AD1775" s="40"/>
      <c r="AE1775" s="40"/>
      <c r="AT1775" s="19" t="s">
        <v>185</v>
      </c>
      <c r="AU1775" s="19" t="s">
        <v>80</v>
      </c>
    </row>
    <row r="1776" s="2" customFormat="1">
      <c r="A1776" s="40"/>
      <c r="B1776" s="41"/>
      <c r="C1776" s="42"/>
      <c r="D1776" s="230" t="s">
        <v>237</v>
      </c>
      <c r="E1776" s="42"/>
      <c r="F1776" s="278" t="s">
        <v>2503</v>
      </c>
      <c r="G1776" s="42"/>
      <c r="H1776" s="42"/>
      <c r="I1776" s="232"/>
      <c r="J1776" s="42"/>
      <c r="K1776" s="42"/>
      <c r="L1776" s="46"/>
      <c r="M1776" s="233"/>
      <c r="N1776" s="234"/>
      <c r="O1776" s="86"/>
      <c r="P1776" s="86"/>
      <c r="Q1776" s="86"/>
      <c r="R1776" s="86"/>
      <c r="S1776" s="86"/>
      <c r="T1776" s="87"/>
      <c r="U1776" s="40"/>
      <c r="V1776" s="40"/>
      <c r="W1776" s="40"/>
      <c r="X1776" s="40"/>
      <c r="Y1776" s="40"/>
      <c r="Z1776" s="40"/>
      <c r="AA1776" s="40"/>
      <c r="AB1776" s="40"/>
      <c r="AC1776" s="40"/>
      <c r="AD1776" s="40"/>
      <c r="AE1776" s="40"/>
      <c r="AT1776" s="19" t="s">
        <v>237</v>
      </c>
      <c r="AU1776" s="19" t="s">
        <v>80</v>
      </c>
    </row>
    <row r="1777" s="13" customFormat="1">
      <c r="A1777" s="13"/>
      <c r="B1777" s="235"/>
      <c r="C1777" s="236"/>
      <c r="D1777" s="230" t="s">
        <v>187</v>
      </c>
      <c r="E1777" s="237" t="s">
        <v>19</v>
      </c>
      <c r="F1777" s="238" t="s">
        <v>688</v>
      </c>
      <c r="G1777" s="236"/>
      <c r="H1777" s="237" t="s">
        <v>19</v>
      </c>
      <c r="I1777" s="239"/>
      <c r="J1777" s="236"/>
      <c r="K1777" s="236"/>
      <c r="L1777" s="240"/>
      <c r="M1777" s="241"/>
      <c r="N1777" s="242"/>
      <c r="O1777" s="242"/>
      <c r="P1777" s="242"/>
      <c r="Q1777" s="242"/>
      <c r="R1777" s="242"/>
      <c r="S1777" s="242"/>
      <c r="T1777" s="243"/>
      <c r="U1777" s="13"/>
      <c r="V1777" s="13"/>
      <c r="W1777" s="13"/>
      <c r="X1777" s="13"/>
      <c r="Y1777" s="13"/>
      <c r="Z1777" s="13"/>
      <c r="AA1777" s="13"/>
      <c r="AB1777" s="13"/>
      <c r="AC1777" s="13"/>
      <c r="AD1777" s="13"/>
      <c r="AE1777" s="13"/>
      <c r="AT1777" s="244" t="s">
        <v>187</v>
      </c>
      <c r="AU1777" s="244" t="s">
        <v>80</v>
      </c>
      <c r="AV1777" s="13" t="s">
        <v>78</v>
      </c>
      <c r="AW1777" s="13" t="s">
        <v>33</v>
      </c>
      <c r="AX1777" s="13" t="s">
        <v>71</v>
      </c>
      <c r="AY1777" s="244" t="s">
        <v>175</v>
      </c>
    </row>
    <row r="1778" s="14" customFormat="1">
      <c r="A1778" s="14"/>
      <c r="B1778" s="245"/>
      <c r="C1778" s="246"/>
      <c r="D1778" s="230" t="s">
        <v>187</v>
      </c>
      <c r="E1778" s="247" t="s">
        <v>19</v>
      </c>
      <c r="F1778" s="248" t="s">
        <v>2504</v>
      </c>
      <c r="G1778" s="246"/>
      <c r="H1778" s="249">
        <v>1.3</v>
      </c>
      <c r="I1778" s="250"/>
      <c r="J1778" s="246"/>
      <c r="K1778" s="246"/>
      <c r="L1778" s="251"/>
      <c r="M1778" s="252"/>
      <c r="N1778" s="253"/>
      <c r="O1778" s="253"/>
      <c r="P1778" s="253"/>
      <c r="Q1778" s="253"/>
      <c r="R1778" s="253"/>
      <c r="S1778" s="253"/>
      <c r="T1778" s="254"/>
      <c r="U1778" s="14"/>
      <c r="V1778" s="14"/>
      <c r="W1778" s="14"/>
      <c r="X1778" s="14"/>
      <c r="Y1778" s="14"/>
      <c r="Z1778" s="14"/>
      <c r="AA1778" s="14"/>
      <c r="AB1778" s="14"/>
      <c r="AC1778" s="14"/>
      <c r="AD1778" s="14"/>
      <c r="AE1778" s="14"/>
      <c r="AT1778" s="255" t="s">
        <v>187</v>
      </c>
      <c r="AU1778" s="255" t="s">
        <v>80</v>
      </c>
      <c r="AV1778" s="14" t="s">
        <v>80</v>
      </c>
      <c r="AW1778" s="14" t="s">
        <v>33</v>
      </c>
      <c r="AX1778" s="14" t="s">
        <v>71</v>
      </c>
      <c r="AY1778" s="255" t="s">
        <v>175</v>
      </c>
    </row>
    <row r="1779" s="15" customFormat="1">
      <c r="A1779" s="15"/>
      <c r="B1779" s="256"/>
      <c r="C1779" s="257"/>
      <c r="D1779" s="230" t="s">
        <v>187</v>
      </c>
      <c r="E1779" s="258" t="s">
        <v>373</v>
      </c>
      <c r="F1779" s="259" t="s">
        <v>2505</v>
      </c>
      <c r="G1779" s="257"/>
      <c r="H1779" s="260">
        <v>1.3</v>
      </c>
      <c r="I1779" s="261"/>
      <c r="J1779" s="257"/>
      <c r="K1779" s="257"/>
      <c r="L1779" s="262"/>
      <c r="M1779" s="263"/>
      <c r="N1779" s="264"/>
      <c r="O1779" s="264"/>
      <c r="P1779" s="264"/>
      <c r="Q1779" s="264"/>
      <c r="R1779" s="264"/>
      <c r="S1779" s="264"/>
      <c r="T1779" s="265"/>
      <c r="U1779" s="15"/>
      <c r="V1779" s="15"/>
      <c r="W1779" s="15"/>
      <c r="X1779" s="15"/>
      <c r="Y1779" s="15"/>
      <c r="Z1779" s="15"/>
      <c r="AA1779" s="15"/>
      <c r="AB1779" s="15"/>
      <c r="AC1779" s="15"/>
      <c r="AD1779" s="15"/>
      <c r="AE1779" s="15"/>
      <c r="AT1779" s="266" t="s">
        <v>187</v>
      </c>
      <c r="AU1779" s="266" t="s">
        <v>80</v>
      </c>
      <c r="AV1779" s="15" t="s">
        <v>88</v>
      </c>
      <c r="AW1779" s="15" t="s">
        <v>33</v>
      </c>
      <c r="AX1779" s="15" t="s">
        <v>71</v>
      </c>
      <c r="AY1779" s="266" t="s">
        <v>175</v>
      </c>
    </row>
    <row r="1780" s="16" customFormat="1">
      <c r="A1780" s="16"/>
      <c r="B1780" s="267"/>
      <c r="C1780" s="268"/>
      <c r="D1780" s="230" t="s">
        <v>187</v>
      </c>
      <c r="E1780" s="269" t="s">
        <v>19</v>
      </c>
      <c r="F1780" s="270" t="s">
        <v>195</v>
      </c>
      <c r="G1780" s="268"/>
      <c r="H1780" s="271">
        <v>1.3</v>
      </c>
      <c r="I1780" s="272"/>
      <c r="J1780" s="268"/>
      <c r="K1780" s="268"/>
      <c r="L1780" s="273"/>
      <c r="M1780" s="274"/>
      <c r="N1780" s="275"/>
      <c r="O1780" s="275"/>
      <c r="P1780" s="275"/>
      <c r="Q1780" s="275"/>
      <c r="R1780" s="275"/>
      <c r="S1780" s="275"/>
      <c r="T1780" s="276"/>
      <c r="U1780" s="16"/>
      <c r="V1780" s="16"/>
      <c r="W1780" s="16"/>
      <c r="X1780" s="16"/>
      <c r="Y1780" s="16"/>
      <c r="Z1780" s="16"/>
      <c r="AA1780" s="16"/>
      <c r="AB1780" s="16"/>
      <c r="AC1780" s="16"/>
      <c r="AD1780" s="16"/>
      <c r="AE1780" s="16"/>
      <c r="AT1780" s="277" t="s">
        <v>187</v>
      </c>
      <c r="AU1780" s="277" t="s">
        <v>80</v>
      </c>
      <c r="AV1780" s="16" t="s">
        <v>183</v>
      </c>
      <c r="AW1780" s="16" t="s">
        <v>33</v>
      </c>
      <c r="AX1780" s="16" t="s">
        <v>78</v>
      </c>
      <c r="AY1780" s="277" t="s">
        <v>175</v>
      </c>
    </row>
    <row r="1781" s="14" customFormat="1">
      <c r="A1781" s="14"/>
      <c r="B1781" s="245"/>
      <c r="C1781" s="246"/>
      <c r="D1781" s="230" t="s">
        <v>187</v>
      </c>
      <c r="E1781" s="246"/>
      <c r="F1781" s="248" t="s">
        <v>2506</v>
      </c>
      <c r="G1781" s="246"/>
      <c r="H1781" s="249">
        <v>1.4950000000000001</v>
      </c>
      <c r="I1781" s="250"/>
      <c r="J1781" s="246"/>
      <c r="K1781" s="246"/>
      <c r="L1781" s="251"/>
      <c r="M1781" s="252"/>
      <c r="N1781" s="253"/>
      <c r="O1781" s="253"/>
      <c r="P1781" s="253"/>
      <c r="Q1781" s="253"/>
      <c r="R1781" s="253"/>
      <c r="S1781" s="253"/>
      <c r="T1781" s="254"/>
      <c r="U1781" s="14"/>
      <c r="V1781" s="14"/>
      <c r="W1781" s="14"/>
      <c r="X1781" s="14"/>
      <c r="Y1781" s="14"/>
      <c r="Z1781" s="14"/>
      <c r="AA1781" s="14"/>
      <c r="AB1781" s="14"/>
      <c r="AC1781" s="14"/>
      <c r="AD1781" s="14"/>
      <c r="AE1781" s="14"/>
      <c r="AT1781" s="255" t="s">
        <v>187</v>
      </c>
      <c r="AU1781" s="255" t="s">
        <v>80</v>
      </c>
      <c r="AV1781" s="14" t="s">
        <v>80</v>
      </c>
      <c r="AW1781" s="14" t="s">
        <v>4</v>
      </c>
      <c r="AX1781" s="14" t="s">
        <v>78</v>
      </c>
      <c r="AY1781" s="255" t="s">
        <v>175</v>
      </c>
    </row>
    <row r="1782" s="2" customFormat="1" ht="16.5" customHeight="1">
      <c r="A1782" s="40"/>
      <c r="B1782" s="41"/>
      <c r="C1782" s="217" t="s">
        <v>2507</v>
      </c>
      <c r="D1782" s="217" t="s">
        <v>179</v>
      </c>
      <c r="E1782" s="218" t="s">
        <v>2508</v>
      </c>
      <c r="F1782" s="219" t="s">
        <v>2509</v>
      </c>
      <c r="G1782" s="220" t="s">
        <v>122</v>
      </c>
      <c r="H1782" s="221">
        <v>688.29999999999995</v>
      </c>
      <c r="I1782" s="222"/>
      <c r="J1782" s="223">
        <f>ROUND(I1782*H1782,2)</f>
        <v>0</v>
      </c>
      <c r="K1782" s="219" t="s">
        <v>182</v>
      </c>
      <c r="L1782" s="46"/>
      <c r="M1782" s="224" t="s">
        <v>19</v>
      </c>
      <c r="N1782" s="225" t="s">
        <v>42</v>
      </c>
      <c r="O1782" s="86"/>
      <c r="P1782" s="226">
        <f>O1782*H1782</f>
        <v>0</v>
      </c>
      <c r="Q1782" s="226">
        <v>0.0032000000000000002</v>
      </c>
      <c r="R1782" s="226">
        <f>Q1782*H1782</f>
        <v>2.2025600000000001</v>
      </c>
      <c r="S1782" s="226">
        <v>0</v>
      </c>
      <c r="T1782" s="227">
        <f>S1782*H1782</f>
        <v>0</v>
      </c>
      <c r="U1782" s="40"/>
      <c r="V1782" s="40"/>
      <c r="W1782" s="40"/>
      <c r="X1782" s="40"/>
      <c r="Y1782" s="40"/>
      <c r="Z1782" s="40"/>
      <c r="AA1782" s="40"/>
      <c r="AB1782" s="40"/>
      <c r="AC1782" s="40"/>
      <c r="AD1782" s="40"/>
      <c r="AE1782" s="40"/>
      <c r="AR1782" s="228" t="s">
        <v>196</v>
      </c>
      <c r="AT1782" s="228" t="s">
        <v>179</v>
      </c>
      <c r="AU1782" s="228" t="s">
        <v>80</v>
      </c>
      <c r="AY1782" s="19" t="s">
        <v>175</v>
      </c>
      <c r="BE1782" s="229">
        <f>IF(N1782="základní",J1782,0)</f>
        <v>0</v>
      </c>
      <c r="BF1782" s="229">
        <f>IF(N1782="snížená",J1782,0)</f>
        <v>0</v>
      </c>
      <c r="BG1782" s="229">
        <f>IF(N1782="zákl. přenesená",J1782,0)</f>
        <v>0</v>
      </c>
      <c r="BH1782" s="229">
        <f>IF(N1782="sníž. přenesená",J1782,0)</f>
        <v>0</v>
      </c>
      <c r="BI1782" s="229">
        <f>IF(N1782="nulová",J1782,0)</f>
        <v>0</v>
      </c>
      <c r="BJ1782" s="19" t="s">
        <v>78</v>
      </c>
      <c r="BK1782" s="229">
        <f>ROUND(I1782*H1782,2)</f>
        <v>0</v>
      </c>
      <c r="BL1782" s="19" t="s">
        <v>196</v>
      </c>
      <c r="BM1782" s="228" t="s">
        <v>2510</v>
      </c>
    </row>
    <row r="1783" s="2" customFormat="1">
      <c r="A1783" s="40"/>
      <c r="B1783" s="41"/>
      <c r="C1783" s="42"/>
      <c r="D1783" s="230" t="s">
        <v>185</v>
      </c>
      <c r="E1783" s="42"/>
      <c r="F1783" s="231" t="s">
        <v>2511</v>
      </c>
      <c r="G1783" s="42"/>
      <c r="H1783" s="42"/>
      <c r="I1783" s="232"/>
      <c r="J1783" s="42"/>
      <c r="K1783" s="42"/>
      <c r="L1783" s="46"/>
      <c r="M1783" s="233"/>
      <c r="N1783" s="234"/>
      <c r="O1783" s="86"/>
      <c r="P1783" s="86"/>
      <c r="Q1783" s="86"/>
      <c r="R1783" s="86"/>
      <c r="S1783" s="86"/>
      <c r="T1783" s="87"/>
      <c r="U1783" s="40"/>
      <c r="V1783" s="40"/>
      <c r="W1783" s="40"/>
      <c r="X1783" s="40"/>
      <c r="Y1783" s="40"/>
      <c r="Z1783" s="40"/>
      <c r="AA1783" s="40"/>
      <c r="AB1783" s="40"/>
      <c r="AC1783" s="40"/>
      <c r="AD1783" s="40"/>
      <c r="AE1783" s="40"/>
      <c r="AT1783" s="19" t="s">
        <v>185</v>
      </c>
      <c r="AU1783" s="19" t="s">
        <v>80</v>
      </c>
    </row>
    <row r="1784" s="2" customFormat="1">
      <c r="A1784" s="40"/>
      <c r="B1784" s="41"/>
      <c r="C1784" s="42"/>
      <c r="D1784" s="230" t="s">
        <v>237</v>
      </c>
      <c r="E1784" s="42"/>
      <c r="F1784" s="278" t="s">
        <v>2498</v>
      </c>
      <c r="G1784" s="42"/>
      <c r="H1784" s="42"/>
      <c r="I1784" s="232"/>
      <c r="J1784" s="42"/>
      <c r="K1784" s="42"/>
      <c r="L1784" s="46"/>
      <c r="M1784" s="233"/>
      <c r="N1784" s="234"/>
      <c r="O1784" s="86"/>
      <c r="P1784" s="86"/>
      <c r="Q1784" s="86"/>
      <c r="R1784" s="86"/>
      <c r="S1784" s="86"/>
      <c r="T1784" s="87"/>
      <c r="U1784" s="40"/>
      <c r="V1784" s="40"/>
      <c r="W1784" s="40"/>
      <c r="X1784" s="40"/>
      <c r="Y1784" s="40"/>
      <c r="Z1784" s="40"/>
      <c r="AA1784" s="40"/>
      <c r="AB1784" s="40"/>
      <c r="AC1784" s="40"/>
      <c r="AD1784" s="40"/>
      <c r="AE1784" s="40"/>
      <c r="AT1784" s="19" t="s">
        <v>237</v>
      </c>
      <c r="AU1784" s="19" t="s">
        <v>80</v>
      </c>
    </row>
    <row r="1785" s="2" customFormat="1" ht="16.5" customHeight="1">
      <c r="A1785" s="40"/>
      <c r="B1785" s="41"/>
      <c r="C1785" s="285" t="s">
        <v>2512</v>
      </c>
      <c r="D1785" s="285" t="s">
        <v>644</v>
      </c>
      <c r="E1785" s="286" t="s">
        <v>2513</v>
      </c>
      <c r="F1785" s="287" t="s">
        <v>2514</v>
      </c>
      <c r="G1785" s="288" t="s">
        <v>122</v>
      </c>
      <c r="H1785" s="289">
        <v>791.54499999999996</v>
      </c>
      <c r="I1785" s="290"/>
      <c r="J1785" s="291">
        <f>ROUND(I1785*H1785,2)</f>
        <v>0</v>
      </c>
      <c r="K1785" s="287" t="s">
        <v>182</v>
      </c>
      <c r="L1785" s="292"/>
      <c r="M1785" s="293" t="s">
        <v>19</v>
      </c>
      <c r="N1785" s="294" t="s">
        <v>42</v>
      </c>
      <c r="O1785" s="86"/>
      <c r="P1785" s="226">
        <f>O1785*H1785</f>
        <v>0</v>
      </c>
      <c r="Q1785" s="226">
        <v>0.0097999999999999997</v>
      </c>
      <c r="R1785" s="226">
        <f>Q1785*H1785</f>
        <v>7.757140999999999</v>
      </c>
      <c r="S1785" s="226">
        <v>0</v>
      </c>
      <c r="T1785" s="227">
        <f>S1785*H1785</f>
        <v>0</v>
      </c>
      <c r="U1785" s="40"/>
      <c r="V1785" s="40"/>
      <c r="W1785" s="40"/>
      <c r="X1785" s="40"/>
      <c r="Y1785" s="40"/>
      <c r="Z1785" s="40"/>
      <c r="AA1785" s="40"/>
      <c r="AB1785" s="40"/>
      <c r="AC1785" s="40"/>
      <c r="AD1785" s="40"/>
      <c r="AE1785" s="40"/>
      <c r="AR1785" s="228" t="s">
        <v>447</v>
      </c>
      <c r="AT1785" s="228" t="s">
        <v>644</v>
      </c>
      <c r="AU1785" s="228" t="s">
        <v>80</v>
      </c>
      <c r="AY1785" s="19" t="s">
        <v>175</v>
      </c>
      <c r="BE1785" s="229">
        <f>IF(N1785="základní",J1785,0)</f>
        <v>0</v>
      </c>
      <c r="BF1785" s="229">
        <f>IF(N1785="snížená",J1785,0)</f>
        <v>0</v>
      </c>
      <c r="BG1785" s="229">
        <f>IF(N1785="zákl. přenesená",J1785,0)</f>
        <v>0</v>
      </c>
      <c r="BH1785" s="229">
        <f>IF(N1785="sníž. přenesená",J1785,0)</f>
        <v>0</v>
      </c>
      <c r="BI1785" s="229">
        <f>IF(N1785="nulová",J1785,0)</f>
        <v>0</v>
      </c>
      <c r="BJ1785" s="19" t="s">
        <v>78</v>
      </c>
      <c r="BK1785" s="229">
        <f>ROUND(I1785*H1785,2)</f>
        <v>0</v>
      </c>
      <c r="BL1785" s="19" t="s">
        <v>196</v>
      </c>
      <c r="BM1785" s="228" t="s">
        <v>2515</v>
      </c>
    </row>
    <row r="1786" s="2" customFormat="1">
      <c r="A1786" s="40"/>
      <c r="B1786" s="41"/>
      <c r="C1786" s="42"/>
      <c r="D1786" s="230" t="s">
        <v>185</v>
      </c>
      <c r="E1786" s="42"/>
      <c r="F1786" s="231" t="s">
        <v>2514</v>
      </c>
      <c r="G1786" s="42"/>
      <c r="H1786" s="42"/>
      <c r="I1786" s="232"/>
      <c r="J1786" s="42"/>
      <c r="K1786" s="42"/>
      <c r="L1786" s="46"/>
      <c r="M1786" s="233"/>
      <c r="N1786" s="234"/>
      <c r="O1786" s="86"/>
      <c r="P1786" s="86"/>
      <c r="Q1786" s="86"/>
      <c r="R1786" s="86"/>
      <c r="S1786" s="86"/>
      <c r="T1786" s="87"/>
      <c r="U1786" s="40"/>
      <c r="V1786" s="40"/>
      <c r="W1786" s="40"/>
      <c r="X1786" s="40"/>
      <c r="Y1786" s="40"/>
      <c r="Z1786" s="40"/>
      <c r="AA1786" s="40"/>
      <c r="AB1786" s="40"/>
      <c r="AC1786" s="40"/>
      <c r="AD1786" s="40"/>
      <c r="AE1786" s="40"/>
      <c r="AT1786" s="19" t="s">
        <v>185</v>
      </c>
      <c r="AU1786" s="19" t="s">
        <v>80</v>
      </c>
    </row>
    <row r="1787" s="2" customFormat="1">
      <c r="A1787" s="40"/>
      <c r="B1787" s="41"/>
      <c r="C1787" s="42"/>
      <c r="D1787" s="230" t="s">
        <v>237</v>
      </c>
      <c r="E1787" s="42"/>
      <c r="F1787" s="278" t="s">
        <v>2516</v>
      </c>
      <c r="G1787" s="42"/>
      <c r="H1787" s="42"/>
      <c r="I1787" s="232"/>
      <c r="J1787" s="42"/>
      <c r="K1787" s="42"/>
      <c r="L1787" s="46"/>
      <c r="M1787" s="233"/>
      <c r="N1787" s="234"/>
      <c r="O1787" s="86"/>
      <c r="P1787" s="86"/>
      <c r="Q1787" s="86"/>
      <c r="R1787" s="86"/>
      <c r="S1787" s="86"/>
      <c r="T1787" s="87"/>
      <c r="U1787" s="40"/>
      <c r="V1787" s="40"/>
      <c r="W1787" s="40"/>
      <c r="X1787" s="40"/>
      <c r="Y1787" s="40"/>
      <c r="Z1787" s="40"/>
      <c r="AA1787" s="40"/>
      <c r="AB1787" s="40"/>
      <c r="AC1787" s="40"/>
      <c r="AD1787" s="40"/>
      <c r="AE1787" s="40"/>
      <c r="AT1787" s="19" t="s">
        <v>237</v>
      </c>
      <c r="AU1787" s="19" t="s">
        <v>80</v>
      </c>
    </row>
    <row r="1788" s="13" customFormat="1">
      <c r="A1788" s="13"/>
      <c r="B1788" s="235"/>
      <c r="C1788" s="236"/>
      <c r="D1788" s="230" t="s">
        <v>187</v>
      </c>
      <c r="E1788" s="237" t="s">
        <v>19</v>
      </c>
      <c r="F1788" s="238" t="s">
        <v>688</v>
      </c>
      <c r="G1788" s="236"/>
      <c r="H1788" s="237" t="s">
        <v>19</v>
      </c>
      <c r="I1788" s="239"/>
      <c r="J1788" s="236"/>
      <c r="K1788" s="236"/>
      <c r="L1788" s="240"/>
      <c r="M1788" s="241"/>
      <c r="N1788" s="242"/>
      <c r="O1788" s="242"/>
      <c r="P1788" s="242"/>
      <c r="Q1788" s="242"/>
      <c r="R1788" s="242"/>
      <c r="S1788" s="242"/>
      <c r="T1788" s="243"/>
      <c r="U1788" s="13"/>
      <c r="V1788" s="13"/>
      <c r="W1788" s="13"/>
      <c r="X1788" s="13"/>
      <c r="Y1788" s="13"/>
      <c r="Z1788" s="13"/>
      <c r="AA1788" s="13"/>
      <c r="AB1788" s="13"/>
      <c r="AC1788" s="13"/>
      <c r="AD1788" s="13"/>
      <c r="AE1788" s="13"/>
      <c r="AT1788" s="244" t="s">
        <v>187</v>
      </c>
      <c r="AU1788" s="244" t="s">
        <v>80</v>
      </c>
      <c r="AV1788" s="13" t="s">
        <v>78</v>
      </c>
      <c r="AW1788" s="13" t="s">
        <v>33</v>
      </c>
      <c r="AX1788" s="13" t="s">
        <v>71</v>
      </c>
      <c r="AY1788" s="244" t="s">
        <v>175</v>
      </c>
    </row>
    <row r="1789" s="14" customFormat="1">
      <c r="A1789" s="14"/>
      <c r="B1789" s="245"/>
      <c r="C1789" s="246"/>
      <c r="D1789" s="230" t="s">
        <v>187</v>
      </c>
      <c r="E1789" s="247" t="s">
        <v>19</v>
      </c>
      <c r="F1789" s="248" t="s">
        <v>2517</v>
      </c>
      <c r="G1789" s="246"/>
      <c r="H1789" s="249">
        <v>688.29999999999995</v>
      </c>
      <c r="I1789" s="250"/>
      <c r="J1789" s="246"/>
      <c r="K1789" s="246"/>
      <c r="L1789" s="251"/>
      <c r="M1789" s="252"/>
      <c r="N1789" s="253"/>
      <c r="O1789" s="253"/>
      <c r="P1789" s="253"/>
      <c r="Q1789" s="253"/>
      <c r="R1789" s="253"/>
      <c r="S1789" s="253"/>
      <c r="T1789" s="254"/>
      <c r="U1789" s="14"/>
      <c r="V1789" s="14"/>
      <c r="W1789" s="14"/>
      <c r="X1789" s="14"/>
      <c r="Y1789" s="14"/>
      <c r="Z1789" s="14"/>
      <c r="AA1789" s="14"/>
      <c r="AB1789" s="14"/>
      <c r="AC1789" s="14"/>
      <c r="AD1789" s="14"/>
      <c r="AE1789" s="14"/>
      <c r="AT1789" s="255" t="s">
        <v>187</v>
      </c>
      <c r="AU1789" s="255" t="s">
        <v>80</v>
      </c>
      <c r="AV1789" s="14" t="s">
        <v>80</v>
      </c>
      <c r="AW1789" s="14" t="s">
        <v>33</v>
      </c>
      <c r="AX1789" s="14" t="s">
        <v>71</v>
      </c>
      <c r="AY1789" s="255" t="s">
        <v>175</v>
      </c>
    </row>
    <row r="1790" s="15" customFormat="1">
      <c r="A1790" s="15"/>
      <c r="B1790" s="256"/>
      <c r="C1790" s="257"/>
      <c r="D1790" s="230" t="s">
        <v>187</v>
      </c>
      <c r="E1790" s="258" t="s">
        <v>371</v>
      </c>
      <c r="F1790" s="259" t="s">
        <v>2518</v>
      </c>
      <c r="G1790" s="257"/>
      <c r="H1790" s="260">
        <v>688.29999999999995</v>
      </c>
      <c r="I1790" s="261"/>
      <c r="J1790" s="257"/>
      <c r="K1790" s="257"/>
      <c r="L1790" s="262"/>
      <c r="M1790" s="263"/>
      <c r="N1790" s="264"/>
      <c r="O1790" s="264"/>
      <c r="P1790" s="264"/>
      <c r="Q1790" s="264"/>
      <c r="R1790" s="264"/>
      <c r="S1790" s="264"/>
      <c r="T1790" s="265"/>
      <c r="U1790" s="15"/>
      <c r="V1790" s="15"/>
      <c r="W1790" s="15"/>
      <c r="X1790" s="15"/>
      <c r="Y1790" s="15"/>
      <c r="Z1790" s="15"/>
      <c r="AA1790" s="15"/>
      <c r="AB1790" s="15"/>
      <c r="AC1790" s="15"/>
      <c r="AD1790" s="15"/>
      <c r="AE1790" s="15"/>
      <c r="AT1790" s="266" t="s">
        <v>187</v>
      </c>
      <c r="AU1790" s="266" t="s">
        <v>80</v>
      </c>
      <c r="AV1790" s="15" t="s">
        <v>88</v>
      </c>
      <c r="AW1790" s="15" t="s">
        <v>33</v>
      </c>
      <c r="AX1790" s="15" t="s">
        <v>71</v>
      </c>
      <c r="AY1790" s="266" t="s">
        <v>175</v>
      </c>
    </row>
    <row r="1791" s="16" customFormat="1">
      <c r="A1791" s="16"/>
      <c r="B1791" s="267"/>
      <c r="C1791" s="268"/>
      <c r="D1791" s="230" t="s">
        <v>187</v>
      </c>
      <c r="E1791" s="269" t="s">
        <v>19</v>
      </c>
      <c r="F1791" s="270" t="s">
        <v>195</v>
      </c>
      <c r="G1791" s="268"/>
      <c r="H1791" s="271">
        <v>688.29999999999995</v>
      </c>
      <c r="I1791" s="272"/>
      <c r="J1791" s="268"/>
      <c r="K1791" s="268"/>
      <c r="L1791" s="273"/>
      <c r="M1791" s="274"/>
      <c r="N1791" s="275"/>
      <c r="O1791" s="275"/>
      <c r="P1791" s="275"/>
      <c r="Q1791" s="275"/>
      <c r="R1791" s="275"/>
      <c r="S1791" s="275"/>
      <c r="T1791" s="276"/>
      <c r="U1791" s="16"/>
      <c r="V1791" s="16"/>
      <c r="W1791" s="16"/>
      <c r="X1791" s="16"/>
      <c r="Y1791" s="16"/>
      <c r="Z1791" s="16"/>
      <c r="AA1791" s="16"/>
      <c r="AB1791" s="16"/>
      <c r="AC1791" s="16"/>
      <c r="AD1791" s="16"/>
      <c r="AE1791" s="16"/>
      <c r="AT1791" s="277" t="s">
        <v>187</v>
      </c>
      <c r="AU1791" s="277" t="s">
        <v>80</v>
      </c>
      <c r="AV1791" s="16" t="s">
        <v>183</v>
      </c>
      <c r="AW1791" s="16" t="s">
        <v>33</v>
      </c>
      <c r="AX1791" s="16" t="s">
        <v>78</v>
      </c>
      <c r="AY1791" s="277" t="s">
        <v>175</v>
      </c>
    </row>
    <row r="1792" s="14" customFormat="1">
      <c r="A1792" s="14"/>
      <c r="B1792" s="245"/>
      <c r="C1792" s="246"/>
      <c r="D1792" s="230" t="s">
        <v>187</v>
      </c>
      <c r="E1792" s="246"/>
      <c r="F1792" s="248" t="s">
        <v>2519</v>
      </c>
      <c r="G1792" s="246"/>
      <c r="H1792" s="249">
        <v>791.54499999999996</v>
      </c>
      <c r="I1792" s="250"/>
      <c r="J1792" s="246"/>
      <c r="K1792" s="246"/>
      <c r="L1792" s="251"/>
      <c r="M1792" s="252"/>
      <c r="N1792" s="253"/>
      <c r="O1792" s="253"/>
      <c r="P1792" s="253"/>
      <c r="Q1792" s="253"/>
      <c r="R1792" s="253"/>
      <c r="S1792" s="253"/>
      <c r="T1792" s="254"/>
      <c r="U1792" s="14"/>
      <c r="V1792" s="14"/>
      <c r="W1792" s="14"/>
      <c r="X1792" s="14"/>
      <c r="Y1792" s="14"/>
      <c r="Z1792" s="14"/>
      <c r="AA1792" s="14"/>
      <c r="AB1792" s="14"/>
      <c r="AC1792" s="14"/>
      <c r="AD1792" s="14"/>
      <c r="AE1792" s="14"/>
      <c r="AT1792" s="255" t="s">
        <v>187</v>
      </c>
      <c r="AU1792" s="255" t="s">
        <v>80</v>
      </c>
      <c r="AV1792" s="14" t="s">
        <v>80</v>
      </c>
      <c r="AW1792" s="14" t="s">
        <v>4</v>
      </c>
      <c r="AX1792" s="14" t="s">
        <v>78</v>
      </c>
      <c r="AY1792" s="255" t="s">
        <v>175</v>
      </c>
    </row>
    <row r="1793" s="2" customFormat="1" ht="16.5" customHeight="1">
      <c r="A1793" s="40"/>
      <c r="B1793" s="41"/>
      <c r="C1793" s="217" t="s">
        <v>2520</v>
      </c>
      <c r="D1793" s="217" t="s">
        <v>179</v>
      </c>
      <c r="E1793" s="218" t="s">
        <v>2521</v>
      </c>
      <c r="F1793" s="219" t="s">
        <v>2522</v>
      </c>
      <c r="G1793" s="220" t="s">
        <v>122</v>
      </c>
      <c r="H1793" s="221">
        <v>-4.9000000000000004</v>
      </c>
      <c r="I1793" s="222"/>
      <c r="J1793" s="223">
        <f>ROUND(I1793*H1793,2)</f>
        <v>0</v>
      </c>
      <c r="K1793" s="219" t="s">
        <v>182</v>
      </c>
      <c r="L1793" s="46"/>
      <c r="M1793" s="224" t="s">
        <v>19</v>
      </c>
      <c r="N1793" s="225" t="s">
        <v>42</v>
      </c>
      <c r="O1793" s="86"/>
      <c r="P1793" s="226">
        <f>O1793*H1793</f>
        <v>0</v>
      </c>
      <c r="Q1793" s="226">
        <v>0.0032499999999999999</v>
      </c>
      <c r="R1793" s="226">
        <f>Q1793*H1793</f>
        <v>-0.015925000000000002</v>
      </c>
      <c r="S1793" s="226">
        <v>0</v>
      </c>
      <c r="T1793" s="227">
        <f>S1793*H1793</f>
        <v>0</v>
      </c>
      <c r="U1793" s="40"/>
      <c r="V1793" s="40"/>
      <c r="W1793" s="40"/>
      <c r="X1793" s="40"/>
      <c r="Y1793" s="40"/>
      <c r="Z1793" s="40"/>
      <c r="AA1793" s="40"/>
      <c r="AB1793" s="40"/>
      <c r="AC1793" s="40"/>
      <c r="AD1793" s="40"/>
      <c r="AE1793" s="40"/>
      <c r="AR1793" s="228" t="s">
        <v>196</v>
      </c>
      <c r="AT1793" s="228" t="s">
        <v>179</v>
      </c>
      <c r="AU1793" s="228" t="s">
        <v>80</v>
      </c>
      <c r="AY1793" s="19" t="s">
        <v>175</v>
      </c>
      <c r="BE1793" s="229">
        <f>IF(N1793="základní",J1793,0)</f>
        <v>0</v>
      </c>
      <c r="BF1793" s="229">
        <f>IF(N1793="snížená",J1793,0)</f>
        <v>0</v>
      </c>
      <c r="BG1793" s="229">
        <f>IF(N1793="zákl. přenesená",J1793,0)</f>
        <v>0</v>
      </c>
      <c r="BH1793" s="229">
        <f>IF(N1793="sníž. přenesená",J1793,0)</f>
        <v>0</v>
      </c>
      <c r="BI1793" s="229">
        <f>IF(N1793="nulová",J1793,0)</f>
        <v>0</v>
      </c>
      <c r="BJ1793" s="19" t="s">
        <v>78</v>
      </c>
      <c r="BK1793" s="229">
        <f>ROUND(I1793*H1793,2)</f>
        <v>0</v>
      </c>
      <c r="BL1793" s="19" t="s">
        <v>196</v>
      </c>
      <c r="BM1793" s="228" t="s">
        <v>2523</v>
      </c>
    </row>
    <row r="1794" s="2" customFormat="1">
      <c r="A1794" s="40"/>
      <c r="B1794" s="41"/>
      <c r="C1794" s="42"/>
      <c r="D1794" s="230" t="s">
        <v>185</v>
      </c>
      <c r="E1794" s="42"/>
      <c r="F1794" s="231" t="s">
        <v>2524</v>
      </c>
      <c r="G1794" s="42"/>
      <c r="H1794" s="42"/>
      <c r="I1794" s="232"/>
      <c r="J1794" s="42"/>
      <c r="K1794" s="42"/>
      <c r="L1794" s="46"/>
      <c r="M1794" s="233"/>
      <c r="N1794" s="234"/>
      <c r="O1794" s="86"/>
      <c r="P1794" s="86"/>
      <c r="Q1794" s="86"/>
      <c r="R1794" s="86"/>
      <c r="S1794" s="86"/>
      <c r="T1794" s="87"/>
      <c r="U1794" s="40"/>
      <c r="V1794" s="40"/>
      <c r="W1794" s="40"/>
      <c r="X1794" s="40"/>
      <c r="Y1794" s="40"/>
      <c r="Z1794" s="40"/>
      <c r="AA1794" s="40"/>
      <c r="AB1794" s="40"/>
      <c r="AC1794" s="40"/>
      <c r="AD1794" s="40"/>
      <c r="AE1794" s="40"/>
      <c r="AT1794" s="19" t="s">
        <v>185</v>
      </c>
      <c r="AU1794" s="19" t="s">
        <v>80</v>
      </c>
    </row>
    <row r="1795" s="2" customFormat="1">
      <c r="A1795" s="40"/>
      <c r="B1795" s="41"/>
      <c r="C1795" s="42"/>
      <c r="D1795" s="230" t="s">
        <v>237</v>
      </c>
      <c r="E1795" s="42"/>
      <c r="F1795" s="278" t="s">
        <v>2498</v>
      </c>
      <c r="G1795" s="42"/>
      <c r="H1795" s="42"/>
      <c r="I1795" s="232"/>
      <c r="J1795" s="42"/>
      <c r="K1795" s="42"/>
      <c r="L1795" s="46"/>
      <c r="M1795" s="233"/>
      <c r="N1795" s="234"/>
      <c r="O1795" s="86"/>
      <c r="P1795" s="86"/>
      <c r="Q1795" s="86"/>
      <c r="R1795" s="86"/>
      <c r="S1795" s="86"/>
      <c r="T1795" s="87"/>
      <c r="U1795" s="40"/>
      <c r="V1795" s="40"/>
      <c r="W1795" s="40"/>
      <c r="X1795" s="40"/>
      <c r="Y1795" s="40"/>
      <c r="Z1795" s="40"/>
      <c r="AA1795" s="40"/>
      <c r="AB1795" s="40"/>
      <c r="AC1795" s="40"/>
      <c r="AD1795" s="40"/>
      <c r="AE1795" s="40"/>
      <c r="AT1795" s="19" t="s">
        <v>237</v>
      </c>
      <c r="AU1795" s="19" t="s">
        <v>80</v>
      </c>
    </row>
    <row r="1796" s="2" customFormat="1" ht="16.5" customHeight="1">
      <c r="A1796" s="40"/>
      <c r="B1796" s="41"/>
      <c r="C1796" s="285" t="s">
        <v>2525</v>
      </c>
      <c r="D1796" s="285" t="s">
        <v>644</v>
      </c>
      <c r="E1796" s="286" t="s">
        <v>2526</v>
      </c>
      <c r="F1796" s="287" t="s">
        <v>2527</v>
      </c>
      <c r="G1796" s="288" t="s">
        <v>122</v>
      </c>
      <c r="H1796" s="289">
        <v>-5.6349999999999998</v>
      </c>
      <c r="I1796" s="290"/>
      <c r="J1796" s="291">
        <f>ROUND(I1796*H1796,2)</f>
        <v>0</v>
      </c>
      <c r="K1796" s="287" t="s">
        <v>512</v>
      </c>
      <c r="L1796" s="292"/>
      <c r="M1796" s="293" t="s">
        <v>19</v>
      </c>
      <c r="N1796" s="294" t="s">
        <v>42</v>
      </c>
      <c r="O1796" s="86"/>
      <c r="P1796" s="226">
        <f>O1796*H1796</f>
        <v>0</v>
      </c>
      <c r="Q1796" s="226">
        <v>0.0097999999999999997</v>
      </c>
      <c r="R1796" s="226">
        <f>Q1796*H1796</f>
        <v>-0.055222999999999994</v>
      </c>
      <c r="S1796" s="226">
        <v>0</v>
      </c>
      <c r="T1796" s="227">
        <f>S1796*H1796</f>
        <v>0</v>
      </c>
      <c r="U1796" s="40"/>
      <c r="V1796" s="40"/>
      <c r="W1796" s="40"/>
      <c r="X1796" s="40"/>
      <c r="Y1796" s="40"/>
      <c r="Z1796" s="40"/>
      <c r="AA1796" s="40"/>
      <c r="AB1796" s="40"/>
      <c r="AC1796" s="40"/>
      <c r="AD1796" s="40"/>
      <c r="AE1796" s="40"/>
      <c r="AR1796" s="228" t="s">
        <v>447</v>
      </c>
      <c r="AT1796" s="228" t="s">
        <v>644</v>
      </c>
      <c r="AU1796" s="228" t="s">
        <v>80</v>
      </c>
      <c r="AY1796" s="19" t="s">
        <v>175</v>
      </c>
      <c r="BE1796" s="229">
        <f>IF(N1796="základní",J1796,0)</f>
        <v>0</v>
      </c>
      <c r="BF1796" s="229">
        <f>IF(N1796="snížená",J1796,0)</f>
        <v>0</v>
      </c>
      <c r="BG1796" s="229">
        <f>IF(N1796="zákl. přenesená",J1796,0)</f>
        <v>0</v>
      </c>
      <c r="BH1796" s="229">
        <f>IF(N1796="sníž. přenesená",J1796,0)</f>
        <v>0</v>
      </c>
      <c r="BI1796" s="229">
        <f>IF(N1796="nulová",J1796,0)</f>
        <v>0</v>
      </c>
      <c r="BJ1796" s="19" t="s">
        <v>78</v>
      </c>
      <c r="BK1796" s="229">
        <f>ROUND(I1796*H1796,2)</f>
        <v>0</v>
      </c>
      <c r="BL1796" s="19" t="s">
        <v>196</v>
      </c>
      <c r="BM1796" s="228" t="s">
        <v>2528</v>
      </c>
    </row>
    <row r="1797" s="2" customFormat="1">
      <c r="A1797" s="40"/>
      <c r="B1797" s="41"/>
      <c r="C1797" s="42"/>
      <c r="D1797" s="230" t="s">
        <v>185</v>
      </c>
      <c r="E1797" s="42"/>
      <c r="F1797" s="231" t="s">
        <v>2529</v>
      </c>
      <c r="G1797" s="42"/>
      <c r="H1797" s="42"/>
      <c r="I1797" s="232"/>
      <c r="J1797" s="42"/>
      <c r="K1797" s="42"/>
      <c r="L1797" s="46"/>
      <c r="M1797" s="233"/>
      <c r="N1797" s="234"/>
      <c r="O1797" s="86"/>
      <c r="P1797" s="86"/>
      <c r="Q1797" s="86"/>
      <c r="R1797" s="86"/>
      <c r="S1797" s="86"/>
      <c r="T1797" s="87"/>
      <c r="U1797" s="40"/>
      <c r="V1797" s="40"/>
      <c r="W1797" s="40"/>
      <c r="X1797" s="40"/>
      <c r="Y1797" s="40"/>
      <c r="Z1797" s="40"/>
      <c r="AA1797" s="40"/>
      <c r="AB1797" s="40"/>
      <c r="AC1797" s="40"/>
      <c r="AD1797" s="40"/>
      <c r="AE1797" s="40"/>
      <c r="AT1797" s="19" t="s">
        <v>185</v>
      </c>
      <c r="AU1797" s="19" t="s">
        <v>80</v>
      </c>
    </row>
    <row r="1798" s="2" customFormat="1">
      <c r="A1798" s="40"/>
      <c r="B1798" s="41"/>
      <c r="C1798" s="42"/>
      <c r="D1798" s="230" t="s">
        <v>237</v>
      </c>
      <c r="E1798" s="42"/>
      <c r="F1798" s="278" t="s">
        <v>2530</v>
      </c>
      <c r="G1798" s="42"/>
      <c r="H1798" s="42"/>
      <c r="I1798" s="232"/>
      <c r="J1798" s="42"/>
      <c r="K1798" s="42"/>
      <c r="L1798" s="46"/>
      <c r="M1798" s="233"/>
      <c r="N1798" s="234"/>
      <c r="O1798" s="86"/>
      <c r="P1798" s="86"/>
      <c r="Q1798" s="86"/>
      <c r="R1798" s="86"/>
      <c r="S1798" s="86"/>
      <c r="T1798" s="87"/>
      <c r="U1798" s="40"/>
      <c r="V1798" s="40"/>
      <c r="W1798" s="40"/>
      <c r="X1798" s="40"/>
      <c r="Y1798" s="40"/>
      <c r="Z1798" s="40"/>
      <c r="AA1798" s="40"/>
      <c r="AB1798" s="40"/>
      <c r="AC1798" s="40"/>
      <c r="AD1798" s="40"/>
      <c r="AE1798" s="40"/>
      <c r="AT1798" s="19" t="s">
        <v>237</v>
      </c>
      <c r="AU1798" s="19" t="s">
        <v>80</v>
      </c>
    </row>
    <row r="1799" s="13" customFormat="1">
      <c r="A1799" s="13"/>
      <c r="B1799" s="235"/>
      <c r="C1799" s="236"/>
      <c r="D1799" s="230" t="s">
        <v>187</v>
      </c>
      <c r="E1799" s="237" t="s">
        <v>19</v>
      </c>
      <c r="F1799" s="238" t="s">
        <v>688</v>
      </c>
      <c r="G1799" s="236"/>
      <c r="H1799" s="237" t="s">
        <v>19</v>
      </c>
      <c r="I1799" s="239"/>
      <c r="J1799" s="236"/>
      <c r="K1799" s="236"/>
      <c r="L1799" s="240"/>
      <c r="M1799" s="241"/>
      <c r="N1799" s="242"/>
      <c r="O1799" s="242"/>
      <c r="P1799" s="242"/>
      <c r="Q1799" s="242"/>
      <c r="R1799" s="242"/>
      <c r="S1799" s="242"/>
      <c r="T1799" s="243"/>
      <c r="U1799" s="13"/>
      <c r="V1799" s="13"/>
      <c r="W1799" s="13"/>
      <c r="X1799" s="13"/>
      <c r="Y1799" s="13"/>
      <c r="Z1799" s="13"/>
      <c r="AA1799" s="13"/>
      <c r="AB1799" s="13"/>
      <c r="AC1799" s="13"/>
      <c r="AD1799" s="13"/>
      <c r="AE1799" s="13"/>
      <c r="AT1799" s="244" t="s">
        <v>187</v>
      </c>
      <c r="AU1799" s="244" t="s">
        <v>80</v>
      </c>
      <c r="AV1799" s="13" t="s">
        <v>78</v>
      </c>
      <c r="AW1799" s="13" t="s">
        <v>33</v>
      </c>
      <c r="AX1799" s="13" t="s">
        <v>71</v>
      </c>
      <c r="AY1799" s="244" t="s">
        <v>175</v>
      </c>
    </row>
    <row r="1800" s="14" customFormat="1">
      <c r="A1800" s="14"/>
      <c r="B1800" s="245"/>
      <c r="C1800" s="246"/>
      <c r="D1800" s="230" t="s">
        <v>187</v>
      </c>
      <c r="E1800" s="247" t="s">
        <v>19</v>
      </c>
      <c r="F1800" s="248" t="s">
        <v>2531</v>
      </c>
      <c r="G1800" s="246"/>
      <c r="H1800" s="249">
        <v>-4.9000000000000004</v>
      </c>
      <c r="I1800" s="250"/>
      <c r="J1800" s="246"/>
      <c r="K1800" s="246"/>
      <c r="L1800" s="251"/>
      <c r="M1800" s="252"/>
      <c r="N1800" s="253"/>
      <c r="O1800" s="253"/>
      <c r="P1800" s="253"/>
      <c r="Q1800" s="253"/>
      <c r="R1800" s="253"/>
      <c r="S1800" s="253"/>
      <c r="T1800" s="254"/>
      <c r="U1800" s="14"/>
      <c r="V1800" s="14"/>
      <c r="W1800" s="14"/>
      <c r="X1800" s="14"/>
      <c r="Y1800" s="14"/>
      <c r="Z1800" s="14"/>
      <c r="AA1800" s="14"/>
      <c r="AB1800" s="14"/>
      <c r="AC1800" s="14"/>
      <c r="AD1800" s="14"/>
      <c r="AE1800" s="14"/>
      <c r="AT1800" s="255" t="s">
        <v>187</v>
      </c>
      <c r="AU1800" s="255" t="s">
        <v>80</v>
      </c>
      <c r="AV1800" s="14" t="s">
        <v>80</v>
      </c>
      <c r="AW1800" s="14" t="s">
        <v>33</v>
      </c>
      <c r="AX1800" s="14" t="s">
        <v>71</v>
      </c>
      <c r="AY1800" s="255" t="s">
        <v>175</v>
      </c>
    </row>
    <row r="1801" s="15" customFormat="1">
      <c r="A1801" s="15"/>
      <c r="B1801" s="256"/>
      <c r="C1801" s="257"/>
      <c r="D1801" s="230" t="s">
        <v>187</v>
      </c>
      <c r="E1801" s="258" t="s">
        <v>375</v>
      </c>
      <c r="F1801" s="259" t="s">
        <v>2532</v>
      </c>
      <c r="G1801" s="257"/>
      <c r="H1801" s="260">
        <v>-4.9000000000000004</v>
      </c>
      <c r="I1801" s="261"/>
      <c r="J1801" s="257"/>
      <c r="K1801" s="257"/>
      <c r="L1801" s="262"/>
      <c r="M1801" s="263"/>
      <c r="N1801" s="264"/>
      <c r="O1801" s="264"/>
      <c r="P1801" s="264"/>
      <c r="Q1801" s="264"/>
      <c r="R1801" s="264"/>
      <c r="S1801" s="264"/>
      <c r="T1801" s="265"/>
      <c r="U1801" s="15"/>
      <c r="V1801" s="15"/>
      <c r="W1801" s="15"/>
      <c r="X1801" s="15"/>
      <c r="Y1801" s="15"/>
      <c r="Z1801" s="15"/>
      <c r="AA1801" s="15"/>
      <c r="AB1801" s="15"/>
      <c r="AC1801" s="15"/>
      <c r="AD1801" s="15"/>
      <c r="AE1801" s="15"/>
      <c r="AT1801" s="266" t="s">
        <v>187</v>
      </c>
      <c r="AU1801" s="266" t="s">
        <v>80</v>
      </c>
      <c r="AV1801" s="15" t="s">
        <v>88</v>
      </c>
      <c r="AW1801" s="15" t="s">
        <v>33</v>
      </c>
      <c r="AX1801" s="15" t="s">
        <v>71</v>
      </c>
      <c r="AY1801" s="266" t="s">
        <v>175</v>
      </c>
    </row>
    <row r="1802" s="16" customFormat="1">
      <c r="A1802" s="16"/>
      <c r="B1802" s="267"/>
      <c r="C1802" s="268"/>
      <c r="D1802" s="230" t="s">
        <v>187</v>
      </c>
      <c r="E1802" s="269" t="s">
        <v>19</v>
      </c>
      <c r="F1802" s="270" t="s">
        <v>195</v>
      </c>
      <c r="G1802" s="268"/>
      <c r="H1802" s="271">
        <v>-4.9000000000000004</v>
      </c>
      <c r="I1802" s="272"/>
      <c r="J1802" s="268"/>
      <c r="K1802" s="268"/>
      <c r="L1802" s="273"/>
      <c r="M1802" s="274"/>
      <c r="N1802" s="275"/>
      <c r="O1802" s="275"/>
      <c r="P1802" s="275"/>
      <c r="Q1802" s="275"/>
      <c r="R1802" s="275"/>
      <c r="S1802" s="275"/>
      <c r="T1802" s="276"/>
      <c r="U1802" s="16"/>
      <c r="V1802" s="16"/>
      <c r="W1802" s="16"/>
      <c r="X1802" s="16"/>
      <c r="Y1802" s="16"/>
      <c r="Z1802" s="16"/>
      <c r="AA1802" s="16"/>
      <c r="AB1802" s="16"/>
      <c r="AC1802" s="16"/>
      <c r="AD1802" s="16"/>
      <c r="AE1802" s="16"/>
      <c r="AT1802" s="277" t="s">
        <v>187</v>
      </c>
      <c r="AU1802" s="277" t="s">
        <v>80</v>
      </c>
      <c r="AV1802" s="16" t="s">
        <v>183</v>
      </c>
      <c r="AW1802" s="16" t="s">
        <v>33</v>
      </c>
      <c r="AX1802" s="16" t="s">
        <v>78</v>
      </c>
      <c r="AY1802" s="277" t="s">
        <v>175</v>
      </c>
    </row>
    <row r="1803" s="14" customFormat="1">
      <c r="A1803" s="14"/>
      <c r="B1803" s="245"/>
      <c r="C1803" s="246"/>
      <c r="D1803" s="230" t="s">
        <v>187</v>
      </c>
      <c r="E1803" s="246"/>
      <c r="F1803" s="248" t="s">
        <v>2533</v>
      </c>
      <c r="G1803" s="246"/>
      <c r="H1803" s="249">
        <v>-5.6349999999999998</v>
      </c>
      <c r="I1803" s="250"/>
      <c r="J1803" s="246"/>
      <c r="K1803" s="246"/>
      <c r="L1803" s="251"/>
      <c r="M1803" s="252"/>
      <c r="N1803" s="253"/>
      <c r="O1803" s="253"/>
      <c r="P1803" s="253"/>
      <c r="Q1803" s="253"/>
      <c r="R1803" s="253"/>
      <c r="S1803" s="253"/>
      <c r="T1803" s="254"/>
      <c r="U1803" s="14"/>
      <c r="V1803" s="14"/>
      <c r="W1803" s="14"/>
      <c r="X1803" s="14"/>
      <c r="Y1803" s="14"/>
      <c r="Z1803" s="14"/>
      <c r="AA1803" s="14"/>
      <c r="AB1803" s="14"/>
      <c r="AC1803" s="14"/>
      <c r="AD1803" s="14"/>
      <c r="AE1803" s="14"/>
      <c r="AT1803" s="255" t="s">
        <v>187</v>
      </c>
      <c r="AU1803" s="255" t="s">
        <v>80</v>
      </c>
      <c r="AV1803" s="14" t="s">
        <v>80</v>
      </c>
      <c r="AW1803" s="14" t="s">
        <v>4</v>
      </c>
      <c r="AX1803" s="14" t="s">
        <v>78</v>
      </c>
      <c r="AY1803" s="255" t="s">
        <v>175</v>
      </c>
    </row>
    <row r="1804" s="2" customFormat="1" ht="16.5" customHeight="1">
      <c r="A1804" s="40"/>
      <c r="B1804" s="41"/>
      <c r="C1804" s="217" t="s">
        <v>2534</v>
      </c>
      <c r="D1804" s="217" t="s">
        <v>179</v>
      </c>
      <c r="E1804" s="218" t="s">
        <v>2535</v>
      </c>
      <c r="F1804" s="219" t="s">
        <v>2536</v>
      </c>
      <c r="G1804" s="220" t="s">
        <v>122</v>
      </c>
      <c r="H1804" s="221">
        <v>191.09999999999999</v>
      </c>
      <c r="I1804" s="222"/>
      <c r="J1804" s="223">
        <f>ROUND(I1804*H1804,2)</f>
        <v>0</v>
      </c>
      <c r="K1804" s="219" t="s">
        <v>182</v>
      </c>
      <c r="L1804" s="46"/>
      <c r="M1804" s="224" t="s">
        <v>19</v>
      </c>
      <c r="N1804" s="225" t="s">
        <v>42</v>
      </c>
      <c r="O1804" s="86"/>
      <c r="P1804" s="226">
        <f>O1804*H1804</f>
        <v>0</v>
      </c>
      <c r="Q1804" s="226">
        <v>0.014</v>
      </c>
      <c r="R1804" s="226">
        <f>Q1804*H1804</f>
        <v>2.6753999999999998</v>
      </c>
      <c r="S1804" s="226">
        <v>0</v>
      </c>
      <c r="T1804" s="227">
        <f>S1804*H1804</f>
        <v>0</v>
      </c>
      <c r="U1804" s="40"/>
      <c r="V1804" s="40"/>
      <c r="W1804" s="40"/>
      <c r="X1804" s="40"/>
      <c r="Y1804" s="40"/>
      <c r="Z1804" s="40"/>
      <c r="AA1804" s="40"/>
      <c r="AB1804" s="40"/>
      <c r="AC1804" s="40"/>
      <c r="AD1804" s="40"/>
      <c r="AE1804" s="40"/>
      <c r="AR1804" s="228" t="s">
        <v>196</v>
      </c>
      <c r="AT1804" s="228" t="s">
        <v>179</v>
      </c>
      <c r="AU1804" s="228" t="s">
        <v>80</v>
      </c>
      <c r="AY1804" s="19" t="s">
        <v>175</v>
      </c>
      <c r="BE1804" s="229">
        <f>IF(N1804="základní",J1804,0)</f>
        <v>0</v>
      </c>
      <c r="BF1804" s="229">
        <f>IF(N1804="snížená",J1804,0)</f>
        <v>0</v>
      </c>
      <c r="BG1804" s="229">
        <f>IF(N1804="zákl. přenesená",J1804,0)</f>
        <v>0</v>
      </c>
      <c r="BH1804" s="229">
        <f>IF(N1804="sníž. přenesená",J1804,0)</f>
        <v>0</v>
      </c>
      <c r="BI1804" s="229">
        <f>IF(N1804="nulová",J1804,0)</f>
        <v>0</v>
      </c>
      <c r="BJ1804" s="19" t="s">
        <v>78</v>
      </c>
      <c r="BK1804" s="229">
        <f>ROUND(I1804*H1804,2)</f>
        <v>0</v>
      </c>
      <c r="BL1804" s="19" t="s">
        <v>196</v>
      </c>
      <c r="BM1804" s="228" t="s">
        <v>2537</v>
      </c>
    </row>
    <row r="1805" s="2" customFormat="1">
      <c r="A1805" s="40"/>
      <c r="B1805" s="41"/>
      <c r="C1805" s="42"/>
      <c r="D1805" s="230" t="s">
        <v>185</v>
      </c>
      <c r="E1805" s="42"/>
      <c r="F1805" s="231" t="s">
        <v>2538</v>
      </c>
      <c r="G1805" s="42"/>
      <c r="H1805" s="42"/>
      <c r="I1805" s="232"/>
      <c r="J1805" s="42"/>
      <c r="K1805" s="42"/>
      <c r="L1805" s="46"/>
      <c r="M1805" s="233"/>
      <c r="N1805" s="234"/>
      <c r="O1805" s="86"/>
      <c r="P1805" s="86"/>
      <c r="Q1805" s="86"/>
      <c r="R1805" s="86"/>
      <c r="S1805" s="86"/>
      <c r="T1805" s="87"/>
      <c r="U1805" s="40"/>
      <c r="V1805" s="40"/>
      <c r="W1805" s="40"/>
      <c r="X1805" s="40"/>
      <c r="Y1805" s="40"/>
      <c r="Z1805" s="40"/>
      <c r="AA1805" s="40"/>
      <c r="AB1805" s="40"/>
      <c r="AC1805" s="40"/>
      <c r="AD1805" s="40"/>
      <c r="AE1805" s="40"/>
      <c r="AT1805" s="19" t="s">
        <v>185</v>
      </c>
      <c r="AU1805" s="19" t="s">
        <v>80</v>
      </c>
    </row>
    <row r="1806" s="2" customFormat="1">
      <c r="A1806" s="40"/>
      <c r="B1806" s="41"/>
      <c r="C1806" s="42"/>
      <c r="D1806" s="230" t="s">
        <v>237</v>
      </c>
      <c r="E1806" s="42"/>
      <c r="F1806" s="278" t="s">
        <v>2539</v>
      </c>
      <c r="G1806" s="42"/>
      <c r="H1806" s="42"/>
      <c r="I1806" s="232"/>
      <c r="J1806" s="42"/>
      <c r="K1806" s="42"/>
      <c r="L1806" s="46"/>
      <c r="M1806" s="233"/>
      <c r="N1806" s="234"/>
      <c r="O1806" s="86"/>
      <c r="P1806" s="86"/>
      <c r="Q1806" s="86"/>
      <c r="R1806" s="86"/>
      <c r="S1806" s="86"/>
      <c r="T1806" s="87"/>
      <c r="U1806" s="40"/>
      <c r="V1806" s="40"/>
      <c r="W1806" s="40"/>
      <c r="X1806" s="40"/>
      <c r="Y1806" s="40"/>
      <c r="Z1806" s="40"/>
      <c r="AA1806" s="40"/>
      <c r="AB1806" s="40"/>
      <c r="AC1806" s="40"/>
      <c r="AD1806" s="40"/>
      <c r="AE1806" s="40"/>
      <c r="AT1806" s="19" t="s">
        <v>237</v>
      </c>
      <c r="AU1806" s="19" t="s">
        <v>80</v>
      </c>
    </row>
    <row r="1807" s="2" customFormat="1" ht="16.5" customHeight="1">
      <c r="A1807" s="40"/>
      <c r="B1807" s="41"/>
      <c r="C1807" s="285" t="s">
        <v>2540</v>
      </c>
      <c r="D1807" s="285" t="s">
        <v>644</v>
      </c>
      <c r="E1807" s="286" t="s">
        <v>2541</v>
      </c>
      <c r="F1807" s="287" t="s">
        <v>2542</v>
      </c>
      <c r="G1807" s="288" t="s">
        <v>122</v>
      </c>
      <c r="H1807" s="289">
        <v>229.31999999999999</v>
      </c>
      <c r="I1807" s="290"/>
      <c r="J1807" s="291">
        <f>ROUND(I1807*H1807,2)</f>
        <v>0</v>
      </c>
      <c r="K1807" s="287" t="s">
        <v>182</v>
      </c>
      <c r="L1807" s="292"/>
      <c r="M1807" s="293" t="s">
        <v>19</v>
      </c>
      <c r="N1807" s="294" t="s">
        <v>42</v>
      </c>
      <c r="O1807" s="86"/>
      <c r="P1807" s="226">
        <f>O1807*H1807</f>
        <v>0</v>
      </c>
      <c r="Q1807" s="226">
        <v>0.02</v>
      </c>
      <c r="R1807" s="226">
        <f>Q1807*H1807</f>
        <v>4.5864000000000003</v>
      </c>
      <c r="S1807" s="226">
        <v>0</v>
      </c>
      <c r="T1807" s="227">
        <f>S1807*H1807</f>
        <v>0</v>
      </c>
      <c r="U1807" s="40"/>
      <c r="V1807" s="40"/>
      <c r="W1807" s="40"/>
      <c r="X1807" s="40"/>
      <c r="Y1807" s="40"/>
      <c r="Z1807" s="40"/>
      <c r="AA1807" s="40"/>
      <c r="AB1807" s="40"/>
      <c r="AC1807" s="40"/>
      <c r="AD1807" s="40"/>
      <c r="AE1807" s="40"/>
      <c r="AR1807" s="228" t="s">
        <v>447</v>
      </c>
      <c r="AT1807" s="228" t="s">
        <v>644</v>
      </c>
      <c r="AU1807" s="228" t="s">
        <v>80</v>
      </c>
      <c r="AY1807" s="19" t="s">
        <v>175</v>
      </c>
      <c r="BE1807" s="229">
        <f>IF(N1807="základní",J1807,0)</f>
        <v>0</v>
      </c>
      <c r="BF1807" s="229">
        <f>IF(N1807="snížená",J1807,0)</f>
        <v>0</v>
      </c>
      <c r="BG1807" s="229">
        <f>IF(N1807="zákl. přenesená",J1807,0)</f>
        <v>0</v>
      </c>
      <c r="BH1807" s="229">
        <f>IF(N1807="sníž. přenesená",J1807,0)</f>
        <v>0</v>
      </c>
      <c r="BI1807" s="229">
        <f>IF(N1807="nulová",J1807,0)</f>
        <v>0</v>
      </c>
      <c r="BJ1807" s="19" t="s">
        <v>78</v>
      </c>
      <c r="BK1807" s="229">
        <f>ROUND(I1807*H1807,2)</f>
        <v>0</v>
      </c>
      <c r="BL1807" s="19" t="s">
        <v>196</v>
      </c>
      <c r="BM1807" s="228" t="s">
        <v>2543</v>
      </c>
    </row>
    <row r="1808" s="2" customFormat="1">
      <c r="A1808" s="40"/>
      <c r="B1808" s="41"/>
      <c r="C1808" s="42"/>
      <c r="D1808" s="230" t="s">
        <v>185</v>
      </c>
      <c r="E1808" s="42"/>
      <c r="F1808" s="231" t="s">
        <v>2542</v>
      </c>
      <c r="G1808" s="42"/>
      <c r="H1808" s="42"/>
      <c r="I1808" s="232"/>
      <c r="J1808" s="42"/>
      <c r="K1808" s="42"/>
      <c r="L1808" s="46"/>
      <c r="M1808" s="233"/>
      <c r="N1808" s="234"/>
      <c r="O1808" s="86"/>
      <c r="P1808" s="86"/>
      <c r="Q1808" s="86"/>
      <c r="R1808" s="86"/>
      <c r="S1808" s="86"/>
      <c r="T1808" s="87"/>
      <c r="U1808" s="40"/>
      <c r="V1808" s="40"/>
      <c r="W1808" s="40"/>
      <c r="X1808" s="40"/>
      <c r="Y1808" s="40"/>
      <c r="Z1808" s="40"/>
      <c r="AA1808" s="40"/>
      <c r="AB1808" s="40"/>
      <c r="AC1808" s="40"/>
      <c r="AD1808" s="40"/>
      <c r="AE1808" s="40"/>
      <c r="AT1808" s="19" t="s">
        <v>185</v>
      </c>
      <c r="AU1808" s="19" t="s">
        <v>80</v>
      </c>
    </row>
    <row r="1809" s="2" customFormat="1">
      <c r="A1809" s="40"/>
      <c r="B1809" s="41"/>
      <c r="C1809" s="42"/>
      <c r="D1809" s="230" t="s">
        <v>237</v>
      </c>
      <c r="E1809" s="42"/>
      <c r="F1809" s="278" t="s">
        <v>2544</v>
      </c>
      <c r="G1809" s="42"/>
      <c r="H1809" s="42"/>
      <c r="I1809" s="232"/>
      <c r="J1809" s="42"/>
      <c r="K1809" s="42"/>
      <c r="L1809" s="46"/>
      <c r="M1809" s="233"/>
      <c r="N1809" s="234"/>
      <c r="O1809" s="86"/>
      <c r="P1809" s="86"/>
      <c r="Q1809" s="86"/>
      <c r="R1809" s="86"/>
      <c r="S1809" s="86"/>
      <c r="T1809" s="87"/>
      <c r="U1809" s="40"/>
      <c r="V1809" s="40"/>
      <c r="W1809" s="40"/>
      <c r="X1809" s="40"/>
      <c r="Y1809" s="40"/>
      <c r="Z1809" s="40"/>
      <c r="AA1809" s="40"/>
      <c r="AB1809" s="40"/>
      <c r="AC1809" s="40"/>
      <c r="AD1809" s="40"/>
      <c r="AE1809" s="40"/>
      <c r="AT1809" s="19" t="s">
        <v>237</v>
      </c>
      <c r="AU1809" s="19" t="s">
        <v>80</v>
      </c>
    </row>
    <row r="1810" s="13" customFormat="1">
      <c r="A1810" s="13"/>
      <c r="B1810" s="235"/>
      <c r="C1810" s="236"/>
      <c r="D1810" s="230" t="s">
        <v>187</v>
      </c>
      <c r="E1810" s="237" t="s">
        <v>19</v>
      </c>
      <c r="F1810" s="238" t="s">
        <v>688</v>
      </c>
      <c r="G1810" s="236"/>
      <c r="H1810" s="237" t="s">
        <v>19</v>
      </c>
      <c r="I1810" s="239"/>
      <c r="J1810" s="236"/>
      <c r="K1810" s="236"/>
      <c r="L1810" s="240"/>
      <c r="M1810" s="241"/>
      <c r="N1810" s="242"/>
      <c r="O1810" s="242"/>
      <c r="P1810" s="242"/>
      <c r="Q1810" s="242"/>
      <c r="R1810" s="242"/>
      <c r="S1810" s="242"/>
      <c r="T1810" s="243"/>
      <c r="U1810" s="13"/>
      <c r="V1810" s="13"/>
      <c r="W1810" s="13"/>
      <c r="X1810" s="13"/>
      <c r="Y1810" s="13"/>
      <c r="Z1810" s="13"/>
      <c r="AA1810" s="13"/>
      <c r="AB1810" s="13"/>
      <c r="AC1810" s="13"/>
      <c r="AD1810" s="13"/>
      <c r="AE1810" s="13"/>
      <c r="AT1810" s="244" t="s">
        <v>187</v>
      </c>
      <c r="AU1810" s="244" t="s">
        <v>80</v>
      </c>
      <c r="AV1810" s="13" t="s">
        <v>78</v>
      </c>
      <c r="AW1810" s="13" t="s">
        <v>33</v>
      </c>
      <c r="AX1810" s="13" t="s">
        <v>71</v>
      </c>
      <c r="AY1810" s="244" t="s">
        <v>175</v>
      </c>
    </row>
    <row r="1811" s="13" customFormat="1">
      <c r="A1811" s="13"/>
      <c r="B1811" s="235"/>
      <c r="C1811" s="236"/>
      <c r="D1811" s="230" t="s">
        <v>187</v>
      </c>
      <c r="E1811" s="237" t="s">
        <v>19</v>
      </c>
      <c r="F1811" s="238" t="s">
        <v>2545</v>
      </c>
      <c r="G1811" s="236"/>
      <c r="H1811" s="237" t="s">
        <v>19</v>
      </c>
      <c r="I1811" s="239"/>
      <c r="J1811" s="236"/>
      <c r="K1811" s="236"/>
      <c r="L1811" s="240"/>
      <c r="M1811" s="241"/>
      <c r="N1811" s="242"/>
      <c r="O1811" s="242"/>
      <c r="P1811" s="242"/>
      <c r="Q1811" s="242"/>
      <c r="R1811" s="242"/>
      <c r="S1811" s="242"/>
      <c r="T1811" s="243"/>
      <c r="U1811" s="13"/>
      <c r="V1811" s="13"/>
      <c r="W1811" s="13"/>
      <c r="X1811" s="13"/>
      <c r="Y1811" s="13"/>
      <c r="Z1811" s="13"/>
      <c r="AA1811" s="13"/>
      <c r="AB1811" s="13"/>
      <c r="AC1811" s="13"/>
      <c r="AD1811" s="13"/>
      <c r="AE1811" s="13"/>
      <c r="AT1811" s="244" t="s">
        <v>187</v>
      </c>
      <c r="AU1811" s="244" t="s">
        <v>80</v>
      </c>
      <c r="AV1811" s="13" t="s">
        <v>78</v>
      </c>
      <c r="AW1811" s="13" t="s">
        <v>33</v>
      </c>
      <c r="AX1811" s="13" t="s">
        <v>71</v>
      </c>
      <c r="AY1811" s="244" t="s">
        <v>175</v>
      </c>
    </row>
    <row r="1812" s="14" customFormat="1">
      <c r="A1812" s="14"/>
      <c r="B1812" s="245"/>
      <c r="C1812" s="246"/>
      <c r="D1812" s="230" t="s">
        <v>187</v>
      </c>
      <c r="E1812" s="247" t="s">
        <v>19</v>
      </c>
      <c r="F1812" s="248" t="s">
        <v>2546</v>
      </c>
      <c r="G1812" s="246"/>
      <c r="H1812" s="249">
        <v>191.09999999999999</v>
      </c>
      <c r="I1812" s="250"/>
      <c r="J1812" s="246"/>
      <c r="K1812" s="246"/>
      <c r="L1812" s="251"/>
      <c r="M1812" s="252"/>
      <c r="N1812" s="253"/>
      <c r="O1812" s="253"/>
      <c r="P1812" s="253"/>
      <c r="Q1812" s="253"/>
      <c r="R1812" s="253"/>
      <c r="S1812" s="253"/>
      <c r="T1812" s="254"/>
      <c r="U1812" s="14"/>
      <c r="V1812" s="14"/>
      <c r="W1812" s="14"/>
      <c r="X1812" s="14"/>
      <c r="Y1812" s="14"/>
      <c r="Z1812" s="14"/>
      <c r="AA1812" s="14"/>
      <c r="AB1812" s="14"/>
      <c r="AC1812" s="14"/>
      <c r="AD1812" s="14"/>
      <c r="AE1812" s="14"/>
      <c r="AT1812" s="255" t="s">
        <v>187</v>
      </c>
      <c r="AU1812" s="255" t="s">
        <v>80</v>
      </c>
      <c r="AV1812" s="14" t="s">
        <v>80</v>
      </c>
      <c r="AW1812" s="14" t="s">
        <v>33</v>
      </c>
      <c r="AX1812" s="14" t="s">
        <v>71</v>
      </c>
      <c r="AY1812" s="255" t="s">
        <v>175</v>
      </c>
    </row>
    <row r="1813" s="15" customFormat="1">
      <c r="A1813" s="15"/>
      <c r="B1813" s="256"/>
      <c r="C1813" s="257"/>
      <c r="D1813" s="230" t="s">
        <v>187</v>
      </c>
      <c r="E1813" s="258" t="s">
        <v>378</v>
      </c>
      <c r="F1813" s="259" t="s">
        <v>2547</v>
      </c>
      <c r="G1813" s="257"/>
      <c r="H1813" s="260">
        <v>191.09999999999999</v>
      </c>
      <c r="I1813" s="261"/>
      <c r="J1813" s="257"/>
      <c r="K1813" s="257"/>
      <c r="L1813" s="262"/>
      <c r="M1813" s="263"/>
      <c r="N1813" s="264"/>
      <c r="O1813" s="264"/>
      <c r="P1813" s="264"/>
      <c r="Q1813" s="264"/>
      <c r="R1813" s="264"/>
      <c r="S1813" s="264"/>
      <c r="T1813" s="265"/>
      <c r="U1813" s="15"/>
      <c r="V1813" s="15"/>
      <c r="W1813" s="15"/>
      <c r="X1813" s="15"/>
      <c r="Y1813" s="15"/>
      <c r="Z1813" s="15"/>
      <c r="AA1813" s="15"/>
      <c r="AB1813" s="15"/>
      <c r="AC1813" s="15"/>
      <c r="AD1813" s="15"/>
      <c r="AE1813" s="15"/>
      <c r="AT1813" s="266" t="s">
        <v>187</v>
      </c>
      <c r="AU1813" s="266" t="s">
        <v>80</v>
      </c>
      <c r="AV1813" s="15" t="s">
        <v>88</v>
      </c>
      <c r="AW1813" s="15" t="s">
        <v>33</v>
      </c>
      <c r="AX1813" s="15" t="s">
        <v>71</v>
      </c>
      <c r="AY1813" s="266" t="s">
        <v>175</v>
      </c>
    </row>
    <row r="1814" s="16" customFormat="1">
      <c r="A1814" s="16"/>
      <c r="B1814" s="267"/>
      <c r="C1814" s="268"/>
      <c r="D1814" s="230" t="s">
        <v>187</v>
      </c>
      <c r="E1814" s="269" t="s">
        <v>19</v>
      </c>
      <c r="F1814" s="270" t="s">
        <v>195</v>
      </c>
      <c r="G1814" s="268"/>
      <c r="H1814" s="271">
        <v>191.09999999999999</v>
      </c>
      <c r="I1814" s="272"/>
      <c r="J1814" s="268"/>
      <c r="K1814" s="268"/>
      <c r="L1814" s="273"/>
      <c r="M1814" s="274"/>
      <c r="N1814" s="275"/>
      <c r="O1814" s="275"/>
      <c r="P1814" s="275"/>
      <c r="Q1814" s="275"/>
      <c r="R1814" s="275"/>
      <c r="S1814" s="275"/>
      <c r="T1814" s="276"/>
      <c r="U1814" s="16"/>
      <c r="V1814" s="16"/>
      <c r="W1814" s="16"/>
      <c r="X1814" s="16"/>
      <c r="Y1814" s="16"/>
      <c r="Z1814" s="16"/>
      <c r="AA1814" s="16"/>
      <c r="AB1814" s="16"/>
      <c r="AC1814" s="16"/>
      <c r="AD1814" s="16"/>
      <c r="AE1814" s="16"/>
      <c r="AT1814" s="277" t="s">
        <v>187</v>
      </c>
      <c r="AU1814" s="277" t="s">
        <v>80</v>
      </c>
      <c r="AV1814" s="16" t="s">
        <v>183</v>
      </c>
      <c r="AW1814" s="16" t="s">
        <v>33</v>
      </c>
      <c r="AX1814" s="16" t="s">
        <v>78</v>
      </c>
      <c r="AY1814" s="277" t="s">
        <v>175</v>
      </c>
    </row>
    <row r="1815" s="14" customFormat="1">
      <c r="A1815" s="14"/>
      <c r="B1815" s="245"/>
      <c r="C1815" s="246"/>
      <c r="D1815" s="230" t="s">
        <v>187</v>
      </c>
      <c r="E1815" s="246"/>
      <c r="F1815" s="248" t="s">
        <v>2548</v>
      </c>
      <c r="G1815" s="246"/>
      <c r="H1815" s="249">
        <v>229.31999999999999</v>
      </c>
      <c r="I1815" s="250"/>
      <c r="J1815" s="246"/>
      <c r="K1815" s="246"/>
      <c r="L1815" s="251"/>
      <c r="M1815" s="252"/>
      <c r="N1815" s="253"/>
      <c r="O1815" s="253"/>
      <c r="P1815" s="253"/>
      <c r="Q1815" s="253"/>
      <c r="R1815" s="253"/>
      <c r="S1815" s="253"/>
      <c r="T1815" s="254"/>
      <c r="U1815" s="14"/>
      <c r="V1815" s="14"/>
      <c r="W1815" s="14"/>
      <c r="X1815" s="14"/>
      <c r="Y1815" s="14"/>
      <c r="Z1815" s="14"/>
      <c r="AA1815" s="14"/>
      <c r="AB1815" s="14"/>
      <c r="AC1815" s="14"/>
      <c r="AD1815" s="14"/>
      <c r="AE1815" s="14"/>
      <c r="AT1815" s="255" t="s">
        <v>187</v>
      </c>
      <c r="AU1815" s="255" t="s">
        <v>80</v>
      </c>
      <c r="AV1815" s="14" t="s">
        <v>80</v>
      </c>
      <c r="AW1815" s="14" t="s">
        <v>4</v>
      </c>
      <c r="AX1815" s="14" t="s">
        <v>78</v>
      </c>
      <c r="AY1815" s="255" t="s">
        <v>175</v>
      </c>
    </row>
    <row r="1816" s="2" customFormat="1" ht="16.5" customHeight="1">
      <c r="A1816" s="40"/>
      <c r="B1816" s="41"/>
      <c r="C1816" s="217" t="s">
        <v>2549</v>
      </c>
      <c r="D1816" s="217" t="s">
        <v>179</v>
      </c>
      <c r="E1816" s="218" t="s">
        <v>2550</v>
      </c>
      <c r="F1816" s="219" t="s">
        <v>2551</v>
      </c>
      <c r="G1816" s="220" t="s">
        <v>135</v>
      </c>
      <c r="H1816" s="221">
        <v>688.5</v>
      </c>
      <c r="I1816" s="222"/>
      <c r="J1816" s="223">
        <f>ROUND(I1816*H1816,2)</f>
        <v>0</v>
      </c>
      <c r="K1816" s="219" t="s">
        <v>19</v>
      </c>
      <c r="L1816" s="46"/>
      <c r="M1816" s="224" t="s">
        <v>19</v>
      </c>
      <c r="N1816" s="225" t="s">
        <v>42</v>
      </c>
      <c r="O1816" s="86"/>
      <c r="P1816" s="226">
        <f>O1816*H1816</f>
        <v>0</v>
      </c>
      <c r="Q1816" s="226">
        <v>0.00031</v>
      </c>
      <c r="R1816" s="226">
        <f>Q1816*H1816</f>
        <v>0.21343500000000001</v>
      </c>
      <c r="S1816" s="226">
        <v>0</v>
      </c>
      <c r="T1816" s="227">
        <f>S1816*H1816</f>
        <v>0</v>
      </c>
      <c r="U1816" s="40"/>
      <c r="V1816" s="40"/>
      <c r="W1816" s="40"/>
      <c r="X1816" s="40"/>
      <c r="Y1816" s="40"/>
      <c r="Z1816" s="40"/>
      <c r="AA1816" s="40"/>
      <c r="AB1816" s="40"/>
      <c r="AC1816" s="40"/>
      <c r="AD1816" s="40"/>
      <c r="AE1816" s="40"/>
      <c r="AR1816" s="228" t="s">
        <v>196</v>
      </c>
      <c r="AT1816" s="228" t="s">
        <v>179</v>
      </c>
      <c r="AU1816" s="228" t="s">
        <v>80</v>
      </c>
      <c r="AY1816" s="19" t="s">
        <v>175</v>
      </c>
      <c r="BE1816" s="229">
        <f>IF(N1816="základní",J1816,0)</f>
        <v>0</v>
      </c>
      <c r="BF1816" s="229">
        <f>IF(N1816="snížená",J1816,0)</f>
        <v>0</v>
      </c>
      <c r="BG1816" s="229">
        <f>IF(N1816="zákl. přenesená",J1816,0)</f>
        <v>0</v>
      </c>
      <c r="BH1816" s="229">
        <f>IF(N1816="sníž. přenesená",J1816,0)</f>
        <v>0</v>
      </c>
      <c r="BI1816" s="229">
        <f>IF(N1816="nulová",J1816,0)</f>
        <v>0</v>
      </c>
      <c r="BJ1816" s="19" t="s">
        <v>78</v>
      </c>
      <c r="BK1816" s="229">
        <f>ROUND(I1816*H1816,2)</f>
        <v>0</v>
      </c>
      <c r="BL1816" s="19" t="s">
        <v>196</v>
      </c>
      <c r="BM1816" s="228" t="s">
        <v>2552</v>
      </c>
    </row>
    <row r="1817" s="2" customFormat="1">
      <c r="A1817" s="40"/>
      <c r="B1817" s="41"/>
      <c r="C1817" s="42"/>
      <c r="D1817" s="230" t="s">
        <v>185</v>
      </c>
      <c r="E1817" s="42"/>
      <c r="F1817" s="231" t="s">
        <v>2551</v>
      </c>
      <c r="G1817" s="42"/>
      <c r="H1817" s="42"/>
      <c r="I1817" s="232"/>
      <c r="J1817" s="42"/>
      <c r="K1817" s="42"/>
      <c r="L1817" s="46"/>
      <c r="M1817" s="233"/>
      <c r="N1817" s="234"/>
      <c r="O1817" s="86"/>
      <c r="P1817" s="86"/>
      <c r="Q1817" s="86"/>
      <c r="R1817" s="86"/>
      <c r="S1817" s="86"/>
      <c r="T1817" s="87"/>
      <c r="U1817" s="40"/>
      <c r="V1817" s="40"/>
      <c r="W1817" s="40"/>
      <c r="X1817" s="40"/>
      <c r="Y1817" s="40"/>
      <c r="Z1817" s="40"/>
      <c r="AA1817" s="40"/>
      <c r="AB1817" s="40"/>
      <c r="AC1817" s="40"/>
      <c r="AD1817" s="40"/>
      <c r="AE1817" s="40"/>
      <c r="AT1817" s="19" t="s">
        <v>185</v>
      </c>
      <c r="AU1817" s="19" t="s">
        <v>80</v>
      </c>
    </row>
    <row r="1818" s="2" customFormat="1">
      <c r="A1818" s="40"/>
      <c r="B1818" s="41"/>
      <c r="C1818" s="42"/>
      <c r="D1818" s="230" t="s">
        <v>237</v>
      </c>
      <c r="E1818" s="42"/>
      <c r="F1818" s="278" t="s">
        <v>2553</v>
      </c>
      <c r="G1818" s="42"/>
      <c r="H1818" s="42"/>
      <c r="I1818" s="232"/>
      <c r="J1818" s="42"/>
      <c r="K1818" s="42"/>
      <c r="L1818" s="46"/>
      <c r="M1818" s="233"/>
      <c r="N1818" s="234"/>
      <c r="O1818" s="86"/>
      <c r="P1818" s="86"/>
      <c r="Q1818" s="86"/>
      <c r="R1818" s="86"/>
      <c r="S1818" s="86"/>
      <c r="T1818" s="87"/>
      <c r="U1818" s="40"/>
      <c r="V1818" s="40"/>
      <c r="W1818" s="40"/>
      <c r="X1818" s="40"/>
      <c r="Y1818" s="40"/>
      <c r="Z1818" s="40"/>
      <c r="AA1818" s="40"/>
      <c r="AB1818" s="40"/>
      <c r="AC1818" s="40"/>
      <c r="AD1818" s="40"/>
      <c r="AE1818" s="40"/>
      <c r="AT1818" s="19" t="s">
        <v>237</v>
      </c>
      <c r="AU1818" s="19" t="s">
        <v>80</v>
      </c>
    </row>
    <row r="1819" s="13" customFormat="1">
      <c r="A1819" s="13"/>
      <c r="B1819" s="235"/>
      <c r="C1819" s="236"/>
      <c r="D1819" s="230" t="s">
        <v>187</v>
      </c>
      <c r="E1819" s="237" t="s">
        <v>19</v>
      </c>
      <c r="F1819" s="238" t="s">
        <v>188</v>
      </c>
      <c r="G1819" s="236"/>
      <c r="H1819" s="237" t="s">
        <v>19</v>
      </c>
      <c r="I1819" s="239"/>
      <c r="J1819" s="236"/>
      <c r="K1819" s="236"/>
      <c r="L1819" s="240"/>
      <c r="M1819" s="241"/>
      <c r="N1819" s="242"/>
      <c r="O1819" s="242"/>
      <c r="P1819" s="242"/>
      <c r="Q1819" s="242"/>
      <c r="R1819" s="242"/>
      <c r="S1819" s="242"/>
      <c r="T1819" s="243"/>
      <c r="U1819" s="13"/>
      <c r="V1819" s="13"/>
      <c r="W1819" s="13"/>
      <c r="X1819" s="13"/>
      <c r="Y1819" s="13"/>
      <c r="Z1819" s="13"/>
      <c r="AA1819" s="13"/>
      <c r="AB1819" s="13"/>
      <c r="AC1819" s="13"/>
      <c r="AD1819" s="13"/>
      <c r="AE1819" s="13"/>
      <c r="AT1819" s="244" t="s">
        <v>187</v>
      </c>
      <c r="AU1819" s="244" t="s">
        <v>80</v>
      </c>
      <c r="AV1819" s="13" t="s">
        <v>78</v>
      </c>
      <c r="AW1819" s="13" t="s">
        <v>33</v>
      </c>
      <c r="AX1819" s="13" t="s">
        <v>71</v>
      </c>
      <c r="AY1819" s="244" t="s">
        <v>175</v>
      </c>
    </row>
    <row r="1820" s="14" customFormat="1">
      <c r="A1820" s="14"/>
      <c r="B1820" s="245"/>
      <c r="C1820" s="246"/>
      <c r="D1820" s="230" t="s">
        <v>187</v>
      </c>
      <c r="E1820" s="247" t="s">
        <v>19</v>
      </c>
      <c r="F1820" s="248" t="s">
        <v>2554</v>
      </c>
      <c r="G1820" s="246"/>
      <c r="H1820" s="249">
        <v>75</v>
      </c>
      <c r="I1820" s="250"/>
      <c r="J1820" s="246"/>
      <c r="K1820" s="246"/>
      <c r="L1820" s="251"/>
      <c r="M1820" s="252"/>
      <c r="N1820" s="253"/>
      <c r="O1820" s="253"/>
      <c r="P1820" s="253"/>
      <c r="Q1820" s="253"/>
      <c r="R1820" s="253"/>
      <c r="S1820" s="253"/>
      <c r="T1820" s="254"/>
      <c r="U1820" s="14"/>
      <c r="V1820" s="14"/>
      <c r="W1820" s="14"/>
      <c r="X1820" s="14"/>
      <c r="Y1820" s="14"/>
      <c r="Z1820" s="14"/>
      <c r="AA1820" s="14"/>
      <c r="AB1820" s="14"/>
      <c r="AC1820" s="14"/>
      <c r="AD1820" s="14"/>
      <c r="AE1820" s="14"/>
      <c r="AT1820" s="255" t="s">
        <v>187</v>
      </c>
      <c r="AU1820" s="255" t="s">
        <v>80</v>
      </c>
      <c r="AV1820" s="14" t="s">
        <v>80</v>
      </c>
      <c r="AW1820" s="14" t="s">
        <v>33</v>
      </c>
      <c r="AX1820" s="14" t="s">
        <v>71</v>
      </c>
      <c r="AY1820" s="255" t="s">
        <v>175</v>
      </c>
    </row>
    <row r="1821" s="15" customFormat="1">
      <c r="A1821" s="15"/>
      <c r="B1821" s="256"/>
      <c r="C1821" s="257"/>
      <c r="D1821" s="230" t="s">
        <v>187</v>
      </c>
      <c r="E1821" s="258" t="s">
        <v>19</v>
      </c>
      <c r="F1821" s="259" t="s">
        <v>191</v>
      </c>
      <c r="G1821" s="257"/>
      <c r="H1821" s="260">
        <v>75</v>
      </c>
      <c r="I1821" s="261"/>
      <c r="J1821" s="257"/>
      <c r="K1821" s="257"/>
      <c r="L1821" s="262"/>
      <c r="M1821" s="263"/>
      <c r="N1821" s="264"/>
      <c r="O1821" s="264"/>
      <c r="P1821" s="264"/>
      <c r="Q1821" s="264"/>
      <c r="R1821" s="264"/>
      <c r="S1821" s="264"/>
      <c r="T1821" s="265"/>
      <c r="U1821" s="15"/>
      <c r="V1821" s="15"/>
      <c r="W1821" s="15"/>
      <c r="X1821" s="15"/>
      <c r="Y1821" s="15"/>
      <c r="Z1821" s="15"/>
      <c r="AA1821" s="15"/>
      <c r="AB1821" s="15"/>
      <c r="AC1821" s="15"/>
      <c r="AD1821" s="15"/>
      <c r="AE1821" s="15"/>
      <c r="AT1821" s="266" t="s">
        <v>187</v>
      </c>
      <c r="AU1821" s="266" t="s">
        <v>80</v>
      </c>
      <c r="AV1821" s="15" t="s">
        <v>88</v>
      </c>
      <c r="AW1821" s="15" t="s">
        <v>33</v>
      </c>
      <c r="AX1821" s="15" t="s">
        <v>71</v>
      </c>
      <c r="AY1821" s="266" t="s">
        <v>175</v>
      </c>
    </row>
    <row r="1822" s="13" customFormat="1">
      <c r="A1822" s="13"/>
      <c r="B1822" s="235"/>
      <c r="C1822" s="236"/>
      <c r="D1822" s="230" t="s">
        <v>187</v>
      </c>
      <c r="E1822" s="237" t="s">
        <v>19</v>
      </c>
      <c r="F1822" s="238" t="s">
        <v>2555</v>
      </c>
      <c r="G1822" s="236"/>
      <c r="H1822" s="237" t="s">
        <v>19</v>
      </c>
      <c r="I1822" s="239"/>
      <c r="J1822" s="236"/>
      <c r="K1822" s="236"/>
      <c r="L1822" s="240"/>
      <c r="M1822" s="241"/>
      <c r="N1822" s="242"/>
      <c r="O1822" s="242"/>
      <c r="P1822" s="242"/>
      <c r="Q1822" s="242"/>
      <c r="R1822" s="242"/>
      <c r="S1822" s="242"/>
      <c r="T1822" s="243"/>
      <c r="U1822" s="13"/>
      <c r="V1822" s="13"/>
      <c r="W1822" s="13"/>
      <c r="X1822" s="13"/>
      <c r="Y1822" s="13"/>
      <c r="Z1822" s="13"/>
      <c r="AA1822" s="13"/>
      <c r="AB1822" s="13"/>
      <c r="AC1822" s="13"/>
      <c r="AD1822" s="13"/>
      <c r="AE1822" s="13"/>
      <c r="AT1822" s="244" t="s">
        <v>187</v>
      </c>
      <c r="AU1822" s="244" t="s">
        <v>80</v>
      </c>
      <c r="AV1822" s="13" t="s">
        <v>78</v>
      </c>
      <c r="AW1822" s="13" t="s">
        <v>33</v>
      </c>
      <c r="AX1822" s="13" t="s">
        <v>71</v>
      </c>
      <c r="AY1822" s="244" t="s">
        <v>175</v>
      </c>
    </row>
    <row r="1823" s="14" customFormat="1">
      <c r="A1823" s="14"/>
      <c r="B1823" s="245"/>
      <c r="C1823" s="246"/>
      <c r="D1823" s="230" t="s">
        <v>187</v>
      </c>
      <c r="E1823" s="247" t="s">
        <v>19</v>
      </c>
      <c r="F1823" s="248" t="s">
        <v>2556</v>
      </c>
      <c r="G1823" s="246"/>
      <c r="H1823" s="249">
        <v>246.40000000000001</v>
      </c>
      <c r="I1823" s="250"/>
      <c r="J1823" s="246"/>
      <c r="K1823" s="246"/>
      <c r="L1823" s="251"/>
      <c r="M1823" s="252"/>
      <c r="N1823" s="253"/>
      <c r="O1823" s="253"/>
      <c r="P1823" s="253"/>
      <c r="Q1823" s="253"/>
      <c r="R1823" s="253"/>
      <c r="S1823" s="253"/>
      <c r="T1823" s="254"/>
      <c r="U1823" s="14"/>
      <c r="V1823" s="14"/>
      <c r="W1823" s="14"/>
      <c r="X1823" s="14"/>
      <c r="Y1823" s="14"/>
      <c r="Z1823" s="14"/>
      <c r="AA1823" s="14"/>
      <c r="AB1823" s="14"/>
      <c r="AC1823" s="14"/>
      <c r="AD1823" s="14"/>
      <c r="AE1823" s="14"/>
      <c r="AT1823" s="255" t="s">
        <v>187</v>
      </c>
      <c r="AU1823" s="255" t="s">
        <v>80</v>
      </c>
      <c r="AV1823" s="14" t="s">
        <v>80</v>
      </c>
      <c r="AW1823" s="14" t="s">
        <v>33</v>
      </c>
      <c r="AX1823" s="14" t="s">
        <v>71</v>
      </c>
      <c r="AY1823" s="255" t="s">
        <v>175</v>
      </c>
    </row>
    <row r="1824" s="14" customFormat="1">
      <c r="A1824" s="14"/>
      <c r="B1824" s="245"/>
      <c r="C1824" s="246"/>
      <c r="D1824" s="230" t="s">
        <v>187</v>
      </c>
      <c r="E1824" s="247" t="s">
        <v>19</v>
      </c>
      <c r="F1824" s="248" t="s">
        <v>2557</v>
      </c>
      <c r="G1824" s="246"/>
      <c r="H1824" s="249">
        <v>72</v>
      </c>
      <c r="I1824" s="250"/>
      <c r="J1824" s="246"/>
      <c r="K1824" s="246"/>
      <c r="L1824" s="251"/>
      <c r="M1824" s="252"/>
      <c r="N1824" s="253"/>
      <c r="O1824" s="253"/>
      <c r="P1824" s="253"/>
      <c r="Q1824" s="253"/>
      <c r="R1824" s="253"/>
      <c r="S1824" s="253"/>
      <c r="T1824" s="254"/>
      <c r="U1824" s="14"/>
      <c r="V1824" s="14"/>
      <c r="W1824" s="14"/>
      <c r="X1824" s="14"/>
      <c r="Y1824" s="14"/>
      <c r="Z1824" s="14"/>
      <c r="AA1824" s="14"/>
      <c r="AB1824" s="14"/>
      <c r="AC1824" s="14"/>
      <c r="AD1824" s="14"/>
      <c r="AE1824" s="14"/>
      <c r="AT1824" s="255" t="s">
        <v>187</v>
      </c>
      <c r="AU1824" s="255" t="s">
        <v>80</v>
      </c>
      <c r="AV1824" s="14" t="s">
        <v>80</v>
      </c>
      <c r="AW1824" s="14" t="s">
        <v>33</v>
      </c>
      <c r="AX1824" s="14" t="s">
        <v>71</v>
      </c>
      <c r="AY1824" s="255" t="s">
        <v>175</v>
      </c>
    </row>
    <row r="1825" s="14" customFormat="1">
      <c r="A1825" s="14"/>
      <c r="B1825" s="245"/>
      <c r="C1825" s="246"/>
      <c r="D1825" s="230" t="s">
        <v>187</v>
      </c>
      <c r="E1825" s="247" t="s">
        <v>19</v>
      </c>
      <c r="F1825" s="248" t="s">
        <v>2558</v>
      </c>
      <c r="G1825" s="246"/>
      <c r="H1825" s="249">
        <v>81</v>
      </c>
      <c r="I1825" s="250"/>
      <c r="J1825" s="246"/>
      <c r="K1825" s="246"/>
      <c r="L1825" s="251"/>
      <c r="M1825" s="252"/>
      <c r="N1825" s="253"/>
      <c r="O1825" s="253"/>
      <c r="P1825" s="253"/>
      <c r="Q1825" s="253"/>
      <c r="R1825" s="253"/>
      <c r="S1825" s="253"/>
      <c r="T1825" s="254"/>
      <c r="U1825" s="14"/>
      <c r="V1825" s="14"/>
      <c r="W1825" s="14"/>
      <c r="X1825" s="14"/>
      <c r="Y1825" s="14"/>
      <c r="Z1825" s="14"/>
      <c r="AA1825" s="14"/>
      <c r="AB1825" s="14"/>
      <c r="AC1825" s="14"/>
      <c r="AD1825" s="14"/>
      <c r="AE1825" s="14"/>
      <c r="AT1825" s="255" t="s">
        <v>187</v>
      </c>
      <c r="AU1825" s="255" t="s">
        <v>80</v>
      </c>
      <c r="AV1825" s="14" t="s">
        <v>80</v>
      </c>
      <c r="AW1825" s="14" t="s">
        <v>33</v>
      </c>
      <c r="AX1825" s="14" t="s">
        <v>71</v>
      </c>
      <c r="AY1825" s="255" t="s">
        <v>175</v>
      </c>
    </row>
    <row r="1826" s="15" customFormat="1">
      <c r="A1826" s="15"/>
      <c r="B1826" s="256"/>
      <c r="C1826" s="257"/>
      <c r="D1826" s="230" t="s">
        <v>187</v>
      </c>
      <c r="E1826" s="258" t="s">
        <v>19</v>
      </c>
      <c r="F1826" s="259" t="s">
        <v>773</v>
      </c>
      <c r="G1826" s="257"/>
      <c r="H1826" s="260">
        <v>399.39999999999998</v>
      </c>
      <c r="I1826" s="261"/>
      <c r="J1826" s="257"/>
      <c r="K1826" s="257"/>
      <c r="L1826" s="262"/>
      <c r="M1826" s="263"/>
      <c r="N1826" s="264"/>
      <c r="O1826" s="264"/>
      <c r="P1826" s="264"/>
      <c r="Q1826" s="264"/>
      <c r="R1826" s="264"/>
      <c r="S1826" s="264"/>
      <c r="T1826" s="265"/>
      <c r="U1826" s="15"/>
      <c r="V1826" s="15"/>
      <c r="W1826" s="15"/>
      <c r="X1826" s="15"/>
      <c r="Y1826" s="15"/>
      <c r="Z1826" s="15"/>
      <c r="AA1826" s="15"/>
      <c r="AB1826" s="15"/>
      <c r="AC1826" s="15"/>
      <c r="AD1826" s="15"/>
      <c r="AE1826" s="15"/>
      <c r="AT1826" s="266" t="s">
        <v>187</v>
      </c>
      <c r="AU1826" s="266" t="s">
        <v>80</v>
      </c>
      <c r="AV1826" s="15" t="s">
        <v>88</v>
      </c>
      <c r="AW1826" s="15" t="s">
        <v>33</v>
      </c>
      <c r="AX1826" s="15" t="s">
        <v>71</v>
      </c>
      <c r="AY1826" s="266" t="s">
        <v>175</v>
      </c>
    </row>
    <row r="1827" s="13" customFormat="1">
      <c r="A1827" s="13"/>
      <c r="B1827" s="235"/>
      <c r="C1827" s="236"/>
      <c r="D1827" s="230" t="s">
        <v>187</v>
      </c>
      <c r="E1827" s="237" t="s">
        <v>19</v>
      </c>
      <c r="F1827" s="238" t="s">
        <v>2559</v>
      </c>
      <c r="G1827" s="236"/>
      <c r="H1827" s="237" t="s">
        <v>19</v>
      </c>
      <c r="I1827" s="239"/>
      <c r="J1827" s="236"/>
      <c r="K1827" s="236"/>
      <c r="L1827" s="240"/>
      <c r="M1827" s="241"/>
      <c r="N1827" s="242"/>
      <c r="O1827" s="242"/>
      <c r="P1827" s="242"/>
      <c r="Q1827" s="242"/>
      <c r="R1827" s="242"/>
      <c r="S1827" s="242"/>
      <c r="T1827" s="243"/>
      <c r="U1827" s="13"/>
      <c r="V1827" s="13"/>
      <c r="W1827" s="13"/>
      <c r="X1827" s="13"/>
      <c r="Y1827" s="13"/>
      <c r="Z1827" s="13"/>
      <c r="AA1827" s="13"/>
      <c r="AB1827" s="13"/>
      <c r="AC1827" s="13"/>
      <c r="AD1827" s="13"/>
      <c r="AE1827" s="13"/>
      <c r="AT1827" s="244" t="s">
        <v>187</v>
      </c>
      <c r="AU1827" s="244" t="s">
        <v>80</v>
      </c>
      <c r="AV1827" s="13" t="s">
        <v>78</v>
      </c>
      <c r="AW1827" s="13" t="s">
        <v>33</v>
      </c>
      <c r="AX1827" s="13" t="s">
        <v>71</v>
      </c>
      <c r="AY1827" s="244" t="s">
        <v>175</v>
      </c>
    </row>
    <row r="1828" s="14" customFormat="1">
      <c r="A1828" s="14"/>
      <c r="B1828" s="245"/>
      <c r="C1828" s="246"/>
      <c r="D1828" s="230" t="s">
        <v>187</v>
      </c>
      <c r="E1828" s="247" t="s">
        <v>19</v>
      </c>
      <c r="F1828" s="248" t="s">
        <v>2560</v>
      </c>
      <c r="G1828" s="246"/>
      <c r="H1828" s="249">
        <v>22.5</v>
      </c>
      <c r="I1828" s="250"/>
      <c r="J1828" s="246"/>
      <c r="K1828" s="246"/>
      <c r="L1828" s="251"/>
      <c r="M1828" s="252"/>
      <c r="N1828" s="253"/>
      <c r="O1828" s="253"/>
      <c r="P1828" s="253"/>
      <c r="Q1828" s="253"/>
      <c r="R1828" s="253"/>
      <c r="S1828" s="253"/>
      <c r="T1828" s="254"/>
      <c r="U1828" s="14"/>
      <c r="V1828" s="14"/>
      <c r="W1828" s="14"/>
      <c r="X1828" s="14"/>
      <c r="Y1828" s="14"/>
      <c r="Z1828" s="14"/>
      <c r="AA1828" s="14"/>
      <c r="AB1828" s="14"/>
      <c r="AC1828" s="14"/>
      <c r="AD1828" s="14"/>
      <c r="AE1828" s="14"/>
      <c r="AT1828" s="255" t="s">
        <v>187</v>
      </c>
      <c r="AU1828" s="255" t="s">
        <v>80</v>
      </c>
      <c r="AV1828" s="14" t="s">
        <v>80</v>
      </c>
      <c r="AW1828" s="14" t="s">
        <v>33</v>
      </c>
      <c r="AX1828" s="14" t="s">
        <v>71</v>
      </c>
      <c r="AY1828" s="255" t="s">
        <v>175</v>
      </c>
    </row>
    <row r="1829" s="14" customFormat="1">
      <c r="A1829" s="14"/>
      <c r="B1829" s="245"/>
      <c r="C1829" s="246"/>
      <c r="D1829" s="230" t="s">
        <v>187</v>
      </c>
      <c r="E1829" s="247" t="s">
        <v>19</v>
      </c>
      <c r="F1829" s="248" t="s">
        <v>2561</v>
      </c>
      <c r="G1829" s="246"/>
      <c r="H1829" s="249">
        <v>75</v>
      </c>
      <c r="I1829" s="250"/>
      <c r="J1829" s="246"/>
      <c r="K1829" s="246"/>
      <c r="L1829" s="251"/>
      <c r="M1829" s="252"/>
      <c r="N1829" s="253"/>
      <c r="O1829" s="253"/>
      <c r="P1829" s="253"/>
      <c r="Q1829" s="253"/>
      <c r="R1829" s="253"/>
      <c r="S1829" s="253"/>
      <c r="T1829" s="254"/>
      <c r="U1829" s="14"/>
      <c r="V1829" s="14"/>
      <c r="W1829" s="14"/>
      <c r="X1829" s="14"/>
      <c r="Y1829" s="14"/>
      <c r="Z1829" s="14"/>
      <c r="AA1829" s="14"/>
      <c r="AB1829" s="14"/>
      <c r="AC1829" s="14"/>
      <c r="AD1829" s="14"/>
      <c r="AE1829" s="14"/>
      <c r="AT1829" s="255" t="s">
        <v>187</v>
      </c>
      <c r="AU1829" s="255" t="s">
        <v>80</v>
      </c>
      <c r="AV1829" s="14" t="s">
        <v>80</v>
      </c>
      <c r="AW1829" s="14" t="s">
        <v>33</v>
      </c>
      <c r="AX1829" s="14" t="s">
        <v>71</v>
      </c>
      <c r="AY1829" s="255" t="s">
        <v>175</v>
      </c>
    </row>
    <row r="1830" s="15" customFormat="1">
      <c r="A1830" s="15"/>
      <c r="B1830" s="256"/>
      <c r="C1830" s="257"/>
      <c r="D1830" s="230" t="s">
        <v>187</v>
      </c>
      <c r="E1830" s="258" t="s">
        <v>19</v>
      </c>
      <c r="F1830" s="259" t="s">
        <v>2562</v>
      </c>
      <c r="G1830" s="257"/>
      <c r="H1830" s="260">
        <v>97.5</v>
      </c>
      <c r="I1830" s="261"/>
      <c r="J1830" s="257"/>
      <c r="K1830" s="257"/>
      <c r="L1830" s="262"/>
      <c r="M1830" s="263"/>
      <c r="N1830" s="264"/>
      <c r="O1830" s="264"/>
      <c r="P1830" s="264"/>
      <c r="Q1830" s="264"/>
      <c r="R1830" s="264"/>
      <c r="S1830" s="264"/>
      <c r="T1830" s="265"/>
      <c r="U1830" s="15"/>
      <c r="V1830" s="15"/>
      <c r="W1830" s="15"/>
      <c r="X1830" s="15"/>
      <c r="Y1830" s="15"/>
      <c r="Z1830" s="15"/>
      <c r="AA1830" s="15"/>
      <c r="AB1830" s="15"/>
      <c r="AC1830" s="15"/>
      <c r="AD1830" s="15"/>
      <c r="AE1830" s="15"/>
      <c r="AT1830" s="266" t="s">
        <v>187</v>
      </c>
      <c r="AU1830" s="266" t="s">
        <v>80</v>
      </c>
      <c r="AV1830" s="15" t="s">
        <v>88</v>
      </c>
      <c r="AW1830" s="15" t="s">
        <v>33</v>
      </c>
      <c r="AX1830" s="15" t="s">
        <v>71</v>
      </c>
      <c r="AY1830" s="266" t="s">
        <v>175</v>
      </c>
    </row>
    <row r="1831" s="13" customFormat="1">
      <c r="A1831" s="13"/>
      <c r="B1831" s="235"/>
      <c r="C1831" s="236"/>
      <c r="D1831" s="230" t="s">
        <v>187</v>
      </c>
      <c r="E1831" s="237" t="s">
        <v>19</v>
      </c>
      <c r="F1831" s="238" t="s">
        <v>2563</v>
      </c>
      <c r="G1831" s="236"/>
      <c r="H1831" s="237" t="s">
        <v>19</v>
      </c>
      <c r="I1831" s="239"/>
      <c r="J1831" s="236"/>
      <c r="K1831" s="236"/>
      <c r="L1831" s="240"/>
      <c r="M1831" s="241"/>
      <c r="N1831" s="242"/>
      <c r="O1831" s="242"/>
      <c r="P1831" s="242"/>
      <c r="Q1831" s="242"/>
      <c r="R1831" s="242"/>
      <c r="S1831" s="242"/>
      <c r="T1831" s="243"/>
      <c r="U1831" s="13"/>
      <c r="V1831" s="13"/>
      <c r="W1831" s="13"/>
      <c r="X1831" s="13"/>
      <c r="Y1831" s="13"/>
      <c r="Z1831" s="13"/>
      <c r="AA1831" s="13"/>
      <c r="AB1831" s="13"/>
      <c r="AC1831" s="13"/>
      <c r="AD1831" s="13"/>
      <c r="AE1831" s="13"/>
      <c r="AT1831" s="244" t="s">
        <v>187</v>
      </c>
      <c r="AU1831" s="244" t="s">
        <v>80</v>
      </c>
      <c r="AV1831" s="13" t="s">
        <v>78</v>
      </c>
      <c r="AW1831" s="13" t="s">
        <v>33</v>
      </c>
      <c r="AX1831" s="13" t="s">
        <v>71</v>
      </c>
      <c r="AY1831" s="244" t="s">
        <v>175</v>
      </c>
    </row>
    <row r="1832" s="14" customFormat="1">
      <c r="A1832" s="14"/>
      <c r="B1832" s="245"/>
      <c r="C1832" s="246"/>
      <c r="D1832" s="230" t="s">
        <v>187</v>
      </c>
      <c r="E1832" s="247" t="s">
        <v>19</v>
      </c>
      <c r="F1832" s="248" t="s">
        <v>2564</v>
      </c>
      <c r="G1832" s="246"/>
      <c r="H1832" s="249">
        <v>58.299999999999997</v>
      </c>
      <c r="I1832" s="250"/>
      <c r="J1832" s="246"/>
      <c r="K1832" s="246"/>
      <c r="L1832" s="251"/>
      <c r="M1832" s="252"/>
      <c r="N1832" s="253"/>
      <c r="O1832" s="253"/>
      <c r="P1832" s="253"/>
      <c r="Q1832" s="253"/>
      <c r="R1832" s="253"/>
      <c r="S1832" s="253"/>
      <c r="T1832" s="254"/>
      <c r="U1832" s="14"/>
      <c r="V1832" s="14"/>
      <c r="W1832" s="14"/>
      <c r="X1832" s="14"/>
      <c r="Y1832" s="14"/>
      <c r="Z1832" s="14"/>
      <c r="AA1832" s="14"/>
      <c r="AB1832" s="14"/>
      <c r="AC1832" s="14"/>
      <c r="AD1832" s="14"/>
      <c r="AE1832" s="14"/>
      <c r="AT1832" s="255" t="s">
        <v>187</v>
      </c>
      <c r="AU1832" s="255" t="s">
        <v>80</v>
      </c>
      <c r="AV1832" s="14" t="s">
        <v>80</v>
      </c>
      <c r="AW1832" s="14" t="s">
        <v>33</v>
      </c>
      <c r="AX1832" s="14" t="s">
        <v>71</v>
      </c>
      <c r="AY1832" s="255" t="s">
        <v>175</v>
      </c>
    </row>
    <row r="1833" s="15" customFormat="1">
      <c r="A1833" s="15"/>
      <c r="B1833" s="256"/>
      <c r="C1833" s="257"/>
      <c r="D1833" s="230" t="s">
        <v>187</v>
      </c>
      <c r="E1833" s="258" t="s">
        <v>19</v>
      </c>
      <c r="F1833" s="259" t="s">
        <v>191</v>
      </c>
      <c r="G1833" s="257"/>
      <c r="H1833" s="260">
        <v>58.299999999999997</v>
      </c>
      <c r="I1833" s="261"/>
      <c r="J1833" s="257"/>
      <c r="K1833" s="257"/>
      <c r="L1833" s="262"/>
      <c r="M1833" s="263"/>
      <c r="N1833" s="264"/>
      <c r="O1833" s="264"/>
      <c r="P1833" s="264"/>
      <c r="Q1833" s="264"/>
      <c r="R1833" s="264"/>
      <c r="S1833" s="264"/>
      <c r="T1833" s="265"/>
      <c r="U1833" s="15"/>
      <c r="V1833" s="15"/>
      <c r="W1833" s="15"/>
      <c r="X1833" s="15"/>
      <c r="Y1833" s="15"/>
      <c r="Z1833" s="15"/>
      <c r="AA1833" s="15"/>
      <c r="AB1833" s="15"/>
      <c r="AC1833" s="15"/>
      <c r="AD1833" s="15"/>
      <c r="AE1833" s="15"/>
      <c r="AT1833" s="266" t="s">
        <v>187</v>
      </c>
      <c r="AU1833" s="266" t="s">
        <v>80</v>
      </c>
      <c r="AV1833" s="15" t="s">
        <v>88</v>
      </c>
      <c r="AW1833" s="15" t="s">
        <v>33</v>
      </c>
      <c r="AX1833" s="15" t="s">
        <v>71</v>
      </c>
      <c r="AY1833" s="266" t="s">
        <v>175</v>
      </c>
    </row>
    <row r="1834" s="13" customFormat="1">
      <c r="A1834" s="13"/>
      <c r="B1834" s="235"/>
      <c r="C1834" s="236"/>
      <c r="D1834" s="230" t="s">
        <v>187</v>
      </c>
      <c r="E1834" s="237" t="s">
        <v>19</v>
      </c>
      <c r="F1834" s="238" t="s">
        <v>2565</v>
      </c>
      <c r="G1834" s="236"/>
      <c r="H1834" s="237" t="s">
        <v>19</v>
      </c>
      <c r="I1834" s="239"/>
      <c r="J1834" s="236"/>
      <c r="K1834" s="236"/>
      <c r="L1834" s="240"/>
      <c r="M1834" s="241"/>
      <c r="N1834" s="242"/>
      <c r="O1834" s="242"/>
      <c r="P1834" s="242"/>
      <c r="Q1834" s="242"/>
      <c r="R1834" s="242"/>
      <c r="S1834" s="242"/>
      <c r="T1834" s="243"/>
      <c r="U1834" s="13"/>
      <c r="V1834" s="13"/>
      <c r="W1834" s="13"/>
      <c r="X1834" s="13"/>
      <c r="Y1834" s="13"/>
      <c r="Z1834" s="13"/>
      <c r="AA1834" s="13"/>
      <c r="AB1834" s="13"/>
      <c r="AC1834" s="13"/>
      <c r="AD1834" s="13"/>
      <c r="AE1834" s="13"/>
      <c r="AT1834" s="244" t="s">
        <v>187</v>
      </c>
      <c r="AU1834" s="244" t="s">
        <v>80</v>
      </c>
      <c r="AV1834" s="13" t="s">
        <v>78</v>
      </c>
      <c r="AW1834" s="13" t="s">
        <v>33</v>
      </c>
      <c r="AX1834" s="13" t="s">
        <v>71</v>
      </c>
      <c r="AY1834" s="244" t="s">
        <v>175</v>
      </c>
    </row>
    <row r="1835" s="14" customFormat="1">
      <c r="A1835" s="14"/>
      <c r="B1835" s="245"/>
      <c r="C1835" s="246"/>
      <c r="D1835" s="230" t="s">
        <v>187</v>
      </c>
      <c r="E1835" s="247" t="s">
        <v>19</v>
      </c>
      <c r="F1835" s="248" t="s">
        <v>2564</v>
      </c>
      <c r="G1835" s="246"/>
      <c r="H1835" s="249">
        <v>58.299999999999997</v>
      </c>
      <c r="I1835" s="250"/>
      <c r="J1835" s="246"/>
      <c r="K1835" s="246"/>
      <c r="L1835" s="251"/>
      <c r="M1835" s="252"/>
      <c r="N1835" s="253"/>
      <c r="O1835" s="253"/>
      <c r="P1835" s="253"/>
      <c r="Q1835" s="253"/>
      <c r="R1835" s="253"/>
      <c r="S1835" s="253"/>
      <c r="T1835" s="254"/>
      <c r="U1835" s="14"/>
      <c r="V1835" s="14"/>
      <c r="W1835" s="14"/>
      <c r="X1835" s="14"/>
      <c r="Y1835" s="14"/>
      <c r="Z1835" s="14"/>
      <c r="AA1835" s="14"/>
      <c r="AB1835" s="14"/>
      <c r="AC1835" s="14"/>
      <c r="AD1835" s="14"/>
      <c r="AE1835" s="14"/>
      <c r="AT1835" s="255" t="s">
        <v>187</v>
      </c>
      <c r="AU1835" s="255" t="s">
        <v>80</v>
      </c>
      <c r="AV1835" s="14" t="s">
        <v>80</v>
      </c>
      <c r="AW1835" s="14" t="s">
        <v>33</v>
      </c>
      <c r="AX1835" s="14" t="s">
        <v>71</v>
      </c>
      <c r="AY1835" s="255" t="s">
        <v>175</v>
      </c>
    </row>
    <row r="1836" s="15" customFormat="1">
      <c r="A1836" s="15"/>
      <c r="B1836" s="256"/>
      <c r="C1836" s="257"/>
      <c r="D1836" s="230" t="s">
        <v>187</v>
      </c>
      <c r="E1836" s="258" t="s">
        <v>19</v>
      </c>
      <c r="F1836" s="259" t="s">
        <v>2566</v>
      </c>
      <c r="G1836" s="257"/>
      <c r="H1836" s="260">
        <v>58.299999999999997</v>
      </c>
      <c r="I1836" s="261"/>
      <c r="J1836" s="257"/>
      <c r="K1836" s="257"/>
      <c r="L1836" s="262"/>
      <c r="M1836" s="263"/>
      <c r="N1836" s="264"/>
      <c r="O1836" s="264"/>
      <c r="P1836" s="264"/>
      <c r="Q1836" s="264"/>
      <c r="R1836" s="264"/>
      <c r="S1836" s="264"/>
      <c r="T1836" s="265"/>
      <c r="U1836" s="15"/>
      <c r="V1836" s="15"/>
      <c r="W1836" s="15"/>
      <c r="X1836" s="15"/>
      <c r="Y1836" s="15"/>
      <c r="Z1836" s="15"/>
      <c r="AA1836" s="15"/>
      <c r="AB1836" s="15"/>
      <c r="AC1836" s="15"/>
      <c r="AD1836" s="15"/>
      <c r="AE1836" s="15"/>
      <c r="AT1836" s="266" t="s">
        <v>187</v>
      </c>
      <c r="AU1836" s="266" t="s">
        <v>80</v>
      </c>
      <c r="AV1836" s="15" t="s">
        <v>88</v>
      </c>
      <c r="AW1836" s="15" t="s">
        <v>33</v>
      </c>
      <c r="AX1836" s="15" t="s">
        <v>71</v>
      </c>
      <c r="AY1836" s="266" t="s">
        <v>175</v>
      </c>
    </row>
    <row r="1837" s="16" customFormat="1">
      <c r="A1837" s="16"/>
      <c r="B1837" s="267"/>
      <c r="C1837" s="268"/>
      <c r="D1837" s="230" t="s">
        <v>187</v>
      </c>
      <c r="E1837" s="269" t="s">
        <v>19</v>
      </c>
      <c r="F1837" s="270" t="s">
        <v>195</v>
      </c>
      <c r="G1837" s="268"/>
      <c r="H1837" s="271">
        <v>688.5</v>
      </c>
      <c r="I1837" s="272"/>
      <c r="J1837" s="268"/>
      <c r="K1837" s="268"/>
      <c r="L1837" s="273"/>
      <c r="M1837" s="274"/>
      <c r="N1837" s="275"/>
      <c r="O1837" s="275"/>
      <c r="P1837" s="275"/>
      <c r="Q1837" s="275"/>
      <c r="R1837" s="275"/>
      <c r="S1837" s="275"/>
      <c r="T1837" s="276"/>
      <c r="U1837" s="16"/>
      <c r="V1837" s="16"/>
      <c r="W1837" s="16"/>
      <c r="X1837" s="16"/>
      <c r="Y1837" s="16"/>
      <c r="Z1837" s="16"/>
      <c r="AA1837" s="16"/>
      <c r="AB1837" s="16"/>
      <c r="AC1837" s="16"/>
      <c r="AD1837" s="16"/>
      <c r="AE1837" s="16"/>
      <c r="AT1837" s="277" t="s">
        <v>187</v>
      </c>
      <c r="AU1837" s="277" t="s">
        <v>80</v>
      </c>
      <c r="AV1837" s="16" t="s">
        <v>183</v>
      </c>
      <c r="AW1837" s="16" t="s">
        <v>33</v>
      </c>
      <c r="AX1837" s="16" t="s">
        <v>78</v>
      </c>
      <c r="AY1837" s="277" t="s">
        <v>175</v>
      </c>
    </row>
    <row r="1838" s="2" customFormat="1" ht="16.5" customHeight="1">
      <c r="A1838" s="40"/>
      <c r="B1838" s="41"/>
      <c r="C1838" s="217" t="s">
        <v>2567</v>
      </c>
      <c r="D1838" s="217" t="s">
        <v>179</v>
      </c>
      <c r="E1838" s="218" t="s">
        <v>2568</v>
      </c>
      <c r="F1838" s="219" t="s">
        <v>2569</v>
      </c>
      <c r="G1838" s="220" t="s">
        <v>135</v>
      </c>
      <c r="H1838" s="221">
        <v>315.19999999999999</v>
      </c>
      <c r="I1838" s="222"/>
      <c r="J1838" s="223">
        <f>ROUND(I1838*H1838,2)</f>
        <v>0</v>
      </c>
      <c r="K1838" s="219" t="s">
        <v>19</v>
      </c>
      <c r="L1838" s="46"/>
      <c r="M1838" s="224" t="s">
        <v>19</v>
      </c>
      <c r="N1838" s="225" t="s">
        <v>42</v>
      </c>
      <c r="O1838" s="86"/>
      <c r="P1838" s="226">
        <f>O1838*H1838</f>
        <v>0</v>
      </c>
      <c r="Q1838" s="226">
        <v>0.00031</v>
      </c>
      <c r="R1838" s="226">
        <f>Q1838*H1838</f>
        <v>0.097711999999999993</v>
      </c>
      <c r="S1838" s="226">
        <v>0</v>
      </c>
      <c r="T1838" s="227">
        <f>S1838*H1838</f>
        <v>0</v>
      </c>
      <c r="U1838" s="40"/>
      <c r="V1838" s="40"/>
      <c r="W1838" s="40"/>
      <c r="X1838" s="40"/>
      <c r="Y1838" s="40"/>
      <c r="Z1838" s="40"/>
      <c r="AA1838" s="40"/>
      <c r="AB1838" s="40"/>
      <c r="AC1838" s="40"/>
      <c r="AD1838" s="40"/>
      <c r="AE1838" s="40"/>
      <c r="AR1838" s="228" t="s">
        <v>196</v>
      </c>
      <c r="AT1838" s="228" t="s">
        <v>179</v>
      </c>
      <c r="AU1838" s="228" t="s">
        <v>80</v>
      </c>
      <c r="AY1838" s="19" t="s">
        <v>175</v>
      </c>
      <c r="BE1838" s="229">
        <f>IF(N1838="základní",J1838,0)</f>
        <v>0</v>
      </c>
      <c r="BF1838" s="229">
        <f>IF(N1838="snížená",J1838,0)</f>
        <v>0</v>
      </c>
      <c r="BG1838" s="229">
        <f>IF(N1838="zákl. přenesená",J1838,0)</f>
        <v>0</v>
      </c>
      <c r="BH1838" s="229">
        <f>IF(N1838="sníž. přenesená",J1838,0)</f>
        <v>0</v>
      </c>
      <c r="BI1838" s="229">
        <f>IF(N1838="nulová",J1838,0)</f>
        <v>0</v>
      </c>
      <c r="BJ1838" s="19" t="s">
        <v>78</v>
      </c>
      <c r="BK1838" s="229">
        <f>ROUND(I1838*H1838,2)</f>
        <v>0</v>
      </c>
      <c r="BL1838" s="19" t="s">
        <v>196</v>
      </c>
      <c r="BM1838" s="228" t="s">
        <v>2570</v>
      </c>
    </row>
    <row r="1839" s="2" customFormat="1">
      <c r="A1839" s="40"/>
      <c r="B1839" s="41"/>
      <c r="C1839" s="42"/>
      <c r="D1839" s="230" t="s">
        <v>185</v>
      </c>
      <c r="E1839" s="42"/>
      <c r="F1839" s="231" t="s">
        <v>2569</v>
      </c>
      <c r="G1839" s="42"/>
      <c r="H1839" s="42"/>
      <c r="I1839" s="232"/>
      <c r="J1839" s="42"/>
      <c r="K1839" s="42"/>
      <c r="L1839" s="46"/>
      <c r="M1839" s="233"/>
      <c r="N1839" s="234"/>
      <c r="O1839" s="86"/>
      <c r="P1839" s="86"/>
      <c r="Q1839" s="86"/>
      <c r="R1839" s="86"/>
      <c r="S1839" s="86"/>
      <c r="T1839" s="87"/>
      <c r="U1839" s="40"/>
      <c r="V1839" s="40"/>
      <c r="W1839" s="40"/>
      <c r="X1839" s="40"/>
      <c r="Y1839" s="40"/>
      <c r="Z1839" s="40"/>
      <c r="AA1839" s="40"/>
      <c r="AB1839" s="40"/>
      <c r="AC1839" s="40"/>
      <c r="AD1839" s="40"/>
      <c r="AE1839" s="40"/>
      <c r="AT1839" s="19" t="s">
        <v>185</v>
      </c>
      <c r="AU1839" s="19" t="s">
        <v>80</v>
      </c>
    </row>
    <row r="1840" s="2" customFormat="1">
      <c r="A1840" s="40"/>
      <c r="B1840" s="41"/>
      <c r="C1840" s="42"/>
      <c r="D1840" s="230" t="s">
        <v>237</v>
      </c>
      <c r="E1840" s="42"/>
      <c r="F1840" s="278" t="s">
        <v>2553</v>
      </c>
      <c r="G1840" s="42"/>
      <c r="H1840" s="42"/>
      <c r="I1840" s="232"/>
      <c r="J1840" s="42"/>
      <c r="K1840" s="42"/>
      <c r="L1840" s="46"/>
      <c r="M1840" s="233"/>
      <c r="N1840" s="234"/>
      <c r="O1840" s="86"/>
      <c r="P1840" s="86"/>
      <c r="Q1840" s="86"/>
      <c r="R1840" s="86"/>
      <c r="S1840" s="86"/>
      <c r="T1840" s="87"/>
      <c r="U1840" s="40"/>
      <c r="V1840" s="40"/>
      <c r="W1840" s="40"/>
      <c r="X1840" s="40"/>
      <c r="Y1840" s="40"/>
      <c r="Z1840" s="40"/>
      <c r="AA1840" s="40"/>
      <c r="AB1840" s="40"/>
      <c r="AC1840" s="40"/>
      <c r="AD1840" s="40"/>
      <c r="AE1840" s="40"/>
      <c r="AT1840" s="19" t="s">
        <v>237</v>
      </c>
      <c r="AU1840" s="19" t="s">
        <v>80</v>
      </c>
    </row>
    <row r="1841" s="13" customFormat="1">
      <c r="A1841" s="13"/>
      <c r="B1841" s="235"/>
      <c r="C1841" s="236"/>
      <c r="D1841" s="230" t="s">
        <v>187</v>
      </c>
      <c r="E1841" s="237" t="s">
        <v>19</v>
      </c>
      <c r="F1841" s="238" t="s">
        <v>2555</v>
      </c>
      <c r="G1841" s="236"/>
      <c r="H1841" s="237" t="s">
        <v>19</v>
      </c>
      <c r="I1841" s="239"/>
      <c r="J1841" s="236"/>
      <c r="K1841" s="236"/>
      <c r="L1841" s="240"/>
      <c r="M1841" s="241"/>
      <c r="N1841" s="242"/>
      <c r="O1841" s="242"/>
      <c r="P1841" s="242"/>
      <c r="Q1841" s="242"/>
      <c r="R1841" s="242"/>
      <c r="S1841" s="242"/>
      <c r="T1841" s="243"/>
      <c r="U1841" s="13"/>
      <c r="V1841" s="13"/>
      <c r="W1841" s="13"/>
      <c r="X1841" s="13"/>
      <c r="Y1841" s="13"/>
      <c r="Z1841" s="13"/>
      <c r="AA1841" s="13"/>
      <c r="AB1841" s="13"/>
      <c r="AC1841" s="13"/>
      <c r="AD1841" s="13"/>
      <c r="AE1841" s="13"/>
      <c r="AT1841" s="244" t="s">
        <v>187</v>
      </c>
      <c r="AU1841" s="244" t="s">
        <v>80</v>
      </c>
      <c r="AV1841" s="13" t="s">
        <v>78</v>
      </c>
      <c r="AW1841" s="13" t="s">
        <v>33</v>
      </c>
      <c r="AX1841" s="13" t="s">
        <v>71</v>
      </c>
      <c r="AY1841" s="244" t="s">
        <v>175</v>
      </c>
    </row>
    <row r="1842" s="13" customFormat="1">
      <c r="A1842" s="13"/>
      <c r="B1842" s="235"/>
      <c r="C1842" s="236"/>
      <c r="D1842" s="230" t="s">
        <v>187</v>
      </c>
      <c r="E1842" s="237" t="s">
        <v>19</v>
      </c>
      <c r="F1842" s="238" t="s">
        <v>2571</v>
      </c>
      <c r="G1842" s="236"/>
      <c r="H1842" s="237" t="s">
        <v>19</v>
      </c>
      <c r="I1842" s="239"/>
      <c r="J1842" s="236"/>
      <c r="K1842" s="236"/>
      <c r="L1842" s="240"/>
      <c r="M1842" s="241"/>
      <c r="N1842" s="242"/>
      <c r="O1842" s="242"/>
      <c r="P1842" s="242"/>
      <c r="Q1842" s="242"/>
      <c r="R1842" s="242"/>
      <c r="S1842" s="242"/>
      <c r="T1842" s="243"/>
      <c r="U1842" s="13"/>
      <c r="V1842" s="13"/>
      <c r="W1842" s="13"/>
      <c r="X1842" s="13"/>
      <c r="Y1842" s="13"/>
      <c r="Z1842" s="13"/>
      <c r="AA1842" s="13"/>
      <c r="AB1842" s="13"/>
      <c r="AC1842" s="13"/>
      <c r="AD1842" s="13"/>
      <c r="AE1842" s="13"/>
      <c r="AT1842" s="244" t="s">
        <v>187</v>
      </c>
      <c r="AU1842" s="244" t="s">
        <v>80</v>
      </c>
      <c r="AV1842" s="13" t="s">
        <v>78</v>
      </c>
      <c r="AW1842" s="13" t="s">
        <v>33</v>
      </c>
      <c r="AX1842" s="13" t="s">
        <v>71</v>
      </c>
      <c r="AY1842" s="244" t="s">
        <v>175</v>
      </c>
    </row>
    <row r="1843" s="14" customFormat="1">
      <c r="A1843" s="14"/>
      <c r="B1843" s="245"/>
      <c r="C1843" s="246"/>
      <c r="D1843" s="230" t="s">
        <v>187</v>
      </c>
      <c r="E1843" s="247" t="s">
        <v>19</v>
      </c>
      <c r="F1843" s="248" t="s">
        <v>2572</v>
      </c>
      <c r="G1843" s="246"/>
      <c r="H1843" s="249">
        <v>88</v>
      </c>
      <c r="I1843" s="250"/>
      <c r="J1843" s="246"/>
      <c r="K1843" s="246"/>
      <c r="L1843" s="251"/>
      <c r="M1843" s="252"/>
      <c r="N1843" s="253"/>
      <c r="O1843" s="253"/>
      <c r="P1843" s="253"/>
      <c r="Q1843" s="253"/>
      <c r="R1843" s="253"/>
      <c r="S1843" s="253"/>
      <c r="T1843" s="254"/>
      <c r="U1843" s="14"/>
      <c r="V1843" s="14"/>
      <c r="W1843" s="14"/>
      <c r="X1843" s="14"/>
      <c r="Y1843" s="14"/>
      <c r="Z1843" s="14"/>
      <c r="AA1843" s="14"/>
      <c r="AB1843" s="14"/>
      <c r="AC1843" s="14"/>
      <c r="AD1843" s="14"/>
      <c r="AE1843" s="14"/>
      <c r="AT1843" s="255" t="s">
        <v>187</v>
      </c>
      <c r="AU1843" s="255" t="s">
        <v>80</v>
      </c>
      <c r="AV1843" s="14" t="s">
        <v>80</v>
      </c>
      <c r="AW1843" s="14" t="s">
        <v>33</v>
      </c>
      <c r="AX1843" s="14" t="s">
        <v>71</v>
      </c>
      <c r="AY1843" s="255" t="s">
        <v>175</v>
      </c>
    </row>
    <row r="1844" s="14" customFormat="1">
      <c r="A1844" s="14"/>
      <c r="B1844" s="245"/>
      <c r="C1844" s="246"/>
      <c r="D1844" s="230" t="s">
        <v>187</v>
      </c>
      <c r="E1844" s="247" t="s">
        <v>19</v>
      </c>
      <c r="F1844" s="248" t="s">
        <v>2573</v>
      </c>
      <c r="G1844" s="246"/>
      <c r="H1844" s="249">
        <v>113</v>
      </c>
      <c r="I1844" s="250"/>
      <c r="J1844" s="246"/>
      <c r="K1844" s="246"/>
      <c r="L1844" s="251"/>
      <c r="M1844" s="252"/>
      <c r="N1844" s="253"/>
      <c r="O1844" s="253"/>
      <c r="P1844" s="253"/>
      <c r="Q1844" s="253"/>
      <c r="R1844" s="253"/>
      <c r="S1844" s="253"/>
      <c r="T1844" s="254"/>
      <c r="U1844" s="14"/>
      <c r="V1844" s="14"/>
      <c r="W1844" s="14"/>
      <c r="X1844" s="14"/>
      <c r="Y1844" s="14"/>
      <c r="Z1844" s="14"/>
      <c r="AA1844" s="14"/>
      <c r="AB1844" s="14"/>
      <c r="AC1844" s="14"/>
      <c r="AD1844" s="14"/>
      <c r="AE1844" s="14"/>
      <c r="AT1844" s="255" t="s">
        <v>187</v>
      </c>
      <c r="AU1844" s="255" t="s">
        <v>80</v>
      </c>
      <c r="AV1844" s="14" t="s">
        <v>80</v>
      </c>
      <c r="AW1844" s="14" t="s">
        <v>33</v>
      </c>
      <c r="AX1844" s="14" t="s">
        <v>71</v>
      </c>
      <c r="AY1844" s="255" t="s">
        <v>175</v>
      </c>
    </row>
    <row r="1845" s="14" customFormat="1">
      <c r="A1845" s="14"/>
      <c r="B1845" s="245"/>
      <c r="C1845" s="246"/>
      <c r="D1845" s="230" t="s">
        <v>187</v>
      </c>
      <c r="E1845" s="247" t="s">
        <v>19</v>
      </c>
      <c r="F1845" s="248" t="s">
        <v>2574</v>
      </c>
      <c r="G1845" s="246"/>
      <c r="H1845" s="249">
        <v>114.2</v>
      </c>
      <c r="I1845" s="250"/>
      <c r="J1845" s="246"/>
      <c r="K1845" s="246"/>
      <c r="L1845" s="251"/>
      <c r="M1845" s="252"/>
      <c r="N1845" s="253"/>
      <c r="O1845" s="253"/>
      <c r="P1845" s="253"/>
      <c r="Q1845" s="253"/>
      <c r="R1845" s="253"/>
      <c r="S1845" s="253"/>
      <c r="T1845" s="254"/>
      <c r="U1845" s="14"/>
      <c r="V1845" s="14"/>
      <c r="W1845" s="14"/>
      <c r="X1845" s="14"/>
      <c r="Y1845" s="14"/>
      <c r="Z1845" s="14"/>
      <c r="AA1845" s="14"/>
      <c r="AB1845" s="14"/>
      <c r="AC1845" s="14"/>
      <c r="AD1845" s="14"/>
      <c r="AE1845" s="14"/>
      <c r="AT1845" s="255" t="s">
        <v>187</v>
      </c>
      <c r="AU1845" s="255" t="s">
        <v>80</v>
      </c>
      <c r="AV1845" s="14" t="s">
        <v>80</v>
      </c>
      <c r="AW1845" s="14" t="s">
        <v>33</v>
      </c>
      <c r="AX1845" s="14" t="s">
        <v>71</v>
      </c>
      <c r="AY1845" s="255" t="s">
        <v>175</v>
      </c>
    </row>
    <row r="1846" s="15" customFormat="1">
      <c r="A1846" s="15"/>
      <c r="B1846" s="256"/>
      <c r="C1846" s="257"/>
      <c r="D1846" s="230" t="s">
        <v>187</v>
      </c>
      <c r="E1846" s="258" t="s">
        <v>19</v>
      </c>
      <c r="F1846" s="259" t="s">
        <v>773</v>
      </c>
      <c r="G1846" s="257"/>
      <c r="H1846" s="260">
        <v>315.19999999999999</v>
      </c>
      <c r="I1846" s="261"/>
      <c r="J1846" s="257"/>
      <c r="K1846" s="257"/>
      <c r="L1846" s="262"/>
      <c r="M1846" s="263"/>
      <c r="N1846" s="264"/>
      <c r="O1846" s="264"/>
      <c r="P1846" s="264"/>
      <c r="Q1846" s="264"/>
      <c r="R1846" s="264"/>
      <c r="S1846" s="264"/>
      <c r="T1846" s="265"/>
      <c r="U1846" s="15"/>
      <c r="V1846" s="15"/>
      <c r="W1846" s="15"/>
      <c r="X1846" s="15"/>
      <c r="Y1846" s="15"/>
      <c r="Z1846" s="15"/>
      <c r="AA1846" s="15"/>
      <c r="AB1846" s="15"/>
      <c r="AC1846" s="15"/>
      <c r="AD1846" s="15"/>
      <c r="AE1846" s="15"/>
      <c r="AT1846" s="266" t="s">
        <v>187</v>
      </c>
      <c r="AU1846" s="266" t="s">
        <v>80</v>
      </c>
      <c r="AV1846" s="15" t="s">
        <v>88</v>
      </c>
      <c r="AW1846" s="15" t="s">
        <v>33</v>
      </c>
      <c r="AX1846" s="15" t="s">
        <v>71</v>
      </c>
      <c r="AY1846" s="266" t="s">
        <v>175</v>
      </c>
    </row>
    <row r="1847" s="16" customFormat="1">
      <c r="A1847" s="16"/>
      <c r="B1847" s="267"/>
      <c r="C1847" s="268"/>
      <c r="D1847" s="230" t="s">
        <v>187</v>
      </c>
      <c r="E1847" s="269" t="s">
        <v>19</v>
      </c>
      <c r="F1847" s="270" t="s">
        <v>195</v>
      </c>
      <c r="G1847" s="268"/>
      <c r="H1847" s="271">
        <v>315.19999999999999</v>
      </c>
      <c r="I1847" s="272"/>
      <c r="J1847" s="268"/>
      <c r="K1847" s="268"/>
      <c r="L1847" s="273"/>
      <c r="M1847" s="274"/>
      <c r="N1847" s="275"/>
      <c r="O1847" s="275"/>
      <c r="P1847" s="275"/>
      <c r="Q1847" s="275"/>
      <c r="R1847" s="275"/>
      <c r="S1847" s="275"/>
      <c r="T1847" s="276"/>
      <c r="U1847" s="16"/>
      <c r="V1847" s="16"/>
      <c r="W1847" s="16"/>
      <c r="X1847" s="16"/>
      <c r="Y1847" s="16"/>
      <c r="Z1847" s="16"/>
      <c r="AA1847" s="16"/>
      <c r="AB1847" s="16"/>
      <c r="AC1847" s="16"/>
      <c r="AD1847" s="16"/>
      <c r="AE1847" s="16"/>
      <c r="AT1847" s="277" t="s">
        <v>187</v>
      </c>
      <c r="AU1847" s="277" t="s">
        <v>80</v>
      </c>
      <c r="AV1847" s="16" t="s">
        <v>183</v>
      </c>
      <c r="AW1847" s="16" t="s">
        <v>33</v>
      </c>
      <c r="AX1847" s="16" t="s">
        <v>78</v>
      </c>
      <c r="AY1847" s="277" t="s">
        <v>175</v>
      </c>
    </row>
    <row r="1848" s="2" customFormat="1" ht="16.5" customHeight="1">
      <c r="A1848" s="40"/>
      <c r="B1848" s="41"/>
      <c r="C1848" s="217" t="s">
        <v>2575</v>
      </c>
      <c r="D1848" s="217" t="s">
        <v>179</v>
      </c>
      <c r="E1848" s="218" t="s">
        <v>2576</v>
      </c>
      <c r="F1848" s="219" t="s">
        <v>2577</v>
      </c>
      <c r="G1848" s="220" t="s">
        <v>122</v>
      </c>
      <c r="H1848" s="221">
        <v>875.79999999999995</v>
      </c>
      <c r="I1848" s="222"/>
      <c r="J1848" s="223">
        <f>ROUND(I1848*H1848,2)</f>
        <v>0</v>
      </c>
      <c r="K1848" s="219" t="s">
        <v>182</v>
      </c>
      <c r="L1848" s="46"/>
      <c r="M1848" s="224" t="s">
        <v>19</v>
      </c>
      <c r="N1848" s="225" t="s">
        <v>42</v>
      </c>
      <c r="O1848" s="86"/>
      <c r="P1848" s="226">
        <f>O1848*H1848</f>
        <v>0</v>
      </c>
      <c r="Q1848" s="226">
        <v>0.00029999999999999997</v>
      </c>
      <c r="R1848" s="226">
        <f>Q1848*H1848</f>
        <v>0.26273999999999997</v>
      </c>
      <c r="S1848" s="226">
        <v>0</v>
      </c>
      <c r="T1848" s="227">
        <f>S1848*H1848</f>
        <v>0</v>
      </c>
      <c r="U1848" s="40"/>
      <c r="V1848" s="40"/>
      <c r="W1848" s="40"/>
      <c r="X1848" s="40"/>
      <c r="Y1848" s="40"/>
      <c r="Z1848" s="40"/>
      <c r="AA1848" s="40"/>
      <c r="AB1848" s="40"/>
      <c r="AC1848" s="40"/>
      <c r="AD1848" s="40"/>
      <c r="AE1848" s="40"/>
      <c r="AR1848" s="228" t="s">
        <v>196</v>
      </c>
      <c r="AT1848" s="228" t="s">
        <v>179</v>
      </c>
      <c r="AU1848" s="228" t="s">
        <v>80</v>
      </c>
      <c r="AY1848" s="19" t="s">
        <v>175</v>
      </c>
      <c r="BE1848" s="229">
        <f>IF(N1848="základní",J1848,0)</f>
        <v>0</v>
      </c>
      <c r="BF1848" s="229">
        <f>IF(N1848="snížená",J1848,0)</f>
        <v>0</v>
      </c>
      <c r="BG1848" s="229">
        <f>IF(N1848="zákl. přenesená",J1848,0)</f>
        <v>0</v>
      </c>
      <c r="BH1848" s="229">
        <f>IF(N1848="sníž. přenesená",J1848,0)</f>
        <v>0</v>
      </c>
      <c r="BI1848" s="229">
        <f>IF(N1848="nulová",J1848,0)</f>
        <v>0</v>
      </c>
      <c r="BJ1848" s="19" t="s">
        <v>78</v>
      </c>
      <c r="BK1848" s="229">
        <f>ROUND(I1848*H1848,2)</f>
        <v>0</v>
      </c>
      <c r="BL1848" s="19" t="s">
        <v>196</v>
      </c>
      <c r="BM1848" s="228" t="s">
        <v>2578</v>
      </c>
    </row>
    <row r="1849" s="2" customFormat="1">
      <c r="A1849" s="40"/>
      <c r="B1849" s="41"/>
      <c r="C1849" s="42"/>
      <c r="D1849" s="230" t="s">
        <v>185</v>
      </c>
      <c r="E1849" s="42"/>
      <c r="F1849" s="231" t="s">
        <v>2579</v>
      </c>
      <c r="G1849" s="42"/>
      <c r="H1849" s="42"/>
      <c r="I1849" s="232"/>
      <c r="J1849" s="42"/>
      <c r="K1849" s="42"/>
      <c r="L1849" s="46"/>
      <c r="M1849" s="233"/>
      <c r="N1849" s="234"/>
      <c r="O1849" s="86"/>
      <c r="P1849" s="86"/>
      <c r="Q1849" s="86"/>
      <c r="R1849" s="86"/>
      <c r="S1849" s="86"/>
      <c r="T1849" s="87"/>
      <c r="U1849" s="40"/>
      <c r="V1849" s="40"/>
      <c r="W1849" s="40"/>
      <c r="X1849" s="40"/>
      <c r="Y1849" s="40"/>
      <c r="Z1849" s="40"/>
      <c r="AA1849" s="40"/>
      <c r="AB1849" s="40"/>
      <c r="AC1849" s="40"/>
      <c r="AD1849" s="40"/>
      <c r="AE1849" s="40"/>
      <c r="AT1849" s="19" t="s">
        <v>185</v>
      </c>
      <c r="AU1849" s="19" t="s">
        <v>80</v>
      </c>
    </row>
    <row r="1850" s="13" customFormat="1">
      <c r="A1850" s="13"/>
      <c r="B1850" s="235"/>
      <c r="C1850" s="236"/>
      <c r="D1850" s="230" t="s">
        <v>187</v>
      </c>
      <c r="E1850" s="237" t="s">
        <v>19</v>
      </c>
      <c r="F1850" s="238" t="s">
        <v>507</v>
      </c>
      <c r="G1850" s="236"/>
      <c r="H1850" s="237" t="s">
        <v>19</v>
      </c>
      <c r="I1850" s="239"/>
      <c r="J1850" s="236"/>
      <c r="K1850" s="236"/>
      <c r="L1850" s="240"/>
      <c r="M1850" s="241"/>
      <c r="N1850" s="242"/>
      <c r="O1850" s="242"/>
      <c r="P1850" s="242"/>
      <c r="Q1850" s="242"/>
      <c r="R1850" s="242"/>
      <c r="S1850" s="242"/>
      <c r="T1850" s="243"/>
      <c r="U1850" s="13"/>
      <c r="V1850" s="13"/>
      <c r="W1850" s="13"/>
      <c r="X1850" s="13"/>
      <c r="Y1850" s="13"/>
      <c r="Z1850" s="13"/>
      <c r="AA1850" s="13"/>
      <c r="AB1850" s="13"/>
      <c r="AC1850" s="13"/>
      <c r="AD1850" s="13"/>
      <c r="AE1850" s="13"/>
      <c r="AT1850" s="244" t="s">
        <v>187</v>
      </c>
      <c r="AU1850" s="244" t="s">
        <v>80</v>
      </c>
      <c r="AV1850" s="13" t="s">
        <v>78</v>
      </c>
      <c r="AW1850" s="13" t="s">
        <v>33</v>
      </c>
      <c r="AX1850" s="13" t="s">
        <v>71</v>
      </c>
      <c r="AY1850" s="244" t="s">
        <v>175</v>
      </c>
    </row>
    <row r="1851" s="14" customFormat="1">
      <c r="A1851" s="14"/>
      <c r="B1851" s="245"/>
      <c r="C1851" s="246"/>
      <c r="D1851" s="230" t="s">
        <v>187</v>
      </c>
      <c r="E1851" s="247" t="s">
        <v>19</v>
      </c>
      <c r="F1851" s="248" t="s">
        <v>2580</v>
      </c>
      <c r="G1851" s="246"/>
      <c r="H1851" s="249">
        <v>875.79999999999995</v>
      </c>
      <c r="I1851" s="250"/>
      <c r="J1851" s="246"/>
      <c r="K1851" s="246"/>
      <c r="L1851" s="251"/>
      <c r="M1851" s="252"/>
      <c r="N1851" s="253"/>
      <c r="O1851" s="253"/>
      <c r="P1851" s="253"/>
      <c r="Q1851" s="253"/>
      <c r="R1851" s="253"/>
      <c r="S1851" s="253"/>
      <c r="T1851" s="254"/>
      <c r="U1851" s="14"/>
      <c r="V1851" s="14"/>
      <c r="W1851" s="14"/>
      <c r="X1851" s="14"/>
      <c r="Y1851" s="14"/>
      <c r="Z1851" s="14"/>
      <c r="AA1851" s="14"/>
      <c r="AB1851" s="14"/>
      <c r="AC1851" s="14"/>
      <c r="AD1851" s="14"/>
      <c r="AE1851" s="14"/>
      <c r="AT1851" s="255" t="s">
        <v>187</v>
      </c>
      <c r="AU1851" s="255" t="s">
        <v>80</v>
      </c>
      <c r="AV1851" s="14" t="s">
        <v>80</v>
      </c>
      <c r="AW1851" s="14" t="s">
        <v>33</v>
      </c>
      <c r="AX1851" s="14" t="s">
        <v>71</v>
      </c>
      <c r="AY1851" s="255" t="s">
        <v>175</v>
      </c>
    </row>
    <row r="1852" s="15" customFormat="1">
      <c r="A1852" s="15"/>
      <c r="B1852" s="256"/>
      <c r="C1852" s="257"/>
      <c r="D1852" s="230" t="s">
        <v>187</v>
      </c>
      <c r="E1852" s="258" t="s">
        <v>19</v>
      </c>
      <c r="F1852" s="259" t="s">
        <v>191</v>
      </c>
      <c r="G1852" s="257"/>
      <c r="H1852" s="260">
        <v>875.79999999999995</v>
      </c>
      <c r="I1852" s="261"/>
      <c r="J1852" s="257"/>
      <c r="K1852" s="257"/>
      <c r="L1852" s="262"/>
      <c r="M1852" s="263"/>
      <c r="N1852" s="264"/>
      <c r="O1852" s="264"/>
      <c r="P1852" s="264"/>
      <c r="Q1852" s="264"/>
      <c r="R1852" s="264"/>
      <c r="S1852" s="264"/>
      <c r="T1852" s="265"/>
      <c r="U1852" s="15"/>
      <c r="V1852" s="15"/>
      <c r="W1852" s="15"/>
      <c r="X1852" s="15"/>
      <c r="Y1852" s="15"/>
      <c r="Z1852" s="15"/>
      <c r="AA1852" s="15"/>
      <c r="AB1852" s="15"/>
      <c r="AC1852" s="15"/>
      <c r="AD1852" s="15"/>
      <c r="AE1852" s="15"/>
      <c r="AT1852" s="266" t="s">
        <v>187</v>
      </c>
      <c r="AU1852" s="266" t="s">
        <v>80</v>
      </c>
      <c r="AV1852" s="15" t="s">
        <v>88</v>
      </c>
      <c r="AW1852" s="15" t="s">
        <v>33</v>
      </c>
      <c r="AX1852" s="15" t="s">
        <v>71</v>
      </c>
      <c r="AY1852" s="266" t="s">
        <v>175</v>
      </c>
    </row>
    <row r="1853" s="16" customFormat="1">
      <c r="A1853" s="16"/>
      <c r="B1853" s="267"/>
      <c r="C1853" s="268"/>
      <c r="D1853" s="230" t="s">
        <v>187</v>
      </c>
      <c r="E1853" s="269" t="s">
        <v>19</v>
      </c>
      <c r="F1853" s="270" t="s">
        <v>195</v>
      </c>
      <c r="G1853" s="268"/>
      <c r="H1853" s="271">
        <v>875.79999999999995</v>
      </c>
      <c r="I1853" s="272"/>
      <c r="J1853" s="268"/>
      <c r="K1853" s="268"/>
      <c r="L1853" s="273"/>
      <c r="M1853" s="274"/>
      <c r="N1853" s="275"/>
      <c r="O1853" s="275"/>
      <c r="P1853" s="275"/>
      <c r="Q1853" s="275"/>
      <c r="R1853" s="275"/>
      <c r="S1853" s="275"/>
      <c r="T1853" s="276"/>
      <c r="U1853" s="16"/>
      <c r="V1853" s="16"/>
      <c r="W1853" s="16"/>
      <c r="X1853" s="16"/>
      <c r="Y1853" s="16"/>
      <c r="Z1853" s="16"/>
      <c r="AA1853" s="16"/>
      <c r="AB1853" s="16"/>
      <c r="AC1853" s="16"/>
      <c r="AD1853" s="16"/>
      <c r="AE1853" s="16"/>
      <c r="AT1853" s="277" t="s">
        <v>187</v>
      </c>
      <c r="AU1853" s="277" t="s">
        <v>80</v>
      </c>
      <c r="AV1853" s="16" t="s">
        <v>183</v>
      </c>
      <c r="AW1853" s="16" t="s">
        <v>33</v>
      </c>
      <c r="AX1853" s="16" t="s">
        <v>78</v>
      </c>
      <c r="AY1853" s="277" t="s">
        <v>175</v>
      </c>
    </row>
    <row r="1854" s="2" customFormat="1" ht="16.5" customHeight="1">
      <c r="A1854" s="40"/>
      <c r="B1854" s="41"/>
      <c r="C1854" s="217" t="s">
        <v>2581</v>
      </c>
      <c r="D1854" s="217" t="s">
        <v>179</v>
      </c>
      <c r="E1854" s="218" t="s">
        <v>2582</v>
      </c>
      <c r="F1854" s="219" t="s">
        <v>2583</v>
      </c>
      <c r="G1854" s="220" t="s">
        <v>135</v>
      </c>
      <c r="H1854" s="221">
        <v>150</v>
      </c>
      <c r="I1854" s="222"/>
      <c r="J1854" s="223">
        <f>ROUND(I1854*H1854,2)</f>
        <v>0</v>
      </c>
      <c r="K1854" s="219" t="s">
        <v>182</v>
      </c>
      <c r="L1854" s="46"/>
      <c r="M1854" s="224" t="s">
        <v>19</v>
      </c>
      <c r="N1854" s="225" t="s">
        <v>42</v>
      </c>
      <c r="O1854" s="86"/>
      <c r="P1854" s="226">
        <f>O1854*H1854</f>
        <v>0</v>
      </c>
      <c r="Q1854" s="226">
        <v>3.0000000000000001E-05</v>
      </c>
      <c r="R1854" s="226">
        <f>Q1854*H1854</f>
        <v>0.0045000000000000005</v>
      </c>
      <c r="S1854" s="226">
        <v>0</v>
      </c>
      <c r="T1854" s="227">
        <f>S1854*H1854</f>
        <v>0</v>
      </c>
      <c r="U1854" s="40"/>
      <c r="V1854" s="40"/>
      <c r="W1854" s="40"/>
      <c r="X1854" s="40"/>
      <c r="Y1854" s="40"/>
      <c r="Z1854" s="40"/>
      <c r="AA1854" s="40"/>
      <c r="AB1854" s="40"/>
      <c r="AC1854" s="40"/>
      <c r="AD1854" s="40"/>
      <c r="AE1854" s="40"/>
      <c r="AR1854" s="228" t="s">
        <v>196</v>
      </c>
      <c r="AT1854" s="228" t="s">
        <v>179</v>
      </c>
      <c r="AU1854" s="228" t="s">
        <v>80</v>
      </c>
      <c r="AY1854" s="19" t="s">
        <v>175</v>
      </c>
      <c r="BE1854" s="229">
        <f>IF(N1854="základní",J1854,0)</f>
        <v>0</v>
      </c>
      <c r="BF1854" s="229">
        <f>IF(N1854="snížená",J1854,0)</f>
        <v>0</v>
      </c>
      <c r="BG1854" s="229">
        <f>IF(N1854="zákl. přenesená",J1854,0)</f>
        <v>0</v>
      </c>
      <c r="BH1854" s="229">
        <f>IF(N1854="sníž. přenesená",J1854,0)</f>
        <v>0</v>
      </c>
      <c r="BI1854" s="229">
        <f>IF(N1854="nulová",J1854,0)</f>
        <v>0</v>
      </c>
      <c r="BJ1854" s="19" t="s">
        <v>78</v>
      </c>
      <c r="BK1854" s="229">
        <f>ROUND(I1854*H1854,2)</f>
        <v>0</v>
      </c>
      <c r="BL1854" s="19" t="s">
        <v>196</v>
      </c>
      <c r="BM1854" s="228" t="s">
        <v>2584</v>
      </c>
    </row>
    <row r="1855" s="2" customFormat="1">
      <c r="A1855" s="40"/>
      <c r="B1855" s="41"/>
      <c r="C1855" s="42"/>
      <c r="D1855" s="230" t="s">
        <v>185</v>
      </c>
      <c r="E1855" s="42"/>
      <c r="F1855" s="231" t="s">
        <v>2585</v>
      </c>
      <c r="G1855" s="42"/>
      <c r="H1855" s="42"/>
      <c r="I1855" s="232"/>
      <c r="J1855" s="42"/>
      <c r="K1855" s="42"/>
      <c r="L1855" s="46"/>
      <c r="M1855" s="233"/>
      <c r="N1855" s="234"/>
      <c r="O1855" s="86"/>
      <c r="P1855" s="86"/>
      <c r="Q1855" s="86"/>
      <c r="R1855" s="86"/>
      <c r="S1855" s="86"/>
      <c r="T1855" s="87"/>
      <c r="U1855" s="40"/>
      <c r="V1855" s="40"/>
      <c r="W1855" s="40"/>
      <c r="X1855" s="40"/>
      <c r="Y1855" s="40"/>
      <c r="Z1855" s="40"/>
      <c r="AA1855" s="40"/>
      <c r="AB1855" s="40"/>
      <c r="AC1855" s="40"/>
      <c r="AD1855" s="40"/>
      <c r="AE1855" s="40"/>
      <c r="AT1855" s="19" t="s">
        <v>185</v>
      </c>
      <c r="AU1855" s="19" t="s">
        <v>80</v>
      </c>
    </row>
    <row r="1856" s="14" customFormat="1">
      <c r="A1856" s="14"/>
      <c r="B1856" s="245"/>
      <c r="C1856" s="246"/>
      <c r="D1856" s="230" t="s">
        <v>187</v>
      </c>
      <c r="E1856" s="247" t="s">
        <v>19</v>
      </c>
      <c r="F1856" s="248" t="s">
        <v>2586</v>
      </c>
      <c r="G1856" s="246"/>
      <c r="H1856" s="249">
        <v>150</v>
      </c>
      <c r="I1856" s="250"/>
      <c r="J1856" s="246"/>
      <c r="K1856" s="246"/>
      <c r="L1856" s="251"/>
      <c r="M1856" s="252"/>
      <c r="N1856" s="253"/>
      <c r="O1856" s="253"/>
      <c r="P1856" s="253"/>
      <c r="Q1856" s="253"/>
      <c r="R1856" s="253"/>
      <c r="S1856" s="253"/>
      <c r="T1856" s="254"/>
      <c r="U1856" s="14"/>
      <c r="V1856" s="14"/>
      <c r="W1856" s="14"/>
      <c r="X1856" s="14"/>
      <c r="Y1856" s="14"/>
      <c r="Z1856" s="14"/>
      <c r="AA1856" s="14"/>
      <c r="AB1856" s="14"/>
      <c r="AC1856" s="14"/>
      <c r="AD1856" s="14"/>
      <c r="AE1856" s="14"/>
      <c r="AT1856" s="255" t="s">
        <v>187</v>
      </c>
      <c r="AU1856" s="255" t="s">
        <v>80</v>
      </c>
      <c r="AV1856" s="14" t="s">
        <v>80</v>
      </c>
      <c r="AW1856" s="14" t="s">
        <v>33</v>
      </c>
      <c r="AX1856" s="14" t="s">
        <v>71</v>
      </c>
      <c r="AY1856" s="255" t="s">
        <v>175</v>
      </c>
    </row>
    <row r="1857" s="16" customFormat="1">
      <c r="A1857" s="16"/>
      <c r="B1857" s="267"/>
      <c r="C1857" s="268"/>
      <c r="D1857" s="230" t="s">
        <v>187</v>
      </c>
      <c r="E1857" s="269" t="s">
        <v>19</v>
      </c>
      <c r="F1857" s="270" t="s">
        <v>195</v>
      </c>
      <c r="G1857" s="268"/>
      <c r="H1857" s="271">
        <v>150</v>
      </c>
      <c r="I1857" s="272"/>
      <c r="J1857" s="268"/>
      <c r="K1857" s="268"/>
      <c r="L1857" s="273"/>
      <c r="M1857" s="274"/>
      <c r="N1857" s="275"/>
      <c r="O1857" s="275"/>
      <c r="P1857" s="275"/>
      <c r="Q1857" s="275"/>
      <c r="R1857" s="275"/>
      <c r="S1857" s="275"/>
      <c r="T1857" s="276"/>
      <c r="U1857" s="16"/>
      <c r="V1857" s="16"/>
      <c r="W1857" s="16"/>
      <c r="X1857" s="16"/>
      <c r="Y1857" s="16"/>
      <c r="Z1857" s="16"/>
      <c r="AA1857" s="16"/>
      <c r="AB1857" s="16"/>
      <c r="AC1857" s="16"/>
      <c r="AD1857" s="16"/>
      <c r="AE1857" s="16"/>
      <c r="AT1857" s="277" t="s">
        <v>187</v>
      </c>
      <c r="AU1857" s="277" t="s">
        <v>80</v>
      </c>
      <c r="AV1857" s="16" t="s">
        <v>183</v>
      </c>
      <c r="AW1857" s="16" t="s">
        <v>33</v>
      </c>
      <c r="AX1857" s="16" t="s">
        <v>78</v>
      </c>
      <c r="AY1857" s="277" t="s">
        <v>175</v>
      </c>
    </row>
    <row r="1858" s="2" customFormat="1" ht="16.5" customHeight="1">
      <c r="A1858" s="40"/>
      <c r="B1858" s="41"/>
      <c r="C1858" s="217" t="s">
        <v>2587</v>
      </c>
      <c r="D1858" s="217" t="s">
        <v>179</v>
      </c>
      <c r="E1858" s="218" t="s">
        <v>2588</v>
      </c>
      <c r="F1858" s="219" t="s">
        <v>2589</v>
      </c>
      <c r="G1858" s="220" t="s">
        <v>319</v>
      </c>
      <c r="H1858" s="221">
        <v>35</v>
      </c>
      <c r="I1858" s="222"/>
      <c r="J1858" s="223">
        <f>ROUND(I1858*H1858,2)</f>
        <v>0</v>
      </c>
      <c r="K1858" s="219" t="s">
        <v>182</v>
      </c>
      <c r="L1858" s="46"/>
      <c r="M1858" s="224" t="s">
        <v>19</v>
      </c>
      <c r="N1858" s="225" t="s">
        <v>42</v>
      </c>
      <c r="O1858" s="86"/>
      <c r="P1858" s="226">
        <f>O1858*H1858</f>
        <v>0</v>
      </c>
      <c r="Q1858" s="226">
        <v>0</v>
      </c>
      <c r="R1858" s="226">
        <f>Q1858*H1858</f>
        <v>0</v>
      </c>
      <c r="S1858" s="226">
        <v>0</v>
      </c>
      <c r="T1858" s="227">
        <f>S1858*H1858</f>
        <v>0</v>
      </c>
      <c r="U1858" s="40"/>
      <c r="V1858" s="40"/>
      <c r="W1858" s="40"/>
      <c r="X1858" s="40"/>
      <c r="Y1858" s="40"/>
      <c r="Z1858" s="40"/>
      <c r="AA1858" s="40"/>
      <c r="AB1858" s="40"/>
      <c r="AC1858" s="40"/>
      <c r="AD1858" s="40"/>
      <c r="AE1858" s="40"/>
      <c r="AR1858" s="228" t="s">
        <v>196</v>
      </c>
      <c r="AT1858" s="228" t="s">
        <v>179</v>
      </c>
      <c r="AU1858" s="228" t="s">
        <v>80</v>
      </c>
      <c r="AY1858" s="19" t="s">
        <v>175</v>
      </c>
      <c r="BE1858" s="229">
        <f>IF(N1858="základní",J1858,0)</f>
        <v>0</v>
      </c>
      <c r="BF1858" s="229">
        <f>IF(N1858="snížená",J1858,0)</f>
        <v>0</v>
      </c>
      <c r="BG1858" s="229">
        <f>IF(N1858="zákl. přenesená",J1858,0)</f>
        <v>0</v>
      </c>
      <c r="BH1858" s="229">
        <f>IF(N1858="sníž. přenesená",J1858,0)</f>
        <v>0</v>
      </c>
      <c r="BI1858" s="229">
        <f>IF(N1858="nulová",J1858,0)</f>
        <v>0</v>
      </c>
      <c r="BJ1858" s="19" t="s">
        <v>78</v>
      </c>
      <c r="BK1858" s="229">
        <f>ROUND(I1858*H1858,2)</f>
        <v>0</v>
      </c>
      <c r="BL1858" s="19" t="s">
        <v>196</v>
      </c>
      <c r="BM1858" s="228" t="s">
        <v>2590</v>
      </c>
    </row>
    <row r="1859" s="2" customFormat="1">
      <c r="A1859" s="40"/>
      <c r="B1859" s="41"/>
      <c r="C1859" s="42"/>
      <c r="D1859" s="230" t="s">
        <v>185</v>
      </c>
      <c r="E1859" s="42"/>
      <c r="F1859" s="231" t="s">
        <v>2591</v>
      </c>
      <c r="G1859" s="42"/>
      <c r="H1859" s="42"/>
      <c r="I1859" s="232"/>
      <c r="J1859" s="42"/>
      <c r="K1859" s="42"/>
      <c r="L1859" s="46"/>
      <c r="M1859" s="233"/>
      <c r="N1859" s="234"/>
      <c r="O1859" s="86"/>
      <c r="P1859" s="86"/>
      <c r="Q1859" s="86"/>
      <c r="R1859" s="86"/>
      <c r="S1859" s="86"/>
      <c r="T1859" s="87"/>
      <c r="U1859" s="40"/>
      <c r="V1859" s="40"/>
      <c r="W1859" s="40"/>
      <c r="X1859" s="40"/>
      <c r="Y1859" s="40"/>
      <c r="Z1859" s="40"/>
      <c r="AA1859" s="40"/>
      <c r="AB1859" s="40"/>
      <c r="AC1859" s="40"/>
      <c r="AD1859" s="40"/>
      <c r="AE1859" s="40"/>
      <c r="AT1859" s="19" t="s">
        <v>185</v>
      </c>
      <c r="AU1859" s="19" t="s">
        <v>80</v>
      </c>
    </row>
    <row r="1860" s="14" customFormat="1">
      <c r="A1860" s="14"/>
      <c r="B1860" s="245"/>
      <c r="C1860" s="246"/>
      <c r="D1860" s="230" t="s">
        <v>187</v>
      </c>
      <c r="E1860" s="247" t="s">
        <v>19</v>
      </c>
      <c r="F1860" s="248" t="s">
        <v>553</v>
      </c>
      <c r="G1860" s="246"/>
      <c r="H1860" s="249">
        <v>35</v>
      </c>
      <c r="I1860" s="250"/>
      <c r="J1860" s="246"/>
      <c r="K1860" s="246"/>
      <c r="L1860" s="251"/>
      <c r="M1860" s="252"/>
      <c r="N1860" s="253"/>
      <c r="O1860" s="253"/>
      <c r="P1860" s="253"/>
      <c r="Q1860" s="253"/>
      <c r="R1860" s="253"/>
      <c r="S1860" s="253"/>
      <c r="T1860" s="254"/>
      <c r="U1860" s="14"/>
      <c r="V1860" s="14"/>
      <c r="W1860" s="14"/>
      <c r="X1860" s="14"/>
      <c r="Y1860" s="14"/>
      <c r="Z1860" s="14"/>
      <c r="AA1860" s="14"/>
      <c r="AB1860" s="14"/>
      <c r="AC1860" s="14"/>
      <c r="AD1860" s="14"/>
      <c r="AE1860" s="14"/>
      <c r="AT1860" s="255" t="s">
        <v>187</v>
      </c>
      <c r="AU1860" s="255" t="s">
        <v>80</v>
      </c>
      <c r="AV1860" s="14" t="s">
        <v>80</v>
      </c>
      <c r="AW1860" s="14" t="s">
        <v>33</v>
      </c>
      <c r="AX1860" s="14" t="s">
        <v>78</v>
      </c>
      <c r="AY1860" s="255" t="s">
        <v>175</v>
      </c>
    </row>
    <row r="1861" s="2" customFormat="1" ht="16.5" customHeight="1">
      <c r="A1861" s="40"/>
      <c r="B1861" s="41"/>
      <c r="C1861" s="217" t="s">
        <v>2592</v>
      </c>
      <c r="D1861" s="217" t="s">
        <v>179</v>
      </c>
      <c r="E1861" s="218" t="s">
        <v>2593</v>
      </c>
      <c r="F1861" s="219" t="s">
        <v>2594</v>
      </c>
      <c r="G1861" s="220" t="s">
        <v>319</v>
      </c>
      <c r="H1861" s="221">
        <v>20</v>
      </c>
      <c r="I1861" s="222"/>
      <c r="J1861" s="223">
        <f>ROUND(I1861*H1861,2)</f>
        <v>0</v>
      </c>
      <c r="K1861" s="219" t="s">
        <v>182</v>
      </c>
      <c r="L1861" s="46"/>
      <c r="M1861" s="224" t="s">
        <v>19</v>
      </c>
      <c r="N1861" s="225" t="s">
        <v>42</v>
      </c>
      <c r="O1861" s="86"/>
      <c r="P1861" s="226">
        <f>O1861*H1861</f>
        <v>0</v>
      </c>
      <c r="Q1861" s="226">
        <v>0</v>
      </c>
      <c r="R1861" s="226">
        <f>Q1861*H1861</f>
        <v>0</v>
      </c>
      <c r="S1861" s="226">
        <v>0</v>
      </c>
      <c r="T1861" s="227">
        <f>S1861*H1861</f>
        <v>0</v>
      </c>
      <c r="U1861" s="40"/>
      <c r="V1861" s="40"/>
      <c r="W1861" s="40"/>
      <c r="X1861" s="40"/>
      <c r="Y1861" s="40"/>
      <c r="Z1861" s="40"/>
      <c r="AA1861" s="40"/>
      <c r="AB1861" s="40"/>
      <c r="AC1861" s="40"/>
      <c r="AD1861" s="40"/>
      <c r="AE1861" s="40"/>
      <c r="AR1861" s="228" t="s">
        <v>196</v>
      </c>
      <c r="AT1861" s="228" t="s">
        <v>179</v>
      </c>
      <c r="AU1861" s="228" t="s">
        <v>80</v>
      </c>
      <c r="AY1861" s="19" t="s">
        <v>175</v>
      </c>
      <c r="BE1861" s="229">
        <f>IF(N1861="základní",J1861,0)</f>
        <v>0</v>
      </c>
      <c r="BF1861" s="229">
        <f>IF(N1861="snížená",J1861,0)</f>
        <v>0</v>
      </c>
      <c r="BG1861" s="229">
        <f>IF(N1861="zákl. přenesená",J1861,0)</f>
        <v>0</v>
      </c>
      <c r="BH1861" s="229">
        <f>IF(N1861="sníž. přenesená",J1861,0)</f>
        <v>0</v>
      </c>
      <c r="BI1861" s="229">
        <f>IF(N1861="nulová",J1861,0)</f>
        <v>0</v>
      </c>
      <c r="BJ1861" s="19" t="s">
        <v>78</v>
      </c>
      <c r="BK1861" s="229">
        <f>ROUND(I1861*H1861,2)</f>
        <v>0</v>
      </c>
      <c r="BL1861" s="19" t="s">
        <v>196</v>
      </c>
      <c r="BM1861" s="228" t="s">
        <v>2595</v>
      </c>
    </row>
    <row r="1862" s="2" customFormat="1">
      <c r="A1862" s="40"/>
      <c r="B1862" s="41"/>
      <c r="C1862" s="42"/>
      <c r="D1862" s="230" t="s">
        <v>185</v>
      </c>
      <c r="E1862" s="42"/>
      <c r="F1862" s="231" t="s">
        <v>2596</v>
      </c>
      <c r="G1862" s="42"/>
      <c r="H1862" s="42"/>
      <c r="I1862" s="232"/>
      <c r="J1862" s="42"/>
      <c r="K1862" s="42"/>
      <c r="L1862" s="46"/>
      <c r="M1862" s="233"/>
      <c r="N1862" s="234"/>
      <c r="O1862" s="86"/>
      <c r="P1862" s="86"/>
      <c r="Q1862" s="86"/>
      <c r="R1862" s="86"/>
      <c r="S1862" s="86"/>
      <c r="T1862" s="87"/>
      <c r="U1862" s="40"/>
      <c r="V1862" s="40"/>
      <c r="W1862" s="40"/>
      <c r="X1862" s="40"/>
      <c r="Y1862" s="40"/>
      <c r="Z1862" s="40"/>
      <c r="AA1862" s="40"/>
      <c r="AB1862" s="40"/>
      <c r="AC1862" s="40"/>
      <c r="AD1862" s="40"/>
      <c r="AE1862" s="40"/>
      <c r="AT1862" s="19" t="s">
        <v>185</v>
      </c>
      <c r="AU1862" s="19" t="s">
        <v>80</v>
      </c>
    </row>
    <row r="1863" s="14" customFormat="1">
      <c r="A1863" s="14"/>
      <c r="B1863" s="245"/>
      <c r="C1863" s="246"/>
      <c r="D1863" s="230" t="s">
        <v>187</v>
      </c>
      <c r="E1863" s="247" t="s">
        <v>19</v>
      </c>
      <c r="F1863" s="248" t="s">
        <v>2597</v>
      </c>
      <c r="G1863" s="246"/>
      <c r="H1863" s="249">
        <v>20</v>
      </c>
      <c r="I1863" s="250"/>
      <c r="J1863" s="246"/>
      <c r="K1863" s="246"/>
      <c r="L1863" s="251"/>
      <c r="M1863" s="252"/>
      <c r="N1863" s="253"/>
      <c r="O1863" s="253"/>
      <c r="P1863" s="253"/>
      <c r="Q1863" s="253"/>
      <c r="R1863" s="253"/>
      <c r="S1863" s="253"/>
      <c r="T1863" s="254"/>
      <c r="U1863" s="14"/>
      <c r="V1863" s="14"/>
      <c r="W1863" s="14"/>
      <c r="X1863" s="14"/>
      <c r="Y1863" s="14"/>
      <c r="Z1863" s="14"/>
      <c r="AA1863" s="14"/>
      <c r="AB1863" s="14"/>
      <c r="AC1863" s="14"/>
      <c r="AD1863" s="14"/>
      <c r="AE1863" s="14"/>
      <c r="AT1863" s="255" t="s">
        <v>187</v>
      </c>
      <c r="AU1863" s="255" t="s">
        <v>80</v>
      </c>
      <c r="AV1863" s="14" t="s">
        <v>80</v>
      </c>
      <c r="AW1863" s="14" t="s">
        <v>33</v>
      </c>
      <c r="AX1863" s="14" t="s">
        <v>78</v>
      </c>
      <c r="AY1863" s="255" t="s">
        <v>175</v>
      </c>
    </row>
    <row r="1864" s="2" customFormat="1" ht="16.5" customHeight="1">
      <c r="A1864" s="40"/>
      <c r="B1864" s="41"/>
      <c r="C1864" s="217" t="s">
        <v>2598</v>
      </c>
      <c r="D1864" s="217" t="s">
        <v>179</v>
      </c>
      <c r="E1864" s="218" t="s">
        <v>2599</v>
      </c>
      <c r="F1864" s="219" t="s">
        <v>2600</v>
      </c>
      <c r="G1864" s="220" t="s">
        <v>268</v>
      </c>
      <c r="H1864" s="221">
        <v>17.751999999999999</v>
      </c>
      <c r="I1864" s="222"/>
      <c r="J1864" s="223">
        <f>ROUND(I1864*H1864,2)</f>
        <v>0</v>
      </c>
      <c r="K1864" s="219" t="s">
        <v>182</v>
      </c>
      <c r="L1864" s="46"/>
      <c r="M1864" s="224" t="s">
        <v>19</v>
      </c>
      <c r="N1864" s="225" t="s">
        <v>42</v>
      </c>
      <c r="O1864" s="86"/>
      <c r="P1864" s="226">
        <f>O1864*H1864</f>
        <v>0</v>
      </c>
      <c r="Q1864" s="226">
        <v>0</v>
      </c>
      <c r="R1864" s="226">
        <f>Q1864*H1864</f>
        <v>0</v>
      </c>
      <c r="S1864" s="226">
        <v>0</v>
      </c>
      <c r="T1864" s="227">
        <f>S1864*H1864</f>
        <v>0</v>
      </c>
      <c r="U1864" s="40"/>
      <c r="V1864" s="40"/>
      <c r="W1864" s="40"/>
      <c r="X1864" s="40"/>
      <c r="Y1864" s="40"/>
      <c r="Z1864" s="40"/>
      <c r="AA1864" s="40"/>
      <c r="AB1864" s="40"/>
      <c r="AC1864" s="40"/>
      <c r="AD1864" s="40"/>
      <c r="AE1864" s="40"/>
      <c r="AR1864" s="228" t="s">
        <v>196</v>
      </c>
      <c r="AT1864" s="228" t="s">
        <v>179</v>
      </c>
      <c r="AU1864" s="228" t="s">
        <v>80</v>
      </c>
      <c r="AY1864" s="19" t="s">
        <v>175</v>
      </c>
      <c r="BE1864" s="229">
        <f>IF(N1864="základní",J1864,0)</f>
        <v>0</v>
      </c>
      <c r="BF1864" s="229">
        <f>IF(N1864="snížená",J1864,0)</f>
        <v>0</v>
      </c>
      <c r="BG1864" s="229">
        <f>IF(N1864="zákl. přenesená",J1864,0)</f>
        <v>0</v>
      </c>
      <c r="BH1864" s="229">
        <f>IF(N1864="sníž. přenesená",J1864,0)</f>
        <v>0</v>
      </c>
      <c r="BI1864" s="229">
        <f>IF(N1864="nulová",J1864,0)</f>
        <v>0</v>
      </c>
      <c r="BJ1864" s="19" t="s">
        <v>78</v>
      </c>
      <c r="BK1864" s="229">
        <f>ROUND(I1864*H1864,2)</f>
        <v>0</v>
      </c>
      <c r="BL1864" s="19" t="s">
        <v>196</v>
      </c>
      <c r="BM1864" s="228" t="s">
        <v>2601</v>
      </c>
    </row>
    <row r="1865" s="2" customFormat="1">
      <c r="A1865" s="40"/>
      <c r="B1865" s="41"/>
      <c r="C1865" s="42"/>
      <c r="D1865" s="230" t="s">
        <v>185</v>
      </c>
      <c r="E1865" s="42"/>
      <c r="F1865" s="231" t="s">
        <v>2602</v>
      </c>
      <c r="G1865" s="42"/>
      <c r="H1865" s="42"/>
      <c r="I1865" s="232"/>
      <c r="J1865" s="42"/>
      <c r="K1865" s="42"/>
      <c r="L1865" s="46"/>
      <c r="M1865" s="233"/>
      <c r="N1865" s="234"/>
      <c r="O1865" s="86"/>
      <c r="P1865" s="86"/>
      <c r="Q1865" s="86"/>
      <c r="R1865" s="86"/>
      <c r="S1865" s="86"/>
      <c r="T1865" s="87"/>
      <c r="U1865" s="40"/>
      <c r="V1865" s="40"/>
      <c r="W1865" s="40"/>
      <c r="X1865" s="40"/>
      <c r="Y1865" s="40"/>
      <c r="Z1865" s="40"/>
      <c r="AA1865" s="40"/>
      <c r="AB1865" s="40"/>
      <c r="AC1865" s="40"/>
      <c r="AD1865" s="40"/>
      <c r="AE1865" s="40"/>
      <c r="AT1865" s="19" t="s">
        <v>185</v>
      </c>
      <c r="AU1865" s="19" t="s">
        <v>80</v>
      </c>
    </row>
    <row r="1866" s="2" customFormat="1" ht="16.5" customHeight="1">
      <c r="A1866" s="40"/>
      <c r="B1866" s="41"/>
      <c r="C1866" s="217" t="s">
        <v>2603</v>
      </c>
      <c r="D1866" s="217" t="s">
        <v>179</v>
      </c>
      <c r="E1866" s="218" t="s">
        <v>2604</v>
      </c>
      <c r="F1866" s="219" t="s">
        <v>2605</v>
      </c>
      <c r="G1866" s="220" t="s">
        <v>268</v>
      </c>
      <c r="H1866" s="221">
        <v>17.751999999999999</v>
      </c>
      <c r="I1866" s="222"/>
      <c r="J1866" s="223">
        <f>ROUND(I1866*H1866,2)</f>
        <v>0</v>
      </c>
      <c r="K1866" s="219" t="s">
        <v>182</v>
      </c>
      <c r="L1866" s="46"/>
      <c r="M1866" s="224" t="s">
        <v>19</v>
      </c>
      <c r="N1866" s="225" t="s">
        <v>42</v>
      </c>
      <c r="O1866" s="86"/>
      <c r="P1866" s="226">
        <f>O1866*H1866</f>
        <v>0</v>
      </c>
      <c r="Q1866" s="226">
        <v>0</v>
      </c>
      <c r="R1866" s="226">
        <f>Q1866*H1866</f>
        <v>0</v>
      </c>
      <c r="S1866" s="226">
        <v>0</v>
      </c>
      <c r="T1866" s="227">
        <f>S1866*H1866</f>
        <v>0</v>
      </c>
      <c r="U1866" s="40"/>
      <c r="V1866" s="40"/>
      <c r="W1866" s="40"/>
      <c r="X1866" s="40"/>
      <c r="Y1866" s="40"/>
      <c r="Z1866" s="40"/>
      <c r="AA1866" s="40"/>
      <c r="AB1866" s="40"/>
      <c r="AC1866" s="40"/>
      <c r="AD1866" s="40"/>
      <c r="AE1866" s="40"/>
      <c r="AR1866" s="228" t="s">
        <v>196</v>
      </c>
      <c r="AT1866" s="228" t="s">
        <v>179</v>
      </c>
      <c r="AU1866" s="228" t="s">
        <v>80</v>
      </c>
      <c r="AY1866" s="19" t="s">
        <v>175</v>
      </c>
      <c r="BE1866" s="229">
        <f>IF(N1866="základní",J1866,0)</f>
        <v>0</v>
      </c>
      <c r="BF1866" s="229">
        <f>IF(N1866="snížená",J1866,0)</f>
        <v>0</v>
      </c>
      <c r="BG1866" s="229">
        <f>IF(N1866="zákl. přenesená",J1866,0)</f>
        <v>0</v>
      </c>
      <c r="BH1866" s="229">
        <f>IF(N1866="sníž. přenesená",J1866,0)</f>
        <v>0</v>
      </c>
      <c r="BI1866" s="229">
        <f>IF(N1866="nulová",J1866,0)</f>
        <v>0</v>
      </c>
      <c r="BJ1866" s="19" t="s">
        <v>78</v>
      </c>
      <c r="BK1866" s="229">
        <f>ROUND(I1866*H1866,2)</f>
        <v>0</v>
      </c>
      <c r="BL1866" s="19" t="s">
        <v>196</v>
      </c>
      <c r="BM1866" s="228" t="s">
        <v>2606</v>
      </c>
    </row>
    <row r="1867" s="2" customFormat="1">
      <c r="A1867" s="40"/>
      <c r="B1867" s="41"/>
      <c r="C1867" s="42"/>
      <c r="D1867" s="230" t="s">
        <v>185</v>
      </c>
      <c r="E1867" s="42"/>
      <c r="F1867" s="231" t="s">
        <v>2607</v>
      </c>
      <c r="G1867" s="42"/>
      <c r="H1867" s="42"/>
      <c r="I1867" s="232"/>
      <c r="J1867" s="42"/>
      <c r="K1867" s="42"/>
      <c r="L1867" s="46"/>
      <c r="M1867" s="233"/>
      <c r="N1867" s="234"/>
      <c r="O1867" s="86"/>
      <c r="P1867" s="86"/>
      <c r="Q1867" s="86"/>
      <c r="R1867" s="86"/>
      <c r="S1867" s="86"/>
      <c r="T1867" s="87"/>
      <c r="U1867" s="40"/>
      <c r="V1867" s="40"/>
      <c r="W1867" s="40"/>
      <c r="X1867" s="40"/>
      <c r="Y1867" s="40"/>
      <c r="Z1867" s="40"/>
      <c r="AA1867" s="40"/>
      <c r="AB1867" s="40"/>
      <c r="AC1867" s="40"/>
      <c r="AD1867" s="40"/>
      <c r="AE1867" s="40"/>
      <c r="AT1867" s="19" t="s">
        <v>185</v>
      </c>
      <c r="AU1867" s="19" t="s">
        <v>80</v>
      </c>
    </row>
    <row r="1868" s="12" customFormat="1" ht="22.8" customHeight="1">
      <c r="A1868" s="12"/>
      <c r="B1868" s="201"/>
      <c r="C1868" s="202"/>
      <c r="D1868" s="203" t="s">
        <v>70</v>
      </c>
      <c r="E1868" s="215" t="s">
        <v>2608</v>
      </c>
      <c r="F1868" s="215" t="s">
        <v>2609</v>
      </c>
      <c r="G1868" s="202"/>
      <c r="H1868" s="202"/>
      <c r="I1868" s="205"/>
      <c r="J1868" s="216">
        <f>BK1868</f>
        <v>0</v>
      </c>
      <c r="K1868" s="202"/>
      <c r="L1868" s="207"/>
      <c r="M1868" s="208"/>
      <c r="N1868" s="209"/>
      <c r="O1868" s="209"/>
      <c r="P1868" s="210">
        <f>SUM(P1869:P1889)</f>
        <v>0</v>
      </c>
      <c r="Q1868" s="209"/>
      <c r="R1868" s="210">
        <f>SUM(R1869:R1889)</f>
        <v>0.035867000000000003</v>
      </c>
      <c r="S1868" s="209"/>
      <c r="T1868" s="211">
        <f>SUM(T1869:T1889)</f>
        <v>0</v>
      </c>
      <c r="U1868" s="12"/>
      <c r="V1868" s="12"/>
      <c r="W1868" s="12"/>
      <c r="X1868" s="12"/>
      <c r="Y1868" s="12"/>
      <c r="Z1868" s="12"/>
      <c r="AA1868" s="12"/>
      <c r="AB1868" s="12"/>
      <c r="AC1868" s="12"/>
      <c r="AD1868" s="12"/>
      <c r="AE1868" s="12"/>
      <c r="AR1868" s="212" t="s">
        <v>80</v>
      </c>
      <c r="AT1868" s="213" t="s">
        <v>70</v>
      </c>
      <c r="AU1868" s="213" t="s">
        <v>78</v>
      </c>
      <c r="AY1868" s="212" t="s">
        <v>175</v>
      </c>
      <c r="BK1868" s="214">
        <f>SUM(BK1869:BK1889)</f>
        <v>0</v>
      </c>
    </row>
    <row r="1869" s="2" customFormat="1" ht="16.5" customHeight="1">
      <c r="A1869" s="40"/>
      <c r="B1869" s="41"/>
      <c r="C1869" s="217" t="s">
        <v>2610</v>
      </c>
      <c r="D1869" s="217" t="s">
        <v>179</v>
      </c>
      <c r="E1869" s="218" t="s">
        <v>2611</v>
      </c>
      <c r="F1869" s="219" t="s">
        <v>2612</v>
      </c>
      <c r="G1869" s="220" t="s">
        <v>122</v>
      </c>
      <c r="H1869" s="221">
        <v>-436</v>
      </c>
      <c r="I1869" s="222"/>
      <c r="J1869" s="223">
        <f>ROUND(I1869*H1869,2)</f>
        <v>0</v>
      </c>
      <c r="K1869" s="219" t="s">
        <v>182</v>
      </c>
      <c r="L1869" s="46"/>
      <c r="M1869" s="224" t="s">
        <v>19</v>
      </c>
      <c r="N1869" s="225" t="s">
        <v>42</v>
      </c>
      <c r="O1869" s="86"/>
      <c r="P1869" s="226">
        <f>O1869*H1869</f>
        <v>0</v>
      </c>
      <c r="Q1869" s="226">
        <v>0</v>
      </c>
      <c r="R1869" s="226">
        <f>Q1869*H1869</f>
        <v>0</v>
      </c>
      <c r="S1869" s="226">
        <v>0</v>
      </c>
      <c r="T1869" s="227">
        <f>S1869*H1869</f>
        <v>0</v>
      </c>
      <c r="U1869" s="40"/>
      <c r="V1869" s="40"/>
      <c r="W1869" s="40"/>
      <c r="X1869" s="40"/>
      <c r="Y1869" s="40"/>
      <c r="Z1869" s="40"/>
      <c r="AA1869" s="40"/>
      <c r="AB1869" s="40"/>
      <c r="AC1869" s="40"/>
      <c r="AD1869" s="40"/>
      <c r="AE1869" s="40"/>
      <c r="AR1869" s="228" t="s">
        <v>196</v>
      </c>
      <c r="AT1869" s="228" t="s">
        <v>179</v>
      </c>
      <c r="AU1869" s="228" t="s">
        <v>80</v>
      </c>
      <c r="AY1869" s="19" t="s">
        <v>175</v>
      </c>
      <c r="BE1869" s="229">
        <f>IF(N1869="základní",J1869,0)</f>
        <v>0</v>
      </c>
      <c r="BF1869" s="229">
        <f>IF(N1869="snížená",J1869,0)</f>
        <v>0</v>
      </c>
      <c r="BG1869" s="229">
        <f>IF(N1869="zákl. přenesená",J1869,0)</f>
        <v>0</v>
      </c>
      <c r="BH1869" s="229">
        <f>IF(N1869="sníž. přenesená",J1869,0)</f>
        <v>0</v>
      </c>
      <c r="BI1869" s="229">
        <f>IF(N1869="nulová",J1869,0)</f>
        <v>0</v>
      </c>
      <c r="BJ1869" s="19" t="s">
        <v>78</v>
      </c>
      <c r="BK1869" s="229">
        <f>ROUND(I1869*H1869,2)</f>
        <v>0</v>
      </c>
      <c r="BL1869" s="19" t="s">
        <v>196</v>
      </c>
      <c r="BM1869" s="228" t="s">
        <v>2613</v>
      </c>
    </row>
    <row r="1870" s="2" customFormat="1">
      <c r="A1870" s="40"/>
      <c r="B1870" s="41"/>
      <c r="C1870" s="42"/>
      <c r="D1870" s="230" t="s">
        <v>185</v>
      </c>
      <c r="E1870" s="42"/>
      <c r="F1870" s="231" t="s">
        <v>2614</v>
      </c>
      <c r="G1870" s="42"/>
      <c r="H1870" s="42"/>
      <c r="I1870" s="232"/>
      <c r="J1870" s="42"/>
      <c r="K1870" s="42"/>
      <c r="L1870" s="46"/>
      <c r="M1870" s="233"/>
      <c r="N1870" s="234"/>
      <c r="O1870" s="86"/>
      <c r="P1870" s="86"/>
      <c r="Q1870" s="86"/>
      <c r="R1870" s="86"/>
      <c r="S1870" s="86"/>
      <c r="T1870" s="87"/>
      <c r="U1870" s="40"/>
      <c r="V1870" s="40"/>
      <c r="W1870" s="40"/>
      <c r="X1870" s="40"/>
      <c r="Y1870" s="40"/>
      <c r="Z1870" s="40"/>
      <c r="AA1870" s="40"/>
      <c r="AB1870" s="40"/>
      <c r="AC1870" s="40"/>
      <c r="AD1870" s="40"/>
      <c r="AE1870" s="40"/>
      <c r="AT1870" s="19" t="s">
        <v>185</v>
      </c>
      <c r="AU1870" s="19" t="s">
        <v>80</v>
      </c>
    </row>
    <row r="1871" s="13" customFormat="1">
      <c r="A1871" s="13"/>
      <c r="B1871" s="235"/>
      <c r="C1871" s="236"/>
      <c r="D1871" s="230" t="s">
        <v>187</v>
      </c>
      <c r="E1871" s="237" t="s">
        <v>19</v>
      </c>
      <c r="F1871" s="238" t="s">
        <v>507</v>
      </c>
      <c r="G1871" s="236"/>
      <c r="H1871" s="237" t="s">
        <v>19</v>
      </c>
      <c r="I1871" s="239"/>
      <c r="J1871" s="236"/>
      <c r="K1871" s="236"/>
      <c r="L1871" s="240"/>
      <c r="M1871" s="241"/>
      <c r="N1871" s="242"/>
      <c r="O1871" s="242"/>
      <c r="P1871" s="242"/>
      <c r="Q1871" s="242"/>
      <c r="R1871" s="242"/>
      <c r="S1871" s="242"/>
      <c r="T1871" s="243"/>
      <c r="U1871" s="13"/>
      <c r="V1871" s="13"/>
      <c r="W1871" s="13"/>
      <c r="X1871" s="13"/>
      <c r="Y1871" s="13"/>
      <c r="Z1871" s="13"/>
      <c r="AA1871" s="13"/>
      <c r="AB1871" s="13"/>
      <c r="AC1871" s="13"/>
      <c r="AD1871" s="13"/>
      <c r="AE1871" s="13"/>
      <c r="AT1871" s="244" t="s">
        <v>187</v>
      </c>
      <c r="AU1871" s="244" t="s">
        <v>80</v>
      </c>
      <c r="AV1871" s="13" t="s">
        <v>78</v>
      </c>
      <c r="AW1871" s="13" t="s">
        <v>33</v>
      </c>
      <c r="AX1871" s="13" t="s">
        <v>71</v>
      </c>
      <c r="AY1871" s="244" t="s">
        <v>175</v>
      </c>
    </row>
    <row r="1872" s="14" customFormat="1">
      <c r="A1872" s="14"/>
      <c r="B1872" s="245"/>
      <c r="C1872" s="246"/>
      <c r="D1872" s="230" t="s">
        <v>187</v>
      </c>
      <c r="E1872" s="247" t="s">
        <v>19</v>
      </c>
      <c r="F1872" s="248" t="s">
        <v>2615</v>
      </c>
      <c r="G1872" s="246"/>
      <c r="H1872" s="249">
        <v>-436</v>
      </c>
      <c r="I1872" s="250"/>
      <c r="J1872" s="246"/>
      <c r="K1872" s="246"/>
      <c r="L1872" s="251"/>
      <c r="M1872" s="252"/>
      <c r="N1872" s="253"/>
      <c r="O1872" s="253"/>
      <c r="P1872" s="253"/>
      <c r="Q1872" s="253"/>
      <c r="R1872" s="253"/>
      <c r="S1872" s="253"/>
      <c r="T1872" s="254"/>
      <c r="U1872" s="14"/>
      <c r="V1872" s="14"/>
      <c r="W1872" s="14"/>
      <c r="X1872" s="14"/>
      <c r="Y1872" s="14"/>
      <c r="Z1872" s="14"/>
      <c r="AA1872" s="14"/>
      <c r="AB1872" s="14"/>
      <c r="AC1872" s="14"/>
      <c r="AD1872" s="14"/>
      <c r="AE1872" s="14"/>
      <c r="AT1872" s="255" t="s">
        <v>187</v>
      </c>
      <c r="AU1872" s="255" t="s">
        <v>80</v>
      </c>
      <c r="AV1872" s="14" t="s">
        <v>80</v>
      </c>
      <c r="AW1872" s="14" t="s">
        <v>33</v>
      </c>
      <c r="AX1872" s="14" t="s">
        <v>71</v>
      </c>
      <c r="AY1872" s="255" t="s">
        <v>175</v>
      </c>
    </row>
    <row r="1873" s="15" customFormat="1">
      <c r="A1873" s="15"/>
      <c r="B1873" s="256"/>
      <c r="C1873" s="257"/>
      <c r="D1873" s="230" t="s">
        <v>187</v>
      </c>
      <c r="E1873" s="258" t="s">
        <v>19</v>
      </c>
      <c r="F1873" s="259" t="s">
        <v>191</v>
      </c>
      <c r="G1873" s="257"/>
      <c r="H1873" s="260">
        <v>-436</v>
      </c>
      <c r="I1873" s="261"/>
      <c r="J1873" s="257"/>
      <c r="K1873" s="257"/>
      <c r="L1873" s="262"/>
      <c r="M1873" s="263"/>
      <c r="N1873" s="264"/>
      <c r="O1873" s="264"/>
      <c r="P1873" s="264"/>
      <c r="Q1873" s="264"/>
      <c r="R1873" s="264"/>
      <c r="S1873" s="264"/>
      <c r="T1873" s="265"/>
      <c r="U1873" s="15"/>
      <c r="V1873" s="15"/>
      <c r="W1873" s="15"/>
      <c r="X1873" s="15"/>
      <c r="Y1873" s="15"/>
      <c r="Z1873" s="15"/>
      <c r="AA1873" s="15"/>
      <c r="AB1873" s="15"/>
      <c r="AC1873" s="15"/>
      <c r="AD1873" s="15"/>
      <c r="AE1873" s="15"/>
      <c r="AT1873" s="266" t="s">
        <v>187</v>
      </c>
      <c r="AU1873" s="266" t="s">
        <v>80</v>
      </c>
      <c r="AV1873" s="15" t="s">
        <v>88</v>
      </c>
      <c r="AW1873" s="15" t="s">
        <v>33</v>
      </c>
      <c r="AX1873" s="15" t="s">
        <v>71</v>
      </c>
      <c r="AY1873" s="266" t="s">
        <v>175</v>
      </c>
    </row>
    <row r="1874" s="16" customFormat="1">
      <c r="A1874" s="16"/>
      <c r="B1874" s="267"/>
      <c r="C1874" s="268"/>
      <c r="D1874" s="230" t="s">
        <v>187</v>
      </c>
      <c r="E1874" s="269" t="s">
        <v>19</v>
      </c>
      <c r="F1874" s="270" t="s">
        <v>195</v>
      </c>
      <c r="G1874" s="268"/>
      <c r="H1874" s="271">
        <v>-436</v>
      </c>
      <c r="I1874" s="272"/>
      <c r="J1874" s="268"/>
      <c r="K1874" s="268"/>
      <c r="L1874" s="273"/>
      <c r="M1874" s="274"/>
      <c r="N1874" s="275"/>
      <c r="O1874" s="275"/>
      <c r="P1874" s="275"/>
      <c r="Q1874" s="275"/>
      <c r="R1874" s="275"/>
      <c r="S1874" s="275"/>
      <c r="T1874" s="276"/>
      <c r="U1874" s="16"/>
      <c r="V1874" s="16"/>
      <c r="W1874" s="16"/>
      <c r="X1874" s="16"/>
      <c r="Y1874" s="16"/>
      <c r="Z1874" s="16"/>
      <c r="AA1874" s="16"/>
      <c r="AB1874" s="16"/>
      <c r="AC1874" s="16"/>
      <c r="AD1874" s="16"/>
      <c r="AE1874" s="16"/>
      <c r="AT1874" s="277" t="s">
        <v>187</v>
      </c>
      <c r="AU1874" s="277" t="s">
        <v>80</v>
      </c>
      <c r="AV1874" s="16" t="s">
        <v>183</v>
      </c>
      <c r="AW1874" s="16" t="s">
        <v>33</v>
      </c>
      <c r="AX1874" s="16" t="s">
        <v>78</v>
      </c>
      <c r="AY1874" s="277" t="s">
        <v>175</v>
      </c>
    </row>
    <row r="1875" s="2" customFormat="1" ht="21.75" customHeight="1">
      <c r="A1875" s="40"/>
      <c r="B1875" s="41"/>
      <c r="C1875" s="217" t="s">
        <v>2616</v>
      </c>
      <c r="D1875" s="217" t="s">
        <v>179</v>
      </c>
      <c r="E1875" s="218" t="s">
        <v>2617</v>
      </c>
      <c r="F1875" s="219" t="s">
        <v>2618</v>
      </c>
      <c r="G1875" s="220" t="s">
        <v>122</v>
      </c>
      <c r="H1875" s="221">
        <v>35.5</v>
      </c>
      <c r="I1875" s="222"/>
      <c r="J1875" s="223">
        <f>ROUND(I1875*H1875,2)</f>
        <v>0</v>
      </c>
      <c r="K1875" s="219" t="s">
        <v>182</v>
      </c>
      <c r="L1875" s="46"/>
      <c r="M1875" s="224" t="s">
        <v>19</v>
      </c>
      <c r="N1875" s="225" t="s">
        <v>42</v>
      </c>
      <c r="O1875" s="86"/>
      <c r="P1875" s="226">
        <f>O1875*H1875</f>
        <v>0</v>
      </c>
      <c r="Q1875" s="226">
        <v>0.00023000000000000001</v>
      </c>
      <c r="R1875" s="226">
        <f>Q1875*H1875</f>
        <v>0.0081650000000000004</v>
      </c>
      <c r="S1875" s="226">
        <v>0</v>
      </c>
      <c r="T1875" s="227">
        <f>S1875*H1875</f>
        <v>0</v>
      </c>
      <c r="U1875" s="40"/>
      <c r="V1875" s="40"/>
      <c r="W1875" s="40"/>
      <c r="X1875" s="40"/>
      <c r="Y1875" s="40"/>
      <c r="Z1875" s="40"/>
      <c r="AA1875" s="40"/>
      <c r="AB1875" s="40"/>
      <c r="AC1875" s="40"/>
      <c r="AD1875" s="40"/>
      <c r="AE1875" s="40"/>
      <c r="AR1875" s="228" t="s">
        <v>196</v>
      </c>
      <c r="AT1875" s="228" t="s">
        <v>179</v>
      </c>
      <c r="AU1875" s="228" t="s">
        <v>80</v>
      </c>
      <c r="AY1875" s="19" t="s">
        <v>175</v>
      </c>
      <c r="BE1875" s="229">
        <f>IF(N1875="základní",J1875,0)</f>
        <v>0</v>
      </c>
      <c r="BF1875" s="229">
        <f>IF(N1875="snížená",J1875,0)</f>
        <v>0</v>
      </c>
      <c r="BG1875" s="229">
        <f>IF(N1875="zákl. přenesená",J1875,0)</f>
        <v>0</v>
      </c>
      <c r="BH1875" s="229">
        <f>IF(N1875="sníž. přenesená",J1875,0)</f>
        <v>0</v>
      </c>
      <c r="BI1875" s="229">
        <f>IF(N1875="nulová",J1875,0)</f>
        <v>0</v>
      </c>
      <c r="BJ1875" s="19" t="s">
        <v>78</v>
      </c>
      <c r="BK1875" s="229">
        <f>ROUND(I1875*H1875,2)</f>
        <v>0</v>
      </c>
      <c r="BL1875" s="19" t="s">
        <v>196</v>
      </c>
      <c r="BM1875" s="228" t="s">
        <v>2619</v>
      </c>
    </row>
    <row r="1876" s="2" customFormat="1">
      <c r="A1876" s="40"/>
      <c r="B1876" s="41"/>
      <c r="C1876" s="42"/>
      <c r="D1876" s="230" t="s">
        <v>185</v>
      </c>
      <c r="E1876" s="42"/>
      <c r="F1876" s="231" t="s">
        <v>2620</v>
      </c>
      <c r="G1876" s="42"/>
      <c r="H1876" s="42"/>
      <c r="I1876" s="232"/>
      <c r="J1876" s="42"/>
      <c r="K1876" s="42"/>
      <c r="L1876" s="46"/>
      <c r="M1876" s="233"/>
      <c r="N1876" s="234"/>
      <c r="O1876" s="86"/>
      <c r="P1876" s="86"/>
      <c r="Q1876" s="86"/>
      <c r="R1876" s="86"/>
      <c r="S1876" s="86"/>
      <c r="T1876" s="87"/>
      <c r="U1876" s="40"/>
      <c r="V1876" s="40"/>
      <c r="W1876" s="40"/>
      <c r="X1876" s="40"/>
      <c r="Y1876" s="40"/>
      <c r="Z1876" s="40"/>
      <c r="AA1876" s="40"/>
      <c r="AB1876" s="40"/>
      <c r="AC1876" s="40"/>
      <c r="AD1876" s="40"/>
      <c r="AE1876" s="40"/>
      <c r="AT1876" s="19" t="s">
        <v>185</v>
      </c>
      <c r="AU1876" s="19" t="s">
        <v>80</v>
      </c>
    </row>
    <row r="1877" s="2" customFormat="1">
      <c r="A1877" s="40"/>
      <c r="B1877" s="41"/>
      <c r="C1877" s="42"/>
      <c r="D1877" s="230" t="s">
        <v>237</v>
      </c>
      <c r="E1877" s="42"/>
      <c r="F1877" s="278" t="s">
        <v>1299</v>
      </c>
      <c r="G1877" s="42"/>
      <c r="H1877" s="42"/>
      <c r="I1877" s="232"/>
      <c r="J1877" s="42"/>
      <c r="K1877" s="42"/>
      <c r="L1877" s="46"/>
      <c r="M1877" s="233"/>
      <c r="N1877" s="234"/>
      <c r="O1877" s="86"/>
      <c r="P1877" s="86"/>
      <c r="Q1877" s="86"/>
      <c r="R1877" s="86"/>
      <c r="S1877" s="86"/>
      <c r="T1877" s="87"/>
      <c r="U1877" s="40"/>
      <c r="V1877" s="40"/>
      <c r="W1877" s="40"/>
      <c r="X1877" s="40"/>
      <c r="Y1877" s="40"/>
      <c r="Z1877" s="40"/>
      <c r="AA1877" s="40"/>
      <c r="AB1877" s="40"/>
      <c r="AC1877" s="40"/>
      <c r="AD1877" s="40"/>
      <c r="AE1877" s="40"/>
      <c r="AT1877" s="19" t="s">
        <v>237</v>
      </c>
      <c r="AU1877" s="19" t="s">
        <v>80</v>
      </c>
    </row>
    <row r="1878" s="14" customFormat="1">
      <c r="A1878" s="14"/>
      <c r="B1878" s="245"/>
      <c r="C1878" s="246"/>
      <c r="D1878" s="230" t="s">
        <v>187</v>
      </c>
      <c r="E1878" s="247" t="s">
        <v>19</v>
      </c>
      <c r="F1878" s="248" t="s">
        <v>2621</v>
      </c>
      <c r="G1878" s="246"/>
      <c r="H1878" s="249">
        <v>35</v>
      </c>
      <c r="I1878" s="250"/>
      <c r="J1878" s="246"/>
      <c r="K1878" s="246"/>
      <c r="L1878" s="251"/>
      <c r="M1878" s="252"/>
      <c r="N1878" s="253"/>
      <c r="O1878" s="253"/>
      <c r="P1878" s="253"/>
      <c r="Q1878" s="253"/>
      <c r="R1878" s="253"/>
      <c r="S1878" s="253"/>
      <c r="T1878" s="254"/>
      <c r="U1878" s="14"/>
      <c r="V1878" s="14"/>
      <c r="W1878" s="14"/>
      <c r="X1878" s="14"/>
      <c r="Y1878" s="14"/>
      <c r="Z1878" s="14"/>
      <c r="AA1878" s="14"/>
      <c r="AB1878" s="14"/>
      <c r="AC1878" s="14"/>
      <c r="AD1878" s="14"/>
      <c r="AE1878" s="14"/>
      <c r="AT1878" s="255" t="s">
        <v>187</v>
      </c>
      <c r="AU1878" s="255" t="s">
        <v>80</v>
      </c>
      <c r="AV1878" s="14" t="s">
        <v>80</v>
      </c>
      <c r="AW1878" s="14" t="s">
        <v>33</v>
      </c>
      <c r="AX1878" s="14" t="s">
        <v>71</v>
      </c>
      <c r="AY1878" s="255" t="s">
        <v>175</v>
      </c>
    </row>
    <row r="1879" s="14" customFormat="1">
      <c r="A1879" s="14"/>
      <c r="B1879" s="245"/>
      <c r="C1879" s="246"/>
      <c r="D1879" s="230" t="s">
        <v>187</v>
      </c>
      <c r="E1879" s="247" t="s">
        <v>19</v>
      </c>
      <c r="F1879" s="248" t="s">
        <v>2622</v>
      </c>
      <c r="G1879" s="246"/>
      <c r="H1879" s="249">
        <v>0.5</v>
      </c>
      <c r="I1879" s="250"/>
      <c r="J1879" s="246"/>
      <c r="K1879" s="246"/>
      <c r="L1879" s="251"/>
      <c r="M1879" s="252"/>
      <c r="N1879" s="253"/>
      <c r="O1879" s="253"/>
      <c r="P1879" s="253"/>
      <c r="Q1879" s="253"/>
      <c r="R1879" s="253"/>
      <c r="S1879" s="253"/>
      <c r="T1879" s="254"/>
      <c r="U1879" s="14"/>
      <c r="V1879" s="14"/>
      <c r="W1879" s="14"/>
      <c r="X1879" s="14"/>
      <c r="Y1879" s="14"/>
      <c r="Z1879" s="14"/>
      <c r="AA1879" s="14"/>
      <c r="AB1879" s="14"/>
      <c r="AC1879" s="14"/>
      <c r="AD1879" s="14"/>
      <c r="AE1879" s="14"/>
      <c r="AT1879" s="255" t="s">
        <v>187</v>
      </c>
      <c r="AU1879" s="255" t="s">
        <v>80</v>
      </c>
      <c r="AV1879" s="14" t="s">
        <v>80</v>
      </c>
      <c r="AW1879" s="14" t="s">
        <v>33</v>
      </c>
      <c r="AX1879" s="14" t="s">
        <v>71</v>
      </c>
      <c r="AY1879" s="255" t="s">
        <v>175</v>
      </c>
    </row>
    <row r="1880" s="16" customFormat="1">
      <c r="A1880" s="16"/>
      <c r="B1880" s="267"/>
      <c r="C1880" s="268"/>
      <c r="D1880" s="230" t="s">
        <v>187</v>
      </c>
      <c r="E1880" s="269" t="s">
        <v>2623</v>
      </c>
      <c r="F1880" s="270" t="s">
        <v>195</v>
      </c>
      <c r="G1880" s="268"/>
      <c r="H1880" s="271">
        <v>35.5</v>
      </c>
      <c r="I1880" s="272"/>
      <c r="J1880" s="268"/>
      <c r="K1880" s="268"/>
      <c r="L1880" s="273"/>
      <c r="M1880" s="274"/>
      <c r="N1880" s="275"/>
      <c r="O1880" s="275"/>
      <c r="P1880" s="275"/>
      <c r="Q1880" s="275"/>
      <c r="R1880" s="275"/>
      <c r="S1880" s="275"/>
      <c r="T1880" s="276"/>
      <c r="U1880" s="16"/>
      <c r="V1880" s="16"/>
      <c r="W1880" s="16"/>
      <c r="X1880" s="16"/>
      <c r="Y1880" s="16"/>
      <c r="Z1880" s="16"/>
      <c r="AA1880" s="16"/>
      <c r="AB1880" s="16"/>
      <c r="AC1880" s="16"/>
      <c r="AD1880" s="16"/>
      <c r="AE1880" s="16"/>
      <c r="AT1880" s="277" t="s">
        <v>187</v>
      </c>
      <c r="AU1880" s="277" t="s">
        <v>80</v>
      </c>
      <c r="AV1880" s="16" t="s">
        <v>183</v>
      </c>
      <c r="AW1880" s="16" t="s">
        <v>33</v>
      </c>
      <c r="AX1880" s="16" t="s">
        <v>78</v>
      </c>
      <c r="AY1880" s="277" t="s">
        <v>175</v>
      </c>
    </row>
    <row r="1881" s="2" customFormat="1" ht="16.5" customHeight="1">
      <c r="A1881" s="40"/>
      <c r="B1881" s="41"/>
      <c r="C1881" s="217" t="s">
        <v>2624</v>
      </c>
      <c r="D1881" s="217" t="s">
        <v>179</v>
      </c>
      <c r="E1881" s="218" t="s">
        <v>2625</v>
      </c>
      <c r="F1881" s="219" t="s">
        <v>2626</v>
      </c>
      <c r="G1881" s="220" t="s">
        <v>122</v>
      </c>
      <c r="H1881" s="221">
        <v>145.80000000000001</v>
      </c>
      <c r="I1881" s="222"/>
      <c r="J1881" s="223">
        <f>ROUND(I1881*H1881,2)</f>
        <v>0</v>
      </c>
      <c r="K1881" s="219" t="s">
        <v>182</v>
      </c>
      <c r="L1881" s="46"/>
      <c r="M1881" s="224" t="s">
        <v>19</v>
      </c>
      <c r="N1881" s="225" t="s">
        <v>42</v>
      </c>
      <c r="O1881" s="86"/>
      <c r="P1881" s="226">
        <f>O1881*H1881</f>
        <v>0</v>
      </c>
      <c r="Q1881" s="226">
        <v>0.00019000000000000001</v>
      </c>
      <c r="R1881" s="226">
        <f>Q1881*H1881</f>
        <v>0.027702000000000004</v>
      </c>
      <c r="S1881" s="226">
        <v>0</v>
      </c>
      <c r="T1881" s="227">
        <f>S1881*H1881</f>
        <v>0</v>
      </c>
      <c r="U1881" s="40"/>
      <c r="V1881" s="40"/>
      <c r="W1881" s="40"/>
      <c r="X1881" s="40"/>
      <c r="Y1881" s="40"/>
      <c r="Z1881" s="40"/>
      <c r="AA1881" s="40"/>
      <c r="AB1881" s="40"/>
      <c r="AC1881" s="40"/>
      <c r="AD1881" s="40"/>
      <c r="AE1881" s="40"/>
      <c r="AR1881" s="228" t="s">
        <v>196</v>
      </c>
      <c r="AT1881" s="228" t="s">
        <v>179</v>
      </c>
      <c r="AU1881" s="228" t="s">
        <v>80</v>
      </c>
      <c r="AY1881" s="19" t="s">
        <v>175</v>
      </c>
      <c r="BE1881" s="229">
        <f>IF(N1881="základní",J1881,0)</f>
        <v>0</v>
      </c>
      <c r="BF1881" s="229">
        <f>IF(N1881="snížená",J1881,0)</f>
        <v>0</v>
      </c>
      <c r="BG1881" s="229">
        <f>IF(N1881="zákl. přenesená",J1881,0)</f>
        <v>0</v>
      </c>
      <c r="BH1881" s="229">
        <f>IF(N1881="sníž. přenesená",J1881,0)</f>
        <v>0</v>
      </c>
      <c r="BI1881" s="229">
        <f>IF(N1881="nulová",J1881,0)</f>
        <v>0</v>
      </c>
      <c r="BJ1881" s="19" t="s">
        <v>78</v>
      </c>
      <c r="BK1881" s="229">
        <f>ROUND(I1881*H1881,2)</f>
        <v>0</v>
      </c>
      <c r="BL1881" s="19" t="s">
        <v>196</v>
      </c>
      <c r="BM1881" s="228" t="s">
        <v>2627</v>
      </c>
    </row>
    <row r="1882" s="2" customFormat="1">
      <c r="A1882" s="40"/>
      <c r="B1882" s="41"/>
      <c r="C1882" s="42"/>
      <c r="D1882" s="230" t="s">
        <v>185</v>
      </c>
      <c r="E1882" s="42"/>
      <c r="F1882" s="231" t="s">
        <v>2628</v>
      </c>
      <c r="G1882" s="42"/>
      <c r="H1882" s="42"/>
      <c r="I1882" s="232"/>
      <c r="J1882" s="42"/>
      <c r="K1882" s="42"/>
      <c r="L1882" s="46"/>
      <c r="M1882" s="233"/>
      <c r="N1882" s="234"/>
      <c r="O1882" s="86"/>
      <c r="P1882" s="86"/>
      <c r="Q1882" s="86"/>
      <c r="R1882" s="86"/>
      <c r="S1882" s="86"/>
      <c r="T1882" s="87"/>
      <c r="U1882" s="40"/>
      <c r="V1882" s="40"/>
      <c r="W1882" s="40"/>
      <c r="X1882" s="40"/>
      <c r="Y1882" s="40"/>
      <c r="Z1882" s="40"/>
      <c r="AA1882" s="40"/>
      <c r="AB1882" s="40"/>
      <c r="AC1882" s="40"/>
      <c r="AD1882" s="40"/>
      <c r="AE1882" s="40"/>
      <c r="AT1882" s="19" t="s">
        <v>185</v>
      </c>
      <c r="AU1882" s="19" t="s">
        <v>80</v>
      </c>
    </row>
    <row r="1883" s="2" customFormat="1">
      <c r="A1883" s="40"/>
      <c r="B1883" s="41"/>
      <c r="C1883" s="42"/>
      <c r="D1883" s="230" t="s">
        <v>237</v>
      </c>
      <c r="E1883" s="42"/>
      <c r="F1883" s="278" t="s">
        <v>1299</v>
      </c>
      <c r="G1883" s="42"/>
      <c r="H1883" s="42"/>
      <c r="I1883" s="232"/>
      <c r="J1883" s="42"/>
      <c r="K1883" s="42"/>
      <c r="L1883" s="46"/>
      <c r="M1883" s="233"/>
      <c r="N1883" s="234"/>
      <c r="O1883" s="86"/>
      <c r="P1883" s="86"/>
      <c r="Q1883" s="86"/>
      <c r="R1883" s="86"/>
      <c r="S1883" s="86"/>
      <c r="T1883" s="87"/>
      <c r="U1883" s="40"/>
      <c r="V1883" s="40"/>
      <c r="W1883" s="40"/>
      <c r="X1883" s="40"/>
      <c r="Y1883" s="40"/>
      <c r="Z1883" s="40"/>
      <c r="AA1883" s="40"/>
      <c r="AB1883" s="40"/>
      <c r="AC1883" s="40"/>
      <c r="AD1883" s="40"/>
      <c r="AE1883" s="40"/>
      <c r="AT1883" s="19" t="s">
        <v>237</v>
      </c>
      <c r="AU1883" s="19" t="s">
        <v>80</v>
      </c>
    </row>
    <row r="1884" s="13" customFormat="1">
      <c r="A1884" s="13"/>
      <c r="B1884" s="235"/>
      <c r="C1884" s="236"/>
      <c r="D1884" s="230" t="s">
        <v>187</v>
      </c>
      <c r="E1884" s="237" t="s">
        <v>19</v>
      </c>
      <c r="F1884" s="238" t="s">
        <v>688</v>
      </c>
      <c r="G1884" s="236"/>
      <c r="H1884" s="237" t="s">
        <v>19</v>
      </c>
      <c r="I1884" s="239"/>
      <c r="J1884" s="236"/>
      <c r="K1884" s="236"/>
      <c r="L1884" s="240"/>
      <c r="M1884" s="241"/>
      <c r="N1884" s="242"/>
      <c r="O1884" s="242"/>
      <c r="P1884" s="242"/>
      <c r="Q1884" s="242"/>
      <c r="R1884" s="242"/>
      <c r="S1884" s="242"/>
      <c r="T1884" s="243"/>
      <c r="U1884" s="13"/>
      <c r="V1884" s="13"/>
      <c r="W1884" s="13"/>
      <c r="X1884" s="13"/>
      <c r="Y1884" s="13"/>
      <c r="Z1884" s="13"/>
      <c r="AA1884" s="13"/>
      <c r="AB1884" s="13"/>
      <c r="AC1884" s="13"/>
      <c r="AD1884" s="13"/>
      <c r="AE1884" s="13"/>
      <c r="AT1884" s="244" t="s">
        <v>187</v>
      </c>
      <c r="AU1884" s="244" t="s">
        <v>80</v>
      </c>
      <c r="AV1884" s="13" t="s">
        <v>78</v>
      </c>
      <c r="AW1884" s="13" t="s">
        <v>33</v>
      </c>
      <c r="AX1884" s="13" t="s">
        <v>71</v>
      </c>
      <c r="AY1884" s="244" t="s">
        <v>175</v>
      </c>
    </row>
    <row r="1885" s="14" customFormat="1">
      <c r="A1885" s="14"/>
      <c r="B1885" s="245"/>
      <c r="C1885" s="246"/>
      <c r="D1885" s="230" t="s">
        <v>187</v>
      </c>
      <c r="E1885" s="247" t="s">
        <v>19</v>
      </c>
      <c r="F1885" s="248" t="s">
        <v>2629</v>
      </c>
      <c r="G1885" s="246"/>
      <c r="H1885" s="249">
        <v>109.8</v>
      </c>
      <c r="I1885" s="250"/>
      <c r="J1885" s="246"/>
      <c r="K1885" s="246"/>
      <c r="L1885" s="251"/>
      <c r="M1885" s="252"/>
      <c r="N1885" s="253"/>
      <c r="O1885" s="253"/>
      <c r="P1885" s="253"/>
      <c r="Q1885" s="253"/>
      <c r="R1885" s="253"/>
      <c r="S1885" s="253"/>
      <c r="T1885" s="254"/>
      <c r="U1885" s="14"/>
      <c r="V1885" s="14"/>
      <c r="W1885" s="14"/>
      <c r="X1885" s="14"/>
      <c r="Y1885" s="14"/>
      <c r="Z1885" s="14"/>
      <c r="AA1885" s="14"/>
      <c r="AB1885" s="14"/>
      <c r="AC1885" s="14"/>
      <c r="AD1885" s="14"/>
      <c r="AE1885" s="14"/>
      <c r="AT1885" s="255" t="s">
        <v>187</v>
      </c>
      <c r="AU1885" s="255" t="s">
        <v>80</v>
      </c>
      <c r="AV1885" s="14" t="s">
        <v>80</v>
      </c>
      <c r="AW1885" s="14" t="s">
        <v>33</v>
      </c>
      <c r="AX1885" s="14" t="s">
        <v>71</v>
      </c>
      <c r="AY1885" s="255" t="s">
        <v>175</v>
      </c>
    </row>
    <row r="1886" s="15" customFormat="1">
      <c r="A1886" s="15"/>
      <c r="B1886" s="256"/>
      <c r="C1886" s="257"/>
      <c r="D1886" s="230" t="s">
        <v>187</v>
      </c>
      <c r="E1886" s="258" t="s">
        <v>398</v>
      </c>
      <c r="F1886" s="259" t="s">
        <v>2630</v>
      </c>
      <c r="G1886" s="257"/>
      <c r="H1886" s="260">
        <v>109.8</v>
      </c>
      <c r="I1886" s="261"/>
      <c r="J1886" s="257"/>
      <c r="K1886" s="257"/>
      <c r="L1886" s="262"/>
      <c r="M1886" s="263"/>
      <c r="N1886" s="264"/>
      <c r="O1886" s="264"/>
      <c r="P1886" s="264"/>
      <c r="Q1886" s="264"/>
      <c r="R1886" s="264"/>
      <c r="S1886" s="264"/>
      <c r="T1886" s="265"/>
      <c r="U1886" s="15"/>
      <c r="V1886" s="15"/>
      <c r="W1886" s="15"/>
      <c r="X1886" s="15"/>
      <c r="Y1886" s="15"/>
      <c r="Z1886" s="15"/>
      <c r="AA1886" s="15"/>
      <c r="AB1886" s="15"/>
      <c r="AC1886" s="15"/>
      <c r="AD1886" s="15"/>
      <c r="AE1886" s="15"/>
      <c r="AT1886" s="266" t="s">
        <v>187</v>
      </c>
      <c r="AU1886" s="266" t="s">
        <v>80</v>
      </c>
      <c r="AV1886" s="15" t="s">
        <v>88</v>
      </c>
      <c r="AW1886" s="15" t="s">
        <v>33</v>
      </c>
      <c r="AX1886" s="15" t="s">
        <v>71</v>
      </c>
      <c r="AY1886" s="266" t="s">
        <v>175</v>
      </c>
    </row>
    <row r="1887" s="14" customFormat="1">
      <c r="A1887" s="14"/>
      <c r="B1887" s="245"/>
      <c r="C1887" s="246"/>
      <c r="D1887" s="230" t="s">
        <v>187</v>
      </c>
      <c r="E1887" s="247" t="s">
        <v>19</v>
      </c>
      <c r="F1887" s="248" t="s">
        <v>2631</v>
      </c>
      <c r="G1887" s="246"/>
      <c r="H1887" s="249">
        <v>36</v>
      </c>
      <c r="I1887" s="250"/>
      <c r="J1887" s="246"/>
      <c r="K1887" s="246"/>
      <c r="L1887" s="251"/>
      <c r="M1887" s="252"/>
      <c r="N1887" s="253"/>
      <c r="O1887" s="253"/>
      <c r="P1887" s="253"/>
      <c r="Q1887" s="253"/>
      <c r="R1887" s="253"/>
      <c r="S1887" s="253"/>
      <c r="T1887" s="254"/>
      <c r="U1887" s="14"/>
      <c r="V1887" s="14"/>
      <c r="W1887" s="14"/>
      <c r="X1887" s="14"/>
      <c r="Y1887" s="14"/>
      <c r="Z1887" s="14"/>
      <c r="AA1887" s="14"/>
      <c r="AB1887" s="14"/>
      <c r="AC1887" s="14"/>
      <c r="AD1887" s="14"/>
      <c r="AE1887" s="14"/>
      <c r="AT1887" s="255" t="s">
        <v>187</v>
      </c>
      <c r="AU1887" s="255" t="s">
        <v>80</v>
      </c>
      <c r="AV1887" s="14" t="s">
        <v>80</v>
      </c>
      <c r="AW1887" s="14" t="s">
        <v>33</v>
      </c>
      <c r="AX1887" s="14" t="s">
        <v>71</v>
      </c>
      <c r="AY1887" s="255" t="s">
        <v>175</v>
      </c>
    </row>
    <row r="1888" s="15" customFormat="1">
      <c r="A1888" s="15"/>
      <c r="B1888" s="256"/>
      <c r="C1888" s="257"/>
      <c r="D1888" s="230" t="s">
        <v>187</v>
      </c>
      <c r="E1888" s="258" t="s">
        <v>400</v>
      </c>
      <c r="F1888" s="259" t="s">
        <v>2632</v>
      </c>
      <c r="G1888" s="257"/>
      <c r="H1888" s="260">
        <v>36</v>
      </c>
      <c r="I1888" s="261"/>
      <c r="J1888" s="257"/>
      <c r="K1888" s="257"/>
      <c r="L1888" s="262"/>
      <c r="M1888" s="263"/>
      <c r="N1888" s="264"/>
      <c r="O1888" s="264"/>
      <c r="P1888" s="264"/>
      <c r="Q1888" s="264"/>
      <c r="R1888" s="264"/>
      <c r="S1888" s="264"/>
      <c r="T1888" s="265"/>
      <c r="U1888" s="15"/>
      <c r="V1888" s="15"/>
      <c r="W1888" s="15"/>
      <c r="X1888" s="15"/>
      <c r="Y1888" s="15"/>
      <c r="Z1888" s="15"/>
      <c r="AA1888" s="15"/>
      <c r="AB1888" s="15"/>
      <c r="AC1888" s="15"/>
      <c r="AD1888" s="15"/>
      <c r="AE1888" s="15"/>
      <c r="AT1888" s="266" t="s">
        <v>187</v>
      </c>
      <c r="AU1888" s="266" t="s">
        <v>80</v>
      </c>
      <c r="AV1888" s="15" t="s">
        <v>88</v>
      </c>
      <c r="AW1888" s="15" t="s">
        <v>33</v>
      </c>
      <c r="AX1888" s="15" t="s">
        <v>71</v>
      </c>
      <c r="AY1888" s="266" t="s">
        <v>175</v>
      </c>
    </row>
    <row r="1889" s="16" customFormat="1">
      <c r="A1889" s="16"/>
      <c r="B1889" s="267"/>
      <c r="C1889" s="268"/>
      <c r="D1889" s="230" t="s">
        <v>187</v>
      </c>
      <c r="E1889" s="269" t="s">
        <v>19</v>
      </c>
      <c r="F1889" s="270" t="s">
        <v>195</v>
      </c>
      <c r="G1889" s="268"/>
      <c r="H1889" s="271">
        <v>145.80000000000001</v>
      </c>
      <c r="I1889" s="272"/>
      <c r="J1889" s="268"/>
      <c r="K1889" s="268"/>
      <c r="L1889" s="273"/>
      <c r="M1889" s="274"/>
      <c r="N1889" s="275"/>
      <c r="O1889" s="275"/>
      <c r="P1889" s="275"/>
      <c r="Q1889" s="275"/>
      <c r="R1889" s="275"/>
      <c r="S1889" s="275"/>
      <c r="T1889" s="276"/>
      <c r="U1889" s="16"/>
      <c r="V1889" s="16"/>
      <c r="W1889" s="16"/>
      <c r="X1889" s="16"/>
      <c r="Y1889" s="16"/>
      <c r="Z1889" s="16"/>
      <c r="AA1889" s="16"/>
      <c r="AB1889" s="16"/>
      <c r="AC1889" s="16"/>
      <c r="AD1889" s="16"/>
      <c r="AE1889" s="16"/>
      <c r="AT1889" s="277" t="s">
        <v>187</v>
      </c>
      <c r="AU1889" s="277" t="s">
        <v>80</v>
      </c>
      <c r="AV1889" s="16" t="s">
        <v>183</v>
      </c>
      <c r="AW1889" s="16" t="s">
        <v>33</v>
      </c>
      <c r="AX1889" s="16" t="s">
        <v>78</v>
      </c>
      <c r="AY1889" s="277" t="s">
        <v>175</v>
      </c>
    </row>
    <row r="1890" s="12" customFormat="1" ht="22.8" customHeight="1">
      <c r="A1890" s="12"/>
      <c r="B1890" s="201"/>
      <c r="C1890" s="202"/>
      <c r="D1890" s="203" t="s">
        <v>70</v>
      </c>
      <c r="E1890" s="215" t="s">
        <v>2633</v>
      </c>
      <c r="F1890" s="215" t="s">
        <v>2634</v>
      </c>
      <c r="G1890" s="202"/>
      <c r="H1890" s="202"/>
      <c r="I1890" s="205"/>
      <c r="J1890" s="216">
        <f>BK1890</f>
        <v>0</v>
      </c>
      <c r="K1890" s="202"/>
      <c r="L1890" s="207"/>
      <c r="M1890" s="208"/>
      <c r="N1890" s="209"/>
      <c r="O1890" s="209"/>
      <c r="P1890" s="210">
        <f>SUM(P1891:P1940)</f>
        <v>0</v>
      </c>
      <c r="Q1890" s="209"/>
      <c r="R1890" s="210">
        <f>SUM(R1891:R1940)</f>
        <v>-0.24278289000000003</v>
      </c>
      <c r="S1890" s="209"/>
      <c r="T1890" s="211">
        <f>SUM(T1891:T1940)</f>
        <v>0</v>
      </c>
      <c r="U1890" s="12"/>
      <c r="V1890" s="12"/>
      <c r="W1890" s="12"/>
      <c r="X1890" s="12"/>
      <c r="Y1890" s="12"/>
      <c r="Z1890" s="12"/>
      <c r="AA1890" s="12"/>
      <c r="AB1890" s="12"/>
      <c r="AC1890" s="12"/>
      <c r="AD1890" s="12"/>
      <c r="AE1890" s="12"/>
      <c r="AR1890" s="212" t="s">
        <v>80</v>
      </c>
      <c r="AT1890" s="213" t="s">
        <v>70</v>
      </c>
      <c r="AU1890" s="213" t="s">
        <v>78</v>
      </c>
      <c r="AY1890" s="212" t="s">
        <v>175</v>
      </c>
      <c r="BK1890" s="214">
        <f>SUM(BK1891:BK1940)</f>
        <v>0</v>
      </c>
    </row>
    <row r="1891" s="2" customFormat="1" ht="16.5" customHeight="1">
      <c r="A1891" s="40"/>
      <c r="B1891" s="41"/>
      <c r="C1891" s="217" t="s">
        <v>2635</v>
      </c>
      <c r="D1891" s="217" t="s">
        <v>179</v>
      </c>
      <c r="E1891" s="218" t="s">
        <v>2636</v>
      </c>
      <c r="F1891" s="219" t="s">
        <v>2637</v>
      </c>
      <c r="G1891" s="220" t="s">
        <v>135</v>
      </c>
      <c r="H1891" s="221">
        <v>-101.86</v>
      </c>
      <c r="I1891" s="222"/>
      <c r="J1891" s="223">
        <f>ROUND(I1891*H1891,2)</f>
        <v>0</v>
      </c>
      <c r="K1891" s="219" t="s">
        <v>182</v>
      </c>
      <c r="L1891" s="46"/>
      <c r="M1891" s="224" t="s">
        <v>19</v>
      </c>
      <c r="N1891" s="225" t="s">
        <v>42</v>
      </c>
      <c r="O1891" s="86"/>
      <c r="P1891" s="226">
        <f>O1891*H1891</f>
        <v>0</v>
      </c>
      <c r="Q1891" s="226">
        <v>1.0000000000000001E-05</v>
      </c>
      <c r="R1891" s="226">
        <f>Q1891*H1891</f>
        <v>-0.0010186000000000002</v>
      </c>
      <c r="S1891" s="226">
        <v>0</v>
      </c>
      <c r="T1891" s="227">
        <f>S1891*H1891</f>
        <v>0</v>
      </c>
      <c r="U1891" s="40"/>
      <c r="V1891" s="40"/>
      <c r="W1891" s="40"/>
      <c r="X1891" s="40"/>
      <c r="Y1891" s="40"/>
      <c r="Z1891" s="40"/>
      <c r="AA1891" s="40"/>
      <c r="AB1891" s="40"/>
      <c r="AC1891" s="40"/>
      <c r="AD1891" s="40"/>
      <c r="AE1891" s="40"/>
      <c r="AR1891" s="228" t="s">
        <v>196</v>
      </c>
      <c r="AT1891" s="228" t="s">
        <v>179</v>
      </c>
      <c r="AU1891" s="228" t="s">
        <v>80</v>
      </c>
      <c r="AY1891" s="19" t="s">
        <v>175</v>
      </c>
      <c r="BE1891" s="229">
        <f>IF(N1891="základní",J1891,0)</f>
        <v>0</v>
      </c>
      <c r="BF1891" s="229">
        <f>IF(N1891="snížená",J1891,0)</f>
        <v>0</v>
      </c>
      <c r="BG1891" s="229">
        <f>IF(N1891="zákl. přenesená",J1891,0)</f>
        <v>0</v>
      </c>
      <c r="BH1891" s="229">
        <f>IF(N1891="sníž. přenesená",J1891,0)</f>
        <v>0</v>
      </c>
      <c r="BI1891" s="229">
        <f>IF(N1891="nulová",J1891,0)</f>
        <v>0</v>
      </c>
      <c r="BJ1891" s="19" t="s">
        <v>78</v>
      </c>
      <c r="BK1891" s="229">
        <f>ROUND(I1891*H1891,2)</f>
        <v>0</v>
      </c>
      <c r="BL1891" s="19" t="s">
        <v>196</v>
      </c>
      <c r="BM1891" s="228" t="s">
        <v>2638</v>
      </c>
    </row>
    <row r="1892" s="2" customFormat="1">
      <c r="A1892" s="40"/>
      <c r="B1892" s="41"/>
      <c r="C1892" s="42"/>
      <c r="D1892" s="230" t="s">
        <v>185</v>
      </c>
      <c r="E1892" s="42"/>
      <c r="F1892" s="231" t="s">
        <v>2639</v>
      </c>
      <c r="G1892" s="42"/>
      <c r="H1892" s="42"/>
      <c r="I1892" s="232"/>
      <c r="J1892" s="42"/>
      <c r="K1892" s="42"/>
      <c r="L1892" s="46"/>
      <c r="M1892" s="233"/>
      <c r="N1892" s="234"/>
      <c r="O1892" s="86"/>
      <c r="P1892" s="86"/>
      <c r="Q1892" s="86"/>
      <c r="R1892" s="86"/>
      <c r="S1892" s="86"/>
      <c r="T1892" s="87"/>
      <c r="U1892" s="40"/>
      <c r="V1892" s="40"/>
      <c r="W1892" s="40"/>
      <c r="X1892" s="40"/>
      <c r="Y1892" s="40"/>
      <c r="Z1892" s="40"/>
      <c r="AA1892" s="40"/>
      <c r="AB1892" s="40"/>
      <c r="AC1892" s="40"/>
      <c r="AD1892" s="40"/>
      <c r="AE1892" s="40"/>
      <c r="AT1892" s="19" t="s">
        <v>185</v>
      </c>
      <c r="AU1892" s="19" t="s">
        <v>80</v>
      </c>
    </row>
    <row r="1893" s="13" customFormat="1">
      <c r="A1893" s="13"/>
      <c r="B1893" s="235"/>
      <c r="C1893" s="236"/>
      <c r="D1893" s="230" t="s">
        <v>187</v>
      </c>
      <c r="E1893" s="237" t="s">
        <v>19</v>
      </c>
      <c r="F1893" s="238" t="s">
        <v>201</v>
      </c>
      <c r="G1893" s="236"/>
      <c r="H1893" s="237" t="s">
        <v>19</v>
      </c>
      <c r="I1893" s="239"/>
      <c r="J1893" s="236"/>
      <c r="K1893" s="236"/>
      <c r="L1893" s="240"/>
      <c r="M1893" s="241"/>
      <c r="N1893" s="242"/>
      <c r="O1893" s="242"/>
      <c r="P1893" s="242"/>
      <c r="Q1893" s="242"/>
      <c r="R1893" s="242"/>
      <c r="S1893" s="242"/>
      <c r="T1893" s="243"/>
      <c r="U1893" s="13"/>
      <c r="V1893" s="13"/>
      <c r="W1893" s="13"/>
      <c r="X1893" s="13"/>
      <c r="Y1893" s="13"/>
      <c r="Z1893" s="13"/>
      <c r="AA1893" s="13"/>
      <c r="AB1893" s="13"/>
      <c r="AC1893" s="13"/>
      <c r="AD1893" s="13"/>
      <c r="AE1893" s="13"/>
      <c r="AT1893" s="244" t="s">
        <v>187</v>
      </c>
      <c r="AU1893" s="244" t="s">
        <v>80</v>
      </c>
      <c r="AV1893" s="13" t="s">
        <v>78</v>
      </c>
      <c r="AW1893" s="13" t="s">
        <v>33</v>
      </c>
      <c r="AX1893" s="13" t="s">
        <v>71</v>
      </c>
      <c r="AY1893" s="244" t="s">
        <v>175</v>
      </c>
    </row>
    <row r="1894" s="14" customFormat="1">
      <c r="A1894" s="14"/>
      <c r="B1894" s="245"/>
      <c r="C1894" s="246"/>
      <c r="D1894" s="230" t="s">
        <v>187</v>
      </c>
      <c r="E1894" s="247" t="s">
        <v>19</v>
      </c>
      <c r="F1894" s="248" t="s">
        <v>2640</v>
      </c>
      <c r="G1894" s="246"/>
      <c r="H1894" s="249">
        <v>-101.86</v>
      </c>
      <c r="I1894" s="250"/>
      <c r="J1894" s="246"/>
      <c r="K1894" s="246"/>
      <c r="L1894" s="251"/>
      <c r="M1894" s="252"/>
      <c r="N1894" s="253"/>
      <c r="O1894" s="253"/>
      <c r="P1894" s="253"/>
      <c r="Q1894" s="253"/>
      <c r="R1894" s="253"/>
      <c r="S1894" s="253"/>
      <c r="T1894" s="254"/>
      <c r="U1894" s="14"/>
      <c r="V1894" s="14"/>
      <c r="W1894" s="14"/>
      <c r="X1894" s="14"/>
      <c r="Y1894" s="14"/>
      <c r="Z1894" s="14"/>
      <c r="AA1894" s="14"/>
      <c r="AB1894" s="14"/>
      <c r="AC1894" s="14"/>
      <c r="AD1894" s="14"/>
      <c r="AE1894" s="14"/>
      <c r="AT1894" s="255" t="s">
        <v>187</v>
      </c>
      <c r="AU1894" s="255" t="s">
        <v>80</v>
      </c>
      <c r="AV1894" s="14" t="s">
        <v>80</v>
      </c>
      <c r="AW1894" s="14" t="s">
        <v>33</v>
      </c>
      <c r="AX1894" s="14" t="s">
        <v>71</v>
      </c>
      <c r="AY1894" s="255" t="s">
        <v>175</v>
      </c>
    </row>
    <row r="1895" s="15" customFormat="1">
      <c r="A1895" s="15"/>
      <c r="B1895" s="256"/>
      <c r="C1895" s="257"/>
      <c r="D1895" s="230" t="s">
        <v>187</v>
      </c>
      <c r="E1895" s="258" t="s">
        <v>19</v>
      </c>
      <c r="F1895" s="259" t="s">
        <v>194</v>
      </c>
      <c r="G1895" s="257"/>
      <c r="H1895" s="260">
        <v>-101.86</v>
      </c>
      <c r="I1895" s="261"/>
      <c r="J1895" s="257"/>
      <c r="K1895" s="257"/>
      <c r="L1895" s="262"/>
      <c r="M1895" s="263"/>
      <c r="N1895" s="264"/>
      <c r="O1895" s="264"/>
      <c r="P1895" s="264"/>
      <c r="Q1895" s="264"/>
      <c r="R1895" s="264"/>
      <c r="S1895" s="264"/>
      <c r="T1895" s="265"/>
      <c r="U1895" s="15"/>
      <c r="V1895" s="15"/>
      <c r="W1895" s="15"/>
      <c r="X1895" s="15"/>
      <c r="Y1895" s="15"/>
      <c r="Z1895" s="15"/>
      <c r="AA1895" s="15"/>
      <c r="AB1895" s="15"/>
      <c r="AC1895" s="15"/>
      <c r="AD1895" s="15"/>
      <c r="AE1895" s="15"/>
      <c r="AT1895" s="266" t="s">
        <v>187</v>
      </c>
      <c r="AU1895" s="266" t="s">
        <v>80</v>
      </c>
      <c r="AV1895" s="15" t="s">
        <v>88</v>
      </c>
      <c r="AW1895" s="15" t="s">
        <v>33</v>
      </c>
      <c r="AX1895" s="15" t="s">
        <v>71</v>
      </c>
      <c r="AY1895" s="266" t="s">
        <v>175</v>
      </c>
    </row>
    <row r="1896" s="16" customFormat="1">
      <c r="A1896" s="16"/>
      <c r="B1896" s="267"/>
      <c r="C1896" s="268"/>
      <c r="D1896" s="230" t="s">
        <v>187</v>
      </c>
      <c r="E1896" s="269" t="s">
        <v>19</v>
      </c>
      <c r="F1896" s="270" t="s">
        <v>195</v>
      </c>
      <c r="G1896" s="268"/>
      <c r="H1896" s="271">
        <v>-101.86</v>
      </c>
      <c r="I1896" s="272"/>
      <c r="J1896" s="268"/>
      <c r="K1896" s="268"/>
      <c r="L1896" s="273"/>
      <c r="M1896" s="274"/>
      <c r="N1896" s="275"/>
      <c r="O1896" s="275"/>
      <c r="P1896" s="275"/>
      <c r="Q1896" s="275"/>
      <c r="R1896" s="275"/>
      <c r="S1896" s="275"/>
      <c r="T1896" s="276"/>
      <c r="U1896" s="16"/>
      <c r="V1896" s="16"/>
      <c r="W1896" s="16"/>
      <c r="X1896" s="16"/>
      <c r="Y1896" s="16"/>
      <c r="Z1896" s="16"/>
      <c r="AA1896" s="16"/>
      <c r="AB1896" s="16"/>
      <c r="AC1896" s="16"/>
      <c r="AD1896" s="16"/>
      <c r="AE1896" s="16"/>
      <c r="AT1896" s="277" t="s">
        <v>187</v>
      </c>
      <c r="AU1896" s="277" t="s">
        <v>80</v>
      </c>
      <c r="AV1896" s="16" t="s">
        <v>183</v>
      </c>
      <c r="AW1896" s="16" t="s">
        <v>33</v>
      </c>
      <c r="AX1896" s="16" t="s">
        <v>78</v>
      </c>
      <c r="AY1896" s="277" t="s">
        <v>175</v>
      </c>
    </row>
    <row r="1897" s="2" customFormat="1" ht="16.5" customHeight="1">
      <c r="A1897" s="40"/>
      <c r="B1897" s="41"/>
      <c r="C1897" s="217" t="s">
        <v>2641</v>
      </c>
      <c r="D1897" s="217" t="s">
        <v>179</v>
      </c>
      <c r="E1897" s="218" t="s">
        <v>2642</v>
      </c>
      <c r="F1897" s="219" t="s">
        <v>2643</v>
      </c>
      <c r="G1897" s="220" t="s">
        <v>135</v>
      </c>
      <c r="H1897" s="221">
        <v>-101.86</v>
      </c>
      <c r="I1897" s="222"/>
      <c r="J1897" s="223">
        <f>ROUND(I1897*H1897,2)</f>
        <v>0</v>
      </c>
      <c r="K1897" s="219" t="s">
        <v>182</v>
      </c>
      <c r="L1897" s="46"/>
      <c r="M1897" s="224" t="s">
        <v>19</v>
      </c>
      <c r="N1897" s="225" t="s">
        <v>42</v>
      </c>
      <c r="O1897" s="86"/>
      <c r="P1897" s="226">
        <f>O1897*H1897</f>
        <v>0</v>
      </c>
      <c r="Q1897" s="226">
        <v>4.0000000000000003E-05</v>
      </c>
      <c r="R1897" s="226">
        <f>Q1897*H1897</f>
        <v>-0.0040744000000000006</v>
      </c>
      <c r="S1897" s="226">
        <v>0</v>
      </c>
      <c r="T1897" s="227">
        <f>S1897*H1897</f>
        <v>0</v>
      </c>
      <c r="U1897" s="40"/>
      <c r="V1897" s="40"/>
      <c r="W1897" s="40"/>
      <c r="X1897" s="40"/>
      <c r="Y1897" s="40"/>
      <c r="Z1897" s="40"/>
      <c r="AA1897" s="40"/>
      <c r="AB1897" s="40"/>
      <c r="AC1897" s="40"/>
      <c r="AD1897" s="40"/>
      <c r="AE1897" s="40"/>
      <c r="AR1897" s="228" t="s">
        <v>196</v>
      </c>
      <c r="AT1897" s="228" t="s">
        <v>179</v>
      </c>
      <c r="AU1897" s="228" t="s">
        <v>80</v>
      </c>
      <c r="AY1897" s="19" t="s">
        <v>175</v>
      </c>
      <c r="BE1897" s="229">
        <f>IF(N1897="základní",J1897,0)</f>
        <v>0</v>
      </c>
      <c r="BF1897" s="229">
        <f>IF(N1897="snížená",J1897,0)</f>
        <v>0</v>
      </c>
      <c r="BG1897" s="229">
        <f>IF(N1897="zákl. přenesená",J1897,0)</f>
        <v>0</v>
      </c>
      <c r="BH1897" s="229">
        <f>IF(N1897="sníž. přenesená",J1897,0)</f>
        <v>0</v>
      </c>
      <c r="BI1897" s="229">
        <f>IF(N1897="nulová",J1897,0)</f>
        <v>0</v>
      </c>
      <c r="BJ1897" s="19" t="s">
        <v>78</v>
      </c>
      <c r="BK1897" s="229">
        <f>ROUND(I1897*H1897,2)</f>
        <v>0</v>
      </c>
      <c r="BL1897" s="19" t="s">
        <v>196</v>
      </c>
      <c r="BM1897" s="228" t="s">
        <v>2644</v>
      </c>
    </row>
    <row r="1898" s="2" customFormat="1">
      <c r="A1898" s="40"/>
      <c r="B1898" s="41"/>
      <c r="C1898" s="42"/>
      <c r="D1898" s="230" t="s">
        <v>185</v>
      </c>
      <c r="E1898" s="42"/>
      <c r="F1898" s="231" t="s">
        <v>2645</v>
      </c>
      <c r="G1898" s="42"/>
      <c r="H1898" s="42"/>
      <c r="I1898" s="232"/>
      <c r="J1898" s="42"/>
      <c r="K1898" s="42"/>
      <c r="L1898" s="46"/>
      <c r="M1898" s="233"/>
      <c r="N1898" s="234"/>
      <c r="O1898" s="86"/>
      <c r="P1898" s="86"/>
      <c r="Q1898" s="86"/>
      <c r="R1898" s="86"/>
      <c r="S1898" s="86"/>
      <c r="T1898" s="87"/>
      <c r="U1898" s="40"/>
      <c r="V1898" s="40"/>
      <c r="W1898" s="40"/>
      <c r="X1898" s="40"/>
      <c r="Y1898" s="40"/>
      <c r="Z1898" s="40"/>
      <c r="AA1898" s="40"/>
      <c r="AB1898" s="40"/>
      <c r="AC1898" s="40"/>
      <c r="AD1898" s="40"/>
      <c r="AE1898" s="40"/>
      <c r="AT1898" s="19" t="s">
        <v>185</v>
      </c>
      <c r="AU1898" s="19" t="s">
        <v>80</v>
      </c>
    </row>
    <row r="1899" s="13" customFormat="1">
      <c r="A1899" s="13"/>
      <c r="B1899" s="235"/>
      <c r="C1899" s="236"/>
      <c r="D1899" s="230" t="s">
        <v>187</v>
      </c>
      <c r="E1899" s="237" t="s">
        <v>19</v>
      </c>
      <c r="F1899" s="238" t="s">
        <v>507</v>
      </c>
      <c r="G1899" s="236"/>
      <c r="H1899" s="237" t="s">
        <v>19</v>
      </c>
      <c r="I1899" s="239"/>
      <c r="J1899" s="236"/>
      <c r="K1899" s="236"/>
      <c r="L1899" s="240"/>
      <c r="M1899" s="241"/>
      <c r="N1899" s="242"/>
      <c r="O1899" s="242"/>
      <c r="P1899" s="242"/>
      <c r="Q1899" s="242"/>
      <c r="R1899" s="242"/>
      <c r="S1899" s="242"/>
      <c r="T1899" s="243"/>
      <c r="U1899" s="13"/>
      <c r="V1899" s="13"/>
      <c r="W1899" s="13"/>
      <c r="X1899" s="13"/>
      <c r="Y1899" s="13"/>
      <c r="Z1899" s="13"/>
      <c r="AA1899" s="13"/>
      <c r="AB1899" s="13"/>
      <c r="AC1899" s="13"/>
      <c r="AD1899" s="13"/>
      <c r="AE1899" s="13"/>
      <c r="AT1899" s="244" t="s">
        <v>187</v>
      </c>
      <c r="AU1899" s="244" t="s">
        <v>80</v>
      </c>
      <c r="AV1899" s="13" t="s">
        <v>78</v>
      </c>
      <c r="AW1899" s="13" t="s">
        <v>33</v>
      </c>
      <c r="AX1899" s="13" t="s">
        <v>71</v>
      </c>
      <c r="AY1899" s="244" t="s">
        <v>175</v>
      </c>
    </row>
    <row r="1900" s="14" customFormat="1">
      <c r="A1900" s="14"/>
      <c r="B1900" s="245"/>
      <c r="C1900" s="246"/>
      <c r="D1900" s="230" t="s">
        <v>187</v>
      </c>
      <c r="E1900" s="247" t="s">
        <v>19</v>
      </c>
      <c r="F1900" s="248" t="s">
        <v>2640</v>
      </c>
      <c r="G1900" s="246"/>
      <c r="H1900" s="249">
        <v>-101.86</v>
      </c>
      <c r="I1900" s="250"/>
      <c r="J1900" s="246"/>
      <c r="K1900" s="246"/>
      <c r="L1900" s="251"/>
      <c r="M1900" s="252"/>
      <c r="N1900" s="253"/>
      <c r="O1900" s="253"/>
      <c r="P1900" s="253"/>
      <c r="Q1900" s="253"/>
      <c r="R1900" s="253"/>
      <c r="S1900" s="253"/>
      <c r="T1900" s="254"/>
      <c r="U1900" s="14"/>
      <c r="V1900" s="14"/>
      <c r="W1900" s="14"/>
      <c r="X1900" s="14"/>
      <c r="Y1900" s="14"/>
      <c r="Z1900" s="14"/>
      <c r="AA1900" s="14"/>
      <c r="AB1900" s="14"/>
      <c r="AC1900" s="14"/>
      <c r="AD1900" s="14"/>
      <c r="AE1900" s="14"/>
      <c r="AT1900" s="255" t="s">
        <v>187</v>
      </c>
      <c r="AU1900" s="255" t="s">
        <v>80</v>
      </c>
      <c r="AV1900" s="14" t="s">
        <v>80</v>
      </c>
      <c r="AW1900" s="14" t="s">
        <v>33</v>
      </c>
      <c r="AX1900" s="14" t="s">
        <v>71</v>
      </c>
      <c r="AY1900" s="255" t="s">
        <v>175</v>
      </c>
    </row>
    <row r="1901" s="16" customFormat="1">
      <c r="A1901" s="16"/>
      <c r="B1901" s="267"/>
      <c r="C1901" s="268"/>
      <c r="D1901" s="230" t="s">
        <v>187</v>
      </c>
      <c r="E1901" s="269" t="s">
        <v>19</v>
      </c>
      <c r="F1901" s="270" t="s">
        <v>195</v>
      </c>
      <c r="G1901" s="268"/>
      <c r="H1901" s="271">
        <v>-101.86</v>
      </c>
      <c r="I1901" s="272"/>
      <c r="J1901" s="268"/>
      <c r="K1901" s="268"/>
      <c r="L1901" s="273"/>
      <c r="M1901" s="274"/>
      <c r="N1901" s="275"/>
      <c r="O1901" s="275"/>
      <c r="P1901" s="275"/>
      <c r="Q1901" s="275"/>
      <c r="R1901" s="275"/>
      <c r="S1901" s="275"/>
      <c r="T1901" s="276"/>
      <c r="U1901" s="16"/>
      <c r="V1901" s="16"/>
      <c r="W1901" s="16"/>
      <c r="X1901" s="16"/>
      <c r="Y1901" s="16"/>
      <c r="Z1901" s="16"/>
      <c r="AA1901" s="16"/>
      <c r="AB1901" s="16"/>
      <c r="AC1901" s="16"/>
      <c r="AD1901" s="16"/>
      <c r="AE1901" s="16"/>
      <c r="AT1901" s="277" t="s">
        <v>187</v>
      </c>
      <c r="AU1901" s="277" t="s">
        <v>80</v>
      </c>
      <c r="AV1901" s="16" t="s">
        <v>183</v>
      </c>
      <c r="AW1901" s="16" t="s">
        <v>33</v>
      </c>
      <c r="AX1901" s="16" t="s">
        <v>78</v>
      </c>
      <c r="AY1901" s="277" t="s">
        <v>175</v>
      </c>
    </row>
    <row r="1902" s="2" customFormat="1" ht="16.5" customHeight="1">
      <c r="A1902" s="40"/>
      <c r="B1902" s="41"/>
      <c r="C1902" s="285" t="s">
        <v>2646</v>
      </c>
      <c r="D1902" s="285" t="s">
        <v>644</v>
      </c>
      <c r="E1902" s="286" t="s">
        <v>2647</v>
      </c>
      <c r="F1902" s="287" t="s">
        <v>2648</v>
      </c>
      <c r="G1902" s="288" t="s">
        <v>122</v>
      </c>
      <c r="H1902" s="289">
        <v>-35.651000000000003</v>
      </c>
      <c r="I1902" s="290"/>
      <c r="J1902" s="291">
        <f>ROUND(I1902*H1902,2)</f>
        <v>0</v>
      </c>
      <c r="K1902" s="287" t="s">
        <v>182</v>
      </c>
      <c r="L1902" s="292"/>
      <c r="M1902" s="293" t="s">
        <v>19</v>
      </c>
      <c r="N1902" s="294" t="s">
        <v>42</v>
      </c>
      <c r="O1902" s="86"/>
      <c r="P1902" s="226">
        <f>O1902*H1902</f>
        <v>0</v>
      </c>
      <c r="Q1902" s="226">
        <v>0.00059000000000000003</v>
      </c>
      <c r="R1902" s="226">
        <f>Q1902*H1902</f>
        <v>-0.021034090000000002</v>
      </c>
      <c r="S1902" s="226">
        <v>0</v>
      </c>
      <c r="T1902" s="227">
        <f>S1902*H1902</f>
        <v>0</v>
      </c>
      <c r="U1902" s="40"/>
      <c r="V1902" s="40"/>
      <c r="W1902" s="40"/>
      <c r="X1902" s="40"/>
      <c r="Y1902" s="40"/>
      <c r="Z1902" s="40"/>
      <c r="AA1902" s="40"/>
      <c r="AB1902" s="40"/>
      <c r="AC1902" s="40"/>
      <c r="AD1902" s="40"/>
      <c r="AE1902" s="40"/>
      <c r="AR1902" s="228" t="s">
        <v>447</v>
      </c>
      <c r="AT1902" s="228" t="s">
        <v>644</v>
      </c>
      <c r="AU1902" s="228" t="s">
        <v>80</v>
      </c>
      <c r="AY1902" s="19" t="s">
        <v>175</v>
      </c>
      <c r="BE1902" s="229">
        <f>IF(N1902="základní",J1902,0)</f>
        <v>0</v>
      </c>
      <c r="BF1902" s="229">
        <f>IF(N1902="snížená",J1902,0)</f>
        <v>0</v>
      </c>
      <c r="BG1902" s="229">
        <f>IF(N1902="zákl. přenesená",J1902,0)</f>
        <v>0</v>
      </c>
      <c r="BH1902" s="229">
        <f>IF(N1902="sníž. přenesená",J1902,0)</f>
        <v>0</v>
      </c>
      <c r="BI1902" s="229">
        <f>IF(N1902="nulová",J1902,0)</f>
        <v>0</v>
      </c>
      <c r="BJ1902" s="19" t="s">
        <v>78</v>
      </c>
      <c r="BK1902" s="229">
        <f>ROUND(I1902*H1902,2)</f>
        <v>0</v>
      </c>
      <c r="BL1902" s="19" t="s">
        <v>196</v>
      </c>
      <c r="BM1902" s="228" t="s">
        <v>2649</v>
      </c>
    </row>
    <row r="1903" s="2" customFormat="1">
      <c r="A1903" s="40"/>
      <c r="B1903" s="41"/>
      <c r="C1903" s="42"/>
      <c r="D1903" s="230" t="s">
        <v>185</v>
      </c>
      <c r="E1903" s="42"/>
      <c r="F1903" s="231" t="s">
        <v>2648</v>
      </c>
      <c r="G1903" s="42"/>
      <c r="H1903" s="42"/>
      <c r="I1903" s="232"/>
      <c r="J1903" s="42"/>
      <c r="K1903" s="42"/>
      <c r="L1903" s="46"/>
      <c r="M1903" s="233"/>
      <c r="N1903" s="234"/>
      <c r="O1903" s="86"/>
      <c r="P1903" s="86"/>
      <c r="Q1903" s="86"/>
      <c r="R1903" s="86"/>
      <c r="S1903" s="86"/>
      <c r="T1903" s="87"/>
      <c r="U1903" s="40"/>
      <c r="V1903" s="40"/>
      <c r="W1903" s="40"/>
      <c r="X1903" s="40"/>
      <c r="Y1903" s="40"/>
      <c r="Z1903" s="40"/>
      <c r="AA1903" s="40"/>
      <c r="AB1903" s="40"/>
      <c r="AC1903" s="40"/>
      <c r="AD1903" s="40"/>
      <c r="AE1903" s="40"/>
      <c r="AT1903" s="19" t="s">
        <v>185</v>
      </c>
      <c r="AU1903" s="19" t="s">
        <v>80</v>
      </c>
    </row>
    <row r="1904" s="14" customFormat="1">
      <c r="A1904" s="14"/>
      <c r="B1904" s="245"/>
      <c r="C1904" s="246"/>
      <c r="D1904" s="230" t="s">
        <v>187</v>
      </c>
      <c r="E1904" s="246"/>
      <c r="F1904" s="248" t="s">
        <v>2650</v>
      </c>
      <c r="G1904" s="246"/>
      <c r="H1904" s="249">
        <v>-35.651000000000003</v>
      </c>
      <c r="I1904" s="250"/>
      <c r="J1904" s="246"/>
      <c r="K1904" s="246"/>
      <c r="L1904" s="251"/>
      <c r="M1904" s="252"/>
      <c r="N1904" s="253"/>
      <c r="O1904" s="253"/>
      <c r="P1904" s="253"/>
      <c r="Q1904" s="253"/>
      <c r="R1904" s="253"/>
      <c r="S1904" s="253"/>
      <c r="T1904" s="254"/>
      <c r="U1904" s="14"/>
      <c r="V1904" s="14"/>
      <c r="W1904" s="14"/>
      <c r="X1904" s="14"/>
      <c r="Y1904" s="14"/>
      <c r="Z1904" s="14"/>
      <c r="AA1904" s="14"/>
      <c r="AB1904" s="14"/>
      <c r="AC1904" s="14"/>
      <c r="AD1904" s="14"/>
      <c r="AE1904" s="14"/>
      <c r="AT1904" s="255" t="s">
        <v>187</v>
      </c>
      <c r="AU1904" s="255" t="s">
        <v>80</v>
      </c>
      <c r="AV1904" s="14" t="s">
        <v>80</v>
      </c>
      <c r="AW1904" s="14" t="s">
        <v>4</v>
      </c>
      <c r="AX1904" s="14" t="s">
        <v>78</v>
      </c>
      <c r="AY1904" s="255" t="s">
        <v>175</v>
      </c>
    </row>
    <row r="1905" s="2" customFormat="1" ht="16.5" customHeight="1">
      <c r="A1905" s="40"/>
      <c r="B1905" s="41"/>
      <c r="C1905" s="217" t="s">
        <v>2651</v>
      </c>
      <c r="D1905" s="217" t="s">
        <v>179</v>
      </c>
      <c r="E1905" s="218" t="s">
        <v>2652</v>
      </c>
      <c r="F1905" s="219" t="s">
        <v>2653</v>
      </c>
      <c r="G1905" s="220" t="s">
        <v>122</v>
      </c>
      <c r="H1905" s="221">
        <v>211.19999999999999</v>
      </c>
      <c r="I1905" s="222"/>
      <c r="J1905" s="223">
        <f>ROUND(I1905*H1905,2)</f>
        <v>0</v>
      </c>
      <c r="K1905" s="219" t="s">
        <v>182</v>
      </c>
      <c r="L1905" s="46"/>
      <c r="M1905" s="224" t="s">
        <v>19</v>
      </c>
      <c r="N1905" s="225" t="s">
        <v>42</v>
      </c>
      <c r="O1905" s="86"/>
      <c r="P1905" s="226">
        <f>O1905*H1905</f>
        <v>0</v>
      </c>
      <c r="Q1905" s="226">
        <v>0.00020000000000000001</v>
      </c>
      <c r="R1905" s="226">
        <f>Q1905*H1905</f>
        <v>0.04224</v>
      </c>
      <c r="S1905" s="226">
        <v>0</v>
      </c>
      <c r="T1905" s="227">
        <f>S1905*H1905</f>
        <v>0</v>
      </c>
      <c r="U1905" s="40"/>
      <c r="V1905" s="40"/>
      <c r="W1905" s="40"/>
      <c r="X1905" s="40"/>
      <c r="Y1905" s="40"/>
      <c r="Z1905" s="40"/>
      <c r="AA1905" s="40"/>
      <c r="AB1905" s="40"/>
      <c r="AC1905" s="40"/>
      <c r="AD1905" s="40"/>
      <c r="AE1905" s="40"/>
      <c r="AR1905" s="228" t="s">
        <v>196</v>
      </c>
      <c r="AT1905" s="228" t="s">
        <v>179</v>
      </c>
      <c r="AU1905" s="228" t="s">
        <v>80</v>
      </c>
      <c r="AY1905" s="19" t="s">
        <v>175</v>
      </c>
      <c r="BE1905" s="229">
        <f>IF(N1905="základní",J1905,0)</f>
        <v>0</v>
      </c>
      <c r="BF1905" s="229">
        <f>IF(N1905="snížená",J1905,0)</f>
        <v>0</v>
      </c>
      <c r="BG1905" s="229">
        <f>IF(N1905="zákl. přenesená",J1905,0)</f>
        <v>0</v>
      </c>
      <c r="BH1905" s="229">
        <f>IF(N1905="sníž. přenesená",J1905,0)</f>
        <v>0</v>
      </c>
      <c r="BI1905" s="229">
        <f>IF(N1905="nulová",J1905,0)</f>
        <v>0</v>
      </c>
      <c r="BJ1905" s="19" t="s">
        <v>78</v>
      </c>
      <c r="BK1905" s="229">
        <f>ROUND(I1905*H1905,2)</f>
        <v>0</v>
      </c>
      <c r="BL1905" s="19" t="s">
        <v>196</v>
      </c>
      <c r="BM1905" s="228" t="s">
        <v>2654</v>
      </c>
    </row>
    <row r="1906" s="2" customFormat="1">
      <c r="A1906" s="40"/>
      <c r="B1906" s="41"/>
      <c r="C1906" s="42"/>
      <c r="D1906" s="230" t="s">
        <v>185</v>
      </c>
      <c r="E1906" s="42"/>
      <c r="F1906" s="231" t="s">
        <v>2655</v>
      </c>
      <c r="G1906" s="42"/>
      <c r="H1906" s="42"/>
      <c r="I1906" s="232"/>
      <c r="J1906" s="42"/>
      <c r="K1906" s="42"/>
      <c r="L1906" s="46"/>
      <c r="M1906" s="233"/>
      <c r="N1906" s="234"/>
      <c r="O1906" s="86"/>
      <c r="P1906" s="86"/>
      <c r="Q1906" s="86"/>
      <c r="R1906" s="86"/>
      <c r="S1906" s="86"/>
      <c r="T1906" s="87"/>
      <c r="U1906" s="40"/>
      <c r="V1906" s="40"/>
      <c r="W1906" s="40"/>
      <c r="X1906" s="40"/>
      <c r="Y1906" s="40"/>
      <c r="Z1906" s="40"/>
      <c r="AA1906" s="40"/>
      <c r="AB1906" s="40"/>
      <c r="AC1906" s="40"/>
      <c r="AD1906" s="40"/>
      <c r="AE1906" s="40"/>
      <c r="AT1906" s="19" t="s">
        <v>185</v>
      </c>
      <c r="AU1906" s="19" t="s">
        <v>80</v>
      </c>
    </row>
    <row r="1907" s="2" customFormat="1">
      <c r="A1907" s="40"/>
      <c r="B1907" s="41"/>
      <c r="C1907" s="42"/>
      <c r="D1907" s="230" t="s">
        <v>237</v>
      </c>
      <c r="E1907" s="42"/>
      <c r="F1907" s="278" t="s">
        <v>2656</v>
      </c>
      <c r="G1907" s="42"/>
      <c r="H1907" s="42"/>
      <c r="I1907" s="232"/>
      <c r="J1907" s="42"/>
      <c r="K1907" s="42"/>
      <c r="L1907" s="46"/>
      <c r="M1907" s="233"/>
      <c r="N1907" s="234"/>
      <c r="O1907" s="86"/>
      <c r="P1907" s="86"/>
      <c r="Q1907" s="86"/>
      <c r="R1907" s="86"/>
      <c r="S1907" s="86"/>
      <c r="T1907" s="87"/>
      <c r="U1907" s="40"/>
      <c r="V1907" s="40"/>
      <c r="W1907" s="40"/>
      <c r="X1907" s="40"/>
      <c r="Y1907" s="40"/>
      <c r="Z1907" s="40"/>
      <c r="AA1907" s="40"/>
      <c r="AB1907" s="40"/>
      <c r="AC1907" s="40"/>
      <c r="AD1907" s="40"/>
      <c r="AE1907" s="40"/>
      <c r="AT1907" s="19" t="s">
        <v>237</v>
      </c>
      <c r="AU1907" s="19" t="s">
        <v>80</v>
      </c>
    </row>
    <row r="1908" s="13" customFormat="1">
      <c r="A1908" s="13"/>
      <c r="B1908" s="235"/>
      <c r="C1908" s="236"/>
      <c r="D1908" s="230" t="s">
        <v>187</v>
      </c>
      <c r="E1908" s="237" t="s">
        <v>19</v>
      </c>
      <c r="F1908" s="238" t="s">
        <v>507</v>
      </c>
      <c r="G1908" s="236"/>
      <c r="H1908" s="237" t="s">
        <v>19</v>
      </c>
      <c r="I1908" s="239"/>
      <c r="J1908" s="236"/>
      <c r="K1908" s="236"/>
      <c r="L1908" s="240"/>
      <c r="M1908" s="241"/>
      <c r="N1908" s="242"/>
      <c r="O1908" s="242"/>
      <c r="P1908" s="242"/>
      <c r="Q1908" s="242"/>
      <c r="R1908" s="242"/>
      <c r="S1908" s="242"/>
      <c r="T1908" s="243"/>
      <c r="U1908" s="13"/>
      <c r="V1908" s="13"/>
      <c r="W1908" s="13"/>
      <c r="X1908" s="13"/>
      <c r="Y1908" s="13"/>
      <c r="Z1908" s="13"/>
      <c r="AA1908" s="13"/>
      <c r="AB1908" s="13"/>
      <c r="AC1908" s="13"/>
      <c r="AD1908" s="13"/>
      <c r="AE1908" s="13"/>
      <c r="AT1908" s="244" t="s">
        <v>187</v>
      </c>
      <c r="AU1908" s="244" t="s">
        <v>80</v>
      </c>
      <c r="AV1908" s="13" t="s">
        <v>78</v>
      </c>
      <c r="AW1908" s="13" t="s">
        <v>33</v>
      </c>
      <c r="AX1908" s="13" t="s">
        <v>71</v>
      </c>
      <c r="AY1908" s="244" t="s">
        <v>175</v>
      </c>
    </row>
    <row r="1909" s="14" customFormat="1">
      <c r="A1909" s="14"/>
      <c r="B1909" s="245"/>
      <c r="C1909" s="246"/>
      <c r="D1909" s="230" t="s">
        <v>187</v>
      </c>
      <c r="E1909" s="247" t="s">
        <v>19</v>
      </c>
      <c r="F1909" s="248" t="s">
        <v>380</v>
      </c>
      <c r="G1909" s="246"/>
      <c r="H1909" s="249">
        <v>211.19999999999999</v>
      </c>
      <c r="I1909" s="250"/>
      <c r="J1909" s="246"/>
      <c r="K1909" s="246"/>
      <c r="L1909" s="251"/>
      <c r="M1909" s="252"/>
      <c r="N1909" s="253"/>
      <c r="O1909" s="253"/>
      <c r="P1909" s="253"/>
      <c r="Q1909" s="253"/>
      <c r="R1909" s="253"/>
      <c r="S1909" s="253"/>
      <c r="T1909" s="254"/>
      <c r="U1909" s="14"/>
      <c r="V1909" s="14"/>
      <c r="W1909" s="14"/>
      <c r="X1909" s="14"/>
      <c r="Y1909" s="14"/>
      <c r="Z1909" s="14"/>
      <c r="AA1909" s="14"/>
      <c r="AB1909" s="14"/>
      <c r="AC1909" s="14"/>
      <c r="AD1909" s="14"/>
      <c r="AE1909" s="14"/>
      <c r="AT1909" s="255" t="s">
        <v>187</v>
      </c>
      <c r="AU1909" s="255" t="s">
        <v>80</v>
      </c>
      <c r="AV1909" s="14" t="s">
        <v>80</v>
      </c>
      <c r="AW1909" s="14" t="s">
        <v>33</v>
      </c>
      <c r="AX1909" s="14" t="s">
        <v>71</v>
      </c>
      <c r="AY1909" s="255" t="s">
        <v>175</v>
      </c>
    </row>
    <row r="1910" s="16" customFormat="1">
      <c r="A1910" s="16"/>
      <c r="B1910" s="267"/>
      <c r="C1910" s="268"/>
      <c r="D1910" s="230" t="s">
        <v>187</v>
      </c>
      <c r="E1910" s="269" t="s">
        <v>19</v>
      </c>
      <c r="F1910" s="270" t="s">
        <v>195</v>
      </c>
      <c r="G1910" s="268"/>
      <c r="H1910" s="271">
        <v>211.19999999999999</v>
      </c>
      <c r="I1910" s="272"/>
      <c r="J1910" s="268"/>
      <c r="K1910" s="268"/>
      <c r="L1910" s="273"/>
      <c r="M1910" s="274"/>
      <c r="N1910" s="275"/>
      <c r="O1910" s="275"/>
      <c r="P1910" s="275"/>
      <c r="Q1910" s="275"/>
      <c r="R1910" s="275"/>
      <c r="S1910" s="275"/>
      <c r="T1910" s="276"/>
      <c r="U1910" s="16"/>
      <c r="V1910" s="16"/>
      <c r="W1910" s="16"/>
      <c r="X1910" s="16"/>
      <c r="Y1910" s="16"/>
      <c r="Z1910" s="16"/>
      <c r="AA1910" s="16"/>
      <c r="AB1910" s="16"/>
      <c r="AC1910" s="16"/>
      <c r="AD1910" s="16"/>
      <c r="AE1910" s="16"/>
      <c r="AT1910" s="277" t="s">
        <v>187</v>
      </c>
      <c r="AU1910" s="277" t="s">
        <v>80</v>
      </c>
      <c r="AV1910" s="16" t="s">
        <v>183</v>
      </c>
      <c r="AW1910" s="16" t="s">
        <v>33</v>
      </c>
      <c r="AX1910" s="16" t="s">
        <v>78</v>
      </c>
      <c r="AY1910" s="277" t="s">
        <v>175</v>
      </c>
    </row>
    <row r="1911" s="2" customFormat="1" ht="16.5" customHeight="1">
      <c r="A1911" s="40"/>
      <c r="B1911" s="41"/>
      <c r="C1911" s="217" t="s">
        <v>2657</v>
      </c>
      <c r="D1911" s="217" t="s">
        <v>179</v>
      </c>
      <c r="E1911" s="218" t="s">
        <v>2658</v>
      </c>
      <c r="F1911" s="219" t="s">
        <v>2659</v>
      </c>
      <c r="G1911" s="220" t="s">
        <v>122</v>
      </c>
      <c r="H1911" s="221">
        <v>-556.01999999999998</v>
      </c>
      <c r="I1911" s="222"/>
      <c r="J1911" s="223">
        <f>ROUND(I1911*H1911,2)</f>
        <v>0</v>
      </c>
      <c r="K1911" s="219" t="s">
        <v>182</v>
      </c>
      <c r="L1911" s="46"/>
      <c r="M1911" s="224" t="s">
        <v>19</v>
      </c>
      <c r="N1911" s="225" t="s">
        <v>42</v>
      </c>
      <c r="O1911" s="86"/>
      <c r="P1911" s="226">
        <f>O1911*H1911</f>
        <v>0</v>
      </c>
      <c r="Q1911" s="226">
        <v>0.00029</v>
      </c>
      <c r="R1911" s="226">
        <f>Q1911*H1911</f>
        <v>-0.1612458</v>
      </c>
      <c r="S1911" s="226">
        <v>0</v>
      </c>
      <c r="T1911" s="227">
        <f>S1911*H1911</f>
        <v>0</v>
      </c>
      <c r="U1911" s="40"/>
      <c r="V1911" s="40"/>
      <c r="W1911" s="40"/>
      <c r="X1911" s="40"/>
      <c r="Y1911" s="40"/>
      <c r="Z1911" s="40"/>
      <c r="AA1911" s="40"/>
      <c r="AB1911" s="40"/>
      <c r="AC1911" s="40"/>
      <c r="AD1911" s="40"/>
      <c r="AE1911" s="40"/>
      <c r="AR1911" s="228" t="s">
        <v>196</v>
      </c>
      <c r="AT1911" s="228" t="s">
        <v>179</v>
      </c>
      <c r="AU1911" s="228" t="s">
        <v>80</v>
      </c>
      <c r="AY1911" s="19" t="s">
        <v>175</v>
      </c>
      <c r="BE1911" s="229">
        <f>IF(N1911="základní",J1911,0)</f>
        <v>0</v>
      </c>
      <c r="BF1911" s="229">
        <f>IF(N1911="snížená",J1911,0)</f>
        <v>0</v>
      </c>
      <c r="BG1911" s="229">
        <f>IF(N1911="zákl. přenesená",J1911,0)</f>
        <v>0</v>
      </c>
      <c r="BH1911" s="229">
        <f>IF(N1911="sníž. přenesená",J1911,0)</f>
        <v>0</v>
      </c>
      <c r="BI1911" s="229">
        <f>IF(N1911="nulová",J1911,0)</f>
        <v>0</v>
      </c>
      <c r="BJ1911" s="19" t="s">
        <v>78</v>
      </c>
      <c r="BK1911" s="229">
        <f>ROUND(I1911*H1911,2)</f>
        <v>0</v>
      </c>
      <c r="BL1911" s="19" t="s">
        <v>196</v>
      </c>
      <c r="BM1911" s="228" t="s">
        <v>2660</v>
      </c>
    </row>
    <row r="1912" s="2" customFormat="1">
      <c r="A1912" s="40"/>
      <c r="B1912" s="41"/>
      <c r="C1912" s="42"/>
      <c r="D1912" s="230" t="s">
        <v>185</v>
      </c>
      <c r="E1912" s="42"/>
      <c r="F1912" s="231" t="s">
        <v>2661</v>
      </c>
      <c r="G1912" s="42"/>
      <c r="H1912" s="42"/>
      <c r="I1912" s="232"/>
      <c r="J1912" s="42"/>
      <c r="K1912" s="42"/>
      <c r="L1912" s="46"/>
      <c r="M1912" s="233"/>
      <c r="N1912" s="234"/>
      <c r="O1912" s="86"/>
      <c r="P1912" s="86"/>
      <c r="Q1912" s="86"/>
      <c r="R1912" s="86"/>
      <c r="S1912" s="86"/>
      <c r="T1912" s="87"/>
      <c r="U1912" s="40"/>
      <c r="V1912" s="40"/>
      <c r="W1912" s="40"/>
      <c r="X1912" s="40"/>
      <c r="Y1912" s="40"/>
      <c r="Z1912" s="40"/>
      <c r="AA1912" s="40"/>
      <c r="AB1912" s="40"/>
      <c r="AC1912" s="40"/>
      <c r="AD1912" s="40"/>
      <c r="AE1912" s="40"/>
      <c r="AT1912" s="19" t="s">
        <v>185</v>
      </c>
      <c r="AU1912" s="19" t="s">
        <v>80</v>
      </c>
    </row>
    <row r="1913" s="2" customFormat="1">
      <c r="A1913" s="40"/>
      <c r="B1913" s="41"/>
      <c r="C1913" s="42"/>
      <c r="D1913" s="230" t="s">
        <v>237</v>
      </c>
      <c r="E1913" s="42"/>
      <c r="F1913" s="278" t="s">
        <v>2662</v>
      </c>
      <c r="G1913" s="42"/>
      <c r="H1913" s="42"/>
      <c r="I1913" s="232"/>
      <c r="J1913" s="42"/>
      <c r="K1913" s="42"/>
      <c r="L1913" s="46"/>
      <c r="M1913" s="233"/>
      <c r="N1913" s="234"/>
      <c r="O1913" s="86"/>
      <c r="P1913" s="86"/>
      <c r="Q1913" s="86"/>
      <c r="R1913" s="86"/>
      <c r="S1913" s="86"/>
      <c r="T1913" s="87"/>
      <c r="U1913" s="40"/>
      <c r="V1913" s="40"/>
      <c r="W1913" s="40"/>
      <c r="X1913" s="40"/>
      <c r="Y1913" s="40"/>
      <c r="Z1913" s="40"/>
      <c r="AA1913" s="40"/>
      <c r="AB1913" s="40"/>
      <c r="AC1913" s="40"/>
      <c r="AD1913" s="40"/>
      <c r="AE1913" s="40"/>
      <c r="AT1913" s="19" t="s">
        <v>237</v>
      </c>
      <c r="AU1913" s="19" t="s">
        <v>80</v>
      </c>
    </row>
    <row r="1914" s="13" customFormat="1">
      <c r="A1914" s="13"/>
      <c r="B1914" s="235"/>
      <c r="C1914" s="236"/>
      <c r="D1914" s="230" t="s">
        <v>187</v>
      </c>
      <c r="E1914" s="237" t="s">
        <v>19</v>
      </c>
      <c r="F1914" s="238" t="s">
        <v>688</v>
      </c>
      <c r="G1914" s="236"/>
      <c r="H1914" s="237" t="s">
        <v>19</v>
      </c>
      <c r="I1914" s="239"/>
      <c r="J1914" s="236"/>
      <c r="K1914" s="236"/>
      <c r="L1914" s="240"/>
      <c r="M1914" s="241"/>
      <c r="N1914" s="242"/>
      <c r="O1914" s="242"/>
      <c r="P1914" s="242"/>
      <c r="Q1914" s="242"/>
      <c r="R1914" s="242"/>
      <c r="S1914" s="242"/>
      <c r="T1914" s="243"/>
      <c r="U1914" s="13"/>
      <c r="V1914" s="13"/>
      <c r="W1914" s="13"/>
      <c r="X1914" s="13"/>
      <c r="Y1914" s="13"/>
      <c r="Z1914" s="13"/>
      <c r="AA1914" s="13"/>
      <c r="AB1914" s="13"/>
      <c r="AC1914" s="13"/>
      <c r="AD1914" s="13"/>
      <c r="AE1914" s="13"/>
      <c r="AT1914" s="244" t="s">
        <v>187</v>
      </c>
      <c r="AU1914" s="244" t="s">
        <v>80</v>
      </c>
      <c r="AV1914" s="13" t="s">
        <v>78</v>
      </c>
      <c r="AW1914" s="13" t="s">
        <v>33</v>
      </c>
      <c r="AX1914" s="13" t="s">
        <v>71</v>
      </c>
      <c r="AY1914" s="244" t="s">
        <v>175</v>
      </c>
    </row>
    <row r="1915" s="13" customFormat="1">
      <c r="A1915" s="13"/>
      <c r="B1915" s="235"/>
      <c r="C1915" s="236"/>
      <c r="D1915" s="230" t="s">
        <v>187</v>
      </c>
      <c r="E1915" s="237" t="s">
        <v>19</v>
      </c>
      <c r="F1915" s="238" t="s">
        <v>507</v>
      </c>
      <c r="G1915" s="236"/>
      <c r="H1915" s="237" t="s">
        <v>19</v>
      </c>
      <c r="I1915" s="239"/>
      <c r="J1915" s="236"/>
      <c r="K1915" s="236"/>
      <c r="L1915" s="240"/>
      <c r="M1915" s="241"/>
      <c r="N1915" s="242"/>
      <c r="O1915" s="242"/>
      <c r="P1915" s="242"/>
      <c r="Q1915" s="242"/>
      <c r="R1915" s="242"/>
      <c r="S1915" s="242"/>
      <c r="T1915" s="243"/>
      <c r="U1915" s="13"/>
      <c r="V1915" s="13"/>
      <c r="W1915" s="13"/>
      <c r="X1915" s="13"/>
      <c r="Y1915" s="13"/>
      <c r="Z1915" s="13"/>
      <c r="AA1915" s="13"/>
      <c r="AB1915" s="13"/>
      <c r="AC1915" s="13"/>
      <c r="AD1915" s="13"/>
      <c r="AE1915" s="13"/>
      <c r="AT1915" s="244" t="s">
        <v>187</v>
      </c>
      <c r="AU1915" s="244" t="s">
        <v>80</v>
      </c>
      <c r="AV1915" s="13" t="s">
        <v>78</v>
      </c>
      <c r="AW1915" s="13" t="s">
        <v>33</v>
      </c>
      <c r="AX1915" s="13" t="s">
        <v>71</v>
      </c>
      <c r="AY1915" s="244" t="s">
        <v>175</v>
      </c>
    </row>
    <row r="1916" s="14" customFormat="1">
      <c r="A1916" s="14"/>
      <c r="B1916" s="245"/>
      <c r="C1916" s="246"/>
      <c r="D1916" s="230" t="s">
        <v>187</v>
      </c>
      <c r="E1916" s="247" t="s">
        <v>19</v>
      </c>
      <c r="F1916" s="248" t="s">
        <v>2663</v>
      </c>
      <c r="G1916" s="246"/>
      <c r="H1916" s="249">
        <v>-65.200000000000003</v>
      </c>
      <c r="I1916" s="250"/>
      <c r="J1916" s="246"/>
      <c r="K1916" s="246"/>
      <c r="L1916" s="251"/>
      <c r="M1916" s="252"/>
      <c r="N1916" s="253"/>
      <c r="O1916" s="253"/>
      <c r="P1916" s="253"/>
      <c r="Q1916" s="253"/>
      <c r="R1916" s="253"/>
      <c r="S1916" s="253"/>
      <c r="T1916" s="254"/>
      <c r="U1916" s="14"/>
      <c r="V1916" s="14"/>
      <c r="W1916" s="14"/>
      <c r="X1916" s="14"/>
      <c r="Y1916" s="14"/>
      <c r="Z1916" s="14"/>
      <c r="AA1916" s="14"/>
      <c r="AB1916" s="14"/>
      <c r="AC1916" s="14"/>
      <c r="AD1916" s="14"/>
      <c r="AE1916" s="14"/>
      <c r="AT1916" s="255" t="s">
        <v>187</v>
      </c>
      <c r="AU1916" s="255" t="s">
        <v>80</v>
      </c>
      <c r="AV1916" s="14" t="s">
        <v>80</v>
      </c>
      <c r="AW1916" s="14" t="s">
        <v>33</v>
      </c>
      <c r="AX1916" s="14" t="s">
        <v>71</v>
      </c>
      <c r="AY1916" s="255" t="s">
        <v>175</v>
      </c>
    </row>
    <row r="1917" s="14" customFormat="1">
      <c r="A1917" s="14"/>
      <c r="B1917" s="245"/>
      <c r="C1917" s="246"/>
      <c r="D1917" s="230" t="s">
        <v>187</v>
      </c>
      <c r="E1917" s="247" t="s">
        <v>19</v>
      </c>
      <c r="F1917" s="248" t="s">
        <v>2664</v>
      </c>
      <c r="G1917" s="246"/>
      <c r="H1917" s="249">
        <v>-20.5</v>
      </c>
      <c r="I1917" s="250"/>
      <c r="J1917" s="246"/>
      <c r="K1917" s="246"/>
      <c r="L1917" s="251"/>
      <c r="M1917" s="252"/>
      <c r="N1917" s="253"/>
      <c r="O1917" s="253"/>
      <c r="P1917" s="253"/>
      <c r="Q1917" s="253"/>
      <c r="R1917" s="253"/>
      <c r="S1917" s="253"/>
      <c r="T1917" s="254"/>
      <c r="U1917" s="14"/>
      <c r="V1917" s="14"/>
      <c r="W1917" s="14"/>
      <c r="X1917" s="14"/>
      <c r="Y1917" s="14"/>
      <c r="Z1917" s="14"/>
      <c r="AA1917" s="14"/>
      <c r="AB1917" s="14"/>
      <c r="AC1917" s="14"/>
      <c r="AD1917" s="14"/>
      <c r="AE1917" s="14"/>
      <c r="AT1917" s="255" t="s">
        <v>187</v>
      </c>
      <c r="AU1917" s="255" t="s">
        <v>80</v>
      </c>
      <c r="AV1917" s="14" t="s">
        <v>80</v>
      </c>
      <c r="AW1917" s="14" t="s">
        <v>33</v>
      </c>
      <c r="AX1917" s="14" t="s">
        <v>71</v>
      </c>
      <c r="AY1917" s="255" t="s">
        <v>175</v>
      </c>
    </row>
    <row r="1918" s="14" customFormat="1">
      <c r="A1918" s="14"/>
      <c r="B1918" s="245"/>
      <c r="C1918" s="246"/>
      <c r="D1918" s="230" t="s">
        <v>187</v>
      </c>
      <c r="E1918" s="247" t="s">
        <v>19</v>
      </c>
      <c r="F1918" s="248" t="s">
        <v>437</v>
      </c>
      <c r="G1918" s="246"/>
      <c r="H1918" s="249">
        <v>-4.0199999999999996</v>
      </c>
      <c r="I1918" s="250"/>
      <c r="J1918" s="246"/>
      <c r="K1918" s="246"/>
      <c r="L1918" s="251"/>
      <c r="M1918" s="252"/>
      <c r="N1918" s="253"/>
      <c r="O1918" s="253"/>
      <c r="P1918" s="253"/>
      <c r="Q1918" s="253"/>
      <c r="R1918" s="253"/>
      <c r="S1918" s="253"/>
      <c r="T1918" s="254"/>
      <c r="U1918" s="14"/>
      <c r="V1918" s="14"/>
      <c r="W1918" s="14"/>
      <c r="X1918" s="14"/>
      <c r="Y1918" s="14"/>
      <c r="Z1918" s="14"/>
      <c r="AA1918" s="14"/>
      <c r="AB1918" s="14"/>
      <c r="AC1918" s="14"/>
      <c r="AD1918" s="14"/>
      <c r="AE1918" s="14"/>
      <c r="AT1918" s="255" t="s">
        <v>187</v>
      </c>
      <c r="AU1918" s="255" t="s">
        <v>80</v>
      </c>
      <c r="AV1918" s="14" t="s">
        <v>80</v>
      </c>
      <c r="AW1918" s="14" t="s">
        <v>33</v>
      </c>
      <c r="AX1918" s="14" t="s">
        <v>71</v>
      </c>
      <c r="AY1918" s="255" t="s">
        <v>175</v>
      </c>
    </row>
    <row r="1919" s="14" customFormat="1">
      <c r="A1919" s="14"/>
      <c r="B1919" s="245"/>
      <c r="C1919" s="246"/>
      <c r="D1919" s="230" t="s">
        <v>187</v>
      </c>
      <c r="E1919" s="247" t="s">
        <v>19</v>
      </c>
      <c r="F1919" s="248" t="s">
        <v>2665</v>
      </c>
      <c r="G1919" s="246"/>
      <c r="H1919" s="249">
        <v>-466.30000000000001</v>
      </c>
      <c r="I1919" s="250"/>
      <c r="J1919" s="246"/>
      <c r="K1919" s="246"/>
      <c r="L1919" s="251"/>
      <c r="M1919" s="252"/>
      <c r="N1919" s="253"/>
      <c r="O1919" s="253"/>
      <c r="P1919" s="253"/>
      <c r="Q1919" s="253"/>
      <c r="R1919" s="253"/>
      <c r="S1919" s="253"/>
      <c r="T1919" s="254"/>
      <c r="U1919" s="14"/>
      <c r="V1919" s="14"/>
      <c r="W1919" s="14"/>
      <c r="X1919" s="14"/>
      <c r="Y1919" s="14"/>
      <c r="Z1919" s="14"/>
      <c r="AA1919" s="14"/>
      <c r="AB1919" s="14"/>
      <c r="AC1919" s="14"/>
      <c r="AD1919" s="14"/>
      <c r="AE1919" s="14"/>
      <c r="AT1919" s="255" t="s">
        <v>187</v>
      </c>
      <c r="AU1919" s="255" t="s">
        <v>80</v>
      </c>
      <c r="AV1919" s="14" t="s">
        <v>80</v>
      </c>
      <c r="AW1919" s="14" t="s">
        <v>33</v>
      </c>
      <c r="AX1919" s="14" t="s">
        <v>71</v>
      </c>
      <c r="AY1919" s="255" t="s">
        <v>175</v>
      </c>
    </row>
    <row r="1920" s="15" customFormat="1">
      <c r="A1920" s="15"/>
      <c r="B1920" s="256"/>
      <c r="C1920" s="257"/>
      <c r="D1920" s="230" t="s">
        <v>187</v>
      </c>
      <c r="E1920" s="258" t="s">
        <v>19</v>
      </c>
      <c r="F1920" s="259" t="s">
        <v>191</v>
      </c>
      <c r="G1920" s="257"/>
      <c r="H1920" s="260">
        <v>-556.01999999999998</v>
      </c>
      <c r="I1920" s="261"/>
      <c r="J1920" s="257"/>
      <c r="K1920" s="257"/>
      <c r="L1920" s="262"/>
      <c r="M1920" s="263"/>
      <c r="N1920" s="264"/>
      <c r="O1920" s="264"/>
      <c r="P1920" s="264"/>
      <c r="Q1920" s="264"/>
      <c r="R1920" s="264"/>
      <c r="S1920" s="264"/>
      <c r="T1920" s="265"/>
      <c r="U1920" s="15"/>
      <c r="V1920" s="15"/>
      <c r="W1920" s="15"/>
      <c r="X1920" s="15"/>
      <c r="Y1920" s="15"/>
      <c r="Z1920" s="15"/>
      <c r="AA1920" s="15"/>
      <c r="AB1920" s="15"/>
      <c r="AC1920" s="15"/>
      <c r="AD1920" s="15"/>
      <c r="AE1920" s="15"/>
      <c r="AT1920" s="266" t="s">
        <v>187</v>
      </c>
      <c r="AU1920" s="266" t="s">
        <v>80</v>
      </c>
      <c r="AV1920" s="15" t="s">
        <v>88</v>
      </c>
      <c r="AW1920" s="15" t="s">
        <v>33</v>
      </c>
      <c r="AX1920" s="15" t="s">
        <v>71</v>
      </c>
      <c r="AY1920" s="266" t="s">
        <v>175</v>
      </c>
    </row>
    <row r="1921" s="16" customFormat="1">
      <c r="A1921" s="16"/>
      <c r="B1921" s="267"/>
      <c r="C1921" s="268"/>
      <c r="D1921" s="230" t="s">
        <v>187</v>
      </c>
      <c r="E1921" s="269" t="s">
        <v>382</v>
      </c>
      <c r="F1921" s="270" t="s">
        <v>2666</v>
      </c>
      <c r="G1921" s="268"/>
      <c r="H1921" s="271">
        <v>-556.01999999999998</v>
      </c>
      <c r="I1921" s="272"/>
      <c r="J1921" s="268"/>
      <c r="K1921" s="268"/>
      <c r="L1921" s="273"/>
      <c r="M1921" s="274"/>
      <c r="N1921" s="275"/>
      <c r="O1921" s="275"/>
      <c r="P1921" s="275"/>
      <c r="Q1921" s="275"/>
      <c r="R1921" s="275"/>
      <c r="S1921" s="275"/>
      <c r="T1921" s="276"/>
      <c r="U1921" s="16"/>
      <c r="V1921" s="16"/>
      <c r="W1921" s="16"/>
      <c r="X1921" s="16"/>
      <c r="Y1921" s="16"/>
      <c r="Z1921" s="16"/>
      <c r="AA1921" s="16"/>
      <c r="AB1921" s="16"/>
      <c r="AC1921" s="16"/>
      <c r="AD1921" s="16"/>
      <c r="AE1921" s="16"/>
      <c r="AT1921" s="277" t="s">
        <v>187</v>
      </c>
      <c r="AU1921" s="277" t="s">
        <v>80</v>
      </c>
      <c r="AV1921" s="16" t="s">
        <v>183</v>
      </c>
      <c r="AW1921" s="16" t="s">
        <v>33</v>
      </c>
      <c r="AX1921" s="16" t="s">
        <v>78</v>
      </c>
      <c r="AY1921" s="277" t="s">
        <v>175</v>
      </c>
    </row>
    <row r="1922" s="2" customFormat="1" ht="16.5" customHeight="1">
      <c r="A1922" s="40"/>
      <c r="B1922" s="41"/>
      <c r="C1922" s="217" t="s">
        <v>2667</v>
      </c>
      <c r="D1922" s="217" t="s">
        <v>179</v>
      </c>
      <c r="E1922" s="218" t="s">
        <v>2668</v>
      </c>
      <c r="F1922" s="219" t="s">
        <v>2669</v>
      </c>
      <c r="G1922" s="220" t="s">
        <v>122</v>
      </c>
      <c r="H1922" s="221">
        <v>-466.30000000000001</v>
      </c>
      <c r="I1922" s="222"/>
      <c r="J1922" s="223">
        <f>ROUND(I1922*H1922,2)</f>
        <v>0</v>
      </c>
      <c r="K1922" s="219" t="s">
        <v>182</v>
      </c>
      <c r="L1922" s="46"/>
      <c r="M1922" s="224" t="s">
        <v>19</v>
      </c>
      <c r="N1922" s="225" t="s">
        <v>42</v>
      </c>
      <c r="O1922" s="86"/>
      <c r="P1922" s="226">
        <f>O1922*H1922</f>
        <v>0</v>
      </c>
      <c r="Q1922" s="226">
        <v>0.00029</v>
      </c>
      <c r="R1922" s="226">
        <f>Q1922*H1922</f>
        <v>-0.13522700000000001</v>
      </c>
      <c r="S1922" s="226">
        <v>0</v>
      </c>
      <c r="T1922" s="227">
        <f>S1922*H1922</f>
        <v>0</v>
      </c>
      <c r="U1922" s="40"/>
      <c r="V1922" s="40"/>
      <c r="W1922" s="40"/>
      <c r="X1922" s="40"/>
      <c r="Y1922" s="40"/>
      <c r="Z1922" s="40"/>
      <c r="AA1922" s="40"/>
      <c r="AB1922" s="40"/>
      <c r="AC1922" s="40"/>
      <c r="AD1922" s="40"/>
      <c r="AE1922" s="40"/>
      <c r="AR1922" s="228" t="s">
        <v>196</v>
      </c>
      <c r="AT1922" s="228" t="s">
        <v>179</v>
      </c>
      <c r="AU1922" s="228" t="s">
        <v>80</v>
      </c>
      <c r="AY1922" s="19" t="s">
        <v>175</v>
      </c>
      <c r="BE1922" s="229">
        <f>IF(N1922="základní",J1922,0)</f>
        <v>0</v>
      </c>
      <c r="BF1922" s="229">
        <f>IF(N1922="snížená",J1922,0)</f>
        <v>0</v>
      </c>
      <c r="BG1922" s="229">
        <f>IF(N1922="zákl. přenesená",J1922,0)</f>
        <v>0</v>
      </c>
      <c r="BH1922" s="229">
        <f>IF(N1922="sníž. přenesená",J1922,0)</f>
        <v>0</v>
      </c>
      <c r="BI1922" s="229">
        <f>IF(N1922="nulová",J1922,0)</f>
        <v>0</v>
      </c>
      <c r="BJ1922" s="19" t="s">
        <v>78</v>
      </c>
      <c r="BK1922" s="229">
        <f>ROUND(I1922*H1922,2)</f>
        <v>0</v>
      </c>
      <c r="BL1922" s="19" t="s">
        <v>196</v>
      </c>
      <c r="BM1922" s="228" t="s">
        <v>2670</v>
      </c>
    </row>
    <row r="1923" s="2" customFormat="1">
      <c r="A1923" s="40"/>
      <c r="B1923" s="41"/>
      <c r="C1923" s="42"/>
      <c r="D1923" s="230" t="s">
        <v>185</v>
      </c>
      <c r="E1923" s="42"/>
      <c r="F1923" s="231" t="s">
        <v>2671</v>
      </c>
      <c r="G1923" s="42"/>
      <c r="H1923" s="42"/>
      <c r="I1923" s="232"/>
      <c r="J1923" s="42"/>
      <c r="K1923" s="42"/>
      <c r="L1923" s="46"/>
      <c r="M1923" s="233"/>
      <c r="N1923" s="234"/>
      <c r="O1923" s="86"/>
      <c r="P1923" s="86"/>
      <c r="Q1923" s="86"/>
      <c r="R1923" s="86"/>
      <c r="S1923" s="86"/>
      <c r="T1923" s="87"/>
      <c r="U1923" s="40"/>
      <c r="V1923" s="40"/>
      <c r="W1923" s="40"/>
      <c r="X1923" s="40"/>
      <c r="Y1923" s="40"/>
      <c r="Z1923" s="40"/>
      <c r="AA1923" s="40"/>
      <c r="AB1923" s="40"/>
      <c r="AC1923" s="40"/>
      <c r="AD1923" s="40"/>
      <c r="AE1923" s="40"/>
      <c r="AT1923" s="19" t="s">
        <v>185</v>
      </c>
      <c r="AU1923" s="19" t="s">
        <v>80</v>
      </c>
    </row>
    <row r="1924" s="2" customFormat="1">
      <c r="A1924" s="40"/>
      <c r="B1924" s="41"/>
      <c r="C1924" s="42"/>
      <c r="D1924" s="230" t="s">
        <v>237</v>
      </c>
      <c r="E1924" s="42"/>
      <c r="F1924" s="278" t="s">
        <v>2662</v>
      </c>
      <c r="G1924" s="42"/>
      <c r="H1924" s="42"/>
      <c r="I1924" s="232"/>
      <c r="J1924" s="42"/>
      <c r="K1924" s="42"/>
      <c r="L1924" s="46"/>
      <c r="M1924" s="233"/>
      <c r="N1924" s="234"/>
      <c r="O1924" s="86"/>
      <c r="P1924" s="86"/>
      <c r="Q1924" s="86"/>
      <c r="R1924" s="86"/>
      <c r="S1924" s="86"/>
      <c r="T1924" s="87"/>
      <c r="U1924" s="40"/>
      <c r="V1924" s="40"/>
      <c r="W1924" s="40"/>
      <c r="X1924" s="40"/>
      <c r="Y1924" s="40"/>
      <c r="Z1924" s="40"/>
      <c r="AA1924" s="40"/>
      <c r="AB1924" s="40"/>
      <c r="AC1924" s="40"/>
      <c r="AD1924" s="40"/>
      <c r="AE1924" s="40"/>
      <c r="AT1924" s="19" t="s">
        <v>237</v>
      </c>
      <c r="AU1924" s="19" t="s">
        <v>80</v>
      </c>
    </row>
    <row r="1925" s="13" customFormat="1">
      <c r="A1925" s="13"/>
      <c r="B1925" s="235"/>
      <c r="C1925" s="236"/>
      <c r="D1925" s="230" t="s">
        <v>187</v>
      </c>
      <c r="E1925" s="237" t="s">
        <v>19</v>
      </c>
      <c r="F1925" s="238" t="s">
        <v>688</v>
      </c>
      <c r="G1925" s="236"/>
      <c r="H1925" s="237" t="s">
        <v>19</v>
      </c>
      <c r="I1925" s="239"/>
      <c r="J1925" s="236"/>
      <c r="K1925" s="236"/>
      <c r="L1925" s="240"/>
      <c r="M1925" s="241"/>
      <c r="N1925" s="242"/>
      <c r="O1925" s="242"/>
      <c r="P1925" s="242"/>
      <c r="Q1925" s="242"/>
      <c r="R1925" s="242"/>
      <c r="S1925" s="242"/>
      <c r="T1925" s="243"/>
      <c r="U1925" s="13"/>
      <c r="V1925" s="13"/>
      <c r="W1925" s="13"/>
      <c r="X1925" s="13"/>
      <c r="Y1925" s="13"/>
      <c r="Z1925" s="13"/>
      <c r="AA1925" s="13"/>
      <c r="AB1925" s="13"/>
      <c r="AC1925" s="13"/>
      <c r="AD1925" s="13"/>
      <c r="AE1925" s="13"/>
      <c r="AT1925" s="244" t="s">
        <v>187</v>
      </c>
      <c r="AU1925" s="244" t="s">
        <v>80</v>
      </c>
      <c r="AV1925" s="13" t="s">
        <v>78</v>
      </c>
      <c r="AW1925" s="13" t="s">
        <v>33</v>
      </c>
      <c r="AX1925" s="13" t="s">
        <v>71</v>
      </c>
      <c r="AY1925" s="244" t="s">
        <v>175</v>
      </c>
    </row>
    <row r="1926" s="14" customFormat="1">
      <c r="A1926" s="14"/>
      <c r="B1926" s="245"/>
      <c r="C1926" s="246"/>
      <c r="D1926" s="230" t="s">
        <v>187</v>
      </c>
      <c r="E1926" s="247" t="s">
        <v>19</v>
      </c>
      <c r="F1926" s="248" t="s">
        <v>2672</v>
      </c>
      <c r="G1926" s="246"/>
      <c r="H1926" s="249">
        <v>-466.30000000000001</v>
      </c>
      <c r="I1926" s="250"/>
      <c r="J1926" s="246"/>
      <c r="K1926" s="246"/>
      <c r="L1926" s="251"/>
      <c r="M1926" s="252"/>
      <c r="N1926" s="253"/>
      <c r="O1926" s="253"/>
      <c r="P1926" s="253"/>
      <c r="Q1926" s="253"/>
      <c r="R1926" s="253"/>
      <c r="S1926" s="253"/>
      <c r="T1926" s="254"/>
      <c r="U1926" s="14"/>
      <c r="V1926" s="14"/>
      <c r="W1926" s="14"/>
      <c r="X1926" s="14"/>
      <c r="Y1926" s="14"/>
      <c r="Z1926" s="14"/>
      <c r="AA1926" s="14"/>
      <c r="AB1926" s="14"/>
      <c r="AC1926" s="14"/>
      <c r="AD1926" s="14"/>
      <c r="AE1926" s="14"/>
      <c r="AT1926" s="255" t="s">
        <v>187</v>
      </c>
      <c r="AU1926" s="255" t="s">
        <v>80</v>
      </c>
      <c r="AV1926" s="14" t="s">
        <v>80</v>
      </c>
      <c r="AW1926" s="14" t="s">
        <v>33</v>
      </c>
      <c r="AX1926" s="14" t="s">
        <v>71</v>
      </c>
      <c r="AY1926" s="255" t="s">
        <v>175</v>
      </c>
    </row>
    <row r="1927" s="16" customFormat="1">
      <c r="A1927" s="16"/>
      <c r="B1927" s="267"/>
      <c r="C1927" s="268"/>
      <c r="D1927" s="230" t="s">
        <v>187</v>
      </c>
      <c r="E1927" s="269" t="s">
        <v>2673</v>
      </c>
      <c r="F1927" s="270" t="s">
        <v>195</v>
      </c>
      <c r="G1927" s="268"/>
      <c r="H1927" s="271">
        <v>-466.30000000000001</v>
      </c>
      <c r="I1927" s="272"/>
      <c r="J1927" s="268"/>
      <c r="K1927" s="268"/>
      <c r="L1927" s="273"/>
      <c r="M1927" s="274"/>
      <c r="N1927" s="275"/>
      <c r="O1927" s="275"/>
      <c r="P1927" s="275"/>
      <c r="Q1927" s="275"/>
      <c r="R1927" s="275"/>
      <c r="S1927" s="275"/>
      <c r="T1927" s="276"/>
      <c r="U1927" s="16"/>
      <c r="V1927" s="16"/>
      <c r="W1927" s="16"/>
      <c r="X1927" s="16"/>
      <c r="Y1927" s="16"/>
      <c r="Z1927" s="16"/>
      <c r="AA1927" s="16"/>
      <c r="AB1927" s="16"/>
      <c r="AC1927" s="16"/>
      <c r="AD1927" s="16"/>
      <c r="AE1927" s="16"/>
      <c r="AT1927" s="277" t="s">
        <v>187</v>
      </c>
      <c r="AU1927" s="277" t="s">
        <v>80</v>
      </c>
      <c r="AV1927" s="16" t="s">
        <v>183</v>
      </c>
      <c r="AW1927" s="16" t="s">
        <v>33</v>
      </c>
      <c r="AX1927" s="16" t="s">
        <v>78</v>
      </c>
      <c r="AY1927" s="277" t="s">
        <v>175</v>
      </c>
    </row>
    <row r="1928" s="2" customFormat="1" ht="16.5" customHeight="1">
      <c r="A1928" s="40"/>
      <c r="B1928" s="41"/>
      <c r="C1928" s="217" t="s">
        <v>2674</v>
      </c>
      <c r="D1928" s="217" t="s">
        <v>179</v>
      </c>
      <c r="E1928" s="218" t="s">
        <v>2675</v>
      </c>
      <c r="F1928" s="219" t="s">
        <v>2676</v>
      </c>
      <c r="G1928" s="220" t="s">
        <v>122</v>
      </c>
      <c r="H1928" s="221">
        <v>211.19999999999999</v>
      </c>
      <c r="I1928" s="222"/>
      <c r="J1928" s="223">
        <f>ROUND(I1928*H1928,2)</f>
        <v>0</v>
      </c>
      <c r="K1928" s="219" t="s">
        <v>182</v>
      </c>
      <c r="L1928" s="46"/>
      <c r="M1928" s="224" t="s">
        <v>19</v>
      </c>
      <c r="N1928" s="225" t="s">
        <v>42</v>
      </c>
      <c r="O1928" s="86"/>
      <c r="P1928" s="226">
        <f>O1928*H1928</f>
        <v>0</v>
      </c>
      <c r="Q1928" s="226">
        <v>0.00020000000000000001</v>
      </c>
      <c r="R1928" s="226">
        <f>Q1928*H1928</f>
        <v>0.04224</v>
      </c>
      <c r="S1928" s="226">
        <v>0</v>
      </c>
      <c r="T1928" s="227">
        <f>S1928*H1928</f>
        <v>0</v>
      </c>
      <c r="U1928" s="40"/>
      <c r="V1928" s="40"/>
      <c r="W1928" s="40"/>
      <c r="X1928" s="40"/>
      <c r="Y1928" s="40"/>
      <c r="Z1928" s="40"/>
      <c r="AA1928" s="40"/>
      <c r="AB1928" s="40"/>
      <c r="AC1928" s="40"/>
      <c r="AD1928" s="40"/>
      <c r="AE1928" s="40"/>
      <c r="AR1928" s="228" t="s">
        <v>196</v>
      </c>
      <c r="AT1928" s="228" t="s">
        <v>179</v>
      </c>
      <c r="AU1928" s="228" t="s">
        <v>80</v>
      </c>
      <c r="AY1928" s="19" t="s">
        <v>175</v>
      </c>
      <c r="BE1928" s="229">
        <f>IF(N1928="základní",J1928,0)</f>
        <v>0</v>
      </c>
      <c r="BF1928" s="229">
        <f>IF(N1928="snížená",J1928,0)</f>
        <v>0</v>
      </c>
      <c r="BG1928" s="229">
        <f>IF(N1928="zákl. přenesená",J1928,0)</f>
        <v>0</v>
      </c>
      <c r="BH1928" s="229">
        <f>IF(N1928="sníž. přenesená",J1928,0)</f>
        <v>0</v>
      </c>
      <c r="BI1928" s="229">
        <f>IF(N1928="nulová",J1928,0)</f>
        <v>0</v>
      </c>
      <c r="BJ1928" s="19" t="s">
        <v>78</v>
      </c>
      <c r="BK1928" s="229">
        <f>ROUND(I1928*H1928,2)</f>
        <v>0</v>
      </c>
      <c r="BL1928" s="19" t="s">
        <v>196</v>
      </c>
      <c r="BM1928" s="228" t="s">
        <v>2677</v>
      </c>
    </row>
    <row r="1929" s="2" customFormat="1">
      <c r="A1929" s="40"/>
      <c r="B1929" s="41"/>
      <c r="C1929" s="42"/>
      <c r="D1929" s="230" t="s">
        <v>185</v>
      </c>
      <c r="E1929" s="42"/>
      <c r="F1929" s="231" t="s">
        <v>2678</v>
      </c>
      <c r="G1929" s="42"/>
      <c r="H1929" s="42"/>
      <c r="I1929" s="232"/>
      <c r="J1929" s="42"/>
      <c r="K1929" s="42"/>
      <c r="L1929" s="46"/>
      <c r="M1929" s="233"/>
      <c r="N1929" s="234"/>
      <c r="O1929" s="86"/>
      <c r="P1929" s="86"/>
      <c r="Q1929" s="86"/>
      <c r="R1929" s="86"/>
      <c r="S1929" s="86"/>
      <c r="T1929" s="87"/>
      <c r="U1929" s="40"/>
      <c r="V1929" s="40"/>
      <c r="W1929" s="40"/>
      <c r="X1929" s="40"/>
      <c r="Y1929" s="40"/>
      <c r="Z1929" s="40"/>
      <c r="AA1929" s="40"/>
      <c r="AB1929" s="40"/>
      <c r="AC1929" s="40"/>
      <c r="AD1929" s="40"/>
      <c r="AE1929" s="40"/>
      <c r="AT1929" s="19" t="s">
        <v>185</v>
      </c>
      <c r="AU1929" s="19" t="s">
        <v>80</v>
      </c>
    </row>
    <row r="1930" s="2" customFormat="1">
      <c r="A1930" s="40"/>
      <c r="B1930" s="41"/>
      <c r="C1930" s="42"/>
      <c r="D1930" s="230" t="s">
        <v>237</v>
      </c>
      <c r="E1930" s="42"/>
      <c r="F1930" s="278" t="s">
        <v>2679</v>
      </c>
      <c r="G1930" s="42"/>
      <c r="H1930" s="42"/>
      <c r="I1930" s="232"/>
      <c r="J1930" s="42"/>
      <c r="K1930" s="42"/>
      <c r="L1930" s="46"/>
      <c r="M1930" s="233"/>
      <c r="N1930" s="234"/>
      <c r="O1930" s="86"/>
      <c r="P1930" s="86"/>
      <c r="Q1930" s="86"/>
      <c r="R1930" s="86"/>
      <c r="S1930" s="86"/>
      <c r="T1930" s="87"/>
      <c r="U1930" s="40"/>
      <c r="V1930" s="40"/>
      <c r="W1930" s="40"/>
      <c r="X1930" s="40"/>
      <c r="Y1930" s="40"/>
      <c r="Z1930" s="40"/>
      <c r="AA1930" s="40"/>
      <c r="AB1930" s="40"/>
      <c r="AC1930" s="40"/>
      <c r="AD1930" s="40"/>
      <c r="AE1930" s="40"/>
      <c r="AT1930" s="19" t="s">
        <v>237</v>
      </c>
      <c r="AU1930" s="19" t="s">
        <v>80</v>
      </c>
    </row>
    <row r="1931" s="13" customFormat="1">
      <c r="A1931" s="13"/>
      <c r="B1931" s="235"/>
      <c r="C1931" s="236"/>
      <c r="D1931" s="230" t="s">
        <v>187</v>
      </c>
      <c r="E1931" s="237" t="s">
        <v>19</v>
      </c>
      <c r="F1931" s="238" t="s">
        <v>688</v>
      </c>
      <c r="G1931" s="236"/>
      <c r="H1931" s="237" t="s">
        <v>19</v>
      </c>
      <c r="I1931" s="239"/>
      <c r="J1931" s="236"/>
      <c r="K1931" s="236"/>
      <c r="L1931" s="240"/>
      <c r="M1931" s="241"/>
      <c r="N1931" s="242"/>
      <c r="O1931" s="242"/>
      <c r="P1931" s="242"/>
      <c r="Q1931" s="242"/>
      <c r="R1931" s="242"/>
      <c r="S1931" s="242"/>
      <c r="T1931" s="243"/>
      <c r="U1931" s="13"/>
      <c r="V1931" s="13"/>
      <c r="W1931" s="13"/>
      <c r="X1931" s="13"/>
      <c r="Y1931" s="13"/>
      <c r="Z1931" s="13"/>
      <c r="AA1931" s="13"/>
      <c r="AB1931" s="13"/>
      <c r="AC1931" s="13"/>
      <c r="AD1931" s="13"/>
      <c r="AE1931" s="13"/>
      <c r="AT1931" s="244" t="s">
        <v>187</v>
      </c>
      <c r="AU1931" s="244" t="s">
        <v>80</v>
      </c>
      <c r="AV1931" s="13" t="s">
        <v>78</v>
      </c>
      <c r="AW1931" s="13" t="s">
        <v>33</v>
      </c>
      <c r="AX1931" s="13" t="s">
        <v>71</v>
      </c>
      <c r="AY1931" s="244" t="s">
        <v>175</v>
      </c>
    </row>
    <row r="1932" s="14" customFormat="1">
      <c r="A1932" s="14"/>
      <c r="B1932" s="245"/>
      <c r="C1932" s="246"/>
      <c r="D1932" s="230" t="s">
        <v>187</v>
      </c>
      <c r="E1932" s="247" t="s">
        <v>19</v>
      </c>
      <c r="F1932" s="248" t="s">
        <v>2680</v>
      </c>
      <c r="G1932" s="246"/>
      <c r="H1932" s="249">
        <v>144.30000000000001</v>
      </c>
      <c r="I1932" s="250"/>
      <c r="J1932" s="246"/>
      <c r="K1932" s="246"/>
      <c r="L1932" s="251"/>
      <c r="M1932" s="252"/>
      <c r="N1932" s="253"/>
      <c r="O1932" s="253"/>
      <c r="P1932" s="253"/>
      <c r="Q1932" s="253"/>
      <c r="R1932" s="253"/>
      <c r="S1932" s="253"/>
      <c r="T1932" s="254"/>
      <c r="U1932" s="14"/>
      <c r="V1932" s="14"/>
      <c r="W1932" s="14"/>
      <c r="X1932" s="14"/>
      <c r="Y1932" s="14"/>
      <c r="Z1932" s="14"/>
      <c r="AA1932" s="14"/>
      <c r="AB1932" s="14"/>
      <c r="AC1932" s="14"/>
      <c r="AD1932" s="14"/>
      <c r="AE1932" s="14"/>
      <c r="AT1932" s="255" t="s">
        <v>187</v>
      </c>
      <c r="AU1932" s="255" t="s">
        <v>80</v>
      </c>
      <c r="AV1932" s="14" t="s">
        <v>80</v>
      </c>
      <c r="AW1932" s="14" t="s">
        <v>33</v>
      </c>
      <c r="AX1932" s="14" t="s">
        <v>71</v>
      </c>
      <c r="AY1932" s="255" t="s">
        <v>175</v>
      </c>
    </row>
    <row r="1933" s="14" customFormat="1">
      <c r="A1933" s="14"/>
      <c r="B1933" s="245"/>
      <c r="C1933" s="246"/>
      <c r="D1933" s="230" t="s">
        <v>187</v>
      </c>
      <c r="E1933" s="247" t="s">
        <v>19</v>
      </c>
      <c r="F1933" s="248" t="s">
        <v>2681</v>
      </c>
      <c r="G1933" s="246"/>
      <c r="H1933" s="249">
        <v>66.900000000000006</v>
      </c>
      <c r="I1933" s="250"/>
      <c r="J1933" s="246"/>
      <c r="K1933" s="246"/>
      <c r="L1933" s="251"/>
      <c r="M1933" s="252"/>
      <c r="N1933" s="253"/>
      <c r="O1933" s="253"/>
      <c r="P1933" s="253"/>
      <c r="Q1933" s="253"/>
      <c r="R1933" s="253"/>
      <c r="S1933" s="253"/>
      <c r="T1933" s="254"/>
      <c r="U1933" s="14"/>
      <c r="V1933" s="14"/>
      <c r="W1933" s="14"/>
      <c r="X1933" s="14"/>
      <c r="Y1933" s="14"/>
      <c r="Z1933" s="14"/>
      <c r="AA1933" s="14"/>
      <c r="AB1933" s="14"/>
      <c r="AC1933" s="14"/>
      <c r="AD1933" s="14"/>
      <c r="AE1933" s="14"/>
      <c r="AT1933" s="255" t="s">
        <v>187</v>
      </c>
      <c r="AU1933" s="255" t="s">
        <v>80</v>
      </c>
      <c r="AV1933" s="14" t="s">
        <v>80</v>
      </c>
      <c r="AW1933" s="14" t="s">
        <v>33</v>
      </c>
      <c r="AX1933" s="14" t="s">
        <v>71</v>
      </c>
      <c r="AY1933" s="255" t="s">
        <v>175</v>
      </c>
    </row>
    <row r="1934" s="16" customFormat="1">
      <c r="A1934" s="16"/>
      <c r="B1934" s="267"/>
      <c r="C1934" s="268"/>
      <c r="D1934" s="230" t="s">
        <v>187</v>
      </c>
      <c r="E1934" s="269" t="s">
        <v>380</v>
      </c>
      <c r="F1934" s="270" t="s">
        <v>2682</v>
      </c>
      <c r="G1934" s="268"/>
      <c r="H1934" s="271">
        <v>211.19999999999999</v>
      </c>
      <c r="I1934" s="272"/>
      <c r="J1934" s="268"/>
      <c r="K1934" s="268"/>
      <c r="L1934" s="273"/>
      <c r="M1934" s="274"/>
      <c r="N1934" s="275"/>
      <c r="O1934" s="275"/>
      <c r="P1934" s="275"/>
      <c r="Q1934" s="275"/>
      <c r="R1934" s="275"/>
      <c r="S1934" s="275"/>
      <c r="T1934" s="276"/>
      <c r="U1934" s="16"/>
      <c r="V1934" s="16"/>
      <c r="W1934" s="16"/>
      <c r="X1934" s="16"/>
      <c r="Y1934" s="16"/>
      <c r="Z1934" s="16"/>
      <c r="AA1934" s="16"/>
      <c r="AB1934" s="16"/>
      <c r="AC1934" s="16"/>
      <c r="AD1934" s="16"/>
      <c r="AE1934" s="16"/>
      <c r="AT1934" s="277" t="s">
        <v>187</v>
      </c>
      <c r="AU1934" s="277" t="s">
        <v>80</v>
      </c>
      <c r="AV1934" s="16" t="s">
        <v>183</v>
      </c>
      <c r="AW1934" s="16" t="s">
        <v>33</v>
      </c>
      <c r="AX1934" s="16" t="s">
        <v>78</v>
      </c>
      <c r="AY1934" s="277" t="s">
        <v>175</v>
      </c>
    </row>
    <row r="1935" s="2" customFormat="1" ht="16.5" customHeight="1">
      <c r="A1935" s="40"/>
      <c r="B1935" s="41"/>
      <c r="C1935" s="217" t="s">
        <v>2683</v>
      </c>
      <c r="D1935" s="217" t="s">
        <v>179</v>
      </c>
      <c r="E1935" s="218" t="s">
        <v>2684</v>
      </c>
      <c r="F1935" s="219" t="s">
        <v>2685</v>
      </c>
      <c r="G1935" s="220" t="s">
        <v>122</v>
      </c>
      <c r="H1935" s="221">
        <v>-466.30000000000001</v>
      </c>
      <c r="I1935" s="222"/>
      <c r="J1935" s="223">
        <f>ROUND(I1935*H1935,2)</f>
        <v>0</v>
      </c>
      <c r="K1935" s="219" t="s">
        <v>182</v>
      </c>
      <c r="L1935" s="46"/>
      <c r="M1935" s="224" t="s">
        <v>19</v>
      </c>
      <c r="N1935" s="225" t="s">
        <v>42</v>
      </c>
      <c r="O1935" s="86"/>
      <c r="P1935" s="226">
        <f>O1935*H1935</f>
        <v>0</v>
      </c>
      <c r="Q1935" s="226">
        <v>1.0000000000000001E-05</v>
      </c>
      <c r="R1935" s="226">
        <f>Q1935*H1935</f>
        <v>-0.0046630000000000005</v>
      </c>
      <c r="S1935" s="226">
        <v>0</v>
      </c>
      <c r="T1935" s="227">
        <f>S1935*H1935</f>
        <v>0</v>
      </c>
      <c r="U1935" s="40"/>
      <c r="V1935" s="40"/>
      <c r="W1935" s="40"/>
      <c r="X1935" s="40"/>
      <c r="Y1935" s="40"/>
      <c r="Z1935" s="40"/>
      <c r="AA1935" s="40"/>
      <c r="AB1935" s="40"/>
      <c r="AC1935" s="40"/>
      <c r="AD1935" s="40"/>
      <c r="AE1935" s="40"/>
      <c r="AR1935" s="228" t="s">
        <v>196</v>
      </c>
      <c r="AT1935" s="228" t="s">
        <v>179</v>
      </c>
      <c r="AU1935" s="228" t="s">
        <v>80</v>
      </c>
      <c r="AY1935" s="19" t="s">
        <v>175</v>
      </c>
      <c r="BE1935" s="229">
        <f>IF(N1935="základní",J1935,0)</f>
        <v>0</v>
      </c>
      <c r="BF1935" s="229">
        <f>IF(N1935="snížená",J1935,0)</f>
        <v>0</v>
      </c>
      <c r="BG1935" s="229">
        <f>IF(N1935="zákl. přenesená",J1935,0)</f>
        <v>0</v>
      </c>
      <c r="BH1935" s="229">
        <f>IF(N1935="sníž. přenesená",J1935,0)</f>
        <v>0</v>
      </c>
      <c r="BI1935" s="229">
        <f>IF(N1935="nulová",J1935,0)</f>
        <v>0</v>
      </c>
      <c r="BJ1935" s="19" t="s">
        <v>78</v>
      </c>
      <c r="BK1935" s="229">
        <f>ROUND(I1935*H1935,2)</f>
        <v>0</v>
      </c>
      <c r="BL1935" s="19" t="s">
        <v>196</v>
      </c>
      <c r="BM1935" s="228" t="s">
        <v>2686</v>
      </c>
    </row>
    <row r="1936" s="2" customFormat="1">
      <c r="A1936" s="40"/>
      <c r="B1936" s="41"/>
      <c r="C1936" s="42"/>
      <c r="D1936" s="230" t="s">
        <v>185</v>
      </c>
      <c r="E1936" s="42"/>
      <c r="F1936" s="231" t="s">
        <v>2687</v>
      </c>
      <c r="G1936" s="42"/>
      <c r="H1936" s="42"/>
      <c r="I1936" s="232"/>
      <c r="J1936" s="42"/>
      <c r="K1936" s="42"/>
      <c r="L1936" s="46"/>
      <c r="M1936" s="233"/>
      <c r="N1936" s="234"/>
      <c r="O1936" s="86"/>
      <c r="P1936" s="86"/>
      <c r="Q1936" s="86"/>
      <c r="R1936" s="86"/>
      <c r="S1936" s="86"/>
      <c r="T1936" s="87"/>
      <c r="U1936" s="40"/>
      <c r="V1936" s="40"/>
      <c r="W1936" s="40"/>
      <c r="X1936" s="40"/>
      <c r="Y1936" s="40"/>
      <c r="Z1936" s="40"/>
      <c r="AA1936" s="40"/>
      <c r="AB1936" s="40"/>
      <c r="AC1936" s="40"/>
      <c r="AD1936" s="40"/>
      <c r="AE1936" s="40"/>
      <c r="AT1936" s="19" t="s">
        <v>185</v>
      </c>
      <c r="AU1936" s="19" t="s">
        <v>80</v>
      </c>
    </row>
    <row r="1937" s="2" customFormat="1">
      <c r="A1937" s="40"/>
      <c r="B1937" s="41"/>
      <c r="C1937" s="42"/>
      <c r="D1937" s="230" t="s">
        <v>237</v>
      </c>
      <c r="E1937" s="42"/>
      <c r="F1937" s="278" t="s">
        <v>2656</v>
      </c>
      <c r="G1937" s="42"/>
      <c r="H1937" s="42"/>
      <c r="I1937" s="232"/>
      <c r="J1937" s="42"/>
      <c r="K1937" s="42"/>
      <c r="L1937" s="46"/>
      <c r="M1937" s="233"/>
      <c r="N1937" s="234"/>
      <c r="O1937" s="86"/>
      <c r="P1937" s="86"/>
      <c r="Q1937" s="86"/>
      <c r="R1937" s="86"/>
      <c r="S1937" s="86"/>
      <c r="T1937" s="87"/>
      <c r="U1937" s="40"/>
      <c r="V1937" s="40"/>
      <c r="W1937" s="40"/>
      <c r="X1937" s="40"/>
      <c r="Y1937" s="40"/>
      <c r="Z1937" s="40"/>
      <c r="AA1937" s="40"/>
      <c r="AB1937" s="40"/>
      <c r="AC1937" s="40"/>
      <c r="AD1937" s="40"/>
      <c r="AE1937" s="40"/>
      <c r="AT1937" s="19" t="s">
        <v>237</v>
      </c>
      <c r="AU1937" s="19" t="s">
        <v>80</v>
      </c>
    </row>
    <row r="1938" s="13" customFormat="1">
      <c r="A1938" s="13"/>
      <c r="B1938" s="235"/>
      <c r="C1938" s="236"/>
      <c r="D1938" s="230" t="s">
        <v>187</v>
      </c>
      <c r="E1938" s="237" t="s">
        <v>19</v>
      </c>
      <c r="F1938" s="238" t="s">
        <v>688</v>
      </c>
      <c r="G1938" s="236"/>
      <c r="H1938" s="237" t="s">
        <v>19</v>
      </c>
      <c r="I1938" s="239"/>
      <c r="J1938" s="236"/>
      <c r="K1938" s="236"/>
      <c r="L1938" s="240"/>
      <c r="M1938" s="241"/>
      <c r="N1938" s="242"/>
      <c r="O1938" s="242"/>
      <c r="P1938" s="242"/>
      <c r="Q1938" s="242"/>
      <c r="R1938" s="242"/>
      <c r="S1938" s="242"/>
      <c r="T1938" s="243"/>
      <c r="U1938" s="13"/>
      <c r="V1938" s="13"/>
      <c r="W1938" s="13"/>
      <c r="X1938" s="13"/>
      <c r="Y1938" s="13"/>
      <c r="Z1938" s="13"/>
      <c r="AA1938" s="13"/>
      <c r="AB1938" s="13"/>
      <c r="AC1938" s="13"/>
      <c r="AD1938" s="13"/>
      <c r="AE1938" s="13"/>
      <c r="AT1938" s="244" t="s">
        <v>187</v>
      </c>
      <c r="AU1938" s="244" t="s">
        <v>80</v>
      </c>
      <c r="AV1938" s="13" t="s">
        <v>78</v>
      </c>
      <c r="AW1938" s="13" t="s">
        <v>33</v>
      </c>
      <c r="AX1938" s="13" t="s">
        <v>71</v>
      </c>
      <c r="AY1938" s="244" t="s">
        <v>175</v>
      </c>
    </row>
    <row r="1939" s="14" customFormat="1">
      <c r="A1939" s="14"/>
      <c r="B1939" s="245"/>
      <c r="C1939" s="246"/>
      <c r="D1939" s="230" t="s">
        <v>187</v>
      </c>
      <c r="E1939" s="247" t="s">
        <v>19</v>
      </c>
      <c r="F1939" s="248" t="s">
        <v>2688</v>
      </c>
      <c r="G1939" s="246"/>
      <c r="H1939" s="249">
        <v>-466.30000000000001</v>
      </c>
      <c r="I1939" s="250"/>
      <c r="J1939" s="246"/>
      <c r="K1939" s="246"/>
      <c r="L1939" s="251"/>
      <c r="M1939" s="252"/>
      <c r="N1939" s="253"/>
      <c r="O1939" s="253"/>
      <c r="P1939" s="253"/>
      <c r="Q1939" s="253"/>
      <c r="R1939" s="253"/>
      <c r="S1939" s="253"/>
      <c r="T1939" s="254"/>
      <c r="U1939" s="14"/>
      <c r="V1939" s="14"/>
      <c r="W1939" s="14"/>
      <c r="X1939" s="14"/>
      <c r="Y1939" s="14"/>
      <c r="Z1939" s="14"/>
      <c r="AA1939" s="14"/>
      <c r="AB1939" s="14"/>
      <c r="AC1939" s="14"/>
      <c r="AD1939" s="14"/>
      <c r="AE1939" s="14"/>
      <c r="AT1939" s="255" t="s">
        <v>187</v>
      </c>
      <c r="AU1939" s="255" t="s">
        <v>80</v>
      </c>
      <c r="AV1939" s="14" t="s">
        <v>80</v>
      </c>
      <c r="AW1939" s="14" t="s">
        <v>33</v>
      </c>
      <c r="AX1939" s="14" t="s">
        <v>71</v>
      </c>
      <c r="AY1939" s="255" t="s">
        <v>175</v>
      </c>
    </row>
    <row r="1940" s="16" customFormat="1">
      <c r="A1940" s="16"/>
      <c r="B1940" s="267"/>
      <c r="C1940" s="268"/>
      <c r="D1940" s="230" t="s">
        <v>187</v>
      </c>
      <c r="E1940" s="269" t="s">
        <v>384</v>
      </c>
      <c r="F1940" s="270" t="s">
        <v>195</v>
      </c>
      <c r="G1940" s="268"/>
      <c r="H1940" s="271">
        <v>-466.30000000000001</v>
      </c>
      <c r="I1940" s="272"/>
      <c r="J1940" s="268"/>
      <c r="K1940" s="268"/>
      <c r="L1940" s="273"/>
      <c r="M1940" s="279"/>
      <c r="N1940" s="280"/>
      <c r="O1940" s="280"/>
      <c r="P1940" s="280"/>
      <c r="Q1940" s="280"/>
      <c r="R1940" s="280"/>
      <c r="S1940" s="280"/>
      <c r="T1940" s="281"/>
      <c r="U1940" s="16"/>
      <c r="V1940" s="16"/>
      <c r="W1940" s="16"/>
      <c r="X1940" s="16"/>
      <c r="Y1940" s="16"/>
      <c r="Z1940" s="16"/>
      <c r="AA1940" s="16"/>
      <c r="AB1940" s="16"/>
      <c r="AC1940" s="16"/>
      <c r="AD1940" s="16"/>
      <c r="AE1940" s="16"/>
      <c r="AT1940" s="277" t="s">
        <v>187</v>
      </c>
      <c r="AU1940" s="277" t="s">
        <v>80</v>
      </c>
      <c r="AV1940" s="16" t="s">
        <v>183</v>
      </c>
      <c r="AW1940" s="16" t="s">
        <v>33</v>
      </c>
      <c r="AX1940" s="16" t="s">
        <v>78</v>
      </c>
      <c r="AY1940" s="277" t="s">
        <v>175</v>
      </c>
    </row>
    <row r="1941" s="2" customFormat="1" ht="6.96" customHeight="1">
      <c r="A1941" s="40"/>
      <c r="B1941" s="61"/>
      <c r="C1941" s="62"/>
      <c r="D1941" s="62"/>
      <c r="E1941" s="62"/>
      <c r="F1941" s="62"/>
      <c r="G1941" s="62"/>
      <c r="H1941" s="62"/>
      <c r="I1941" s="62"/>
      <c r="J1941" s="62"/>
      <c r="K1941" s="62"/>
      <c r="L1941" s="46"/>
      <c r="M1941" s="40"/>
      <c r="O1941" s="40"/>
      <c r="P1941" s="40"/>
      <c r="Q1941" s="40"/>
      <c r="R1941" s="40"/>
      <c r="S1941" s="40"/>
      <c r="T1941" s="40"/>
      <c r="U1941" s="40"/>
      <c r="V1941" s="40"/>
      <c r="W1941" s="40"/>
      <c r="X1941" s="40"/>
      <c r="Y1941" s="40"/>
      <c r="Z1941" s="40"/>
      <c r="AA1941" s="40"/>
      <c r="AB1941" s="40"/>
      <c r="AC1941" s="40"/>
      <c r="AD1941" s="40"/>
      <c r="AE1941" s="40"/>
    </row>
  </sheetData>
  <sheetProtection sheet="1" autoFilter="0" formatColumns="0" formatRows="0" objects="1" scenarios="1" spinCount="100000" saltValue="INz1vewToRTkK/k4wMCHlaXxviBnQDTf6vvfeyfYSf37wHBXZ2H/tA02R/Nxyk0R1Il8wb4r8ugX+cwrm2Uqeg==" hashValue="aBkFL2xuKRj37ioGKXrwTafUKJw3Rcrm9fC2pmUtmDgJ5bMDxjlvy7X6B3prqv8cuHHL4wVI7dV6P8IHIvrJ0w==" algorithmName="SHA-512" password="CC35"/>
  <autoFilter ref="C112:K1940"/>
  <mergeCells count="15">
    <mergeCell ref="E7:H7"/>
    <mergeCell ref="E11:H11"/>
    <mergeCell ref="E9:H9"/>
    <mergeCell ref="E13:H13"/>
    <mergeCell ref="E22:H22"/>
    <mergeCell ref="E31:H31"/>
    <mergeCell ref="E52:H52"/>
    <mergeCell ref="E56:H56"/>
    <mergeCell ref="E54:H54"/>
    <mergeCell ref="E58:H58"/>
    <mergeCell ref="E99:H99"/>
    <mergeCell ref="E103:H103"/>
    <mergeCell ref="E101:H101"/>
    <mergeCell ref="E105:H105"/>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95</v>
      </c>
      <c r="AZ2" s="141" t="s">
        <v>2689</v>
      </c>
      <c r="BA2" s="141" t="s">
        <v>19</v>
      </c>
      <c r="BB2" s="141" t="s">
        <v>268</v>
      </c>
      <c r="BC2" s="141" t="s">
        <v>2690</v>
      </c>
      <c r="BD2" s="141" t="s">
        <v>80</v>
      </c>
    </row>
    <row r="3" s="1" customFormat="1" ht="6.96" customHeight="1">
      <c r="B3" s="142"/>
      <c r="C3" s="143"/>
      <c r="D3" s="143"/>
      <c r="E3" s="143"/>
      <c r="F3" s="143"/>
      <c r="G3" s="143"/>
      <c r="H3" s="143"/>
      <c r="I3" s="143"/>
      <c r="J3" s="143"/>
      <c r="K3" s="143"/>
      <c r="L3" s="22"/>
      <c r="AT3" s="19" t="s">
        <v>80</v>
      </c>
      <c r="AZ3" s="141" t="s">
        <v>2691</v>
      </c>
      <c r="BA3" s="141" t="s">
        <v>19</v>
      </c>
      <c r="BB3" s="141" t="s">
        <v>268</v>
      </c>
      <c r="BC3" s="141" t="s">
        <v>2692</v>
      </c>
      <c r="BD3" s="141" t="s">
        <v>80</v>
      </c>
    </row>
    <row r="4" s="1" customFormat="1" ht="24.96" customHeight="1">
      <c r="B4" s="22"/>
      <c r="D4" s="144" t="s">
        <v>127</v>
      </c>
      <c r="L4" s="22"/>
      <c r="M4" s="145" t="s">
        <v>10</v>
      </c>
      <c r="AT4" s="19" t="s">
        <v>4</v>
      </c>
      <c r="AZ4" s="141" t="s">
        <v>2693</v>
      </c>
      <c r="BA4" s="141" t="s">
        <v>19</v>
      </c>
      <c r="BB4" s="141" t="s">
        <v>268</v>
      </c>
      <c r="BC4" s="141" t="s">
        <v>2694</v>
      </c>
      <c r="BD4" s="141" t="s">
        <v>80</v>
      </c>
    </row>
    <row r="5" s="1" customFormat="1" ht="6.96" customHeight="1">
      <c r="B5" s="22"/>
      <c r="L5" s="22"/>
      <c r="AZ5" s="141" t="s">
        <v>2695</v>
      </c>
      <c r="BA5" s="141" t="s">
        <v>19</v>
      </c>
      <c r="BB5" s="141" t="s">
        <v>268</v>
      </c>
      <c r="BC5" s="141" t="s">
        <v>2696</v>
      </c>
      <c r="BD5" s="141" t="s">
        <v>80</v>
      </c>
    </row>
    <row r="6" s="1" customFormat="1" ht="12" customHeight="1">
      <c r="B6" s="22"/>
      <c r="D6" s="146" t="s">
        <v>16</v>
      </c>
      <c r="L6" s="22"/>
      <c r="AZ6" s="141" t="s">
        <v>2697</v>
      </c>
      <c r="BA6" s="141" t="s">
        <v>19</v>
      </c>
      <c r="BB6" s="141" t="s">
        <v>268</v>
      </c>
      <c r="BC6" s="141" t="s">
        <v>2698</v>
      </c>
      <c r="BD6" s="141" t="s">
        <v>80</v>
      </c>
    </row>
    <row r="7" s="1" customFormat="1" ht="16.5" customHeight="1">
      <c r="B7" s="22"/>
      <c r="E7" s="147" t="str">
        <f>'Rekapitulace stavby'!K6</f>
        <v>Rekonstrukce výpravní budovy v žst Beroun</v>
      </c>
      <c r="F7" s="146"/>
      <c r="G7" s="146"/>
      <c r="H7" s="146"/>
      <c r="L7" s="22"/>
      <c r="AZ7" s="141" t="s">
        <v>2699</v>
      </c>
      <c r="BA7" s="141" t="s">
        <v>19</v>
      </c>
      <c r="BB7" s="141" t="s">
        <v>268</v>
      </c>
      <c r="BC7" s="141" t="s">
        <v>2700</v>
      </c>
      <c r="BD7" s="141" t="s">
        <v>80</v>
      </c>
    </row>
    <row r="8">
      <c r="B8" s="22"/>
      <c r="D8" s="146" t="s">
        <v>137</v>
      </c>
      <c r="L8" s="22"/>
      <c r="AZ8" s="141" t="s">
        <v>2701</v>
      </c>
      <c r="BA8" s="141" t="s">
        <v>19</v>
      </c>
      <c r="BB8" s="141" t="s">
        <v>319</v>
      </c>
      <c r="BC8" s="141" t="s">
        <v>205</v>
      </c>
      <c r="BD8" s="141" t="s">
        <v>80</v>
      </c>
    </row>
    <row r="9" s="1" customFormat="1" ht="16.5" customHeight="1">
      <c r="B9" s="22"/>
      <c r="E9" s="147" t="s">
        <v>140</v>
      </c>
      <c r="F9" s="1"/>
      <c r="G9" s="1"/>
      <c r="H9" s="1"/>
      <c r="L9" s="22"/>
      <c r="AZ9" s="141" t="s">
        <v>2702</v>
      </c>
      <c r="BA9" s="141" t="s">
        <v>19</v>
      </c>
      <c r="BB9" s="141" t="s">
        <v>268</v>
      </c>
      <c r="BC9" s="141" t="s">
        <v>2703</v>
      </c>
      <c r="BD9" s="141" t="s">
        <v>80</v>
      </c>
    </row>
    <row r="10" s="1" customFormat="1" ht="12" customHeight="1">
      <c r="B10" s="22"/>
      <c r="D10" s="146" t="s">
        <v>143</v>
      </c>
      <c r="L10" s="22"/>
      <c r="AZ10" s="141" t="s">
        <v>2704</v>
      </c>
      <c r="BA10" s="141" t="s">
        <v>19</v>
      </c>
      <c r="BB10" s="141" t="s">
        <v>268</v>
      </c>
      <c r="BC10" s="141" t="s">
        <v>2705</v>
      </c>
      <c r="BD10" s="141" t="s">
        <v>80</v>
      </c>
    </row>
    <row r="11" s="2" customFormat="1" ht="16.5" customHeight="1">
      <c r="A11" s="40"/>
      <c r="B11" s="46"/>
      <c r="C11" s="40"/>
      <c r="D11" s="40"/>
      <c r="E11" s="148" t="s">
        <v>146</v>
      </c>
      <c r="F11" s="40"/>
      <c r="G11" s="40"/>
      <c r="H11" s="40"/>
      <c r="I11" s="40"/>
      <c r="J11" s="40"/>
      <c r="K11" s="40"/>
      <c r="L11" s="149"/>
      <c r="S11" s="40"/>
      <c r="T11" s="40"/>
      <c r="U11" s="40"/>
      <c r="V11" s="40"/>
      <c r="W11" s="40"/>
      <c r="X11" s="40"/>
      <c r="Y11" s="40"/>
      <c r="Z11" s="40"/>
      <c r="AA11" s="40"/>
      <c r="AB11" s="40"/>
      <c r="AC11" s="40"/>
      <c r="AD11" s="40"/>
      <c r="AE11" s="40"/>
      <c r="AZ11" s="141" t="s">
        <v>2706</v>
      </c>
      <c r="BA11" s="141" t="s">
        <v>19</v>
      </c>
      <c r="BB11" s="141" t="s">
        <v>135</v>
      </c>
      <c r="BC11" s="141" t="s">
        <v>88</v>
      </c>
      <c r="BD11" s="141" t="s">
        <v>80</v>
      </c>
    </row>
    <row r="12" s="2" customFormat="1" ht="12" customHeight="1">
      <c r="A12" s="40"/>
      <c r="B12" s="46"/>
      <c r="C12" s="40"/>
      <c r="D12" s="146" t="s">
        <v>147</v>
      </c>
      <c r="E12" s="40"/>
      <c r="F12" s="40"/>
      <c r="G12" s="40"/>
      <c r="H12" s="40"/>
      <c r="I12" s="40"/>
      <c r="J12" s="40"/>
      <c r="K12" s="40"/>
      <c r="L12" s="149"/>
      <c r="S12" s="40"/>
      <c r="T12" s="40"/>
      <c r="U12" s="40"/>
      <c r="V12" s="40"/>
      <c r="W12" s="40"/>
      <c r="X12" s="40"/>
      <c r="Y12" s="40"/>
      <c r="Z12" s="40"/>
      <c r="AA12" s="40"/>
      <c r="AB12" s="40"/>
      <c r="AC12" s="40"/>
      <c r="AD12" s="40"/>
      <c r="AE12" s="40"/>
      <c r="AZ12" s="141" t="s">
        <v>2707</v>
      </c>
      <c r="BA12" s="141" t="s">
        <v>19</v>
      </c>
      <c r="BB12" s="141" t="s">
        <v>135</v>
      </c>
      <c r="BC12" s="141" t="s">
        <v>2708</v>
      </c>
      <c r="BD12" s="141" t="s">
        <v>80</v>
      </c>
    </row>
    <row r="13" s="2" customFormat="1" ht="16.5" customHeight="1">
      <c r="A13" s="40"/>
      <c r="B13" s="46"/>
      <c r="C13" s="40"/>
      <c r="D13" s="40"/>
      <c r="E13" s="150" t="s">
        <v>2709</v>
      </c>
      <c r="F13" s="40"/>
      <c r="G13" s="40"/>
      <c r="H13" s="40"/>
      <c r="I13" s="40"/>
      <c r="J13" s="40"/>
      <c r="K13" s="40"/>
      <c r="L13" s="149"/>
      <c r="S13" s="40"/>
      <c r="T13" s="40"/>
      <c r="U13" s="40"/>
      <c r="V13" s="40"/>
      <c r="W13" s="40"/>
      <c r="X13" s="40"/>
      <c r="Y13" s="40"/>
      <c r="Z13" s="40"/>
      <c r="AA13" s="40"/>
      <c r="AB13" s="40"/>
      <c r="AC13" s="40"/>
      <c r="AD13" s="40"/>
      <c r="AE13" s="40"/>
      <c r="AZ13" s="141" t="s">
        <v>2710</v>
      </c>
      <c r="BA13" s="141" t="s">
        <v>19</v>
      </c>
      <c r="BB13" s="141" t="s">
        <v>135</v>
      </c>
      <c r="BC13" s="141" t="s">
        <v>2711</v>
      </c>
      <c r="BD13" s="141" t="s">
        <v>80</v>
      </c>
    </row>
    <row r="14" s="2" customFormat="1">
      <c r="A14" s="40"/>
      <c r="B14" s="46"/>
      <c r="C14" s="40"/>
      <c r="D14" s="40"/>
      <c r="E14" s="40"/>
      <c r="F14" s="40"/>
      <c r="G14" s="40"/>
      <c r="H14" s="40"/>
      <c r="I14" s="40"/>
      <c r="J14" s="40"/>
      <c r="K14" s="40"/>
      <c r="L14" s="149"/>
      <c r="S14" s="40"/>
      <c r="T14" s="40"/>
      <c r="U14" s="40"/>
      <c r="V14" s="40"/>
      <c r="W14" s="40"/>
      <c r="X14" s="40"/>
      <c r="Y14" s="40"/>
      <c r="Z14" s="40"/>
      <c r="AA14" s="40"/>
      <c r="AB14" s="40"/>
      <c r="AC14" s="40"/>
      <c r="AD14" s="40"/>
      <c r="AE14" s="40"/>
      <c r="AZ14" s="141" t="s">
        <v>2712</v>
      </c>
      <c r="BA14" s="141" t="s">
        <v>19</v>
      </c>
      <c r="BB14" s="141" t="s">
        <v>268</v>
      </c>
      <c r="BC14" s="141" t="s">
        <v>2713</v>
      </c>
      <c r="BD14" s="141" t="s">
        <v>80</v>
      </c>
    </row>
    <row r="15" s="2" customFormat="1" ht="12" customHeight="1">
      <c r="A15" s="40"/>
      <c r="B15" s="46"/>
      <c r="C15" s="40"/>
      <c r="D15" s="146" t="s">
        <v>18</v>
      </c>
      <c r="E15" s="40"/>
      <c r="F15" s="135" t="s">
        <v>19</v>
      </c>
      <c r="G15" s="40"/>
      <c r="H15" s="40"/>
      <c r="I15" s="146" t="s">
        <v>20</v>
      </c>
      <c r="J15" s="135" t="s">
        <v>19</v>
      </c>
      <c r="K15" s="40"/>
      <c r="L15" s="149"/>
      <c r="S15" s="40"/>
      <c r="T15" s="40"/>
      <c r="U15" s="40"/>
      <c r="V15" s="40"/>
      <c r="W15" s="40"/>
      <c r="X15" s="40"/>
      <c r="Y15" s="40"/>
      <c r="Z15" s="40"/>
      <c r="AA15" s="40"/>
      <c r="AB15" s="40"/>
      <c r="AC15" s="40"/>
      <c r="AD15" s="40"/>
      <c r="AE15" s="40"/>
      <c r="AZ15" s="141" t="s">
        <v>2714</v>
      </c>
      <c r="BA15" s="141" t="s">
        <v>19</v>
      </c>
      <c r="BB15" s="141" t="s">
        <v>268</v>
      </c>
      <c r="BC15" s="141" t="s">
        <v>2715</v>
      </c>
      <c r="BD15" s="141" t="s">
        <v>80</v>
      </c>
    </row>
    <row r="16" s="2" customFormat="1" ht="12" customHeight="1">
      <c r="A16" s="40"/>
      <c r="B16" s="46"/>
      <c r="C16" s="40"/>
      <c r="D16" s="146" t="s">
        <v>21</v>
      </c>
      <c r="E16" s="40"/>
      <c r="F16" s="135" t="s">
        <v>22</v>
      </c>
      <c r="G16" s="40"/>
      <c r="H16" s="40"/>
      <c r="I16" s="146" t="s">
        <v>23</v>
      </c>
      <c r="J16" s="151" t="str">
        <f>'Rekapitulace stavby'!AN8</f>
        <v>12. 4. 2021</v>
      </c>
      <c r="K16" s="40"/>
      <c r="L16" s="149"/>
      <c r="S16" s="40"/>
      <c r="T16" s="40"/>
      <c r="U16" s="40"/>
      <c r="V16" s="40"/>
      <c r="W16" s="40"/>
      <c r="X16" s="40"/>
      <c r="Y16" s="40"/>
      <c r="Z16" s="40"/>
      <c r="AA16" s="40"/>
      <c r="AB16" s="40"/>
      <c r="AC16" s="40"/>
      <c r="AD16" s="40"/>
      <c r="AE16" s="40"/>
      <c r="AZ16" s="141" t="s">
        <v>2716</v>
      </c>
      <c r="BA16" s="141" t="s">
        <v>19</v>
      </c>
      <c r="BB16" s="141" t="s">
        <v>268</v>
      </c>
      <c r="BC16" s="141" t="s">
        <v>2717</v>
      </c>
      <c r="BD16" s="141" t="s">
        <v>80</v>
      </c>
    </row>
    <row r="17" s="2" customFormat="1" ht="10.8" customHeight="1">
      <c r="A17" s="40"/>
      <c r="B17" s="46"/>
      <c r="C17" s="40"/>
      <c r="D17" s="40"/>
      <c r="E17" s="40"/>
      <c r="F17" s="40"/>
      <c r="G17" s="40"/>
      <c r="H17" s="40"/>
      <c r="I17" s="40"/>
      <c r="J17" s="40"/>
      <c r="K17" s="40"/>
      <c r="L17" s="149"/>
      <c r="S17" s="40"/>
      <c r="T17" s="40"/>
      <c r="U17" s="40"/>
      <c r="V17" s="40"/>
      <c r="W17" s="40"/>
      <c r="X17" s="40"/>
      <c r="Y17" s="40"/>
      <c r="Z17" s="40"/>
      <c r="AA17" s="40"/>
      <c r="AB17" s="40"/>
      <c r="AC17" s="40"/>
      <c r="AD17" s="40"/>
      <c r="AE17" s="40"/>
      <c r="AZ17" s="141" t="s">
        <v>2718</v>
      </c>
      <c r="BA17" s="141" t="s">
        <v>19</v>
      </c>
      <c r="BB17" s="141" t="s">
        <v>122</v>
      </c>
      <c r="BC17" s="141" t="s">
        <v>2719</v>
      </c>
      <c r="BD17" s="141" t="s">
        <v>80</v>
      </c>
    </row>
    <row r="18" s="2" customFormat="1" ht="12" customHeight="1">
      <c r="A18" s="40"/>
      <c r="B18" s="46"/>
      <c r="C18" s="40"/>
      <c r="D18" s="146" t="s">
        <v>25</v>
      </c>
      <c r="E18" s="40"/>
      <c r="F18" s="40"/>
      <c r="G18" s="40"/>
      <c r="H18" s="40"/>
      <c r="I18" s="146" t="s">
        <v>26</v>
      </c>
      <c r="J18" s="135" t="str">
        <f>IF('Rekapitulace stavby'!AN10="","",'Rekapitulace stavby'!AN10)</f>
        <v/>
      </c>
      <c r="K18" s="40"/>
      <c r="L18" s="149"/>
      <c r="S18" s="40"/>
      <c r="T18" s="40"/>
      <c r="U18" s="40"/>
      <c r="V18" s="40"/>
      <c r="W18" s="40"/>
      <c r="X18" s="40"/>
      <c r="Y18" s="40"/>
      <c r="Z18" s="40"/>
      <c r="AA18" s="40"/>
      <c r="AB18" s="40"/>
      <c r="AC18" s="40"/>
      <c r="AD18" s="40"/>
      <c r="AE18" s="40"/>
      <c r="AZ18" s="141" t="s">
        <v>2720</v>
      </c>
      <c r="BA18" s="141" t="s">
        <v>19</v>
      </c>
      <c r="BB18" s="141" t="s">
        <v>122</v>
      </c>
      <c r="BC18" s="141" t="s">
        <v>178</v>
      </c>
      <c r="BD18" s="141" t="s">
        <v>80</v>
      </c>
    </row>
    <row r="19" s="2" customFormat="1" ht="18" customHeight="1">
      <c r="A19" s="40"/>
      <c r="B19" s="46"/>
      <c r="C19" s="40"/>
      <c r="D19" s="40"/>
      <c r="E19" s="135" t="str">
        <f>IF('Rekapitulace stavby'!E11="","",'Rekapitulace stavby'!E11)</f>
        <v xml:space="preserve"> </v>
      </c>
      <c r="F19" s="40"/>
      <c r="G19" s="40"/>
      <c r="H19" s="40"/>
      <c r="I19" s="146" t="s">
        <v>28</v>
      </c>
      <c r="J19" s="135" t="str">
        <f>IF('Rekapitulace stavby'!AN11="","",'Rekapitulace stavby'!AN11)</f>
        <v/>
      </c>
      <c r="K19" s="40"/>
      <c r="L19" s="149"/>
      <c r="S19" s="40"/>
      <c r="T19" s="40"/>
      <c r="U19" s="40"/>
      <c r="V19" s="40"/>
      <c r="W19" s="40"/>
      <c r="X19" s="40"/>
      <c r="Y19" s="40"/>
      <c r="Z19" s="40"/>
      <c r="AA19" s="40"/>
      <c r="AB19" s="40"/>
      <c r="AC19" s="40"/>
      <c r="AD19" s="40"/>
      <c r="AE19" s="40"/>
      <c r="AZ19" s="141" t="s">
        <v>2721</v>
      </c>
      <c r="BA19" s="141" t="s">
        <v>19</v>
      </c>
      <c r="BB19" s="141" t="s">
        <v>268</v>
      </c>
      <c r="BC19" s="141" t="s">
        <v>2722</v>
      </c>
      <c r="BD19" s="141" t="s">
        <v>80</v>
      </c>
    </row>
    <row r="20" s="2" customFormat="1" ht="6.96" customHeight="1">
      <c r="A20" s="40"/>
      <c r="B20" s="46"/>
      <c r="C20" s="40"/>
      <c r="D20" s="40"/>
      <c r="E20" s="40"/>
      <c r="F20" s="40"/>
      <c r="G20" s="40"/>
      <c r="H20" s="40"/>
      <c r="I20" s="40"/>
      <c r="J20" s="40"/>
      <c r="K20" s="40"/>
      <c r="L20" s="149"/>
      <c r="S20" s="40"/>
      <c r="T20" s="40"/>
      <c r="U20" s="40"/>
      <c r="V20" s="40"/>
      <c r="W20" s="40"/>
      <c r="X20" s="40"/>
      <c r="Y20" s="40"/>
      <c r="Z20" s="40"/>
      <c r="AA20" s="40"/>
      <c r="AB20" s="40"/>
      <c r="AC20" s="40"/>
      <c r="AD20" s="40"/>
      <c r="AE20" s="40"/>
      <c r="AZ20" s="141" t="s">
        <v>2723</v>
      </c>
      <c r="BA20" s="141" t="s">
        <v>19</v>
      </c>
      <c r="BB20" s="141" t="s">
        <v>125</v>
      </c>
      <c r="BC20" s="141" t="s">
        <v>2724</v>
      </c>
      <c r="BD20" s="141" t="s">
        <v>80</v>
      </c>
    </row>
    <row r="21" s="2" customFormat="1" ht="12" customHeight="1">
      <c r="A21" s="40"/>
      <c r="B21" s="46"/>
      <c r="C21" s="40"/>
      <c r="D21" s="146" t="s">
        <v>29</v>
      </c>
      <c r="E21" s="40"/>
      <c r="F21" s="40"/>
      <c r="G21" s="40"/>
      <c r="H21" s="40"/>
      <c r="I21" s="146" t="s">
        <v>26</v>
      </c>
      <c r="J21" s="35" t="str">
        <f>'Rekapitulace stavby'!AN13</f>
        <v>Vyplň údaj</v>
      </c>
      <c r="K21" s="40"/>
      <c r="L21" s="149"/>
      <c r="S21" s="40"/>
      <c r="T21" s="40"/>
      <c r="U21" s="40"/>
      <c r="V21" s="40"/>
      <c r="W21" s="40"/>
      <c r="X21" s="40"/>
      <c r="Y21" s="40"/>
      <c r="Z21" s="40"/>
      <c r="AA21" s="40"/>
      <c r="AB21" s="40"/>
      <c r="AC21" s="40"/>
      <c r="AD21" s="40"/>
      <c r="AE21" s="40"/>
      <c r="AZ21" s="141" t="s">
        <v>2725</v>
      </c>
      <c r="BA21" s="141" t="s">
        <v>19</v>
      </c>
      <c r="BB21" s="141" t="s">
        <v>319</v>
      </c>
      <c r="BC21" s="141" t="s">
        <v>205</v>
      </c>
      <c r="BD21" s="141" t="s">
        <v>80</v>
      </c>
    </row>
    <row r="22" s="2" customFormat="1" ht="18" customHeight="1">
      <c r="A22" s="40"/>
      <c r="B22" s="46"/>
      <c r="C22" s="40"/>
      <c r="D22" s="40"/>
      <c r="E22" s="35" t="str">
        <f>'Rekapitulace stavby'!E14</f>
        <v>Vyplň údaj</v>
      </c>
      <c r="F22" s="135"/>
      <c r="G22" s="135"/>
      <c r="H22" s="135"/>
      <c r="I22" s="146" t="s">
        <v>28</v>
      </c>
      <c r="J22" s="35" t="str">
        <f>'Rekapitulace stavby'!AN14</f>
        <v>Vyplň údaj</v>
      </c>
      <c r="K22" s="40"/>
      <c r="L22" s="149"/>
      <c r="S22" s="40"/>
      <c r="T22" s="40"/>
      <c r="U22" s="40"/>
      <c r="V22" s="40"/>
      <c r="W22" s="40"/>
      <c r="X22" s="40"/>
      <c r="Y22" s="40"/>
      <c r="Z22" s="40"/>
      <c r="AA22" s="40"/>
      <c r="AB22" s="40"/>
      <c r="AC22" s="40"/>
      <c r="AD22" s="40"/>
      <c r="AE22" s="40"/>
      <c r="AZ22" s="141" t="s">
        <v>2726</v>
      </c>
      <c r="BA22" s="141" t="s">
        <v>19</v>
      </c>
      <c r="BB22" s="141" t="s">
        <v>268</v>
      </c>
      <c r="BC22" s="141" t="s">
        <v>2727</v>
      </c>
      <c r="BD22" s="141" t="s">
        <v>80</v>
      </c>
    </row>
    <row r="23" s="2" customFormat="1" ht="6.96" customHeight="1">
      <c r="A23" s="40"/>
      <c r="B23" s="46"/>
      <c r="C23" s="40"/>
      <c r="D23" s="40"/>
      <c r="E23" s="40"/>
      <c r="F23" s="40"/>
      <c r="G23" s="40"/>
      <c r="H23" s="40"/>
      <c r="I23" s="40"/>
      <c r="J23" s="40"/>
      <c r="K23" s="40"/>
      <c r="L23" s="149"/>
      <c r="S23" s="40"/>
      <c r="T23" s="40"/>
      <c r="U23" s="40"/>
      <c r="V23" s="40"/>
      <c r="W23" s="40"/>
      <c r="X23" s="40"/>
      <c r="Y23" s="40"/>
      <c r="Z23" s="40"/>
      <c r="AA23" s="40"/>
      <c r="AB23" s="40"/>
      <c r="AC23" s="40"/>
      <c r="AD23" s="40"/>
      <c r="AE23" s="40"/>
      <c r="AZ23" s="141" t="s">
        <v>2728</v>
      </c>
      <c r="BA23" s="141" t="s">
        <v>19</v>
      </c>
      <c r="BB23" s="141" t="s">
        <v>122</v>
      </c>
      <c r="BC23" s="141" t="s">
        <v>2729</v>
      </c>
      <c r="BD23" s="141" t="s">
        <v>80</v>
      </c>
    </row>
    <row r="24" s="2" customFormat="1" ht="12" customHeight="1">
      <c r="A24" s="40"/>
      <c r="B24" s="46"/>
      <c r="C24" s="40"/>
      <c r="D24" s="146" t="s">
        <v>31</v>
      </c>
      <c r="E24" s="40"/>
      <c r="F24" s="40"/>
      <c r="G24" s="40"/>
      <c r="H24" s="40"/>
      <c r="I24" s="146" t="s">
        <v>26</v>
      </c>
      <c r="J24" s="135" t="s">
        <v>19</v>
      </c>
      <c r="K24" s="40"/>
      <c r="L24" s="149"/>
      <c r="S24" s="40"/>
      <c r="T24" s="40"/>
      <c r="U24" s="40"/>
      <c r="V24" s="40"/>
      <c r="W24" s="40"/>
      <c r="X24" s="40"/>
      <c r="Y24" s="40"/>
      <c r="Z24" s="40"/>
      <c r="AA24" s="40"/>
      <c r="AB24" s="40"/>
      <c r="AC24" s="40"/>
      <c r="AD24" s="40"/>
      <c r="AE24" s="40"/>
      <c r="AZ24" s="141" t="s">
        <v>2730</v>
      </c>
      <c r="BA24" s="141" t="s">
        <v>19</v>
      </c>
      <c r="BB24" s="141" t="s">
        <v>125</v>
      </c>
      <c r="BC24" s="141" t="s">
        <v>2731</v>
      </c>
      <c r="BD24" s="141" t="s">
        <v>80</v>
      </c>
    </row>
    <row r="25" s="2" customFormat="1" ht="18" customHeight="1">
      <c r="A25" s="40"/>
      <c r="B25" s="46"/>
      <c r="C25" s="40"/>
      <c r="D25" s="40"/>
      <c r="E25" s="135" t="s">
        <v>32</v>
      </c>
      <c r="F25" s="40"/>
      <c r="G25" s="40"/>
      <c r="H25" s="40"/>
      <c r="I25" s="146" t="s">
        <v>28</v>
      </c>
      <c r="J25" s="135" t="s">
        <v>19</v>
      </c>
      <c r="K25" s="40"/>
      <c r="L25" s="149"/>
      <c r="S25" s="40"/>
      <c r="T25" s="40"/>
      <c r="U25" s="40"/>
      <c r="V25" s="40"/>
      <c r="W25" s="40"/>
      <c r="X25" s="40"/>
      <c r="Y25" s="40"/>
      <c r="Z25" s="40"/>
      <c r="AA25" s="40"/>
      <c r="AB25" s="40"/>
      <c r="AC25" s="40"/>
      <c r="AD25" s="40"/>
      <c r="AE25" s="40"/>
      <c r="AZ25" s="141" t="s">
        <v>2732</v>
      </c>
      <c r="BA25" s="141" t="s">
        <v>19</v>
      </c>
      <c r="BB25" s="141" t="s">
        <v>268</v>
      </c>
      <c r="BC25" s="141" t="s">
        <v>2733</v>
      </c>
      <c r="BD25" s="141" t="s">
        <v>80</v>
      </c>
    </row>
    <row r="26" s="2" customFormat="1" ht="6.96" customHeight="1">
      <c r="A26" s="40"/>
      <c r="B26" s="46"/>
      <c r="C26" s="40"/>
      <c r="D26" s="40"/>
      <c r="E26" s="40"/>
      <c r="F26" s="40"/>
      <c r="G26" s="40"/>
      <c r="H26" s="40"/>
      <c r="I26" s="40"/>
      <c r="J26" s="40"/>
      <c r="K26" s="40"/>
      <c r="L26" s="149"/>
      <c r="S26" s="40"/>
      <c r="T26" s="40"/>
      <c r="U26" s="40"/>
      <c r="V26" s="40"/>
      <c r="W26" s="40"/>
      <c r="X26" s="40"/>
      <c r="Y26" s="40"/>
      <c r="Z26" s="40"/>
      <c r="AA26" s="40"/>
      <c r="AB26" s="40"/>
      <c r="AC26" s="40"/>
      <c r="AD26" s="40"/>
      <c r="AE26" s="40"/>
      <c r="AZ26" s="141" t="s">
        <v>2734</v>
      </c>
      <c r="BA26" s="141" t="s">
        <v>19</v>
      </c>
      <c r="BB26" s="141" t="s">
        <v>268</v>
      </c>
      <c r="BC26" s="141" t="s">
        <v>2735</v>
      </c>
      <c r="BD26" s="141" t="s">
        <v>80</v>
      </c>
    </row>
    <row r="27" s="2" customFormat="1" ht="12" customHeight="1">
      <c r="A27" s="40"/>
      <c r="B27" s="46"/>
      <c r="C27" s="40"/>
      <c r="D27" s="146" t="s">
        <v>34</v>
      </c>
      <c r="E27" s="40"/>
      <c r="F27" s="40"/>
      <c r="G27" s="40"/>
      <c r="H27" s="40"/>
      <c r="I27" s="146" t="s">
        <v>26</v>
      </c>
      <c r="J27" s="135" t="s">
        <v>19</v>
      </c>
      <c r="K27" s="40"/>
      <c r="L27" s="149"/>
      <c r="S27" s="40"/>
      <c r="T27" s="40"/>
      <c r="U27" s="40"/>
      <c r="V27" s="40"/>
      <c r="W27" s="40"/>
      <c r="X27" s="40"/>
      <c r="Y27" s="40"/>
      <c r="Z27" s="40"/>
      <c r="AA27" s="40"/>
      <c r="AB27" s="40"/>
      <c r="AC27" s="40"/>
      <c r="AD27" s="40"/>
      <c r="AE27" s="40"/>
      <c r="AZ27" s="141" t="s">
        <v>2736</v>
      </c>
      <c r="BA27" s="141" t="s">
        <v>19</v>
      </c>
      <c r="BB27" s="141" t="s">
        <v>268</v>
      </c>
      <c r="BC27" s="141" t="s">
        <v>2737</v>
      </c>
      <c r="BD27" s="141" t="s">
        <v>80</v>
      </c>
    </row>
    <row r="28" s="2" customFormat="1" ht="18" customHeight="1">
      <c r="A28" s="40"/>
      <c r="B28" s="46"/>
      <c r="C28" s="40"/>
      <c r="D28" s="40"/>
      <c r="E28" s="135" t="s">
        <v>32</v>
      </c>
      <c r="F28" s="40"/>
      <c r="G28" s="40"/>
      <c r="H28" s="40"/>
      <c r="I28" s="146" t="s">
        <v>28</v>
      </c>
      <c r="J28" s="135" t="s">
        <v>19</v>
      </c>
      <c r="K28" s="40"/>
      <c r="L28" s="149"/>
      <c r="S28" s="40"/>
      <c r="T28" s="40"/>
      <c r="U28" s="40"/>
      <c r="V28" s="40"/>
      <c r="W28" s="40"/>
      <c r="X28" s="40"/>
      <c r="Y28" s="40"/>
      <c r="Z28" s="40"/>
      <c r="AA28" s="40"/>
      <c r="AB28" s="40"/>
      <c r="AC28" s="40"/>
      <c r="AD28" s="40"/>
      <c r="AE28" s="40"/>
      <c r="AZ28" s="141" t="s">
        <v>2738</v>
      </c>
      <c r="BA28" s="141" t="s">
        <v>19</v>
      </c>
      <c r="BB28" s="141" t="s">
        <v>125</v>
      </c>
      <c r="BC28" s="141" t="s">
        <v>2739</v>
      </c>
      <c r="BD28" s="141" t="s">
        <v>80</v>
      </c>
    </row>
    <row r="29" s="2" customFormat="1" ht="6.96" customHeight="1">
      <c r="A29" s="40"/>
      <c r="B29" s="46"/>
      <c r="C29" s="40"/>
      <c r="D29" s="40"/>
      <c r="E29" s="40"/>
      <c r="F29" s="40"/>
      <c r="G29" s="40"/>
      <c r="H29" s="40"/>
      <c r="I29" s="40"/>
      <c r="J29" s="40"/>
      <c r="K29" s="40"/>
      <c r="L29" s="149"/>
      <c r="S29" s="40"/>
      <c r="T29" s="40"/>
      <c r="U29" s="40"/>
      <c r="V29" s="40"/>
      <c r="W29" s="40"/>
      <c r="X29" s="40"/>
      <c r="Y29" s="40"/>
      <c r="Z29" s="40"/>
      <c r="AA29" s="40"/>
      <c r="AB29" s="40"/>
      <c r="AC29" s="40"/>
      <c r="AD29" s="40"/>
      <c r="AE29" s="40"/>
      <c r="AZ29" s="141" t="s">
        <v>2740</v>
      </c>
      <c r="BA29" s="141" t="s">
        <v>19</v>
      </c>
      <c r="BB29" s="141" t="s">
        <v>125</v>
      </c>
      <c r="BC29" s="141" t="s">
        <v>2739</v>
      </c>
      <c r="BD29" s="141" t="s">
        <v>80</v>
      </c>
    </row>
    <row r="30" s="2" customFormat="1" ht="12" customHeight="1">
      <c r="A30" s="40"/>
      <c r="B30" s="46"/>
      <c r="C30" s="40"/>
      <c r="D30" s="146" t="s">
        <v>35</v>
      </c>
      <c r="E30" s="40"/>
      <c r="F30" s="40"/>
      <c r="G30" s="40"/>
      <c r="H30" s="40"/>
      <c r="I30" s="40"/>
      <c r="J30" s="40"/>
      <c r="K30" s="40"/>
      <c r="L30" s="149"/>
      <c r="S30" s="40"/>
      <c r="T30" s="40"/>
      <c r="U30" s="40"/>
      <c r="V30" s="40"/>
      <c r="W30" s="40"/>
      <c r="X30" s="40"/>
      <c r="Y30" s="40"/>
      <c r="Z30" s="40"/>
      <c r="AA30" s="40"/>
      <c r="AB30" s="40"/>
      <c r="AC30" s="40"/>
      <c r="AD30" s="40"/>
      <c r="AE30" s="40"/>
      <c r="AZ30" s="141" t="s">
        <v>2741</v>
      </c>
      <c r="BA30" s="141" t="s">
        <v>19</v>
      </c>
      <c r="BB30" s="141" t="s">
        <v>268</v>
      </c>
      <c r="BC30" s="141" t="s">
        <v>2742</v>
      </c>
      <c r="BD30" s="141" t="s">
        <v>80</v>
      </c>
    </row>
    <row r="31" s="8" customFormat="1" ht="119.25" customHeight="1">
      <c r="A31" s="152"/>
      <c r="B31" s="153"/>
      <c r="C31" s="152"/>
      <c r="D31" s="152"/>
      <c r="E31" s="154" t="s">
        <v>149</v>
      </c>
      <c r="F31" s="154"/>
      <c r="G31" s="154"/>
      <c r="H31" s="154"/>
      <c r="I31" s="152"/>
      <c r="J31" s="152"/>
      <c r="K31" s="152"/>
      <c r="L31" s="155"/>
      <c r="S31" s="152"/>
      <c r="T31" s="152"/>
      <c r="U31" s="152"/>
      <c r="V31" s="152"/>
      <c r="W31" s="152"/>
      <c r="X31" s="152"/>
      <c r="Y31" s="152"/>
      <c r="Z31" s="152"/>
      <c r="AA31" s="152"/>
      <c r="AB31" s="152"/>
      <c r="AC31" s="152"/>
      <c r="AD31" s="152"/>
      <c r="AE31" s="152"/>
      <c r="AZ31" s="282" t="s">
        <v>2743</v>
      </c>
      <c r="BA31" s="282" t="s">
        <v>19</v>
      </c>
      <c r="BB31" s="282" t="s">
        <v>268</v>
      </c>
      <c r="BC31" s="282" t="s">
        <v>2744</v>
      </c>
      <c r="BD31" s="282" t="s">
        <v>80</v>
      </c>
    </row>
    <row r="32" s="2" customFormat="1" ht="6.96" customHeight="1">
      <c r="A32" s="40"/>
      <c r="B32" s="46"/>
      <c r="C32" s="40"/>
      <c r="D32" s="40"/>
      <c r="E32" s="40"/>
      <c r="F32" s="40"/>
      <c r="G32" s="40"/>
      <c r="H32" s="40"/>
      <c r="I32" s="40"/>
      <c r="J32" s="40"/>
      <c r="K32" s="40"/>
      <c r="L32" s="149"/>
      <c r="S32" s="40"/>
      <c r="T32" s="40"/>
      <c r="U32" s="40"/>
      <c r="V32" s="40"/>
      <c r="W32" s="40"/>
      <c r="X32" s="40"/>
      <c r="Y32" s="40"/>
      <c r="Z32" s="40"/>
      <c r="AA32" s="40"/>
      <c r="AB32" s="40"/>
      <c r="AC32" s="40"/>
      <c r="AD32" s="40"/>
      <c r="AE32" s="40"/>
      <c r="AZ32" s="141" t="s">
        <v>2745</v>
      </c>
      <c r="BA32" s="141" t="s">
        <v>19</v>
      </c>
      <c r="BB32" s="141" t="s">
        <v>268</v>
      </c>
      <c r="BC32" s="141" t="s">
        <v>2746</v>
      </c>
      <c r="BD32" s="141" t="s">
        <v>80</v>
      </c>
    </row>
    <row r="33" s="2" customFormat="1" ht="6.96" customHeight="1">
      <c r="A33" s="40"/>
      <c r="B33" s="46"/>
      <c r="C33" s="40"/>
      <c r="D33" s="156"/>
      <c r="E33" s="156"/>
      <c r="F33" s="156"/>
      <c r="G33" s="156"/>
      <c r="H33" s="156"/>
      <c r="I33" s="156"/>
      <c r="J33" s="156"/>
      <c r="K33" s="156"/>
      <c r="L33" s="149"/>
      <c r="S33" s="40"/>
      <c r="T33" s="40"/>
      <c r="U33" s="40"/>
      <c r="V33" s="40"/>
      <c r="W33" s="40"/>
      <c r="X33" s="40"/>
      <c r="Y33" s="40"/>
      <c r="Z33" s="40"/>
      <c r="AA33" s="40"/>
      <c r="AB33" s="40"/>
      <c r="AC33" s="40"/>
      <c r="AD33" s="40"/>
      <c r="AE33" s="40"/>
      <c r="AZ33" s="141" t="s">
        <v>2747</v>
      </c>
      <c r="BA33" s="141" t="s">
        <v>19</v>
      </c>
      <c r="BB33" s="141" t="s">
        <v>268</v>
      </c>
      <c r="BC33" s="141" t="s">
        <v>2748</v>
      </c>
      <c r="BD33" s="141" t="s">
        <v>80</v>
      </c>
    </row>
    <row r="34" s="2" customFormat="1" ht="25.44" customHeight="1">
      <c r="A34" s="40"/>
      <c r="B34" s="46"/>
      <c r="C34" s="40"/>
      <c r="D34" s="157" t="s">
        <v>37</v>
      </c>
      <c r="E34" s="40"/>
      <c r="F34" s="40"/>
      <c r="G34" s="40"/>
      <c r="H34" s="40"/>
      <c r="I34" s="40"/>
      <c r="J34" s="158">
        <f>ROUND(J101, 2)</f>
        <v>0</v>
      </c>
      <c r="K34" s="40"/>
      <c r="L34" s="149"/>
      <c r="S34" s="40"/>
      <c r="T34" s="40"/>
      <c r="U34" s="40"/>
      <c r="V34" s="40"/>
      <c r="W34" s="40"/>
      <c r="X34" s="40"/>
      <c r="Y34" s="40"/>
      <c r="Z34" s="40"/>
      <c r="AA34" s="40"/>
      <c r="AB34" s="40"/>
      <c r="AC34" s="40"/>
      <c r="AD34" s="40"/>
      <c r="AE34" s="40"/>
    </row>
    <row r="35" s="2" customFormat="1" ht="6.96" customHeight="1">
      <c r="A35" s="40"/>
      <c r="B35" s="46"/>
      <c r="C35" s="40"/>
      <c r="D35" s="156"/>
      <c r="E35" s="156"/>
      <c r="F35" s="156"/>
      <c r="G35" s="156"/>
      <c r="H35" s="156"/>
      <c r="I35" s="156"/>
      <c r="J35" s="156"/>
      <c r="K35" s="156"/>
      <c r="L35" s="149"/>
      <c r="S35" s="40"/>
      <c r="T35" s="40"/>
      <c r="U35" s="40"/>
      <c r="V35" s="40"/>
      <c r="W35" s="40"/>
      <c r="X35" s="40"/>
      <c r="Y35" s="40"/>
      <c r="Z35" s="40"/>
      <c r="AA35" s="40"/>
      <c r="AB35" s="40"/>
      <c r="AC35" s="40"/>
      <c r="AD35" s="40"/>
      <c r="AE35" s="40"/>
    </row>
    <row r="36" s="2" customFormat="1" ht="14.4" customHeight="1">
      <c r="A36" s="40"/>
      <c r="B36" s="46"/>
      <c r="C36" s="40"/>
      <c r="D36" s="40"/>
      <c r="E36" s="40"/>
      <c r="F36" s="159" t="s">
        <v>39</v>
      </c>
      <c r="G36" s="40"/>
      <c r="H36" s="40"/>
      <c r="I36" s="159" t="s">
        <v>38</v>
      </c>
      <c r="J36" s="159" t="s">
        <v>40</v>
      </c>
      <c r="K36" s="40"/>
      <c r="L36" s="149"/>
      <c r="S36" s="40"/>
      <c r="T36" s="40"/>
      <c r="U36" s="40"/>
      <c r="V36" s="40"/>
      <c r="W36" s="40"/>
      <c r="X36" s="40"/>
      <c r="Y36" s="40"/>
      <c r="Z36" s="40"/>
      <c r="AA36" s="40"/>
      <c r="AB36" s="40"/>
      <c r="AC36" s="40"/>
      <c r="AD36" s="40"/>
      <c r="AE36" s="40"/>
    </row>
    <row r="37" s="2" customFormat="1" ht="14.4" customHeight="1">
      <c r="A37" s="40"/>
      <c r="B37" s="46"/>
      <c r="C37" s="40"/>
      <c r="D37" s="148" t="s">
        <v>41</v>
      </c>
      <c r="E37" s="146" t="s">
        <v>42</v>
      </c>
      <c r="F37" s="160">
        <f>ROUND((SUM(BE101:BE721)),  2)</f>
        <v>0</v>
      </c>
      <c r="G37" s="40"/>
      <c r="H37" s="40"/>
      <c r="I37" s="161">
        <v>0.20999999999999999</v>
      </c>
      <c r="J37" s="160">
        <f>ROUND(((SUM(BE101:BE721))*I37),  2)</f>
        <v>0</v>
      </c>
      <c r="K37" s="40"/>
      <c r="L37" s="149"/>
      <c r="S37" s="40"/>
      <c r="T37" s="40"/>
      <c r="U37" s="40"/>
      <c r="V37" s="40"/>
      <c r="W37" s="40"/>
      <c r="X37" s="40"/>
      <c r="Y37" s="40"/>
      <c r="Z37" s="40"/>
      <c r="AA37" s="40"/>
      <c r="AB37" s="40"/>
      <c r="AC37" s="40"/>
      <c r="AD37" s="40"/>
      <c r="AE37" s="40"/>
    </row>
    <row r="38" s="2" customFormat="1" ht="14.4" customHeight="1">
      <c r="A38" s="40"/>
      <c r="B38" s="46"/>
      <c r="C38" s="40"/>
      <c r="D38" s="40"/>
      <c r="E38" s="146" t="s">
        <v>43</v>
      </c>
      <c r="F38" s="160">
        <f>ROUND((SUM(BF101:BF721)),  2)</f>
        <v>0</v>
      </c>
      <c r="G38" s="40"/>
      <c r="H38" s="40"/>
      <c r="I38" s="161">
        <v>0.14999999999999999</v>
      </c>
      <c r="J38" s="160">
        <f>ROUND(((SUM(BF101:BF721))*I38),  2)</f>
        <v>0</v>
      </c>
      <c r="K38" s="40"/>
      <c r="L38" s="149"/>
      <c r="S38" s="40"/>
      <c r="T38" s="40"/>
      <c r="U38" s="40"/>
      <c r="V38" s="40"/>
      <c r="W38" s="40"/>
      <c r="X38" s="40"/>
      <c r="Y38" s="40"/>
      <c r="Z38" s="40"/>
      <c r="AA38" s="40"/>
      <c r="AB38" s="40"/>
      <c r="AC38" s="40"/>
      <c r="AD38" s="40"/>
      <c r="AE38" s="40"/>
    </row>
    <row r="39" hidden="1" s="2" customFormat="1" ht="14.4" customHeight="1">
      <c r="A39" s="40"/>
      <c r="B39" s="46"/>
      <c r="C39" s="40"/>
      <c r="D39" s="40"/>
      <c r="E39" s="146" t="s">
        <v>44</v>
      </c>
      <c r="F39" s="160">
        <f>ROUND((SUM(BG101:BG721)),  2)</f>
        <v>0</v>
      </c>
      <c r="G39" s="40"/>
      <c r="H39" s="40"/>
      <c r="I39" s="161">
        <v>0.20999999999999999</v>
      </c>
      <c r="J39" s="160">
        <f>0</f>
        <v>0</v>
      </c>
      <c r="K39" s="40"/>
      <c r="L39" s="149"/>
      <c r="S39" s="40"/>
      <c r="T39" s="40"/>
      <c r="U39" s="40"/>
      <c r="V39" s="40"/>
      <c r="W39" s="40"/>
      <c r="X39" s="40"/>
      <c r="Y39" s="40"/>
      <c r="Z39" s="40"/>
      <c r="AA39" s="40"/>
      <c r="AB39" s="40"/>
      <c r="AC39" s="40"/>
      <c r="AD39" s="40"/>
      <c r="AE39" s="40"/>
    </row>
    <row r="40" hidden="1" s="2" customFormat="1" ht="14.4" customHeight="1">
      <c r="A40" s="40"/>
      <c r="B40" s="46"/>
      <c r="C40" s="40"/>
      <c r="D40" s="40"/>
      <c r="E40" s="146" t="s">
        <v>45</v>
      </c>
      <c r="F40" s="160">
        <f>ROUND((SUM(BH101:BH721)),  2)</f>
        <v>0</v>
      </c>
      <c r="G40" s="40"/>
      <c r="H40" s="40"/>
      <c r="I40" s="161">
        <v>0.14999999999999999</v>
      </c>
      <c r="J40" s="160">
        <f>0</f>
        <v>0</v>
      </c>
      <c r="K40" s="40"/>
      <c r="L40" s="149"/>
      <c r="S40" s="40"/>
      <c r="T40" s="40"/>
      <c r="U40" s="40"/>
      <c r="V40" s="40"/>
      <c r="W40" s="40"/>
      <c r="X40" s="40"/>
      <c r="Y40" s="40"/>
      <c r="Z40" s="40"/>
      <c r="AA40" s="40"/>
      <c r="AB40" s="40"/>
      <c r="AC40" s="40"/>
      <c r="AD40" s="40"/>
      <c r="AE40" s="40"/>
    </row>
    <row r="41" hidden="1" s="2" customFormat="1" ht="14.4" customHeight="1">
      <c r="A41" s="40"/>
      <c r="B41" s="46"/>
      <c r="C41" s="40"/>
      <c r="D41" s="40"/>
      <c r="E41" s="146" t="s">
        <v>46</v>
      </c>
      <c r="F41" s="160">
        <f>ROUND((SUM(BI101:BI721)),  2)</f>
        <v>0</v>
      </c>
      <c r="G41" s="40"/>
      <c r="H41" s="40"/>
      <c r="I41" s="161">
        <v>0</v>
      </c>
      <c r="J41" s="160">
        <f>0</f>
        <v>0</v>
      </c>
      <c r="K41" s="40"/>
      <c r="L41" s="149"/>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40"/>
      <c r="J42" s="40"/>
      <c r="K42" s="40"/>
      <c r="L42" s="149"/>
      <c r="S42" s="40"/>
      <c r="T42" s="40"/>
      <c r="U42" s="40"/>
      <c r="V42" s="40"/>
      <c r="W42" s="40"/>
      <c r="X42" s="40"/>
      <c r="Y42" s="40"/>
      <c r="Z42" s="40"/>
      <c r="AA42" s="40"/>
      <c r="AB42" s="40"/>
      <c r="AC42" s="40"/>
      <c r="AD42" s="40"/>
      <c r="AE42" s="40"/>
    </row>
    <row r="43" s="2" customFormat="1" ht="25.44" customHeight="1">
      <c r="A43" s="40"/>
      <c r="B43" s="46"/>
      <c r="C43" s="162"/>
      <c r="D43" s="163" t="s">
        <v>47</v>
      </c>
      <c r="E43" s="164"/>
      <c r="F43" s="164"/>
      <c r="G43" s="165" t="s">
        <v>48</v>
      </c>
      <c r="H43" s="166" t="s">
        <v>49</v>
      </c>
      <c r="I43" s="164"/>
      <c r="J43" s="167">
        <f>SUM(J34:J41)</f>
        <v>0</v>
      </c>
      <c r="K43" s="168"/>
      <c r="L43" s="149"/>
      <c r="S43" s="40"/>
      <c r="T43" s="40"/>
      <c r="U43" s="40"/>
      <c r="V43" s="40"/>
      <c r="W43" s="40"/>
      <c r="X43" s="40"/>
      <c r="Y43" s="40"/>
      <c r="Z43" s="40"/>
      <c r="AA43" s="40"/>
      <c r="AB43" s="40"/>
      <c r="AC43" s="40"/>
      <c r="AD43" s="40"/>
      <c r="AE43" s="40"/>
    </row>
    <row r="44" s="2" customFormat="1" ht="14.4" customHeight="1">
      <c r="A44" s="40"/>
      <c r="B44" s="169"/>
      <c r="C44" s="170"/>
      <c r="D44" s="170"/>
      <c r="E44" s="170"/>
      <c r="F44" s="170"/>
      <c r="G44" s="170"/>
      <c r="H44" s="170"/>
      <c r="I44" s="170"/>
      <c r="J44" s="170"/>
      <c r="K44" s="170"/>
      <c r="L44" s="149"/>
      <c r="S44" s="40"/>
      <c r="T44" s="40"/>
      <c r="U44" s="40"/>
      <c r="V44" s="40"/>
      <c r="W44" s="40"/>
      <c r="X44" s="40"/>
      <c r="Y44" s="40"/>
      <c r="Z44" s="40"/>
      <c r="AA44" s="40"/>
      <c r="AB44" s="40"/>
      <c r="AC44" s="40"/>
      <c r="AD44" s="40"/>
      <c r="AE44" s="40"/>
    </row>
    <row r="48" s="2" customFormat="1" ht="6.96" customHeight="1">
      <c r="A48" s="40"/>
      <c r="B48" s="171"/>
      <c r="C48" s="172"/>
      <c r="D48" s="172"/>
      <c r="E48" s="172"/>
      <c r="F48" s="172"/>
      <c r="G48" s="172"/>
      <c r="H48" s="172"/>
      <c r="I48" s="172"/>
      <c r="J48" s="172"/>
      <c r="K48" s="172"/>
      <c r="L48" s="149"/>
      <c r="S48" s="40"/>
      <c r="T48" s="40"/>
      <c r="U48" s="40"/>
      <c r="V48" s="40"/>
      <c r="W48" s="40"/>
      <c r="X48" s="40"/>
      <c r="Y48" s="40"/>
      <c r="Z48" s="40"/>
      <c r="AA48" s="40"/>
      <c r="AB48" s="40"/>
      <c r="AC48" s="40"/>
      <c r="AD48" s="40"/>
      <c r="AE48" s="40"/>
    </row>
    <row r="49" s="2" customFormat="1" ht="24.96" customHeight="1">
      <c r="A49" s="40"/>
      <c r="B49" s="41"/>
      <c r="C49" s="25" t="s">
        <v>150</v>
      </c>
      <c r="D49" s="42"/>
      <c r="E49" s="42"/>
      <c r="F49" s="42"/>
      <c r="G49" s="42"/>
      <c r="H49" s="42"/>
      <c r="I49" s="42"/>
      <c r="J49" s="42"/>
      <c r="K49" s="42"/>
      <c r="L49" s="149"/>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42"/>
      <c r="J50" s="42"/>
      <c r="K50" s="42"/>
      <c r="L50" s="149"/>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42"/>
      <c r="J51" s="42"/>
      <c r="K51" s="42"/>
      <c r="L51" s="149"/>
      <c r="S51" s="40"/>
      <c r="T51" s="40"/>
      <c r="U51" s="40"/>
      <c r="V51" s="40"/>
      <c r="W51" s="40"/>
      <c r="X51" s="40"/>
      <c r="Y51" s="40"/>
      <c r="Z51" s="40"/>
      <c r="AA51" s="40"/>
      <c r="AB51" s="40"/>
      <c r="AC51" s="40"/>
      <c r="AD51" s="40"/>
      <c r="AE51" s="40"/>
    </row>
    <row r="52" s="2" customFormat="1" ht="16.5" customHeight="1">
      <c r="A52" s="40"/>
      <c r="B52" s="41"/>
      <c r="C52" s="42"/>
      <c r="D52" s="42"/>
      <c r="E52" s="173" t="str">
        <f>E7</f>
        <v>Rekonstrukce výpravní budovy v žst Beroun</v>
      </c>
      <c r="F52" s="34"/>
      <c r="G52" s="34"/>
      <c r="H52" s="34"/>
      <c r="I52" s="42"/>
      <c r="J52" s="42"/>
      <c r="K52" s="42"/>
      <c r="L52" s="149"/>
      <c r="S52" s="40"/>
      <c r="T52" s="40"/>
      <c r="U52" s="40"/>
      <c r="V52" s="40"/>
      <c r="W52" s="40"/>
      <c r="X52" s="40"/>
      <c r="Y52" s="40"/>
      <c r="Z52" s="40"/>
      <c r="AA52" s="40"/>
      <c r="AB52" s="40"/>
      <c r="AC52" s="40"/>
      <c r="AD52" s="40"/>
      <c r="AE52" s="40"/>
    </row>
    <row r="53" s="1" customFormat="1" ht="12" customHeight="1">
      <c r="B53" s="23"/>
      <c r="C53" s="34" t="s">
        <v>137</v>
      </c>
      <c r="D53" s="24"/>
      <c r="E53" s="24"/>
      <c r="F53" s="24"/>
      <c r="G53" s="24"/>
      <c r="H53" s="24"/>
      <c r="I53" s="24"/>
      <c r="J53" s="24"/>
      <c r="K53" s="24"/>
      <c r="L53" s="22"/>
    </row>
    <row r="54" s="1" customFormat="1" ht="16.5" customHeight="1">
      <c r="B54" s="23"/>
      <c r="C54" s="24"/>
      <c r="D54" s="24"/>
      <c r="E54" s="173" t="s">
        <v>140</v>
      </c>
      <c r="F54" s="24"/>
      <c r="G54" s="24"/>
      <c r="H54" s="24"/>
      <c r="I54" s="24"/>
      <c r="J54" s="24"/>
      <c r="K54" s="24"/>
      <c r="L54" s="22"/>
    </row>
    <row r="55" s="1" customFormat="1" ht="12" customHeight="1">
      <c r="B55" s="23"/>
      <c r="C55" s="34" t="s">
        <v>143</v>
      </c>
      <c r="D55" s="24"/>
      <c r="E55" s="24"/>
      <c r="F55" s="24"/>
      <c r="G55" s="24"/>
      <c r="H55" s="24"/>
      <c r="I55" s="24"/>
      <c r="J55" s="24"/>
      <c r="K55" s="24"/>
      <c r="L55" s="22"/>
    </row>
    <row r="56" s="2" customFormat="1" ht="16.5" customHeight="1">
      <c r="A56" s="40"/>
      <c r="B56" s="41"/>
      <c r="C56" s="42"/>
      <c r="D56" s="42"/>
      <c r="E56" s="174" t="s">
        <v>146</v>
      </c>
      <c r="F56" s="42"/>
      <c r="G56" s="42"/>
      <c r="H56" s="42"/>
      <c r="I56" s="42"/>
      <c r="J56" s="42"/>
      <c r="K56" s="42"/>
      <c r="L56" s="149"/>
      <c r="S56" s="40"/>
      <c r="T56" s="40"/>
      <c r="U56" s="40"/>
      <c r="V56" s="40"/>
      <c r="W56" s="40"/>
      <c r="X56" s="40"/>
      <c r="Y56" s="40"/>
      <c r="Z56" s="40"/>
      <c r="AA56" s="40"/>
      <c r="AB56" s="40"/>
      <c r="AC56" s="40"/>
      <c r="AD56" s="40"/>
      <c r="AE56" s="40"/>
    </row>
    <row r="57" s="2" customFormat="1" ht="12" customHeight="1">
      <c r="A57" s="40"/>
      <c r="B57" s="41"/>
      <c r="C57" s="34" t="s">
        <v>147</v>
      </c>
      <c r="D57" s="42"/>
      <c r="E57" s="42"/>
      <c r="F57" s="42"/>
      <c r="G57" s="42"/>
      <c r="H57" s="42"/>
      <c r="I57" s="42"/>
      <c r="J57" s="42"/>
      <c r="K57" s="42"/>
      <c r="L57" s="149"/>
      <c r="S57" s="40"/>
      <c r="T57" s="40"/>
      <c r="U57" s="40"/>
      <c r="V57" s="40"/>
      <c r="W57" s="40"/>
      <c r="X57" s="40"/>
      <c r="Y57" s="40"/>
      <c r="Z57" s="40"/>
      <c r="AA57" s="40"/>
      <c r="AB57" s="40"/>
      <c r="AC57" s="40"/>
      <c r="AD57" s="40"/>
      <c r="AE57" s="40"/>
    </row>
    <row r="58" s="2" customFormat="1" ht="16.5" customHeight="1">
      <c r="A58" s="40"/>
      <c r="B58" s="41"/>
      <c r="C58" s="42"/>
      <c r="D58" s="42"/>
      <c r="E58" s="71" t="str">
        <f>E13</f>
        <v>B00.R2 - Stavebně konstrukční část</v>
      </c>
      <c r="F58" s="42"/>
      <c r="G58" s="42"/>
      <c r="H58" s="42"/>
      <c r="I58" s="42"/>
      <c r="J58" s="42"/>
      <c r="K58" s="42"/>
      <c r="L58" s="149"/>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42"/>
      <c r="J59" s="42"/>
      <c r="K59" s="42"/>
      <c r="L59" s="149"/>
      <c r="S59" s="40"/>
      <c r="T59" s="40"/>
      <c r="U59" s="40"/>
      <c r="V59" s="40"/>
      <c r="W59" s="40"/>
      <c r="X59" s="40"/>
      <c r="Y59" s="40"/>
      <c r="Z59" s="40"/>
      <c r="AA59" s="40"/>
      <c r="AB59" s="40"/>
      <c r="AC59" s="40"/>
      <c r="AD59" s="40"/>
      <c r="AE59" s="40"/>
    </row>
    <row r="60" s="2" customFormat="1" ht="12" customHeight="1">
      <c r="A60" s="40"/>
      <c r="B60" s="41"/>
      <c r="C60" s="34" t="s">
        <v>21</v>
      </c>
      <c r="D60" s="42"/>
      <c r="E60" s="42"/>
      <c r="F60" s="29" t="str">
        <f>F16</f>
        <v>Nádražní 129</v>
      </c>
      <c r="G60" s="42"/>
      <c r="H60" s="42"/>
      <c r="I60" s="34" t="s">
        <v>23</v>
      </c>
      <c r="J60" s="74" t="str">
        <f>IF(J16="","",J16)</f>
        <v>12. 4. 2021</v>
      </c>
      <c r="K60" s="42"/>
      <c r="L60" s="149"/>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42"/>
      <c r="J61" s="42"/>
      <c r="K61" s="42"/>
      <c r="L61" s="149"/>
      <c r="S61" s="40"/>
      <c r="T61" s="40"/>
      <c r="U61" s="40"/>
      <c r="V61" s="40"/>
      <c r="W61" s="40"/>
      <c r="X61" s="40"/>
      <c r="Y61" s="40"/>
      <c r="Z61" s="40"/>
      <c r="AA61" s="40"/>
      <c r="AB61" s="40"/>
      <c r="AC61" s="40"/>
      <c r="AD61" s="40"/>
      <c r="AE61" s="40"/>
    </row>
    <row r="62" s="2" customFormat="1" ht="25.65" customHeight="1">
      <c r="A62" s="40"/>
      <c r="B62" s="41"/>
      <c r="C62" s="34" t="s">
        <v>25</v>
      </c>
      <c r="D62" s="42"/>
      <c r="E62" s="42"/>
      <c r="F62" s="29" t="str">
        <f>E19</f>
        <v xml:space="preserve"> </v>
      </c>
      <c r="G62" s="42"/>
      <c r="H62" s="42"/>
      <c r="I62" s="34" t="s">
        <v>31</v>
      </c>
      <c r="J62" s="38" t="str">
        <f>E25</f>
        <v>VPÚ DECO Praha, a.s.</v>
      </c>
      <c r="K62" s="42"/>
      <c r="L62" s="149"/>
      <c r="S62" s="40"/>
      <c r="T62" s="40"/>
      <c r="U62" s="40"/>
      <c r="V62" s="40"/>
      <c r="W62" s="40"/>
      <c r="X62" s="40"/>
      <c r="Y62" s="40"/>
      <c r="Z62" s="40"/>
      <c r="AA62" s="40"/>
      <c r="AB62" s="40"/>
      <c r="AC62" s="40"/>
      <c r="AD62" s="40"/>
      <c r="AE62" s="40"/>
    </row>
    <row r="63" s="2" customFormat="1" ht="25.65" customHeight="1">
      <c r="A63" s="40"/>
      <c r="B63" s="41"/>
      <c r="C63" s="34" t="s">
        <v>29</v>
      </c>
      <c r="D63" s="42"/>
      <c r="E63" s="42"/>
      <c r="F63" s="29" t="str">
        <f>IF(E22="","",E22)</f>
        <v>Vyplň údaj</v>
      </c>
      <c r="G63" s="42"/>
      <c r="H63" s="42"/>
      <c r="I63" s="34" t="s">
        <v>34</v>
      </c>
      <c r="J63" s="38" t="str">
        <f>E28</f>
        <v>VPÚ DECO Praha, a.s.</v>
      </c>
      <c r="K63" s="42"/>
      <c r="L63" s="149"/>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42"/>
      <c r="J64" s="42"/>
      <c r="K64" s="42"/>
      <c r="L64" s="149"/>
      <c r="S64" s="40"/>
      <c r="T64" s="40"/>
      <c r="U64" s="40"/>
      <c r="V64" s="40"/>
      <c r="W64" s="40"/>
      <c r="X64" s="40"/>
      <c r="Y64" s="40"/>
      <c r="Z64" s="40"/>
      <c r="AA64" s="40"/>
      <c r="AB64" s="40"/>
      <c r="AC64" s="40"/>
      <c r="AD64" s="40"/>
      <c r="AE64" s="40"/>
    </row>
    <row r="65" s="2" customFormat="1" ht="29.28" customHeight="1">
      <c r="A65" s="40"/>
      <c r="B65" s="41"/>
      <c r="C65" s="175" t="s">
        <v>151</v>
      </c>
      <c r="D65" s="176"/>
      <c r="E65" s="176"/>
      <c r="F65" s="176"/>
      <c r="G65" s="176"/>
      <c r="H65" s="176"/>
      <c r="I65" s="176"/>
      <c r="J65" s="177" t="s">
        <v>152</v>
      </c>
      <c r="K65" s="176"/>
      <c r="L65" s="149"/>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42"/>
      <c r="J66" s="42"/>
      <c r="K66" s="42"/>
      <c r="L66" s="149"/>
      <c r="S66" s="40"/>
      <c r="T66" s="40"/>
      <c r="U66" s="40"/>
      <c r="V66" s="40"/>
      <c r="W66" s="40"/>
      <c r="X66" s="40"/>
      <c r="Y66" s="40"/>
      <c r="Z66" s="40"/>
      <c r="AA66" s="40"/>
      <c r="AB66" s="40"/>
      <c r="AC66" s="40"/>
      <c r="AD66" s="40"/>
      <c r="AE66" s="40"/>
    </row>
    <row r="67" s="2" customFormat="1" ht="22.8" customHeight="1">
      <c r="A67" s="40"/>
      <c r="B67" s="41"/>
      <c r="C67" s="178" t="s">
        <v>69</v>
      </c>
      <c r="D67" s="42"/>
      <c r="E67" s="42"/>
      <c r="F67" s="42"/>
      <c r="G67" s="42"/>
      <c r="H67" s="42"/>
      <c r="I67" s="42"/>
      <c r="J67" s="104">
        <f>J101</f>
        <v>0</v>
      </c>
      <c r="K67" s="42"/>
      <c r="L67" s="149"/>
      <c r="S67" s="40"/>
      <c r="T67" s="40"/>
      <c r="U67" s="40"/>
      <c r="V67" s="40"/>
      <c r="W67" s="40"/>
      <c r="X67" s="40"/>
      <c r="Y67" s="40"/>
      <c r="Z67" s="40"/>
      <c r="AA67" s="40"/>
      <c r="AB67" s="40"/>
      <c r="AC67" s="40"/>
      <c r="AD67" s="40"/>
      <c r="AE67" s="40"/>
      <c r="AU67" s="19" t="s">
        <v>153</v>
      </c>
    </row>
    <row r="68" s="9" customFormat="1" ht="24.96" customHeight="1">
      <c r="A68" s="9"/>
      <c r="B68" s="179"/>
      <c r="C68" s="180"/>
      <c r="D68" s="181" t="s">
        <v>154</v>
      </c>
      <c r="E68" s="182"/>
      <c r="F68" s="182"/>
      <c r="G68" s="182"/>
      <c r="H68" s="182"/>
      <c r="I68" s="182"/>
      <c r="J68" s="183">
        <f>J102</f>
        <v>0</v>
      </c>
      <c r="K68" s="180"/>
      <c r="L68" s="184"/>
      <c r="S68" s="9"/>
      <c r="T68" s="9"/>
      <c r="U68" s="9"/>
      <c r="V68" s="9"/>
      <c r="W68" s="9"/>
      <c r="X68" s="9"/>
      <c r="Y68" s="9"/>
      <c r="Z68" s="9"/>
      <c r="AA68" s="9"/>
      <c r="AB68" s="9"/>
      <c r="AC68" s="9"/>
      <c r="AD68" s="9"/>
      <c r="AE68" s="9"/>
    </row>
    <row r="69" s="10" customFormat="1" ht="19.92" customHeight="1">
      <c r="A69" s="10"/>
      <c r="B69" s="185"/>
      <c r="C69" s="126"/>
      <c r="D69" s="186" t="s">
        <v>483</v>
      </c>
      <c r="E69" s="187"/>
      <c r="F69" s="187"/>
      <c r="G69" s="187"/>
      <c r="H69" s="187"/>
      <c r="I69" s="187"/>
      <c r="J69" s="188">
        <f>J103</f>
        <v>0</v>
      </c>
      <c r="K69" s="126"/>
      <c r="L69" s="189"/>
      <c r="S69" s="10"/>
      <c r="T69" s="10"/>
      <c r="U69" s="10"/>
      <c r="V69" s="10"/>
      <c r="W69" s="10"/>
      <c r="X69" s="10"/>
      <c r="Y69" s="10"/>
      <c r="Z69" s="10"/>
      <c r="AA69" s="10"/>
      <c r="AB69" s="10"/>
      <c r="AC69" s="10"/>
      <c r="AD69" s="10"/>
      <c r="AE69" s="10"/>
    </row>
    <row r="70" s="10" customFormat="1" ht="19.92" customHeight="1">
      <c r="A70" s="10"/>
      <c r="B70" s="185"/>
      <c r="C70" s="126"/>
      <c r="D70" s="186" t="s">
        <v>486</v>
      </c>
      <c r="E70" s="187"/>
      <c r="F70" s="187"/>
      <c r="G70" s="187"/>
      <c r="H70" s="187"/>
      <c r="I70" s="187"/>
      <c r="J70" s="188">
        <f>J185</f>
        <v>0</v>
      </c>
      <c r="K70" s="126"/>
      <c r="L70" s="189"/>
      <c r="S70" s="10"/>
      <c r="T70" s="10"/>
      <c r="U70" s="10"/>
      <c r="V70" s="10"/>
      <c r="W70" s="10"/>
      <c r="X70" s="10"/>
      <c r="Y70" s="10"/>
      <c r="Z70" s="10"/>
      <c r="AA70" s="10"/>
      <c r="AB70" s="10"/>
      <c r="AC70" s="10"/>
      <c r="AD70" s="10"/>
      <c r="AE70" s="10"/>
    </row>
    <row r="71" s="10" customFormat="1" ht="19.92" customHeight="1">
      <c r="A71" s="10"/>
      <c r="B71" s="185"/>
      <c r="C71" s="126"/>
      <c r="D71" s="186" t="s">
        <v>2749</v>
      </c>
      <c r="E71" s="187"/>
      <c r="F71" s="187"/>
      <c r="G71" s="187"/>
      <c r="H71" s="187"/>
      <c r="I71" s="187"/>
      <c r="J71" s="188">
        <f>J359</f>
        <v>0</v>
      </c>
      <c r="K71" s="126"/>
      <c r="L71" s="189"/>
      <c r="S71" s="10"/>
      <c r="T71" s="10"/>
      <c r="U71" s="10"/>
      <c r="V71" s="10"/>
      <c r="W71" s="10"/>
      <c r="X71" s="10"/>
      <c r="Y71" s="10"/>
      <c r="Z71" s="10"/>
      <c r="AA71" s="10"/>
      <c r="AB71" s="10"/>
      <c r="AC71" s="10"/>
      <c r="AD71" s="10"/>
      <c r="AE71" s="10"/>
    </row>
    <row r="72" s="10" customFormat="1" ht="19.92" customHeight="1">
      <c r="A72" s="10"/>
      <c r="B72" s="185"/>
      <c r="C72" s="126"/>
      <c r="D72" s="186" t="s">
        <v>488</v>
      </c>
      <c r="E72" s="187"/>
      <c r="F72" s="187"/>
      <c r="G72" s="187"/>
      <c r="H72" s="187"/>
      <c r="I72" s="187"/>
      <c r="J72" s="188">
        <f>J423</f>
        <v>0</v>
      </c>
      <c r="K72" s="126"/>
      <c r="L72" s="189"/>
      <c r="S72" s="10"/>
      <c r="T72" s="10"/>
      <c r="U72" s="10"/>
      <c r="V72" s="10"/>
      <c r="W72" s="10"/>
      <c r="X72" s="10"/>
      <c r="Y72" s="10"/>
      <c r="Z72" s="10"/>
      <c r="AA72" s="10"/>
      <c r="AB72" s="10"/>
      <c r="AC72" s="10"/>
      <c r="AD72" s="10"/>
      <c r="AE72" s="10"/>
    </row>
    <row r="73" s="10" customFormat="1" ht="19.92" customHeight="1">
      <c r="A73" s="10"/>
      <c r="B73" s="185"/>
      <c r="C73" s="126"/>
      <c r="D73" s="186" t="s">
        <v>155</v>
      </c>
      <c r="E73" s="187"/>
      <c r="F73" s="187"/>
      <c r="G73" s="187"/>
      <c r="H73" s="187"/>
      <c r="I73" s="187"/>
      <c r="J73" s="188">
        <f>J442</f>
        <v>0</v>
      </c>
      <c r="K73" s="126"/>
      <c r="L73" s="189"/>
      <c r="S73" s="10"/>
      <c r="T73" s="10"/>
      <c r="U73" s="10"/>
      <c r="V73" s="10"/>
      <c r="W73" s="10"/>
      <c r="X73" s="10"/>
      <c r="Y73" s="10"/>
      <c r="Z73" s="10"/>
      <c r="AA73" s="10"/>
      <c r="AB73" s="10"/>
      <c r="AC73" s="10"/>
      <c r="AD73" s="10"/>
      <c r="AE73" s="10"/>
    </row>
    <row r="74" s="10" customFormat="1" ht="19.92" customHeight="1">
      <c r="A74" s="10"/>
      <c r="B74" s="185"/>
      <c r="C74" s="126"/>
      <c r="D74" s="186" t="s">
        <v>156</v>
      </c>
      <c r="E74" s="187"/>
      <c r="F74" s="187"/>
      <c r="G74" s="187"/>
      <c r="H74" s="187"/>
      <c r="I74" s="187"/>
      <c r="J74" s="188">
        <f>J521</f>
        <v>0</v>
      </c>
      <c r="K74" s="126"/>
      <c r="L74" s="189"/>
      <c r="S74" s="10"/>
      <c r="T74" s="10"/>
      <c r="U74" s="10"/>
      <c r="V74" s="10"/>
      <c r="W74" s="10"/>
      <c r="X74" s="10"/>
      <c r="Y74" s="10"/>
      <c r="Z74" s="10"/>
      <c r="AA74" s="10"/>
      <c r="AB74" s="10"/>
      <c r="AC74" s="10"/>
      <c r="AD74" s="10"/>
      <c r="AE74" s="10"/>
    </row>
    <row r="75" s="10" customFormat="1" ht="19.92" customHeight="1">
      <c r="A75" s="10"/>
      <c r="B75" s="185"/>
      <c r="C75" s="126"/>
      <c r="D75" s="186" t="s">
        <v>489</v>
      </c>
      <c r="E75" s="187"/>
      <c r="F75" s="187"/>
      <c r="G75" s="187"/>
      <c r="H75" s="187"/>
      <c r="I75" s="187"/>
      <c r="J75" s="188">
        <f>J545</f>
        <v>0</v>
      </c>
      <c r="K75" s="126"/>
      <c r="L75" s="189"/>
      <c r="S75" s="10"/>
      <c r="T75" s="10"/>
      <c r="U75" s="10"/>
      <c r="V75" s="10"/>
      <c r="W75" s="10"/>
      <c r="X75" s="10"/>
      <c r="Y75" s="10"/>
      <c r="Z75" s="10"/>
      <c r="AA75" s="10"/>
      <c r="AB75" s="10"/>
      <c r="AC75" s="10"/>
      <c r="AD75" s="10"/>
      <c r="AE75" s="10"/>
    </row>
    <row r="76" s="9" customFormat="1" ht="24.96" customHeight="1">
      <c r="A76" s="9"/>
      <c r="B76" s="179"/>
      <c r="C76" s="180"/>
      <c r="D76" s="181" t="s">
        <v>157</v>
      </c>
      <c r="E76" s="182"/>
      <c r="F76" s="182"/>
      <c r="G76" s="182"/>
      <c r="H76" s="182"/>
      <c r="I76" s="182"/>
      <c r="J76" s="183">
        <f>J548</f>
        <v>0</v>
      </c>
      <c r="K76" s="180"/>
      <c r="L76" s="184"/>
      <c r="S76" s="9"/>
      <c r="T76" s="9"/>
      <c r="U76" s="9"/>
      <c r="V76" s="9"/>
      <c r="W76" s="9"/>
      <c r="X76" s="9"/>
      <c r="Y76" s="9"/>
      <c r="Z76" s="9"/>
      <c r="AA76" s="9"/>
      <c r="AB76" s="9"/>
      <c r="AC76" s="9"/>
      <c r="AD76" s="9"/>
      <c r="AE76" s="9"/>
    </row>
    <row r="77" s="10" customFormat="1" ht="19.92" customHeight="1">
      <c r="A77" s="10"/>
      <c r="B77" s="185"/>
      <c r="C77" s="126"/>
      <c r="D77" s="186" t="s">
        <v>159</v>
      </c>
      <c r="E77" s="187"/>
      <c r="F77" s="187"/>
      <c r="G77" s="187"/>
      <c r="H77" s="187"/>
      <c r="I77" s="187"/>
      <c r="J77" s="188">
        <f>J549</f>
        <v>0</v>
      </c>
      <c r="K77" s="126"/>
      <c r="L77" s="189"/>
      <c r="S77" s="10"/>
      <c r="T77" s="10"/>
      <c r="U77" s="10"/>
      <c r="V77" s="10"/>
      <c r="W77" s="10"/>
      <c r="X77" s="10"/>
      <c r="Y77" s="10"/>
      <c r="Z77" s="10"/>
      <c r="AA77" s="10"/>
      <c r="AB77" s="10"/>
      <c r="AC77" s="10"/>
      <c r="AD77" s="10"/>
      <c r="AE77" s="10"/>
    </row>
    <row r="78" s="2" customFormat="1" ht="21.84" customHeight="1">
      <c r="A78" s="40"/>
      <c r="B78" s="41"/>
      <c r="C78" s="42"/>
      <c r="D78" s="42"/>
      <c r="E78" s="42"/>
      <c r="F78" s="42"/>
      <c r="G78" s="42"/>
      <c r="H78" s="42"/>
      <c r="I78" s="42"/>
      <c r="J78" s="42"/>
      <c r="K78" s="42"/>
      <c r="L78" s="149"/>
      <c r="S78" s="40"/>
      <c r="T78" s="40"/>
      <c r="U78" s="40"/>
      <c r="V78" s="40"/>
      <c r="W78" s="40"/>
      <c r="X78" s="40"/>
      <c r="Y78" s="40"/>
      <c r="Z78" s="40"/>
      <c r="AA78" s="40"/>
      <c r="AB78" s="40"/>
      <c r="AC78" s="40"/>
      <c r="AD78" s="40"/>
      <c r="AE78" s="40"/>
    </row>
    <row r="79" s="2" customFormat="1" ht="6.96" customHeight="1">
      <c r="A79" s="40"/>
      <c r="B79" s="61"/>
      <c r="C79" s="62"/>
      <c r="D79" s="62"/>
      <c r="E79" s="62"/>
      <c r="F79" s="62"/>
      <c r="G79" s="62"/>
      <c r="H79" s="62"/>
      <c r="I79" s="62"/>
      <c r="J79" s="62"/>
      <c r="K79" s="62"/>
      <c r="L79" s="149"/>
      <c r="S79" s="40"/>
      <c r="T79" s="40"/>
      <c r="U79" s="40"/>
      <c r="V79" s="40"/>
      <c r="W79" s="40"/>
      <c r="X79" s="40"/>
      <c r="Y79" s="40"/>
      <c r="Z79" s="40"/>
      <c r="AA79" s="40"/>
      <c r="AB79" s="40"/>
      <c r="AC79" s="40"/>
      <c r="AD79" s="40"/>
      <c r="AE79" s="40"/>
    </row>
    <row r="83" s="2" customFormat="1" ht="6.96" customHeight="1">
      <c r="A83" s="40"/>
      <c r="B83" s="63"/>
      <c r="C83" s="64"/>
      <c r="D83" s="64"/>
      <c r="E83" s="64"/>
      <c r="F83" s="64"/>
      <c r="G83" s="64"/>
      <c r="H83" s="64"/>
      <c r="I83" s="64"/>
      <c r="J83" s="64"/>
      <c r="K83" s="64"/>
      <c r="L83" s="149"/>
      <c r="S83" s="40"/>
      <c r="T83" s="40"/>
      <c r="U83" s="40"/>
      <c r="V83" s="40"/>
      <c r="W83" s="40"/>
      <c r="X83" s="40"/>
      <c r="Y83" s="40"/>
      <c r="Z83" s="40"/>
      <c r="AA83" s="40"/>
      <c r="AB83" s="40"/>
      <c r="AC83" s="40"/>
      <c r="AD83" s="40"/>
      <c r="AE83" s="40"/>
    </row>
    <row r="84" s="2" customFormat="1" ht="24.96" customHeight="1">
      <c r="A84" s="40"/>
      <c r="B84" s="41"/>
      <c r="C84" s="25" t="s">
        <v>160</v>
      </c>
      <c r="D84" s="42"/>
      <c r="E84" s="42"/>
      <c r="F84" s="42"/>
      <c r="G84" s="42"/>
      <c r="H84" s="42"/>
      <c r="I84" s="42"/>
      <c r="J84" s="42"/>
      <c r="K84" s="42"/>
      <c r="L84" s="149"/>
      <c r="S84" s="40"/>
      <c r="T84" s="40"/>
      <c r="U84" s="40"/>
      <c r="V84" s="40"/>
      <c r="W84" s="40"/>
      <c r="X84" s="40"/>
      <c r="Y84" s="40"/>
      <c r="Z84" s="40"/>
      <c r="AA84" s="40"/>
      <c r="AB84" s="40"/>
      <c r="AC84" s="40"/>
      <c r="AD84" s="40"/>
      <c r="AE84" s="40"/>
    </row>
    <row r="85" s="2" customFormat="1" ht="6.96" customHeight="1">
      <c r="A85" s="40"/>
      <c r="B85" s="41"/>
      <c r="C85" s="42"/>
      <c r="D85" s="42"/>
      <c r="E85" s="42"/>
      <c r="F85" s="42"/>
      <c r="G85" s="42"/>
      <c r="H85" s="42"/>
      <c r="I85" s="42"/>
      <c r="J85" s="42"/>
      <c r="K85" s="42"/>
      <c r="L85" s="149"/>
      <c r="S85" s="40"/>
      <c r="T85" s="40"/>
      <c r="U85" s="40"/>
      <c r="V85" s="40"/>
      <c r="W85" s="40"/>
      <c r="X85" s="40"/>
      <c r="Y85" s="40"/>
      <c r="Z85" s="40"/>
      <c r="AA85" s="40"/>
      <c r="AB85" s="40"/>
      <c r="AC85" s="40"/>
      <c r="AD85" s="40"/>
      <c r="AE85" s="40"/>
    </row>
    <row r="86" s="2" customFormat="1" ht="12" customHeight="1">
      <c r="A86" s="40"/>
      <c r="B86" s="41"/>
      <c r="C86" s="34" t="s">
        <v>16</v>
      </c>
      <c r="D86" s="42"/>
      <c r="E86" s="42"/>
      <c r="F86" s="42"/>
      <c r="G86" s="42"/>
      <c r="H86" s="42"/>
      <c r="I86" s="42"/>
      <c r="J86" s="42"/>
      <c r="K86" s="42"/>
      <c r="L86" s="149"/>
      <c r="S86" s="40"/>
      <c r="T86" s="40"/>
      <c r="U86" s="40"/>
      <c r="V86" s="40"/>
      <c r="W86" s="40"/>
      <c r="X86" s="40"/>
      <c r="Y86" s="40"/>
      <c r="Z86" s="40"/>
      <c r="AA86" s="40"/>
      <c r="AB86" s="40"/>
      <c r="AC86" s="40"/>
      <c r="AD86" s="40"/>
      <c r="AE86" s="40"/>
    </row>
    <row r="87" s="2" customFormat="1" ht="16.5" customHeight="1">
      <c r="A87" s="40"/>
      <c r="B87" s="41"/>
      <c r="C87" s="42"/>
      <c r="D87" s="42"/>
      <c r="E87" s="173" t="str">
        <f>E7</f>
        <v>Rekonstrukce výpravní budovy v žst Beroun</v>
      </c>
      <c r="F87" s="34"/>
      <c r="G87" s="34"/>
      <c r="H87" s="34"/>
      <c r="I87" s="42"/>
      <c r="J87" s="42"/>
      <c r="K87" s="42"/>
      <c r="L87" s="149"/>
      <c r="S87" s="40"/>
      <c r="T87" s="40"/>
      <c r="U87" s="40"/>
      <c r="V87" s="40"/>
      <c r="W87" s="40"/>
      <c r="X87" s="40"/>
      <c r="Y87" s="40"/>
      <c r="Z87" s="40"/>
      <c r="AA87" s="40"/>
      <c r="AB87" s="40"/>
      <c r="AC87" s="40"/>
      <c r="AD87" s="40"/>
      <c r="AE87" s="40"/>
    </row>
    <row r="88" s="1" customFormat="1" ht="12" customHeight="1">
      <c r="B88" s="23"/>
      <c r="C88" s="34" t="s">
        <v>137</v>
      </c>
      <c r="D88" s="24"/>
      <c r="E88" s="24"/>
      <c r="F88" s="24"/>
      <c r="G88" s="24"/>
      <c r="H88" s="24"/>
      <c r="I88" s="24"/>
      <c r="J88" s="24"/>
      <c r="K88" s="24"/>
      <c r="L88" s="22"/>
    </row>
    <row r="89" s="1" customFormat="1" ht="16.5" customHeight="1">
      <c r="B89" s="23"/>
      <c r="C89" s="24"/>
      <c r="D89" s="24"/>
      <c r="E89" s="173" t="s">
        <v>140</v>
      </c>
      <c r="F89" s="24"/>
      <c r="G89" s="24"/>
      <c r="H89" s="24"/>
      <c r="I89" s="24"/>
      <c r="J89" s="24"/>
      <c r="K89" s="24"/>
      <c r="L89" s="22"/>
    </row>
    <row r="90" s="1" customFormat="1" ht="12" customHeight="1">
      <c r="B90" s="23"/>
      <c r="C90" s="34" t="s">
        <v>143</v>
      </c>
      <c r="D90" s="24"/>
      <c r="E90" s="24"/>
      <c r="F90" s="24"/>
      <c r="G90" s="24"/>
      <c r="H90" s="24"/>
      <c r="I90" s="24"/>
      <c r="J90" s="24"/>
      <c r="K90" s="24"/>
      <c r="L90" s="22"/>
    </row>
    <row r="91" s="2" customFormat="1" ht="16.5" customHeight="1">
      <c r="A91" s="40"/>
      <c r="B91" s="41"/>
      <c r="C91" s="42"/>
      <c r="D91" s="42"/>
      <c r="E91" s="174" t="s">
        <v>146</v>
      </c>
      <c r="F91" s="42"/>
      <c r="G91" s="42"/>
      <c r="H91" s="42"/>
      <c r="I91" s="42"/>
      <c r="J91" s="42"/>
      <c r="K91" s="42"/>
      <c r="L91" s="149"/>
      <c r="S91" s="40"/>
      <c r="T91" s="40"/>
      <c r="U91" s="40"/>
      <c r="V91" s="40"/>
      <c r="W91" s="40"/>
      <c r="X91" s="40"/>
      <c r="Y91" s="40"/>
      <c r="Z91" s="40"/>
      <c r="AA91" s="40"/>
      <c r="AB91" s="40"/>
      <c r="AC91" s="40"/>
      <c r="AD91" s="40"/>
      <c r="AE91" s="40"/>
    </row>
    <row r="92" s="2" customFormat="1" ht="12" customHeight="1">
      <c r="A92" s="40"/>
      <c r="B92" s="41"/>
      <c r="C92" s="34" t="s">
        <v>147</v>
      </c>
      <c r="D92" s="42"/>
      <c r="E92" s="42"/>
      <c r="F92" s="42"/>
      <c r="G92" s="42"/>
      <c r="H92" s="42"/>
      <c r="I92" s="42"/>
      <c r="J92" s="42"/>
      <c r="K92" s="42"/>
      <c r="L92" s="149"/>
      <c r="S92" s="40"/>
      <c r="T92" s="40"/>
      <c r="U92" s="40"/>
      <c r="V92" s="40"/>
      <c r="W92" s="40"/>
      <c r="X92" s="40"/>
      <c r="Y92" s="40"/>
      <c r="Z92" s="40"/>
      <c r="AA92" s="40"/>
      <c r="AB92" s="40"/>
      <c r="AC92" s="40"/>
      <c r="AD92" s="40"/>
      <c r="AE92" s="40"/>
    </row>
    <row r="93" s="2" customFormat="1" ht="16.5" customHeight="1">
      <c r="A93" s="40"/>
      <c r="B93" s="41"/>
      <c r="C93" s="42"/>
      <c r="D93" s="42"/>
      <c r="E93" s="71" t="str">
        <f>E13</f>
        <v>B00.R2 - Stavebně konstrukční část</v>
      </c>
      <c r="F93" s="42"/>
      <c r="G93" s="42"/>
      <c r="H93" s="42"/>
      <c r="I93" s="42"/>
      <c r="J93" s="42"/>
      <c r="K93" s="42"/>
      <c r="L93" s="149"/>
      <c r="S93" s="40"/>
      <c r="T93" s="40"/>
      <c r="U93" s="40"/>
      <c r="V93" s="40"/>
      <c r="W93" s="40"/>
      <c r="X93" s="40"/>
      <c r="Y93" s="40"/>
      <c r="Z93" s="40"/>
      <c r="AA93" s="40"/>
      <c r="AB93" s="40"/>
      <c r="AC93" s="40"/>
      <c r="AD93" s="40"/>
      <c r="AE93" s="40"/>
    </row>
    <row r="94" s="2" customFormat="1" ht="6.96" customHeight="1">
      <c r="A94" s="40"/>
      <c r="B94" s="41"/>
      <c r="C94" s="42"/>
      <c r="D94" s="42"/>
      <c r="E94" s="42"/>
      <c r="F94" s="42"/>
      <c r="G94" s="42"/>
      <c r="H94" s="42"/>
      <c r="I94" s="42"/>
      <c r="J94" s="42"/>
      <c r="K94" s="42"/>
      <c r="L94" s="149"/>
      <c r="S94" s="40"/>
      <c r="T94" s="40"/>
      <c r="U94" s="40"/>
      <c r="V94" s="40"/>
      <c r="W94" s="40"/>
      <c r="X94" s="40"/>
      <c r="Y94" s="40"/>
      <c r="Z94" s="40"/>
      <c r="AA94" s="40"/>
      <c r="AB94" s="40"/>
      <c r="AC94" s="40"/>
      <c r="AD94" s="40"/>
      <c r="AE94" s="40"/>
    </row>
    <row r="95" s="2" customFormat="1" ht="12" customHeight="1">
      <c r="A95" s="40"/>
      <c r="B95" s="41"/>
      <c r="C95" s="34" t="s">
        <v>21</v>
      </c>
      <c r="D95" s="42"/>
      <c r="E95" s="42"/>
      <c r="F95" s="29" t="str">
        <f>F16</f>
        <v>Nádražní 129</v>
      </c>
      <c r="G95" s="42"/>
      <c r="H95" s="42"/>
      <c r="I95" s="34" t="s">
        <v>23</v>
      </c>
      <c r="J95" s="74" t="str">
        <f>IF(J16="","",J16)</f>
        <v>12. 4. 2021</v>
      </c>
      <c r="K95" s="42"/>
      <c r="L95" s="149"/>
      <c r="S95" s="40"/>
      <c r="T95" s="40"/>
      <c r="U95" s="40"/>
      <c r="V95" s="40"/>
      <c r="W95" s="40"/>
      <c r="X95" s="40"/>
      <c r="Y95" s="40"/>
      <c r="Z95" s="40"/>
      <c r="AA95" s="40"/>
      <c r="AB95" s="40"/>
      <c r="AC95" s="40"/>
      <c r="AD95" s="40"/>
      <c r="AE95" s="40"/>
    </row>
    <row r="96" s="2" customFormat="1" ht="6.96" customHeight="1">
      <c r="A96" s="40"/>
      <c r="B96" s="41"/>
      <c r="C96" s="42"/>
      <c r="D96" s="42"/>
      <c r="E96" s="42"/>
      <c r="F96" s="42"/>
      <c r="G96" s="42"/>
      <c r="H96" s="42"/>
      <c r="I96" s="42"/>
      <c r="J96" s="42"/>
      <c r="K96" s="42"/>
      <c r="L96" s="149"/>
      <c r="S96" s="40"/>
      <c r="T96" s="40"/>
      <c r="U96" s="40"/>
      <c r="V96" s="40"/>
      <c r="W96" s="40"/>
      <c r="X96" s="40"/>
      <c r="Y96" s="40"/>
      <c r="Z96" s="40"/>
      <c r="AA96" s="40"/>
      <c r="AB96" s="40"/>
      <c r="AC96" s="40"/>
      <c r="AD96" s="40"/>
      <c r="AE96" s="40"/>
    </row>
    <row r="97" s="2" customFormat="1" ht="25.65" customHeight="1">
      <c r="A97" s="40"/>
      <c r="B97" s="41"/>
      <c r="C97" s="34" t="s">
        <v>25</v>
      </c>
      <c r="D97" s="42"/>
      <c r="E97" s="42"/>
      <c r="F97" s="29" t="str">
        <f>E19</f>
        <v xml:space="preserve"> </v>
      </c>
      <c r="G97" s="42"/>
      <c r="H97" s="42"/>
      <c r="I97" s="34" t="s">
        <v>31</v>
      </c>
      <c r="J97" s="38" t="str">
        <f>E25</f>
        <v>VPÚ DECO Praha, a.s.</v>
      </c>
      <c r="K97" s="42"/>
      <c r="L97" s="149"/>
      <c r="S97" s="40"/>
      <c r="T97" s="40"/>
      <c r="U97" s="40"/>
      <c r="V97" s="40"/>
      <c r="W97" s="40"/>
      <c r="X97" s="40"/>
      <c r="Y97" s="40"/>
      <c r="Z97" s="40"/>
      <c r="AA97" s="40"/>
      <c r="AB97" s="40"/>
      <c r="AC97" s="40"/>
      <c r="AD97" s="40"/>
      <c r="AE97" s="40"/>
    </row>
    <row r="98" s="2" customFormat="1" ht="25.65" customHeight="1">
      <c r="A98" s="40"/>
      <c r="B98" s="41"/>
      <c r="C98" s="34" t="s">
        <v>29</v>
      </c>
      <c r="D98" s="42"/>
      <c r="E98" s="42"/>
      <c r="F98" s="29" t="str">
        <f>IF(E22="","",E22)</f>
        <v>Vyplň údaj</v>
      </c>
      <c r="G98" s="42"/>
      <c r="H98" s="42"/>
      <c r="I98" s="34" t="s">
        <v>34</v>
      </c>
      <c r="J98" s="38" t="str">
        <f>E28</f>
        <v>VPÚ DECO Praha, a.s.</v>
      </c>
      <c r="K98" s="42"/>
      <c r="L98" s="149"/>
      <c r="S98" s="40"/>
      <c r="T98" s="40"/>
      <c r="U98" s="40"/>
      <c r="V98" s="40"/>
      <c r="W98" s="40"/>
      <c r="X98" s="40"/>
      <c r="Y98" s="40"/>
      <c r="Z98" s="40"/>
      <c r="AA98" s="40"/>
      <c r="AB98" s="40"/>
      <c r="AC98" s="40"/>
      <c r="AD98" s="40"/>
      <c r="AE98" s="40"/>
    </row>
    <row r="99" s="2" customFormat="1" ht="10.32" customHeight="1">
      <c r="A99" s="40"/>
      <c r="B99" s="41"/>
      <c r="C99" s="42"/>
      <c r="D99" s="42"/>
      <c r="E99" s="42"/>
      <c r="F99" s="42"/>
      <c r="G99" s="42"/>
      <c r="H99" s="42"/>
      <c r="I99" s="42"/>
      <c r="J99" s="42"/>
      <c r="K99" s="42"/>
      <c r="L99" s="149"/>
      <c r="S99" s="40"/>
      <c r="T99" s="40"/>
      <c r="U99" s="40"/>
      <c r="V99" s="40"/>
      <c r="W99" s="40"/>
      <c r="X99" s="40"/>
      <c r="Y99" s="40"/>
      <c r="Z99" s="40"/>
      <c r="AA99" s="40"/>
      <c r="AB99" s="40"/>
      <c r="AC99" s="40"/>
      <c r="AD99" s="40"/>
      <c r="AE99" s="40"/>
    </row>
    <row r="100" s="11" customFormat="1" ht="29.28" customHeight="1">
      <c r="A100" s="190"/>
      <c r="B100" s="191"/>
      <c r="C100" s="192" t="s">
        <v>161</v>
      </c>
      <c r="D100" s="193" t="s">
        <v>56</v>
      </c>
      <c r="E100" s="193" t="s">
        <v>52</v>
      </c>
      <c r="F100" s="193" t="s">
        <v>53</v>
      </c>
      <c r="G100" s="193" t="s">
        <v>162</v>
      </c>
      <c r="H100" s="193" t="s">
        <v>163</v>
      </c>
      <c r="I100" s="193" t="s">
        <v>164</v>
      </c>
      <c r="J100" s="193" t="s">
        <v>152</v>
      </c>
      <c r="K100" s="194" t="s">
        <v>165</v>
      </c>
      <c r="L100" s="195"/>
      <c r="M100" s="94" t="s">
        <v>19</v>
      </c>
      <c r="N100" s="95" t="s">
        <v>41</v>
      </c>
      <c r="O100" s="95" t="s">
        <v>166</v>
      </c>
      <c r="P100" s="95" t="s">
        <v>167</v>
      </c>
      <c r="Q100" s="95" t="s">
        <v>168</v>
      </c>
      <c r="R100" s="95" t="s">
        <v>169</v>
      </c>
      <c r="S100" s="95" t="s">
        <v>170</v>
      </c>
      <c r="T100" s="96" t="s">
        <v>171</v>
      </c>
      <c r="U100" s="190"/>
      <c r="V100" s="190"/>
      <c r="W100" s="190"/>
      <c r="X100" s="190"/>
      <c r="Y100" s="190"/>
      <c r="Z100" s="190"/>
      <c r="AA100" s="190"/>
      <c r="AB100" s="190"/>
      <c r="AC100" s="190"/>
      <c r="AD100" s="190"/>
      <c r="AE100" s="190"/>
    </row>
    <row r="101" s="2" customFormat="1" ht="22.8" customHeight="1">
      <c r="A101" s="40"/>
      <c r="B101" s="41"/>
      <c r="C101" s="101" t="s">
        <v>172</v>
      </c>
      <c r="D101" s="42"/>
      <c r="E101" s="42"/>
      <c r="F101" s="42"/>
      <c r="G101" s="42"/>
      <c r="H101" s="42"/>
      <c r="I101" s="42"/>
      <c r="J101" s="196">
        <f>BK101</f>
        <v>0</v>
      </c>
      <c r="K101" s="42"/>
      <c r="L101" s="46"/>
      <c r="M101" s="97"/>
      <c r="N101" s="197"/>
      <c r="O101" s="98"/>
      <c r="P101" s="198">
        <f>P102+P548</f>
        <v>0</v>
      </c>
      <c r="Q101" s="98"/>
      <c r="R101" s="198">
        <f>R102+R548</f>
        <v>197.01101491000003</v>
      </c>
      <c r="S101" s="98"/>
      <c r="T101" s="199">
        <f>T102+T548</f>
        <v>29.054900000000004</v>
      </c>
      <c r="U101" s="40"/>
      <c r="V101" s="40"/>
      <c r="W101" s="40"/>
      <c r="X101" s="40"/>
      <c r="Y101" s="40"/>
      <c r="Z101" s="40"/>
      <c r="AA101" s="40"/>
      <c r="AB101" s="40"/>
      <c r="AC101" s="40"/>
      <c r="AD101" s="40"/>
      <c r="AE101" s="40"/>
      <c r="AT101" s="19" t="s">
        <v>70</v>
      </c>
      <c r="AU101" s="19" t="s">
        <v>153</v>
      </c>
      <c r="BK101" s="200">
        <f>BK102+BK548</f>
        <v>0</v>
      </c>
    </row>
    <row r="102" s="12" customFormat="1" ht="25.92" customHeight="1">
      <c r="A102" s="12"/>
      <c r="B102" s="201"/>
      <c r="C102" s="202"/>
      <c r="D102" s="203" t="s">
        <v>70</v>
      </c>
      <c r="E102" s="204" t="s">
        <v>173</v>
      </c>
      <c r="F102" s="204" t="s">
        <v>174</v>
      </c>
      <c r="G102" s="202"/>
      <c r="H102" s="202"/>
      <c r="I102" s="205"/>
      <c r="J102" s="206">
        <f>BK102</f>
        <v>0</v>
      </c>
      <c r="K102" s="202"/>
      <c r="L102" s="207"/>
      <c r="M102" s="208"/>
      <c r="N102" s="209"/>
      <c r="O102" s="209"/>
      <c r="P102" s="210">
        <f>P103+P185+P359+P423+P442+P521+P545</f>
        <v>0</v>
      </c>
      <c r="Q102" s="209"/>
      <c r="R102" s="210">
        <f>R103+R185+R359+R423+R442+R521+R545</f>
        <v>178.61566491000002</v>
      </c>
      <c r="S102" s="209"/>
      <c r="T102" s="211">
        <f>T103+T185+T359+T423+T442+T521+T545</f>
        <v>29.054900000000004</v>
      </c>
      <c r="U102" s="12"/>
      <c r="V102" s="12"/>
      <c r="W102" s="12"/>
      <c r="X102" s="12"/>
      <c r="Y102" s="12"/>
      <c r="Z102" s="12"/>
      <c r="AA102" s="12"/>
      <c r="AB102" s="12"/>
      <c r="AC102" s="12"/>
      <c r="AD102" s="12"/>
      <c r="AE102" s="12"/>
      <c r="AR102" s="212" t="s">
        <v>78</v>
      </c>
      <c r="AT102" s="213" t="s">
        <v>70</v>
      </c>
      <c r="AU102" s="213" t="s">
        <v>71</v>
      </c>
      <c r="AY102" s="212" t="s">
        <v>175</v>
      </c>
      <c r="BK102" s="214">
        <f>BK103+BK185+BK359+BK423+BK442+BK521+BK545</f>
        <v>0</v>
      </c>
    </row>
    <row r="103" s="12" customFormat="1" ht="22.8" customHeight="1">
      <c r="A103" s="12"/>
      <c r="B103" s="201"/>
      <c r="C103" s="202"/>
      <c r="D103" s="203" t="s">
        <v>70</v>
      </c>
      <c r="E103" s="215" t="s">
        <v>80</v>
      </c>
      <c r="F103" s="215" t="s">
        <v>514</v>
      </c>
      <c r="G103" s="202"/>
      <c r="H103" s="202"/>
      <c r="I103" s="205"/>
      <c r="J103" s="216">
        <f>BK103</f>
        <v>0</v>
      </c>
      <c r="K103" s="202"/>
      <c r="L103" s="207"/>
      <c r="M103" s="208"/>
      <c r="N103" s="209"/>
      <c r="O103" s="209"/>
      <c r="P103" s="210">
        <f>SUM(P104:P184)</f>
        <v>0</v>
      </c>
      <c r="Q103" s="209"/>
      <c r="R103" s="210">
        <f>SUM(R104:R184)</f>
        <v>43.930196780000003</v>
      </c>
      <c r="S103" s="209"/>
      <c r="T103" s="211">
        <f>SUM(T104:T184)</f>
        <v>0</v>
      </c>
      <c r="U103" s="12"/>
      <c r="V103" s="12"/>
      <c r="W103" s="12"/>
      <c r="X103" s="12"/>
      <c r="Y103" s="12"/>
      <c r="Z103" s="12"/>
      <c r="AA103" s="12"/>
      <c r="AB103" s="12"/>
      <c r="AC103" s="12"/>
      <c r="AD103" s="12"/>
      <c r="AE103" s="12"/>
      <c r="AR103" s="212" t="s">
        <v>78</v>
      </c>
      <c r="AT103" s="213" t="s">
        <v>70</v>
      </c>
      <c r="AU103" s="213" t="s">
        <v>78</v>
      </c>
      <c r="AY103" s="212" t="s">
        <v>175</v>
      </c>
      <c r="BK103" s="214">
        <f>SUM(BK104:BK184)</f>
        <v>0</v>
      </c>
    </row>
    <row r="104" s="2" customFormat="1" ht="16.5" customHeight="1">
      <c r="A104" s="40"/>
      <c r="B104" s="41"/>
      <c r="C104" s="217" t="s">
        <v>78</v>
      </c>
      <c r="D104" s="217" t="s">
        <v>179</v>
      </c>
      <c r="E104" s="218" t="s">
        <v>2750</v>
      </c>
      <c r="F104" s="219" t="s">
        <v>2751</v>
      </c>
      <c r="G104" s="220" t="s">
        <v>125</v>
      </c>
      <c r="H104" s="221">
        <v>-0.079000000000000001</v>
      </c>
      <c r="I104" s="222"/>
      <c r="J104" s="223">
        <f>ROUND(I104*H104,2)</f>
        <v>0</v>
      </c>
      <c r="K104" s="219" t="s">
        <v>182</v>
      </c>
      <c r="L104" s="46"/>
      <c r="M104" s="224" t="s">
        <v>19</v>
      </c>
      <c r="N104" s="225" t="s">
        <v>42</v>
      </c>
      <c r="O104" s="86"/>
      <c r="P104" s="226">
        <f>O104*H104</f>
        <v>0</v>
      </c>
      <c r="Q104" s="226">
        <v>2.45329</v>
      </c>
      <c r="R104" s="226">
        <f>Q104*H104</f>
        <v>-0.19380991</v>
      </c>
      <c r="S104" s="226">
        <v>0</v>
      </c>
      <c r="T104" s="227">
        <f>S104*H104</f>
        <v>0</v>
      </c>
      <c r="U104" s="40"/>
      <c r="V104" s="40"/>
      <c r="W104" s="40"/>
      <c r="X104" s="40"/>
      <c r="Y104" s="40"/>
      <c r="Z104" s="40"/>
      <c r="AA104" s="40"/>
      <c r="AB104" s="40"/>
      <c r="AC104" s="40"/>
      <c r="AD104" s="40"/>
      <c r="AE104" s="40"/>
      <c r="AR104" s="228" t="s">
        <v>183</v>
      </c>
      <c r="AT104" s="228" t="s">
        <v>179</v>
      </c>
      <c r="AU104" s="228" t="s">
        <v>80</v>
      </c>
      <c r="AY104" s="19" t="s">
        <v>175</v>
      </c>
      <c r="BE104" s="229">
        <f>IF(N104="základní",J104,0)</f>
        <v>0</v>
      </c>
      <c r="BF104" s="229">
        <f>IF(N104="snížená",J104,0)</f>
        <v>0</v>
      </c>
      <c r="BG104" s="229">
        <f>IF(N104="zákl. přenesená",J104,0)</f>
        <v>0</v>
      </c>
      <c r="BH104" s="229">
        <f>IF(N104="sníž. přenesená",J104,0)</f>
        <v>0</v>
      </c>
      <c r="BI104" s="229">
        <f>IF(N104="nulová",J104,0)</f>
        <v>0</v>
      </c>
      <c r="BJ104" s="19" t="s">
        <v>78</v>
      </c>
      <c r="BK104" s="229">
        <f>ROUND(I104*H104,2)</f>
        <v>0</v>
      </c>
      <c r="BL104" s="19" t="s">
        <v>183</v>
      </c>
      <c r="BM104" s="228" t="s">
        <v>2752</v>
      </c>
    </row>
    <row r="105" s="2" customFormat="1">
      <c r="A105" s="40"/>
      <c r="B105" s="41"/>
      <c r="C105" s="42"/>
      <c r="D105" s="230" t="s">
        <v>185</v>
      </c>
      <c r="E105" s="42"/>
      <c r="F105" s="231" t="s">
        <v>2753</v>
      </c>
      <c r="G105" s="42"/>
      <c r="H105" s="42"/>
      <c r="I105" s="232"/>
      <c r="J105" s="42"/>
      <c r="K105" s="42"/>
      <c r="L105" s="46"/>
      <c r="M105" s="233"/>
      <c r="N105" s="234"/>
      <c r="O105" s="86"/>
      <c r="P105" s="86"/>
      <c r="Q105" s="86"/>
      <c r="R105" s="86"/>
      <c r="S105" s="86"/>
      <c r="T105" s="87"/>
      <c r="U105" s="40"/>
      <c r="V105" s="40"/>
      <c r="W105" s="40"/>
      <c r="X105" s="40"/>
      <c r="Y105" s="40"/>
      <c r="Z105" s="40"/>
      <c r="AA105" s="40"/>
      <c r="AB105" s="40"/>
      <c r="AC105" s="40"/>
      <c r="AD105" s="40"/>
      <c r="AE105" s="40"/>
      <c r="AT105" s="19" t="s">
        <v>185</v>
      </c>
      <c r="AU105" s="19" t="s">
        <v>80</v>
      </c>
    </row>
    <row r="106" s="13" customFormat="1">
      <c r="A106" s="13"/>
      <c r="B106" s="235"/>
      <c r="C106" s="236"/>
      <c r="D106" s="230" t="s">
        <v>187</v>
      </c>
      <c r="E106" s="237" t="s">
        <v>19</v>
      </c>
      <c r="F106" s="238" t="s">
        <v>558</v>
      </c>
      <c r="G106" s="236"/>
      <c r="H106" s="237" t="s">
        <v>19</v>
      </c>
      <c r="I106" s="239"/>
      <c r="J106" s="236"/>
      <c r="K106" s="236"/>
      <c r="L106" s="240"/>
      <c r="M106" s="241"/>
      <c r="N106" s="242"/>
      <c r="O106" s="242"/>
      <c r="P106" s="242"/>
      <c r="Q106" s="242"/>
      <c r="R106" s="242"/>
      <c r="S106" s="242"/>
      <c r="T106" s="243"/>
      <c r="U106" s="13"/>
      <c r="V106" s="13"/>
      <c r="W106" s="13"/>
      <c r="X106" s="13"/>
      <c r="Y106" s="13"/>
      <c r="Z106" s="13"/>
      <c r="AA106" s="13"/>
      <c r="AB106" s="13"/>
      <c r="AC106" s="13"/>
      <c r="AD106" s="13"/>
      <c r="AE106" s="13"/>
      <c r="AT106" s="244" t="s">
        <v>187</v>
      </c>
      <c r="AU106" s="244" t="s">
        <v>80</v>
      </c>
      <c r="AV106" s="13" t="s">
        <v>78</v>
      </c>
      <c r="AW106" s="13" t="s">
        <v>33</v>
      </c>
      <c r="AX106" s="13" t="s">
        <v>71</v>
      </c>
      <c r="AY106" s="244" t="s">
        <v>175</v>
      </c>
    </row>
    <row r="107" s="14" customFormat="1">
      <c r="A107" s="14"/>
      <c r="B107" s="245"/>
      <c r="C107" s="246"/>
      <c r="D107" s="230" t="s">
        <v>187</v>
      </c>
      <c r="E107" s="247" t="s">
        <v>19</v>
      </c>
      <c r="F107" s="248" t="s">
        <v>2754</v>
      </c>
      <c r="G107" s="246"/>
      <c r="H107" s="249">
        <v>-1.1020000000000001</v>
      </c>
      <c r="I107" s="250"/>
      <c r="J107" s="246"/>
      <c r="K107" s="246"/>
      <c r="L107" s="251"/>
      <c r="M107" s="252"/>
      <c r="N107" s="253"/>
      <c r="O107" s="253"/>
      <c r="P107" s="253"/>
      <c r="Q107" s="253"/>
      <c r="R107" s="253"/>
      <c r="S107" s="253"/>
      <c r="T107" s="254"/>
      <c r="U107" s="14"/>
      <c r="V107" s="14"/>
      <c r="W107" s="14"/>
      <c r="X107" s="14"/>
      <c r="Y107" s="14"/>
      <c r="Z107" s="14"/>
      <c r="AA107" s="14"/>
      <c r="AB107" s="14"/>
      <c r="AC107" s="14"/>
      <c r="AD107" s="14"/>
      <c r="AE107" s="14"/>
      <c r="AT107" s="255" t="s">
        <v>187</v>
      </c>
      <c r="AU107" s="255" t="s">
        <v>80</v>
      </c>
      <c r="AV107" s="14" t="s">
        <v>80</v>
      </c>
      <c r="AW107" s="14" t="s">
        <v>33</v>
      </c>
      <c r="AX107" s="14" t="s">
        <v>71</v>
      </c>
      <c r="AY107" s="255" t="s">
        <v>175</v>
      </c>
    </row>
    <row r="108" s="15" customFormat="1">
      <c r="A108" s="15"/>
      <c r="B108" s="256"/>
      <c r="C108" s="257"/>
      <c r="D108" s="230" t="s">
        <v>187</v>
      </c>
      <c r="E108" s="258" t="s">
        <v>19</v>
      </c>
      <c r="F108" s="259" t="s">
        <v>561</v>
      </c>
      <c r="G108" s="257"/>
      <c r="H108" s="260">
        <v>-1.1020000000000001</v>
      </c>
      <c r="I108" s="261"/>
      <c r="J108" s="257"/>
      <c r="K108" s="257"/>
      <c r="L108" s="262"/>
      <c r="M108" s="263"/>
      <c r="N108" s="264"/>
      <c r="O108" s="264"/>
      <c r="P108" s="264"/>
      <c r="Q108" s="264"/>
      <c r="R108" s="264"/>
      <c r="S108" s="264"/>
      <c r="T108" s="265"/>
      <c r="U108" s="15"/>
      <c r="V108" s="15"/>
      <c r="W108" s="15"/>
      <c r="X108" s="15"/>
      <c r="Y108" s="15"/>
      <c r="Z108" s="15"/>
      <c r="AA108" s="15"/>
      <c r="AB108" s="15"/>
      <c r="AC108" s="15"/>
      <c r="AD108" s="15"/>
      <c r="AE108" s="15"/>
      <c r="AT108" s="266" t="s">
        <v>187</v>
      </c>
      <c r="AU108" s="266" t="s">
        <v>80</v>
      </c>
      <c r="AV108" s="15" t="s">
        <v>88</v>
      </c>
      <c r="AW108" s="15" t="s">
        <v>33</v>
      </c>
      <c r="AX108" s="15" t="s">
        <v>71</v>
      </c>
      <c r="AY108" s="266" t="s">
        <v>175</v>
      </c>
    </row>
    <row r="109" s="13" customFormat="1">
      <c r="A109" s="13"/>
      <c r="B109" s="235"/>
      <c r="C109" s="236"/>
      <c r="D109" s="230" t="s">
        <v>187</v>
      </c>
      <c r="E109" s="237" t="s">
        <v>19</v>
      </c>
      <c r="F109" s="238" t="s">
        <v>201</v>
      </c>
      <c r="G109" s="236"/>
      <c r="H109" s="237" t="s">
        <v>19</v>
      </c>
      <c r="I109" s="239"/>
      <c r="J109" s="236"/>
      <c r="K109" s="236"/>
      <c r="L109" s="240"/>
      <c r="M109" s="241"/>
      <c r="N109" s="242"/>
      <c r="O109" s="242"/>
      <c r="P109" s="242"/>
      <c r="Q109" s="242"/>
      <c r="R109" s="242"/>
      <c r="S109" s="242"/>
      <c r="T109" s="243"/>
      <c r="U109" s="13"/>
      <c r="V109" s="13"/>
      <c r="W109" s="13"/>
      <c r="X109" s="13"/>
      <c r="Y109" s="13"/>
      <c r="Z109" s="13"/>
      <c r="AA109" s="13"/>
      <c r="AB109" s="13"/>
      <c r="AC109" s="13"/>
      <c r="AD109" s="13"/>
      <c r="AE109" s="13"/>
      <c r="AT109" s="244" t="s">
        <v>187</v>
      </c>
      <c r="AU109" s="244" t="s">
        <v>80</v>
      </c>
      <c r="AV109" s="13" t="s">
        <v>78</v>
      </c>
      <c r="AW109" s="13" t="s">
        <v>33</v>
      </c>
      <c r="AX109" s="13" t="s">
        <v>71</v>
      </c>
      <c r="AY109" s="244" t="s">
        <v>175</v>
      </c>
    </row>
    <row r="110" s="14" customFormat="1">
      <c r="A110" s="14"/>
      <c r="B110" s="245"/>
      <c r="C110" s="246"/>
      <c r="D110" s="230" t="s">
        <v>187</v>
      </c>
      <c r="E110" s="247" t="s">
        <v>19</v>
      </c>
      <c r="F110" s="248" t="s">
        <v>2755</v>
      </c>
      <c r="G110" s="246"/>
      <c r="H110" s="249">
        <v>1.0229999999999999</v>
      </c>
      <c r="I110" s="250"/>
      <c r="J110" s="246"/>
      <c r="K110" s="246"/>
      <c r="L110" s="251"/>
      <c r="M110" s="252"/>
      <c r="N110" s="253"/>
      <c r="O110" s="253"/>
      <c r="P110" s="253"/>
      <c r="Q110" s="253"/>
      <c r="R110" s="253"/>
      <c r="S110" s="253"/>
      <c r="T110" s="254"/>
      <c r="U110" s="14"/>
      <c r="V110" s="14"/>
      <c r="W110" s="14"/>
      <c r="X110" s="14"/>
      <c r="Y110" s="14"/>
      <c r="Z110" s="14"/>
      <c r="AA110" s="14"/>
      <c r="AB110" s="14"/>
      <c r="AC110" s="14"/>
      <c r="AD110" s="14"/>
      <c r="AE110" s="14"/>
      <c r="AT110" s="255" t="s">
        <v>187</v>
      </c>
      <c r="AU110" s="255" t="s">
        <v>80</v>
      </c>
      <c r="AV110" s="14" t="s">
        <v>80</v>
      </c>
      <c r="AW110" s="14" t="s">
        <v>33</v>
      </c>
      <c r="AX110" s="14" t="s">
        <v>71</v>
      </c>
      <c r="AY110" s="255" t="s">
        <v>175</v>
      </c>
    </row>
    <row r="111" s="15" customFormat="1">
      <c r="A111" s="15"/>
      <c r="B111" s="256"/>
      <c r="C111" s="257"/>
      <c r="D111" s="230" t="s">
        <v>187</v>
      </c>
      <c r="E111" s="258" t="s">
        <v>19</v>
      </c>
      <c r="F111" s="259" t="s">
        <v>194</v>
      </c>
      <c r="G111" s="257"/>
      <c r="H111" s="260">
        <v>1.0229999999999999</v>
      </c>
      <c r="I111" s="261"/>
      <c r="J111" s="257"/>
      <c r="K111" s="257"/>
      <c r="L111" s="262"/>
      <c r="M111" s="263"/>
      <c r="N111" s="264"/>
      <c r="O111" s="264"/>
      <c r="P111" s="264"/>
      <c r="Q111" s="264"/>
      <c r="R111" s="264"/>
      <c r="S111" s="264"/>
      <c r="T111" s="265"/>
      <c r="U111" s="15"/>
      <c r="V111" s="15"/>
      <c r="W111" s="15"/>
      <c r="X111" s="15"/>
      <c r="Y111" s="15"/>
      <c r="Z111" s="15"/>
      <c r="AA111" s="15"/>
      <c r="AB111" s="15"/>
      <c r="AC111" s="15"/>
      <c r="AD111" s="15"/>
      <c r="AE111" s="15"/>
      <c r="AT111" s="266" t="s">
        <v>187</v>
      </c>
      <c r="AU111" s="266" t="s">
        <v>80</v>
      </c>
      <c r="AV111" s="15" t="s">
        <v>88</v>
      </c>
      <c r="AW111" s="15" t="s">
        <v>33</v>
      </c>
      <c r="AX111" s="15" t="s">
        <v>71</v>
      </c>
      <c r="AY111" s="266" t="s">
        <v>175</v>
      </c>
    </row>
    <row r="112" s="16" customFormat="1">
      <c r="A112" s="16"/>
      <c r="B112" s="267"/>
      <c r="C112" s="268"/>
      <c r="D112" s="230" t="s">
        <v>187</v>
      </c>
      <c r="E112" s="269" t="s">
        <v>19</v>
      </c>
      <c r="F112" s="270" t="s">
        <v>195</v>
      </c>
      <c r="G112" s="268"/>
      <c r="H112" s="271">
        <v>-0.079000000000000195</v>
      </c>
      <c r="I112" s="272"/>
      <c r="J112" s="268"/>
      <c r="K112" s="268"/>
      <c r="L112" s="273"/>
      <c r="M112" s="274"/>
      <c r="N112" s="275"/>
      <c r="O112" s="275"/>
      <c r="P112" s="275"/>
      <c r="Q112" s="275"/>
      <c r="R112" s="275"/>
      <c r="S112" s="275"/>
      <c r="T112" s="276"/>
      <c r="U112" s="16"/>
      <c r="V112" s="16"/>
      <c r="W112" s="16"/>
      <c r="X112" s="16"/>
      <c r="Y112" s="16"/>
      <c r="Z112" s="16"/>
      <c r="AA112" s="16"/>
      <c r="AB112" s="16"/>
      <c r="AC112" s="16"/>
      <c r="AD112" s="16"/>
      <c r="AE112" s="16"/>
      <c r="AT112" s="277" t="s">
        <v>187</v>
      </c>
      <c r="AU112" s="277" t="s">
        <v>80</v>
      </c>
      <c r="AV112" s="16" t="s">
        <v>183</v>
      </c>
      <c r="AW112" s="16" t="s">
        <v>33</v>
      </c>
      <c r="AX112" s="16" t="s">
        <v>78</v>
      </c>
      <c r="AY112" s="277" t="s">
        <v>175</v>
      </c>
    </row>
    <row r="113" s="2" customFormat="1" ht="16.5" customHeight="1">
      <c r="A113" s="40"/>
      <c r="B113" s="41"/>
      <c r="C113" s="217" t="s">
        <v>2756</v>
      </c>
      <c r="D113" s="217" t="s">
        <v>179</v>
      </c>
      <c r="E113" s="218" t="s">
        <v>529</v>
      </c>
      <c r="F113" s="219" t="s">
        <v>530</v>
      </c>
      <c r="G113" s="220" t="s">
        <v>122</v>
      </c>
      <c r="H113" s="221">
        <v>1.5900000000000001</v>
      </c>
      <c r="I113" s="222"/>
      <c r="J113" s="223">
        <f>ROUND(I113*H113,2)</f>
        <v>0</v>
      </c>
      <c r="K113" s="219" t="s">
        <v>228</v>
      </c>
      <c r="L113" s="46"/>
      <c r="M113" s="224" t="s">
        <v>19</v>
      </c>
      <c r="N113" s="225" t="s">
        <v>42</v>
      </c>
      <c r="O113" s="86"/>
      <c r="P113" s="226">
        <f>O113*H113</f>
        <v>0</v>
      </c>
      <c r="Q113" s="226">
        <v>0.00247</v>
      </c>
      <c r="R113" s="226">
        <f>Q113*H113</f>
        <v>0.0039272999999999999</v>
      </c>
      <c r="S113" s="226">
        <v>0</v>
      </c>
      <c r="T113" s="227">
        <f>S113*H113</f>
        <v>0</v>
      </c>
      <c r="U113" s="40"/>
      <c r="V113" s="40"/>
      <c r="W113" s="40"/>
      <c r="X113" s="40"/>
      <c r="Y113" s="40"/>
      <c r="Z113" s="40"/>
      <c r="AA113" s="40"/>
      <c r="AB113" s="40"/>
      <c r="AC113" s="40"/>
      <c r="AD113" s="40"/>
      <c r="AE113" s="40"/>
      <c r="AR113" s="228" t="s">
        <v>183</v>
      </c>
      <c r="AT113" s="228" t="s">
        <v>179</v>
      </c>
      <c r="AU113" s="228" t="s">
        <v>80</v>
      </c>
      <c r="AY113" s="19" t="s">
        <v>175</v>
      </c>
      <c r="BE113" s="229">
        <f>IF(N113="základní",J113,0)</f>
        <v>0</v>
      </c>
      <c r="BF113" s="229">
        <f>IF(N113="snížená",J113,0)</f>
        <v>0</v>
      </c>
      <c r="BG113" s="229">
        <f>IF(N113="zákl. přenesená",J113,0)</f>
        <v>0</v>
      </c>
      <c r="BH113" s="229">
        <f>IF(N113="sníž. přenesená",J113,0)</f>
        <v>0</v>
      </c>
      <c r="BI113" s="229">
        <f>IF(N113="nulová",J113,0)</f>
        <v>0</v>
      </c>
      <c r="BJ113" s="19" t="s">
        <v>78</v>
      </c>
      <c r="BK113" s="229">
        <f>ROUND(I113*H113,2)</f>
        <v>0</v>
      </c>
      <c r="BL113" s="19" t="s">
        <v>183</v>
      </c>
      <c r="BM113" s="228" t="s">
        <v>2757</v>
      </c>
    </row>
    <row r="114" s="2" customFormat="1">
      <c r="A114" s="40"/>
      <c r="B114" s="41"/>
      <c r="C114" s="42"/>
      <c r="D114" s="230" t="s">
        <v>185</v>
      </c>
      <c r="E114" s="42"/>
      <c r="F114" s="231" t="s">
        <v>532</v>
      </c>
      <c r="G114" s="42"/>
      <c r="H114" s="42"/>
      <c r="I114" s="232"/>
      <c r="J114" s="42"/>
      <c r="K114" s="42"/>
      <c r="L114" s="46"/>
      <c r="M114" s="233"/>
      <c r="N114" s="234"/>
      <c r="O114" s="86"/>
      <c r="P114" s="86"/>
      <c r="Q114" s="86"/>
      <c r="R114" s="86"/>
      <c r="S114" s="86"/>
      <c r="T114" s="87"/>
      <c r="U114" s="40"/>
      <c r="V114" s="40"/>
      <c r="W114" s="40"/>
      <c r="X114" s="40"/>
      <c r="Y114" s="40"/>
      <c r="Z114" s="40"/>
      <c r="AA114" s="40"/>
      <c r="AB114" s="40"/>
      <c r="AC114" s="40"/>
      <c r="AD114" s="40"/>
      <c r="AE114" s="40"/>
      <c r="AT114" s="19" t="s">
        <v>185</v>
      </c>
      <c r="AU114" s="19" t="s">
        <v>80</v>
      </c>
    </row>
    <row r="115" s="13" customFormat="1">
      <c r="A115" s="13"/>
      <c r="B115" s="235"/>
      <c r="C115" s="236"/>
      <c r="D115" s="230" t="s">
        <v>187</v>
      </c>
      <c r="E115" s="237" t="s">
        <v>19</v>
      </c>
      <c r="F115" s="238" t="s">
        <v>201</v>
      </c>
      <c r="G115" s="236"/>
      <c r="H115" s="237" t="s">
        <v>19</v>
      </c>
      <c r="I115" s="239"/>
      <c r="J115" s="236"/>
      <c r="K115" s="236"/>
      <c r="L115" s="240"/>
      <c r="M115" s="241"/>
      <c r="N115" s="242"/>
      <c r="O115" s="242"/>
      <c r="P115" s="242"/>
      <c r="Q115" s="242"/>
      <c r="R115" s="242"/>
      <c r="S115" s="242"/>
      <c r="T115" s="243"/>
      <c r="U115" s="13"/>
      <c r="V115" s="13"/>
      <c r="W115" s="13"/>
      <c r="X115" s="13"/>
      <c r="Y115" s="13"/>
      <c r="Z115" s="13"/>
      <c r="AA115" s="13"/>
      <c r="AB115" s="13"/>
      <c r="AC115" s="13"/>
      <c r="AD115" s="13"/>
      <c r="AE115" s="13"/>
      <c r="AT115" s="244" t="s">
        <v>187</v>
      </c>
      <c r="AU115" s="244" t="s">
        <v>80</v>
      </c>
      <c r="AV115" s="13" t="s">
        <v>78</v>
      </c>
      <c r="AW115" s="13" t="s">
        <v>33</v>
      </c>
      <c r="AX115" s="13" t="s">
        <v>71</v>
      </c>
      <c r="AY115" s="244" t="s">
        <v>175</v>
      </c>
    </row>
    <row r="116" s="14" customFormat="1">
      <c r="A116" s="14"/>
      <c r="B116" s="245"/>
      <c r="C116" s="246"/>
      <c r="D116" s="230" t="s">
        <v>187</v>
      </c>
      <c r="E116" s="247" t="s">
        <v>19</v>
      </c>
      <c r="F116" s="248" t="s">
        <v>2758</v>
      </c>
      <c r="G116" s="246"/>
      <c r="H116" s="249">
        <v>1.5900000000000001</v>
      </c>
      <c r="I116" s="250"/>
      <c r="J116" s="246"/>
      <c r="K116" s="246"/>
      <c r="L116" s="251"/>
      <c r="M116" s="252"/>
      <c r="N116" s="253"/>
      <c r="O116" s="253"/>
      <c r="P116" s="253"/>
      <c r="Q116" s="253"/>
      <c r="R116" s="253"/>
      <c r="S116" s="253"/>
      <c r="T116" s="254"/>
      <c r="U116" s="14"/>
      <c r="V116" s="14"/>
      <c r="W116" s="14"/>
      <c r="X116" s="14"/>
      <c r="Y116" s="14"/>
      <c r="Z116" s="14"/>
      <c r="AA116" s="14"/>
      <c r="AB116" s="14"/>
      <c r="AC116" s="14"/>
      <c r="AD116" s="14"/>
      <c r="AE116" s="14"/>
      <c r="AT116" s="255" t="s">
        <v>187</v>
      </c>
      <c r="AU116" s="255" t="s">
        <v>80</v>
      </c>
      <c r="AV116" s="14" t="s">
        <v>80</v>
      </c>
      <c r="AW116" s="14" t="s">
        <v>33</v>
      </c>
      <c r="AX116" s="14" t="s">
        <v>71</v>
      </c>
      <c r="AY116" s="255" t="s">
        <v>175</v>
      </c>
    </row>
    <row r="117" s="15" customFormat="1">
      <c r="A117" s="15"/>
      <c r="B117" s="256"/>
      <c r="C117" s="257"/>
      <c r="D117" s="230" t="s">
        <v>187</v>
      </c>
      <c r="E117" s="258" t="s">
        <v>19</v>
      </c>
      <c r="F117" s="259" t="s">
        <v>194</v>
      </c>
      <c r="G117" s="257"/>
      <c r="H117" s="260">
        <v>1.5900000000000001</v>
      </c>
      <c r="I117" s="261"/>
      <c r="J117" s="257"/>
      <c r="K117" s="257"/>
      <c r="L117" s="262"/>
      <c r="M117" s="263"/>
      <c r="N117" s="264"/>
      <c r="O117" s="264"/>
      <c r="P117" s="264"/>
      <c r="Q117" s="264"/>
      <c r="R117" s="264"/>
      <c r="S117" s="264"/>
      <c r="T117" s="265"/>
      <c r="U117" s="15"/>
      <c r="V117" s="15"/>
      <c r="W117" s="15"/>
      <c r="X117" s="15"/>
      <c r="Y117" s="15"/>
      <c r="Z117" s="15"/>
      <c r="AA117" s="15"/>
      <c r="AB117" s="15"/>
      <c r="AC117" s="15"/>
      <c r="AD117" s="15"/>
      <c r="AE117" s="15"/>
      <c r="AT117" s="266" t="s">
        <v>187</v>
      </c>
      <c r="AU117" s="266" t="s">
        <v>80</v>
      </c>
      <c r="AV117" s="15" t="s">
        <v>88</v>
      </c>
      <c r="AW117" s="15" t="s">
        <v>33</v>
      </c>
      <c r="AX117" s="15" t="s">
        <v>71</v>
      </c>
      <c r="AY117" s="266" t="s">
        <v>175</v>
      </c>
    </row>
    <row r="118" s="16" customFormat="1">
      <c r="A118" s="16"/>
      <c r="B118" s="267"/>
      <c r="C118" s="268"/>
      <c r="D118" s="230" t="s">
        <v>187</v>
      </c>
      <c r="E118" s="269" t="s">
        <v>19</v>
      </c>
      <c r="F118" s="270" t="s">
        <v>195</v>
      </c>
      <c r="G118" s="268"/>
      <c r="H118" s="271">
        <v>1.5900000000000001</v>
      </c>
      <c r="I118" s="272"/>
      <c r="J118" s="268"/>
      <c r="K118" s="268"/>
      <c r="L118" s="273"/>
      <c r="M118" s="274"/>
      <c r="N118" s="275"/>
      <c r="O118" s="275"/>
      <c r="P118" s="275"/>
      <c r="Q118" s="275"/>
      <c r="R118" s="275"/>
      <c r="S118" s="275"/>
      <c r="T118" s="276"/>
      <c r="U118" s="16"/>
      <c r="V118" s="16"/>
      <c r="W118" s="16"/>
      <c r="X118" s="16"/>
      <c r="Y118" s="16"/>
      <c r="Z118" s="16"/>
      <c r="AA118" s="16"/>
      <c r="AB118" s="16"/>
      <c r="AC118" s="16"/>
      <c r="AD118" s="16"/>
      <c r="AE118" s="16"/>
      <c r="AT118" s="277" t="s">
        <v>187</v>
      </c>
      <c r="AU118" s="277" t="s">
        <v>80</v>
      </c>
      <c r="AV118" s="16" t="s">
        <v>183</v>
      </c>
      <c r="AW118" s="16" t="s">
        <v>33</v>
      </c>
      <c r="AX118" s="16" t="s">
        <v>78</v>
      </c>
      <c r="AY118" s="277" t="s">
        <v>175</v>
      </c>
    </row>
    <row r="119" s="2" customFormat="1" ht="16.5" customHeight="1">
      <c r="A119" s="40"/>
      <c r="B119" s="41"/>
      <c r="C119" s="217" t="s">
        <v>2759</v>
      </c>
      <c r="D119" s="217" t="s">
        <v>179</v>
      </c>
      <c r="E119" s="218" t="s">
        <v>535</v>
      </c>
      <c r="F119" s="219" t="s">
        <v>536</v>
      </c>
      <c r="G119" s="220" t="s">
        <v>122</v>
      </c>
      <c r="H119" s="221">
        <v>1.5900000000000001</v>
      </c>
      <c r="I119" s="222"/>
      <c r="J119" s="223">
        <f>ROUND(I119*H119,2)</f>
        <v>0</v>
      </c>
      <c r="K119" s="219" t="s">
        <v>228</v>
      </c>
      <c r="L119" s="46"/>
      <c r="M119" s="224" t="s">
        <v>19</v>
      </c>
      <c r="N119" s="225" t="s">
        <v>42</v>
      </c>
      <c r="O119" s="86"/>
      <c r="P119" s="226">
        <f>O119*H119</f>
        <v>0</v>
      </c>
      <c r="Q119" s="226">
        <v>0</v>
      </c>
      <c r="R119" s="226">
        <f>Q119*H119</f>
        <v>0</v>
      </c>
      <c r="S119" s="226">
        <v>0</v>
      </c>
      <c r="T119" s="227">
        <f>S119*H119</f>
        <v>0</v>
      </c>
      <c r="U119" s="40"/>
      <c r="V119" s="40"/>
      <c r="W119" s="40"/>
      <c r="X119" s="40"/>
      <c r="Y119" s="40"/>
      <c r="Z119" s="40"/>
      <c r="AA119" s="40"/>
      <c r="AB119" s="40"/>
      <c r="AC119" s="40"/>
      <c r="AD119" s="40"/>
      <c r="AE119" s="40"/>
      <c r="AR119" s="228" t="s">
        <v>183</v>
      </c>
      <c r="AT119" s="228" t="s">
        <v>179</v>
      </c>
      <c r="AU119" s="228" t="s">
        <v>80</v>
      </c>
      <c r="AY119" s="19" t="s">
        <v>175</v>
      </c>
      <c r="BE119" s="229">
        <f>IF(N119="základní",J119,0)</f>
        <v>0</v>
      </c>
      <c r="BF119" s="229">
        <f>IF(N119="snížená",J119,0)</f>
        <v>0</v>
      </c>
      <c r="BG119" s="229">
        <f>IF(N119="zákl. přenesená",J119,0)</f>
        <v>0</v>
      </c>
      <c r="BH119" s="229">
        <f>IF(N119="sníž. přenesená",J119,0)</f>
        <v>0</v>
      </c>
      <c r="BI119" s="229">
        <f>IF(N119="nulová",J119,0)</f>
        <v>0</v>
      </c>
      <c r="BJ119" s="19" t="s">
        <v>78</v>
      </c>
      <c r="BK119" s="229">
        <f>ROUND(I119*H119,2)</f>
        <v>0</v>
      </c>
      <c r="BL119" s="19" t="s">
        <v>183</v>
      </c>
      <c r="BM119" s="228" t="s">
        <v>2760</v>
      </c>
    </row>
    <row r="120" s="2" customFormat="1">
      <c r="A120" s="40"/>
      <c r="B120" s="41"/>
      <c r="C120" s="42"/>
      <c r="D120" s="230" t="s">
        <v>185</v>
      </c>
      <c r="E120" s="42"/>
      <c r="F120" s="231" t="s">
        <v>538</v>
      </c>
      <c r="G120" s="42"/>
      <c r="H120" s="42"/>
      <c r="I120" s="232"/>
      <c r="J120" s="42"/>
      <c r="K120" s="42"/>
      <c r="L120" s="46"/>
      <c r="M120" s="233"/>
      <c r="N120" s="234"/>
      <c r="O120" s="86"/>
      <c r="P120" s="86"/>
      <c r="Q120" s="86"/>
      <c r="R120" s="86"/>
      <c r="S120" s="86"/>
      <c r="T120" s="87"/>
      <c r="U120" s="40"/>
      <c r="V120" s="40"/>
      <c r="W120" s="40"/>
      <c r="X120" s="40"/>
      <c r="Y120" s="40"/>
      <c r="Z120" s="40"/>
      <c r="AA120" s="40"/>
      <c r="AB120" s="40"/>
      <c r="AC120" s="40"/>
      <c r="AD120" s="40"/>
      <c r="AE120" s="40"/>
      <c r="AT120" s="19" t="s">
        <v>185</v>
      </c>
      <c r="AU120" s="19" t="s">
        <v>80</v>
      </c>
    </row>
    <row r="121" s="2" customFormat="1" ht="16.5" customHeight="1">
      <c r="A121" s="40"/>
      <c r="B121" s="41"/>
      <c r="C121" s="217" t="s">
        <v>2761</v>
      </c>
      <c r="D121" s="217" t="s">
        <v>179</v>
      </c>
      <c r="E121" s="218" t="s">
        <v>540</v>
      </c>
      <c r="F121" s="219" t="s">
        <v>541</v>
      </c>
      <c r="G121" s="220" t="s">
        <v>268</v>
      </c>
      <c r="H121" s="221">
        <v>0.096000000000000002</v>
      </c>
      <c r="I121" s="222"/>
      <c r="J121" s="223">
        <f>ROUND(I121*H121,2)</f>
        <v>0</v>
      </c>
      <c r="K121" s="219" t="s">
        <v>228</v>
      </c>
      <c r="L121" s="46"/>
      <c r="M121" s="224" t="s">
        <v>19</v>
      </c>
      <c r="N121" s="225" t="s">
        <v>42</v>
      </c>
      <c r="O121" s="86"/>
      <c r="P121" s="226">
        <f>O121*H121</f>
        <v>0</v>
      </c>
      <c r="Q121" s="226">
        <v>1.06277</v>
      </c>
      <c r="R121" s="226">
        <f>Q121*H121</f>
        <v>0.10202592000000001</v>
      </c>
      <c r="S121" s="226">
        <v>0</v>
      </c>
      <c r="T121" s="227">
        <f>S121*H121</f>
        <v>0</v>
      </c>
      <c r="U121" s="40"/>
      <c r="V121" s="40"/>
      <c r="W121" s="40"/>
      <c r="X121" s="40"/>
      <c r="Y121" s="40"/>
      <c r="Z121" s="40"/>
      <c r="AA121" s="40"/>
      <c r="AB121" s="40"/>
      <c r="AC121" s="40"/>
      <c r="AD121" s="40"/>
      <c r="AE121" s="40"/>
      <c r="AR121" s="228" t="s">
        <v>183</v>
      </c>
      <c r="AT121" s="228" t="s">
        <v>179</v>
      </c>
      <c r="AU121" s="228" t="s">
        <v>80</v>
      </c>
      <c r="AY121" s="19" t="s">
        <v>175</v>
      </c>
      <c r="BE121" s="229">
        <f>IF(N121="základní",J121,0)</f>
        <v>0</v>
      </c>
      <c r="BF121" s="229">
        <f>IF(N121="snížená",J121,0)</f>
        <v>0</v>
      </c>
      <c r="BG121" s="229">
        <f>IF(N121="zákl. přenesená",J121,0)</f>
        <v>0</v>
      </c>
      <c r="BH121" s="229">
        <f>IF(N121="sníž. přenesená",J121,0)</f>
        <v>0</v>
      </c>
      <c r="BI121" s="229">
        <f>IF(N121="nulová",J121,0)</f>
        <v>0</v>
      </c>
      <c r="BJ121" s="19" t="s">
        <v>78</v>
      </c>
      <c r="BK121" s="229">
        <f>ROUND(I121*H121,2)</f>
        <v>0</v>
      </c>
      <c r="BL121" s="19" t="s">
        <v>183</v>
      </c>
      <c r="BM121" s="228" t="s">
        <v>2762</v>
      </c>
    </row>
    <row r="122" s="2" customFormat="1">
      <c r="A122" s="40"/>
      <c r="B122" s="41"/>
      <c r="C122" s="42"/>
      <c r="D122" s="230" t="s">
        <v>185</v>
      </c>
      <c r="E122" s="42"/>
      <c r="F122" s="231" t="s">
        <v>543</v>
      </c>
      <c r="G122" s="42"/>
      <c r="H122" s="42"/>
      <c r="I122" s="232"/>
      <c r="J122" s="42"/>
      <c r="K122" s="42"/>
      <c r="L122" s="46"/>
      <c r="M122" s="233"/>
      <c r="N122" s="234"/>
      <c r="O122" s="86"/>
      <c r="P122" s="86"/>
      <c r="Q122" s="86"/>
      <c r="R122" s="86"/>
      <c r="S122" s="86"/>
      <c r="T122" s="87"/>
      <c r="U122" s="40"/>
      <c r="V122" s="40"/>
      <c r="W122" s="40"/>
      <c r="X122" s="40"/>
      <c r="Y122" s="40"/>
      <c r="Z122" s="40"/>
      <c r="AA122" s="40"/>
      <c r="AB122" s="40"/>
      <c r="AC122" s="40"/>
      <c r="AD122" s="40"/>
      <c r="AE122" s="40"/>
      <c r="AT122" s="19" t="s">
        <v>185</v>
      </c>
      <c r="AU122" s="19" t="s">
        <v>80</v>
      </c>
    </row>
    <row r="123" s="13" customFormat="1">
      <c r="A123" s="13"/>
      <c r="B123" s="235"/>
      <c r="C123" s="236"/>
      <c r="D123" s="230" t="s">
        <v>187</v>
      </c>
      <c r="E123" s="237" t="s">
        <v>19</v>
      </c>
      <c r="F123" s="238" t="s">
        <v>201</v>
      </c>
      <c r="G123" s="236"/>
      <c r="H123" s="237" t="s">
        <v>19</v>
      </c>
      <c r="I123" s="239"/>
      <c r="J123" s="236"/>
      <c r="K123" s="236"/>
      <c r="L123" s="240"/>
      <c r="M123" s="241"/>
      <c r="N123" s="242"/>
      <c r="O123" s="242"/>
      <c r="P123" s="242"/>
      <c r="Q123" s="242"/>
      <c r="R123" s="242"/>
      <c r="S123" s="242"/>
      <c r="T123" s="243"/>
      <c r="U123" s="13"/>
      <c r="V123" s="13"/>
      <c r="W123" s="13"/>
      <c r="X123" s="13"/>
      <c r="Y123" s="13"/>
      <c r="Z123" s="13"/>
      <c r="AA123" s="13"/>
      <c r="AB123" s="13"/>
      <c r="AC123" s="13"/>
      <c r="AD123" s="13"/>
      <c r="AE123" s="13"/>
      <c r="AT123" s="244" t="s">
        <v>187</v>
      </c>
      <c r="AU123" s="244" t="s">
        <v>80</v>
      </c>
      <c r="AV123" s="13" t="s">
        <v>78</v>
      </c>
      <c r="AW123" s="13" t="s">
        <v>33</v>
      </c>
      <c r="AX123" s="13" t="s">
        <v>71</v>
      </c>
      <c r="AY123" s="244" t="s">
        <v>175</v>
      </c>
    </row>
    <row r="124" s="14" customFormat="1">
      <c r="A124" s="14"/>
      <c r="B124" s="245"/>
      <c r="C124" s="246"/>
      <c r="D124" s="230" t="s">
        <v>187</v>
      </c>
      <c r="E124" s="247" t="s">
        <v>19</v>
      </c>
      <c r="F124" s="248" t="s">
        <v>2763</v>
      </c>
      <c r="G124" s="246"/>
      <c r="H124" s="249">
        <v>0.096000000000000002</v>
      </c>
      <c r="I124" s="250"/>
      <c r="J124" s="246"/>
      <c r="K124" s="246"/>
      <c r="L124" s="251"/>
      <c r="M124" s="252"/>
      <c r="N124" s="253"/>
      <c r="O124" s="253"/>
      <c r="P124" s="253"/>
      <c r="Q124" s="253"/>
      <c r="R124" s="253"/>
      <c r="S124" s="253"/>
      <c r="T124" s="254"/>
      <c r="U124" s="14"/>
      <c r="V124" s="14"/>
      <c r="W124" s="14"/>
      <c r="X124" s="14"/>
      <c r="Y124" s="14"/>
      <c r="Z124" s="14"/>
      <c r="AA124" s="14"/>
      <c r="AB124" s="14"/>
      <c r="AC124" s="14"/>
      <c r="AD124" s="14"/>
      <c r="AE124" s="14"/>
      <c r="AT124" s="255" t="s">
        <v>187</v>
      </c>
      <c r="AU124" s="255" t="s">
        <v>80</v>
      </c>
      <c r="AV124" s="14" t="s">
        <v>80</v>
      </c>
      <c r="AW124" s="14" t="s">
        <v>33</v>
      </c>
      <c r="AX124" s="14" t="s">
        <v>71</v>
      </c>
      <c r="AY124" s="255" t="s">
        <v>175</v>
      </c>
    </row>
    <row r="125" s="15" customFormat="1">
      <c r="A125" s="15"/>
      <c r="B125" s="256"/>
      <c r="C125" s="257"/>
      <c r="D125" s="230" t="s">
        <v>187</v>
      </c>
      <c r="E125" s="258" t="s">
        <v>19</v>
      </c>
      <c r="F125" s="259" t="s">
        <v>194</v>
      </c>
      <c r="G125" s="257"/>
      <c r="H125" s="260">
        <v>0.096000000000000002</v>
      </c>
      <c r="I125" s="261"/>
      <c r="J125" s="257"/>
      <c r="K125" s="257"/>
      <c r="L125" s="262"/>
      <c r="M125" s="263"/>
      <c r="N125" s="264"/>
      <c r="O125" s="264"/>
      <c r="P125" s="264"/>
      <c r="Q125" s="264"/>
      <c r="R125" s="264"/>
      <c r="S125" s="264"/>
      <c r="T125" s="265"/>
      <c r="U125" s="15"/>
      <c r="V125" s="15"/>
      <c r="W125" s="15"/>
      <c r="X125" s="15"/>
      <c r="Y125" s="15"/>
      <c r="Z125" s="15"/>
      <c r="AA125" s="15"/>
      <c r="AB125" s="15"/>
      <c r="AC125" s="15"/>
      <c r="AD125" s="15"/>
      <c r="AE125" s="15"/>
      <c r="AT125" s="266" t="s">
        <v>187</v>
      </c>
      <c r="AU125" s="266" t="s">
        <v>80</v>
      </c>
      <c r="AV125" s="15" t="s">
        <v>88</v>
      </c>
      <c r="AW125" s="15" t="s">
        <v>33</v>
      </c>
      <c r="AX125" s="15" t="s">
        <v>71</v>
      </c>
      <c r="AY125" s="266" t="s">
        <v>175</v>
      </c>
    </row>
    <row r="126" s="16" customFormat="1">
      <c r="A126" s="16"/>
      <c r="B126" s="267"/>
      <c r="C126" s="268"/>
      <c r="D126" s="230" t="s">
        <v>187</v>
      </c>
      <c r="E126" s="269" t="s">
        <v>19</v>
      </c>
      <c r="F126" s="270" t="s">
        <v>195</v>
      </c>
      <c r="G126" s="268"/>
      <c r="H126" s="271">
        <v>0.096000000000000002</v>
      </c>
      <c r="I126" s="272"/>
      <c r="J126" s="268"/>
      <c r="K126" s="268"/>
      <c r="L126" s="273"/>
      <c r="M126" s="274"/>
      <c r="N126" s="275"/>
      <c r="O126" s="275"/>
      <c r="P126" s="275"/>
      <c r="Q126" s="275"/>
      <c r="R126" s="275"/>
      <c r="S126" s="275"/>
      <c r="T126" s="276"/>
      <c r="U126" s="16"/>
      <c r="V126" s="16"/>
      <c r="W126" s="16"/>
      <c r="X126" s="16"/>
      <c r="Y126" s="16"/>
      <c r="Z126" s="16"/>
      <c r="AA126" s="16"/>
      <c r="AB126" s="16"/>
      <c r="AC126" s="16"/>
      <c r="AD126" s="16"/>
      <c r="AE126" s="16"/>
      <c r="AT126" s="277" t="s">
        <v>187</v>
      </c>
      <c r="AU126" s="277" t="s">
        <v>80</v>
      </c>
      <c r="AV126" s="16" t="s">
        <v>183</v>
      </c>
      <c r="AW126" s="16" t="s">
        <v>33</v>
      </c>
      <c r="AX126" s="16" t="s">
        <v>78</v>
      </c>
      <c r="AY126" s="277" t="s">
        <v>175</v>
      </c>
    </row>
    <row r="127" s="2" customFormat="1" ht="16.5" customHeight="1">
      <c r="A127" s="40"/>
      <c r="B127" s="41"/>
      <c r="C127" s="217" t="s">
        <v>225</v>
      </c>
      <c r="D127" s="217" t="s">
        <v>179</v>
      </c>
      <c r="E127" s="218" t="s">
        <v>2764</v>
      </c>
      <c r="F127" s="219" t="s">
        <v>2765</v>
      </c>
      <c r="G127" s="220" t="s">
        <v>125</v>
      </c>
      <c r="H127" s="221">
        <v>0.37</v>
      </c>
      <c r="I127" s="222"/>
      <c r="J127" s="223">
        <f>ROUND(I127*H127,2)</f>
        <v>0</v>
      </c>
      <c r="K127" s="219" t="s">
        <v>228</v>
      </c>
      <c r="L127" s="46"/>
      <c r="M127" s="224" t="s">
        <v>19</v>
      </c>
      <c r="N127" s="225" t="s">
        <v>42</v>
      </c>
      <c r="O127" s="86"/>
      <c r="P127" s="226">
        <f>O127*H127</f>
        <v>0</v>
      </c>
      <c r="Q127" s="226">
        <v>2.45329</v>
      </c>
      <c r="R127" s="226">
        <f>Q127*H127</f>
        <v>0.90771729999999995</v>
      </c>
      <c r="S127" s="226">
        <v>0</v>
      </c>
      <c r="T127" s="227">
        <f>S127*H127</f>
        <v>0</v>
      </c>
      <c r="U127" s="40"/>
      <c r="V127" s="40"/>
      <c r="W127" s="40"/>
      <c r="X127" s="40"/>
      <c r="Y127" s="40"/>
      <c r="Z127" s="40"/>
      <c r="AA127" s="40"/>
      <c r="AB127" s="40"/>
      <c r="AC127" s="40"/>
      <c r="AD127" s="40"/>
      <c r="AE127" s="40"/>
      <c r="AR127" s="228" t="s">
        <v>183</v>
      </c>
      <c r="AT127" s="228" t="s">
        <v>179</v>
      </c>
      <c r="AU127" s="228" t="s">
        <v>80</v>
      </c>
      <c r="AY127" s="19" t="s">
        <v>175</v>
      </c>
      <c r="BE127" s="229">
        <f>IF(N127="základní",J127,0)</f>
        <v>0</v>
      </c>
      <c r="BF127" s="229">
        <f>IF(N127="snížená",J127,0)</f>
        <v>0</v>
      </c>
      <c r="BG127" s="229">
        <f>IF(N127="zákl. přenesená",J127,0)</f>
        <v>0</v>
      </c>
      <c r="BH127" s="229">
        <f>IF(N127="sníž. přenesená",J127,0)</f>
        <v>0</v>
      </c>
      <c r="BI127" s="229">
        <f>IF(N127="nulová",J127,0)</f>
        <v>0</v>
      </c>
      <c r="BJ127" s="19" t="s">
        <v>78</v>
      </c>
      <c r="BK127" s="229">
        <f>ROUND(I127*H127,2)</f>
        <v>0</v>
      </c>
      <c r="BL127" s="19" t="s">
        <v>183</v>
      </c>
      <c r="BM127" s="228" t="s">
        <v>2766</v>
      </c>
    </row>
    <row r="128" s="2" customFormat="1">
      <c r="A128" s="40"/>
      <c r="B128" s="41"/>
      <c r="C128" s="42"/>
      <c r="D128" s="230" t="s">
        <v>185</v>
      </c>
      <c r="E128" s="42"/>
      <c r="F128" s="231" t="s">
        <v>2767</v>
      </c>
      <c r="G128" s="42"/>
      <c r="H128" s="42"/>
      <c r="I128" s="232"/>
      <c r="J128" s="42"/>
      <c r="K128" s="42"/>
      <c r="L128" s="46"/>
      <c r="M128" s="233"/>
      <c r="N128" s="234"/>
      <c r="O128" s="86"/>
      <c r="P128" s="86"/>
      <c r="Q128" s="86"/>
      <c r="R128" s="86"/>
      <c r="S128" s="86"/>
      <c r="T128" s="87"/>
      <c r="U128" s="40"/>
      <c r="V128" s="40"/>
      <c r="W128" s="40"/>
      <c r="X128" s="40"/>
      <c r="Y128" s="40"/>
      <c r="Z128" s="40"/>
      <c r="AA128" s="40"/>
      <c r="AB128" s="40"/>
      <c r="AC128" s="40"/>
      <c r="AD128" s="40"/>
      <c r="AE128" s="40"/>
      <c r="AT128" s="19" t="s">
        <v>185</v>
      </c>
      <c r="AU128" s="19" t="s">
        <v>80</v>
      </c>
    </row>
    <row r="129" s="13" customFormat="1">
      <c r="A129" s="13"/>
      <c r="B129" s="235"/>
      <c r="C129" s="236"/>
      <c r="D129" s="230" t="s">
        <v>187</v>
      </c>
      <c r="E129" s="237" t="s">
        <v>19</v>
      </c>
      <c r="F129" s="238" t="s">
        <v>2768</v>
      </c>
      <c r="G129" s="236"/>
      <c r="H129" s="237" t="s">
        <v>19</v>
      </c>
      <c r="I129" s="239"/>
      <c r="J129" s="236"/>
      <c r="K129" s="236"/>
      <c r="L129" s="240"/>
      <c r="M129" s="241"/>
      <c r="N129" s="242"/>
      <c r="O129" s="242"/>
      <c r="P129" s="242"/>
      <c r="Q129" s="242"/>
      <c r="R129" s="242"/>
      <c r="S129" s="242"/>
      <c r="T129" s="243"/>
      <c r="U129" s="13"/>
      <c r="V129" s="13"/>
      <c r="W129" s="13"/>
      <c r="X129" s="13"/>
      <c r="Y129" s="13"/>
      <c r="Z129" s="13"/>
      <c r="AA129" s="13"/>
      <c r="AB129" s="13"/>
      <c r="AC129" s="13"/>
      <c r="AD129" s="13"/>
      <c r="AE129" s="13"/>
      <c r="AT129" s="244" t="s">
        <v>187</v>
      </c>
      <c r="AU129" s="244" t="s">
        <v>80</v>
      </c>
      <c r="AV129" s="13" t="s">
        <v>78</v>
      </c>
      <c r="AW129" s="13" t="s">
        <v>33</v>
      </c>
      <c r="AX129" s="13" t="s">
        <v>71</v>
      </c>
      <c r="AY129" s="244" t="s">
        <v>175</v>
      </c>
    </row>
    <row r="130" s="14" customFormat="1">
      <c r="A130" s="14"/>
      <c r="B130" s="245"/>
      <c r="C130" s="246"/>
      <c r="D130" s="230" t="s">
        <v>187</v>
      </c>
      <c r="E130" s="247" t="s">
        <v>19</v>
      </c>
      <c r="F130" s="248" t="s">
        <v>2769</v>
      </c>
      <c r="G130" s="246"/>
      <c r="H130" s="249">
        <v>0.17999999999999999</v>
      </c>
      <c r="I130" s="250"/>
      <c r="J130" s="246"/>
      <c r="K130" s="246"/>
      <c r="L130" s="251"/>
      <c r="M130" s="252"/>
      <c r="N130" s="253"/>
      <c r="O130" s="253"/>
      <c r="P130" s="253"/>
      <c r="Q130" s="253"/>
      <c r="R130" s="253"/>
      <c r="S130" s="253"/>
      <c r="T130" s="254"/>
      <c r="U130" s="14"/>
      <c r="V130" s="14"/>
      <c r="W130" s="14"/>
      <c r="X130" s="14"/>
      <c r="Y130" s="14"/>
      <c r="Z130" s="14"/>
      <c r="AA130" s="14"/>
      <c r="AB130" s="14"/>
      <c r="AC130" s="14"/>
      <c r="AD130" s="14"/>
      <c r="AE130" s="14"/>
      <c r="AT130" s="255" t="s">
        <v>187</v>
      </c>
      <c r="AU130" s="255" t="s">
        <v>80</v>
      </c>
      <c r="AV130" s="14" t="s">
        <v>80</v>
      </c>
      <c r="AW130" s="14" t="s">
        <v>33</v>
      </c>
      <c r="AX130" s="14" t="s">
        <v>71</v>
      </c>
      <c r="AY130" s="255" t="s">
        <v>175</v>
      </c>
    </row>
    <row r="131" s="14" customFormat="1">
      <c r="A131" s="14"/>
      <c r="B131" s="245"/>
      <c r="C131" s="246"/>
      <c r="D131" s="230" t="s">
        <v>187</v>
      </c>
      <c r="E131" s="247" t="s">
        <v>19</v>
      </c>
      <c r="F131" s="248" t="s">
        <v>2770</v>
      </c>
      <c r="G131" s="246"/>
      <c r="H131" s="249">
        <v>0.10000000000000001</v>
      </c>
      <c r="I131" s="250"/>
      <c r="J131" s="246"/>
      <c r="K131" s="246"/>
      <c r="L131" s="251"/>
      <c r="M131" s="252"/>
      <c r="N131" s="253"/>
      <c r="O131" s="253"/>
      <c r="P131" s="253"/>
      <c r="Q131" s="253"/>
      <c r="R131" s="253"/>
      <c r="S131" s="253"/>
      <c r="T131" s="254"/>
      <c r="U131" s="14"/>
      <c r="V131" s="14"/>
      <c r="W131" s="14"/>
      <c r="X131" s="14"/>
      <c r="Y131" s="14"/>
      <c r="Z131" s="14"/>
      <c r="AA131" s="14"/>
      <c r="AB131" s="14"/>
      <c r="AC131" s="14"/>
      <c r="AD131" s="14"/>
      <c r="AE131" s="14"/>
      <c r="AT131" s="255" t="s">
        <v>187</v>
      </c>
      <c r="AU131" s="255" t="s">
        <v>80</v>
      </c>
      <c r="AV131" s="14" t="s">
        <v>80</v>
      </c>
      <c r="AW131" s="14" t="s">
        <v>33</v>
      </c>
      <c r="AX131" s="14" t="s">
        <v>71</v>
      </c>
      <c r="AY131" s="255" t="s">
        <v>175</v>
      </c>
    </row>
    <row r="132" s="14" customFormat="1">
      <c r="A132" s="14"/>
      <c r="B132" s="245"/>
      <c r="C132" s="246"/>
      <c r="D132" s="230" t="s">
        <v>187</v>
      </c>
      <c r="E132" s="247" t="s">
        <v>19</v>
      </c>
      <c r="F132" s="248" t="s">
        <v>2771</v>
      </c>
      <c r="G132" s="246"/>
      <c r="H132" s="249">
        <v>0.089999999999999997</v>
      </c>
      <c r="I132" s="250"/>
      <c r="J132" s="246"/>
      <c r="K132" s="246"/>
      <c r="L132" s="251"/>
      <c r="M132" s="252"/>
      <c r="N132" s="253"/>
      <c r="O132" s="253"/>
      <c r="P132" s="253"/>
      <c r="Q132" s="253"/>
      <c r="R132" s="253"/>
      <c r="S132" s="253"/>
      <c r="T132" s="254"/>
      <c r="U132" s="14"/>
      <c r="V132" s="14"/>
      <c r="W132" s="14"/>
      <c r="X132" s="14"/>
      <c r="Y132" s="14"/>
      <c r="Z132" s="14"/>
      <c r="AA132" s="14"/>
      <c r="AB132" s="14"/>
      <c r="AC132" s="14"/>
      <c r="AD132" s="14"/>
      <c r="AE132" s="14"/>
      <c r="AT132" s="255" t="s">
        <v>187</v>
      </c>
      <c r="AU132" s="255" t="s">
        <v>80</v>
      </c>
      <c r="AV132" s="14" t="s">
        <v>80</v>
      </c>
      <c r="AW132" s="14" t="s">
        <v>33</v>
      </c>
      <c r="AX132" s="14" t="s">
        <v>71</v>
      </c>
      <c r="AY132" s="255" t="s">
        <v>175</v>
      </c>
    </row>
    <row r="133" s="16" customFormat="1">
      <c r="A133" s="16"/>
      <c r="B133" s="267"/>
      <c r="C133" s="268"/>
      <c r="D133" s="230" t="s">
        <v>187</v>
      </c>
      <c r="E133" s="269" t="s">
        <v>2740</v>
      </c>
      <c r="F133" s="270" t="s">
        <v>195</v>
      </c>
      <c r="G133" s="268"/>
      <c r="H133" s="271">
        <v>0.37</v>
      </c>
      <c r="I133" s="272"/>
      <c r="J133" s="268"/>
      <c r="K133" s="268"/>
      <c r="L133" s="273"/>
      <c r="M133" s="274"/>
      <c r="N133" s="275"/>
      <c r="O133" s="275"/>
      <c r="P133" s="275"/>
      <c r="Q133" s="275"/>
      <c r="R133" s="275"/>
      <c r="S133" s="275"/>
      <c r="T133" s="276"/>
      <c r="U133" s="16"/>
      <c r="V133" s="16"/>
      <c r="W133" s="16"/>
      <c r="X133" s="16"/>
      <c r="Y133" s="16"/>
      <c r="Z133" s="16"/>
      <c r="AA133" s="16"/>
      <c r="AB133" s="16"/>
      <c r="AC133" s="16"/>
      <c r="AD133" s="16"/>
      <c r="AE133" s="16"/>
      <c r="AT133" s="277" t="s">
        <v>187</v>
      </c>
      <c r="AU133" s="277" t="s">
        <v>80</v>
      </c>
      <c r="AV133" s="16" t="s">
        <v>183</v>
      </c>
      <c r="AW133" s="16" t="s">
        <v>33</v>
      </c>
      <c r="AX133" s="16" t="s">
        <v>78</v>
      </c>
      <c r="AY133" s="277" t="s">
        <v>175</v>
      </c>
    </row>
    <row r="134" s="2" customFormat="1" ht="16.5" customHeight="1">
      <c r="A134" s="40"/>
      <c r="B134" s="41"/>
      <c r="C134" s="217" t="s">
        <v>241</v>
      </c>
      <c r="D134" s="217" t="s">
        <v>179</v>
      </c>
      <c r="E134" s="218" t="s">
        <v>2772</v>
      </c>
      <c r="F134" s="219" t="s">
        <v>2773</v>
      </c>
      <c r="G134" s="220" t="s">
        <v>268</v>
      </c>
      <c r="H134" s="221">
        <v>0.036999999999999998</v>
      </c>
      <c r="I134" s="222"/>
      <c r="J134" s="223">
        <f>ROUND(I134*H134,2)</f>
        <v>0</v>
      </c>
      <c r="K134" s="219" t="s">
        <v>228</v>
      </c>
      <c r="L134" s="46"/>
      <c r="M134" s="224" t="s">
        <v>19</v>
      </c>
      <c r="N134" s="225" t="s">
        <v>42</v>
      </c>
      <c r="O134" s="86"/>
      <c r="P134" s="226">
        <f>O134*H134</f>
        <v>0</v>
      </c>
      <c r="Q134" s="226">
        <v>1.0606199999999999</v>
      </c>
      <c r="R134" s="226">
        <f>Q134*H134</f>
        <v>0.039242939999999997</v>
      </c>
      <c r="S134" s="226">
        <v>0</v>
      </c>
      <c r="T134" s="227">
        <f>S134*H134</f>
        <v>0</v>
      </c>
      <c r="U134" s="40"/>
      <c r="V134" s="40"/>
      <c r="W134" s="40"/>
      <c r="X134" s="40"/>
      <c r="Y134" s="40"/>
      <c r="Z134" s="40"/>
      <c r="AA134" s="40"/>
      <c r="AB134" s="40"/>
      <c r="AC134" s="40"/>
      <c r="AD134" s="40"/>
      <c r="AE134" s="40"/>
      <c r="AR134" s="228" t="s">
        <v>183</v>
      </c>
      <c r="AT134" s="228" t="s">
        <v>179</v>
      </c>
      <c r="AU134" s="228" t="s">
        <v>80</v>
      </c>
      <c r="AY134" s="19" t="s">
        <v>175</v>
      </c>
      <c r="BE134" s="229">
        <f>IF(N134="základní",J134,0)</f>
        <v>0</v>
      </c>
      <c r="BF134" s="229">
        <f>IF(N134="snížená",J134,0)</f>
        <v>0</v>
      </c>
      <c r="BG134" s="229">
        <f>IF(N134="zákl. přenesená",J134,0)</f>
        <v>0</v>
      </c>
      <c r="BH134" s="229">
        <f>IF(N134="sníž. přenesená",J134,0)</f>
        <v>0</v>
      </c>
      <c r="BI134" s="229">
        <f>IF(N134="nulová",J134,0)</f>
        <v>0</v>
      </c>
      <c r="BJ134" s="19" t="s">
        <v>78</v>
      </c>
      <c r="BK134" s="229">
        <f>ROUND(I134*H134,2)</f>
        <v>0</v>
      </c>
      <c r="BL134" s="19" t="s">
        <v>183</v>
      </c>
      <c r="BM134" s="228" t="s">
        <v>2774</v>
      </c>
    </row>
    <row r="135" s="2" customFormat="1">
      <c r="A135" s="40"/>
      <c r="B135" s="41"/>
      <c r="C135" s="42"/>
      <c r="D135" s="230" t="s">
        <v>185</v>
      </c>
      <c r="E135" s="42"/>
      <c r="F135" s="231" t="s">
        <v>2775</v>
      </c>
      <c r="G135" s="42"/>
      <c r="H135" s="42"/>
      <c r="I135" s="232"/>
      <c r="J135" s="42"/>
      <c r="K135" s="42"/>
      <c r="L135" s="46"/>
      <c r="M135" s="233"/>
      <c r="N135" s="234"/>
      <c r="O135" s="86"/>
      <c r="P135" s="86"/>
      <c r="Q135" s="86"/>
      <c r="R135" s="86"/>
      <c r="S135" s="86"/>
      <c r="T135" s="87"/>
      <c r="U135" s="40"/>
      <c r="V135" s="40"/>
      <c r="W135" s="40"/>
      <c r="X135" s="40"/>
      <c r="Y135" s="40"/>
      <c r="Z135" s="40"/>
      <c r="AA135" s="40"/>
      <c r="AB135" s="40"/>
      <c r="AC135" s="40"/>
      <c r="AD135" s="40"/>
      <c r="AE135" s="40"/>
      <c r="AT135" s="19" t="s">
        <v>185</v>
      </c>
      <c r="AU135" s="19" t="s">
        <v>80</v>
      </c>
    </row>
    <row r="136" s="14" customFormat="1">
      <c r="A136" s="14"/>
      <c r="B136" s="245"/>
      <c r="C136" s="246"/>
      <c r="D136" s="230" t="s">
        <v>187</v>
      </c>
      <c r="E136" s="247" t="s">
        <v>19</v>
      </c>
      <c r="F136" s="248" t="s">
        <v>2776</v>
      </c>
      <c r="G136" s="246"/>
      <c r="H136" s="249">
        <v>0.036999999999999998</v>
      </c>
      <c r="I136" s="250"/>
      <c r="J136" s="246"/>
      <c r="K136" s="246"/>
      <c r="L136" s="251"/>
      <c r="M136" s="252"/>
      <c r="N136" s="253"/>
      <c r="O136" s="253"/>
      <c r="P136" s="253"/>
      <c r="Q136" s="253"/>
      <c r="R136" s="253"/>
      <c r="S136" s="253"/>
      <c r="T136" s="254"/>
      <c r="U136" s="14"/>
      <c r="V136" s="14"/>
      <c r="W136" s="14"/>
      <c r="X136" s="14"/>
      <c r="Y136" s="14"/>
      <c r="Z136" s="14"/>
      <c r="AA136" s="14"/>
      <c r="AB136" s="14"/>
      <c r="AC136" s="14"/>
      <c r="AD136" s="14"/>
      <c r="AE136" s="14"/>
      <c r="AT136" s="255" t="s">
        <v>187</v>
      </c>
      <c r="AU136" s="255" t="s">
        <v>80</v>
      </c>
      <c r="AV136" s="14" t="s">
        <v>80</v>
      </c>
      <c r="AW136" s="14" t="s">
        <v>33</v>
      </c>
      <c r="AX136" s="14" t="s">
        <v>71</v>
      </c>
      <c r="AY136" s="255" t="s">
        <v>175</v>
      </c>
    </row>
    <row r="137" s="16" customFormat="1">
      <c r="A137" s="16"/>
      <c r="B137" s="267"/>
      <c r="C137" s="268"/>
      <c r="D137" s="230" t="s">
        <v>187</v>
      </c>
      <c r="E137" s="269" t="s">
        <v>19</v>
      </c>
      <c r="F137" s="270" t="s">
        <v>195</v>
      </c>
      <c r="G137" s="268"/>
      <c r="H137" s="271">
        <v>0.036999999999999998</v>
      </c>
      <c r="I137" s="272"/>
      <c r="J137" s="268"/>
      <c r="K137" s="268"/>
      <c r="L137" s="273"/>
      <c r="M137" s="274"/>
      <c r="N137" s="275"/>
      <c r="O137" s="275"/>
      <c r="P137" s="275"/>
      <c r="Q137" s="275"/>
      <c r="R137" s="275"/>
      <c r="S137" s="275"/>
      <c r="T137" s="276"/>
      <c r="U137" s="16"/>
      <c r="V137" s="16"/>
      <c r="W137" s="16"/>
      <c r="X137" s="16"/>
      <c r="Y137" s="16"/>
      <c r="Z137" s="16"/>
      <c r="AA137" s="16"/>
      <c r="AB137" s="16"/>
      <c r="AC137" s="16"/>
      <c r="AD137" s="16"/>
      <c r="AE137" s="16"/>
      <c r="AT137" s="277" t="s">
        <v>187</v>
      </c>
      <c r="AU137" s="277" t="s">
        <v>80</v>
      </c>
      <c r="AV137" s="16" t="s">
        <v>183</v>
      </c>
      <c r="AW137" s="16" t="s">
        <v>33</v>
      </c>
      <c r="AX137" s="16" t="s">
        <v>78</v>
      </c>
      <c r="AY137" s="277" t="s">
        <v>175</v>
      </c>
    </row>
    <row r="138" s="2" customFormat="1" ht="16.5" customHeight="1">
      <c r="A138" s="40"/>
      <c r="B138" s="41"/>
      <c r="C138" s="217" t="s">
        <v>920</v>
      </c>
      <c r="D138" s="217" t="s">
        <v>179</v>
      </c>
      <c r="E138" s="218" t="s">
        <v>2777</v>
      </c>
      <c r="F138" s="219" t="s">
        <v>2778</v>
      </c>
      <c r="G138" s="220" t="s">
        <v>268</v>
      </c>
      <c r="H138" s="221">
        <v>0.124</v>
      </c>
      <c r="I138" s="222"/>
      <c r="J138" s="223">
        <f>ROUND(I138*H138,2)</f>
        <v>0</v>
      </c>
      <c r="K138" s="219" t="s">
        <v>228</v>
      </c>
      <c r="L138" s="46"/>
      <c r="M138" s="224" t="s">
        <v>19</v>
      </c>
      <c r="N138" s="225" t="s">
        <v>42</v>
      </c>
      <c r="O138" s="86"/>
      <c r="P138" s="226">
        <f>O138*H138</f>
        <v>0</v>
      </c>
      <c r="Q138" s="226">
        <v>1.0606199999999999</v>
      </c>
      <c r="R138" s="226">
        <f>Q138*H138</f>
        <v>0.13151687999999998</v>
      </c>
      <c r="S138" s="226">
        <v>0</v>
      </c>
      <c r="T138" s="227">
        <f>S138*H138</f>
        <v>0</v>
      </c>
      <c r="U138" s="40"/>
      <c r="V138" s="40"/>
      <c r="W138" s="40"/>
      <c r="X138" s="40"/>
      <c r="Y138" s="40"/>
      <c r="Z138" s="40"/>
      <c r="AA138" s="40"/>
      <c r="AB138" s="40"/>
      <c r="AC138" s="40"/>
      <c r="AD138" s="40"/>
      <c r="AE138" s="40"/>
      <c r="AR138" s="228" t="s">
        <v>183</v>
      </c>
      <c r="AT138" s="228" t="s">
        <v>179</v>
      </c>
      <c r="AU138" s="228" t="s">
        <v>80</v>
      </c>
      <c r="AY138" s="19" t="s">
        <v>175</v>
      </c>
      <c r="BE138" s="229">
        <f>IF(N138="základní",J138,0)</f>
        <v>0</v>
      </c>
      <c r="BF138" s="229">
        <f>IF(N138="snížená",J138,0)</f>
        <v>0</v>
      </c>
      <c r="BG138" s="229">
        <f>IF(N138="zákl. přenesená",J138,0)</f>
        <v>0</v>
      </c>
      <c r="BH138" s="229">
        <f>IF(N138="sníž. přenesená",J138,0)</f>
        <v>0</v>
      </c>
      <c r="BI138" s="229">
        <f>IF(N138="nulová",J138,0)</f>
        <v>0</v>
      </c>
      <c r="BJ138" s="19" t="s">
        <v>78</v>
      </c>
      <c r="BK138" s="229">
        <f>ROUND(I138*H138,2)</f>
        <v>0</v>
      </c>
      <c r="BL138" s="19" t="s">
        <v>183</v>
      </c>
      <c r="BM138" s="228" t="s">
        <v>2779</v>
      </c>
    </row>
    <row r="139" s="2" customFormat="1">
      <c r="A139" s="40"/>
      <c r="B139" s="41"/>
      <c r="C139" s="42"/>
      <c r="D139" s="230" t="s">
        <v>185</v>
      </c>
      <c r="E139" s="42"/>
      <c r="F139" s="231" t="s">
        <v>2780</v>
      </c>
      <c r="G139" s="42"/>
      <c r="H139" s="42"/>
      <c r="I139" s="232"/>
      <c r="J139" s="42"/>
      <c r="K139" s="42"/>
      <c r="L139" s="46"/>
      <c r="M139" s="233"/>
      <c r="N139" s="234"/>
      <c r="O139" s="86"/>
      <c r="P139" s="86"/>
      <c r="Q139" s="86"/>
      <c r="R139" s="86"/>
      <c r="S139" s="86"/>
      <c r="T139" s="87"/>
      <c r="U139" s="40"/>
      <c r="V139" s="40"/>
      <c r="W139" s="40"/>
      <c r="X139" s="40"/>
      <c r="Y139" s="40"/>
      <c r="Z139" s="40"/>
      <c r="AA139" s="40"/>
      <c r="AB139" s="40"/>
      <c r="AC139" s="40"/>
      <c r="AD139" s="40"/>
      <c r="AE139" s="40"/>
      <c r="AT139" s="19" t="s">
        <v>185</v>
      </c>
      <c r="AU139" s="19" t="s">
        <v>80</v>
      </c>
    </row>
    <row r="140" s="14" customFormat="1">
      <c r="A140" s="14"/>
      <c r="B140" s="245"/>
      <c r="C140" s="246"/>
      <c r="D140" s="230" t="s">
        <v>187</v>
      </c>
      <c r="E140" s="247" t="s">
        <v>19</v>
      </c>
      <c r="F140" s="248" t="s">
        <v>2781</v>
      </c>
      <c r="G140" s="246"/>
      <c r="H140" s="249">
        <v>0.124</v>
      </c>
      <c r="I140" s="250"/>
      <c r="J140" s="246"/>
      <c r="K140" s="246"/>
      <c r="L140" s="251"/>
      <c r="M140" s="252"/>
      <c r="N140" s="253"/>
      <c r="O140" s="253"/>
      <c r="P140" s="253"/>
      <c r="Q140" s="253"/>
      <c r="R140" s="253"/>
      <c r="S140" s="253"/>
      <c r="T140" s="254"/>
      <c r="U140" s="14"/>
      <c r="V140" s="14"/>
      <c r="W140" s="14"/>
      <c r="X140" s="14"/>
      <c r="Y140" s="14"/>
      <c r="Z140" s="14"/>
      <c r="AA140" s="14"/>
      <c r="AB140" s="14"/>
      <c r="AC140" s="14"/>
      <c r="AD140" s="14"/>
      <c r="AE140" s="14"/>
      <c r="AT140" s="255" t="s">
        <v>187</v>
      </c>
      <c r="AU140" s="255" t="s">
        <v>80</v>
      </c>
      <c r="AV140" s="14" t="s">
        <v>80</v>
      </c>
      <c r="AW140" s="14" t="s">
        <v>33</v>
      </c>
      <c r="AX140" s="14" t="s">
        <v>71</v>
      </c>
      <c r="AY140" s="255" t="s">
        <v>175</v>
      </c>
    </row>
    <row r="141" s="15" customFormat="1">
      <c r="A141" s="15"/>
      <c r="B141" s="256"/>
      <c r="C141" s="257"/>
      <c r="D141" s="230" t="s">
        <v>187</v>
      </c>
      <c r="E141" s="258" t="s">
        <v>19</v>
      </c>
      <c r="F141" s="259" t="s">
        <v>194</v>
      </c>
      <c r="G141" s="257"/>
      <c r="H141" s="260">
        <v>0.124</v>
      </c>
      <c r="I141" s="261"/>
      <c r="J141" s="257"/>
      <c r="K141" s="257"/>
      <c r="L141" s="262"/>
      <c r="M141" s="263"/>
      <c r="N141" s="264"/>
      <c r="O141" s="264"/>
      <c r="P141" s="264"/>
      <c r="Q141" s="264"/>
      <c r="R141" s="264"/>
      <c r="S141" s="264"/>
      <c r="T141" s="265"/>
      <c r="U141" s="15"/>
      <c r="V141" s="15"/>
      <c r="W141" s="15"/>
      <c r="X141" s="15"/>
      <c r="Y141" s="15"/>
      <c r="Z141" s="15"/>
      <c r="AA141" s="15"/>
      <c r="AB141" s="15"/>
      <c r="AC141" s="15"/>
      <c r="AD141" s="15"/>
      <c r="AE141" s="15"/>
      <c r="AT141" s="266" t="s">
        <v>187</v>
      </c>
      <c r="AU141" s="266" t="s">
        <v>80</v>
      </c>
      <c r="AV141" s="15" t="s">
        <v>88</v>
      </c>
      <c r="AW141" s="15" t="s">
        <v>33</v>
      </c>
      <c r="AX141" s="15" t="s">
        <v>71</v>
      </c>
      <c r="AY141" s="266" t="s">
        <v>175</v>
      </c>
    </row>
    <row r="142" s="16" customFormat="1">
      <c r="A142" s="16"/>
      <c r="B142" s="267"/>
      <c r="C142" s="268"/>
      <c r="D142" s="230" t="s">
        <v>187</v>
      </c>
      <c r="E142" s="269" t="s">
        <v>19</v>
      </c>
      <c r="F142" s="270" t="s">
        <v>195</v>
      </c>
      <c r="G142" s="268"/>
      <c r="H142" s="271">
        <v>0.124</v>
      </c>
      <c r="I142" s="272"/>
      <c r="J142" s="268"/>
      <c r="K142" s="268"/>
      <c r="L142" s="273"/>
      <c r="M142" s="274"/>
      <c r="N142" s="275"/>
      <c r="O142" s="275"/>
      <c r="P142" s="275"/>
      <c r="Q142" s="275"/>
      <c r="R142" s="275"/>
      <c r="S142" s="275"/>
      <c r="T142" s="276"/>
      <c r="U142" s="16"/>
      <c r="V142" s="16"/>
      <c r="W142" s="16"/>
      <c r="X142" s="16"/>
      <c r="Y142" s="16"/>
      <c r="Z142" s="16"/>
      <c r="AA142" s="16"/>
      <c r="AB142" s="16"/>
      <c r="AC142" s="16"/>
      <c r="AD142" s="16"/>
      <c r="AE142" s="16"/>
      <c r="AT142" s="277" t="s">
        <v>187</v>
      </c>
      <c r="AU142" s="277" t="s">
        <v>80</v>
      </c>
      <c r="AV142" s="16" t="s">
        <v>183</v>
      </c>
      <c r="AW142" s="16" t="s">
        <v>33</v>
      </c>
      <c r="AX142" s="16" t="s">
        <v>78</v>
      </c>
      <c r="AY142" s="277" t="s">
        <v>175</v>
      </c>
    </row>
    <row r="143" s="2" customFormat="1" ht="16.5" customHeight="1">
      <c r="A143" s="40"/>
      <c r="B143" s="41"/>
      <c r="C143" s="217" t="s">
        <v>667</v>
      </c>
      <c r="D143" s="217" t="s">
        <v>179</v>
      </c>
      <c r="E143" s="218" t="s">
        <v>2782</v>
      </c>
      <c r="F143" s="219" t="s">
        <v>2783</v>
      </c>
      <c r="G143" s="220" t="s">
        <v>125</v>
      </c>
      <c r="H143" s="221">
        <v>0.82499999999999996</v>
      </c>
      <c r="I143" s="222"/>
      <c r="J143" s="223">
        <f>ROUND(I143*H143,2)</f>
        <v>0</v>
      </c>
      <c r="K143" s="219" t="s">
        <v>182</v>
      </c>
      <c r="L143" s="46"/>
      <c r="M143" s="224" t="s">
        <v>19</v>
      </c>
      <c r="N143" s="225" t="s">
        <v>42</v>
      </c>
      <c r="O143" s="86"/>
      <c r="P143" s="226">
        <f>O143*H143</f>
        <v>0</v>
      </c>
      <c r="Q143" s="226">
        <v>3.0427900000000001</v>
      </c>
      <c r="R143" s="226">
        <f>Q143*H143</f>
        <v>2.51030175</v>
      </c>
      <c r="S143" s="226">
        <v>0</v>
      </c>
      <c r="T143" s="227">
        <f>S143*H143</f>
        <v>0</v>
      </c>
      <c r="U143" s="40"/>
      <c r="V143" s="40"/>
      <c r="W143" s="40"/>
      <c r="X143" s="40"/>
      <c r="Y143" s="40"/>
      <c r="Z143" s="40"/>
      <c r="AA143" s="40"/>
      <c r="AB143" s="40"/>
      <c r="AC143" s="40"/>
      <c r="AD143" s="40"/>
      <c r="AE143" s="40"/>
      <c r="AR143" s="228" t="s">
        <v>183</v>
      </c>
      <c r="AT143" s="228" t="s">
        <v>179</v>
      </c>
      <c r="AU143" s="228" t="s">
        <v>80</v>
      </c>
      <c r="AY143" s="19" t="s">
        <v>175</v>
      </c>
      <c r="BE143" s="229">
        <f>IF(N143="základní",J143,0)</f>
        <v>0</v>
      </c>
      <c r="BF143" s="229">
        <f>IF(N143="snížená",J143,0)</f>
        <v>0</v>
      </c>
      <c r="BG143" s="229">
        <f>IF(N143="zákl. přenesená",J143,0)</f>
        <v>0</v>
      </c>
      <c r="BH143" s="229">
        <f>IF(N143="sníž. přenesená",J143,0)</f>
        <v>0</v>
      </c>
      <c r="BI143" s="229">
        <f>IF(N143="nulová",J143,0)</f>
        <v>0</v>
      </c>
      <c r="BJ143" s="19" t="s">
        <v>78</v>
      </c>
      <c r="BK143" s="229">
        <f>ROUND(I143*H143,2)</f>
        <v>0</v>
      </c>
      <c r="BL143" s="19" t="s">
        <v>183</v>
      </c>
      <c r="BM143" s="228" t="s">
        <v>2784</v>
      </c>
    </row>
    <row r="144" s="2" customFormat="1">
      <c r="A144" s="40"/>
      <c r="B144" s="41"/>
      <c r="C144" s="42"/>
      <c r="D144" s="230" t="s">
        <v>185</v>
      </c>
      <c r="E144" s="42"/>
      <c r="F144" s="231" t="s">
        <v>2785</v>
      </c>
      <c r="G144" s="42"/>
      <c r="H144" s="42"/>
      <c r="I144" s="232"/>
      <c r="J144" s="42"/>
      <c r="K144" s="42"/>
      <c r="L144" s="46"/>
      <c r="M144" s="233"/>
      <c r="N144" s="234"/>
      <c r="O144" s="86"/>
      <c r="P144" s="86"/>
      <c r="Q144" s="86"/>
      <c r="R144" s="86"/>
      <c r="S144" s="86"/>
      <c r="T144" s="87"/>
      <c r="U144" s="40"/>
      <c r="V144" s="40"/>
      <c r="W144" s="40"/>
      <c r="X144" s="40"/>
      <c r="Y144" s="40"/>
      <c r="Z144" s="40"/>
      <c r="AA144" s="40"/>
      <c r="AB144" s="40"/>
      <c r="AC144" s="40"/>
      <c r="AD144" s="40"/>
      <c r="AE144" s="40"/>
      <c r="AT144" s="19" t="s">
        <v>185</v>
      </c>
      <c r="AU144" s="19" t="s">
        <v>80</v>
      </c>
    </row>
    <row r="145" s="13" customFormat="1">
      <c r="A145" s="13"/>
      <c r="B145" s="235"/>
      <c r="C145" s="236"/>
      <c r="D145" s="230" t="s">
        <v>187</v>
      </c>
      <c r="E145" s="237" t="s">
        <v>19</v>
      </c>
      <c r="F145" s="238" t="s">
        <v>2786</v>
      </c>
      <c r="G145" s="236"/>
      <c r="H145" s="237" t="s">
        <v>19</v>
      </c>
      <c r="I145" s="239"/>
      <c r="J145" s="236"/>
      <c r="K145" s="236"/>
      <c r="L145" s="240"/>
      <c r="M145" s="241"/>
      <c r="N145" s="242"/>
      <c r="O145" s="242"/>
      <c r="P145" s="242"/>
      <c r="Q145" s="242"/>
      <c r="R145" s="242"/>
      <c r="S145" s="242"/>
      <c r="T145" s="243"/>
      <c r="U145" s="13"/>
      <c r="V145" s="13"/>
      <c r="W145" s="13"/>
      <c r="X145" s="13"/>
      <c r="Y145" s="13"/>
      <c r="Z145" s="13"/>
      <c r="AA145" s="13"/>
      <c r="AB145" s="13"/>
      <c r="AC145" s="13"/>
      <c r="AD145" s="13"/>
      <c r="AE145" s="13"/>
      <c r="AT145" s="244" t="s">
        <v>187</v>
      </c>
      <c r="AU145" s="244" t="s">
        <v>80</v>
      </c>
      <c r="AV145" s="13" t="s">
        <v>78</v>
      </c>
      <c r="AW145" s="13" t="s">
        <v>33</v>
      </c>
      <c r="AX145" s="13" t="s">
        <v>71</v>
      </c>
      <c r="AY145" s="244" t="s">
        <v>175</v>
      </c>
    </row>
    <row r="146" s="14" customFormat="1">
      <c r="A146" s="14"/>
      <c r="B146" s="245"/>
      <c r="C146" s="246"/>
      <c r="D146" s="230" t="s">
        <v>187</v>
      </c>
      <c r="E146" s="247" t="s">
        <v>19</v>
      </c>
      <c r="F146" s="248" t="s">
        <v>2787</v>
      </c>
      <c r="G146" s="246"/>
      <c r="H146" s="249">
        <v>0.089999999999999997</v>
      </c>
      <c r="I146" s="250"/>
      <c r="J146" s="246"/>
      <c r="K146" s="246"/>
      <c r="L146" s="251"/>
      <c r="M146" s="252"/>
      <c r="N146" s="253"/>
      <c r="O146" s="253"/>
      <c r="P146" s="253"/>
      <c r="Q146" s="253"/>
      <c r="R146" s="253"/>
      <c r="S146" s="253"/>
      <c r="T146" s="254"/>
      <c r="U146" s="14"/>
      <c r="V146" s="14"/>
      <c r="W146" s="14"/>
      <c r="X146" s="14"/>
      <c r="Y146" s="14"/>
      <c r="Z146" s="14"/>
      <c r="AA146" s="14"/>
      <c r="AB146" s="14"/>
      <c r="AC146" s="14"/>
      <c r="AD146" s="14"/>
      <c r="AE146" s="14"/>
      <c r="AT146" s="255" t="s">
        <v>187</v>
      </c>
      <c r="AU146" s="255" t="s">
        <v>80</v>
      </c>
      <c r="AV146" s="14" t="s">
        <v>80</v>
      </c>
      <c r="AW146" s="14" t="s">
        <v>33</v>
      </c>
      <c r="AX146" s="14" t="s">
        <v>71</v>
      </c>
      <c r="AY146" s="255" t="s">
        <v>175</v>
      </c>
    </row>
    <row r="147" s="14" customFormat="1">
      <c r="A147" s="14"/>
      <c r="B147" s="245"/>
      <c r="C147" s="246"/>
      <c r="D147" s="230" t="s">
        <v>187</v>
      </c>
      <c r="E147" s="247" t="s">
        <v>19</v>
      </c>
      <c r="F147" s="248" t="s">
        <v>2788</v>
      </c>
      <c r="G147" s="246"/>
      <c r="H147" s="249">
        <v>0.023</v>
      </c>
      <c r="I147" s="250"/>
      <c r="J147" s="246"/>
      <c r="K147" s="246"/>
      <c r="L147" s="251"/>
      <c r="M147" s="252"/>
      <c r="N147" s="253"/>
      <c r="O147" s="253"/>
      <c r="P147" s="253"/>
      <c r="Q147" s="253"/>
      <c r="R147" s="253"/>
      <c r="S147" s="253"/>
      <c r="T147" s="254"/>
      <c r="U147" s="14"/>
      <c r="V147" s="14"/>
      <c r="W147" s="14"/>
      <c r="X147" s="14"/>
      <c r="Y147" s="14"/>
      <c r="Z147" s="14"/>
      <c r="AA147" s="14"/>
      <c r="AB147" s="14"/>
      <c r="AC147" s="14"/>
      <c r="AD147" s="14"/>
      <c r="AE147" s="14"/>
      <c r="AT147" s="255" t="s">
        <v>187</v>
      </c>
      <c r="AU147" s="255" t="s">
        <v>80</v>
      </c>
      <c r="AV147" s="14" t="s">
        <v>80</v>
      </c>
      <c r="AW147" s="14" t="s">
        <v>33</v>
      </c>
      <c r="AX147" s="14" t="s">
        <v>71</v>
      </c>
      <c r="AY147" s="255" t="s">
        <v>175</v>
      </c>
    </row>
    <row r="148" s="14" customFormat="1">
      <c r="A148" s="14"/>
      <c r="B148" s="245"/>
      <c r="C148" s="246"/>
      <c r="D148" s="230" t="s">
        <v>187</v>
      </c>
      <c r="E148" s="247" t="s">
        <v>19</v>
      </c>
      <c r="F148" s="248" t="s">
        <v>2789</v>
      </c>
      <c r="G148" s="246"/>
      <c r="H148" s="249">
        <v>0.044999999999999998</v>
      </c>
      <c r="I148" s="250"/>
      <c r="J148" s="246"/>
      <c r="K148" s="246"/>
      <c r="L148" s="251"/>
      <c r="M148" s="252"/>
      <c r="N148" s="253"/>
      <c r="O148" s="253"/>
      <c r="P148" s="253"/>
      <c r="Q148" s="253"/>
      <c r="R148" s="253"/>
      <c r="S148" s="253"/>
      <c r="T148" s="254"/>
      <c r="U148" s="14"/>
      <c r="V148" s="14"/>
      <c r="W148" s="14"/>
      <c r="X148" s="14"/>
      <c r="Y148" s="14"/>
      <c r="Z148" s="14"/>
      <c r="AA148" s="14"/>
      <c r="AB148" s="14"/>
      <c r="AC148" s="14"/>
      <c r="AD148" s="14"/>
      <c r="AE148" s="14"/>
      <c r="AT148" s="255" t="s">
        <v>187</v>
      </c>
      <c r="AU148" s="255" t="s">
        <v>80</v>
      </c>
      <c r="AV148" s="14" t="s">
        <v>80</v>
      </c>
      <c r="AW148" s="14" t="s">
        <v>33</v>
      </c>
      <c r="AX148" s="14" t="s">
        <v>71</v>
      </c>
      <c r="AY148" s="255" t="s">
        <v>175</v>
      </c>
    </row>
    <row r="149" s="14" customFormat="1">
      <c r="A149" s="14"/>
      <c r="B149" s="245"/>
      <c r="C149" s="246"/>
      <c r="D149" s="230" t="s">
        <v>187</v>
      </c>
      <c r="E149" s="247" t="s">
        <v>19</v>
      </c>
      <c r="F149" s="248" t="s">
        <v>2790</v>
      </c>
      <c r="G149" s="246"/>
      <c r="H149" s="249">
        <v>0.027</v>
      </c>
      <c r="I149" s="250"/>
      <c r="J149" s="246"/>
      <c r="K149" s="246"/>
      <c r="L149" s="251"/>
      <c r="M149" s="252"/>
      <c r="N149" s="253"/>
      <c r="O149" s="253"/>
      <c r="P149" s="253"/>
      <c r="Q149" s="253"/>
      <c r="R149" s="253"/>
      <c r="S149" s="253"/>
      <c r="T149" s="254"/>
      <c r="U149" s="14"/>
      <c r="V149" s="14"/>
      <c r="W149" s="14"/>
      <c r="X149" s="14"/>
      <c r="Y149" s="14"/>
      <c r="Z149" s="14"/>
      <c r="AA149" s="14"/>
      <c r="AB149" s="14"/>
      <c r="AC149" s="14"/>
      <c r="AD149" s="14"/>
      <c r="AE149" s="14"/>
      <c r="AT149" s="255" t="s">
        <v>187</v>
      </c>
      <c r="AU149" s="255" t="s">
        <v>80</v>
      </c>
      <c r="AV149" s="14" t="s">
        <v>80</v>
      </c>
      <c r="AW149" s="14" t="s">
        <v>33</v>
      </c>
      <c r="AX149" s="14" t="s">
        <v>71</v>
      </c>
      <c r="AY149" s="255" t="s">
        <v>175</v>
      </c>
    </row>
    <row r="150" s="14" customFormat="1">
      <c r="A150" s="14"/>
      <c r="B150" s="245"/>
      <c r="C150" s="246"/>
      <c r="D150" s="230" t="s">
        <v>187</v>
      </c>
      <c r="E150" s="247" t="s">
        <v>19</v>
      </c>
      <c r="F150" s="248" t="s">
        <v>2791</v>
      </c>
      <c r="G150" s="246"/>
      <c r="H150" s="249">
        <v>0.063</v>
      </c>
      <c r="I150" s="250"/>
      <c r="J150" s="246"/>
      <c r="K150" s="246"/>
      <c r="L150" s="251"/>
      <c r="M150" s="252"/>
      <c r="N150" s="253"/>
      <c r="O150" s="253"/>
      <c r="P150" s="253"/>
      <c r="Q150" s="253"/>
      <c r="R150" s="253"/>
      <c r="S150" s="253"/>
      <c r="T150" s="254"/>
      <c r="U150" s="14"/>
      <c r="V150" s="14"/>
      <c r="W150" s="14"/>
      <c r="X150" s="14"/>
      <c r="Y150" s="14"/>
      <c r="Z150" s="14"/>
      <c r="AA150" s="14"/>
      <c r="AB150" s="14"/>
      <c r="AC150" s="14"/>
      <c r="AD150" s="14"/>
      <c r="AE150" s="14"/>
      <c r="AT150" s="255" t="s">
        <v>187</v>
      </c>
      <c r="AU150" s="255" t="s">
        <v>80</v>
      </c>
      <c r="AV150" s="14" t="s">
        <v>80</v>
      </c>
      <c r="AW150" s="14" t="s">
        <v>33</v>
      </c>
      <c r="AX150" s="14" t="s">
        <v>71</v>
      </c>
      <c r="AY150" s="255" t="s">
        <v>175</v>
      </c>
    </row>
    <row r="151" s="14" customFormat="1">
      <c r="A151" s="14"/>
      <c r="B151" s="245"/>
      <c r="C151" s="246"/>
      <c r="D151" s="230" t="s">
        <v>187</v>
      </c>
      <c r="E151" s="247" t="s">
        <v>19</v>
      </c>
      <c r="F151" s="248" t="s">
        <v>2792</v>
      </c>
      <c r="G151" s="246"/>
      <c r="H151" s="249">
        <v>0.027</v>
      </c>
      <c r="I151" s="250"/>
      <c r="J151" s="246"/>
      <c r="K151" s="246"/>
      <c r="L151" s="251"/>
      <c r="M151" s="252"/>
      <c r="N151" s="253"/>
      <c r="O151" s="253"/>
      <c r="P151" s="253"/>
      <c r="Q151" s="253"/>
      <c r="R151" s="253"/>
      <c r="S151" s="253"/>
      <c r="T151" s="254"/>
      <c r="U151" s="14"/>
      <c r="V151" s="14"/>
      <c r="W151" s="14"/>
      <c r="X151" s="14"/>
      <c r="Y151" s="14"/>
      <c r="Z151" s="14"/>
      <c r="AA151" s="14"/>
      <c r="AB151" s="14"/>
      <c r="AC151" s="14"/>
      <c r="AD151" s="14"/>
      <c r="AE151" s="14"/>
      <c r="AT151" s="255" t="s">
        <v>187</v>
      </c>
      <c r="AU151" s="255" t="s">
        <v>80</v>
      </c>
      <c r="AV151" s="14" t="s">
        <v>80</v>
      </c>
      <c r="AW151" s="14" t="s">
        <v>33</v>
      </c>
      <c r="AX151" s="14" t="s">
        <v>71</v>
      </c>
      <c r="AY151" s="255" t="s">
        <v>175</v>
      </c>
    </row>
    <row r="152" s="15" customFormat="1">
      <c r="A152" s="15"/>
      <c r="B152" s="256"/>
      <c r="C152" s="257"/>
      <c r="D152" s="230" t="s">
        <v>187</v>
      </c>
      <c r="E152" s="258" t="s">
        <v>19</v>
      </c>
      <c r="F152" s="259" t="s">
        <v>2793</v>
      </c>
      <c r="G152" s="257"/>
      <c r="H152" s="260">
        <v>0.27500000000000002</v>
      </c>
      <c r="I152" s="261"/>
      <c r="J152" s="257"/>
      <c r="K152" s="257"/>
      <c r="L152" s="262"/>
      <c r="M152" s="263"/>
      <c r="N152" s="264"/>
      <c r="O152" s="264"/>
      <c r="P152" s="264"/>
      <c r="Q152" s="264"/>
      <c r="R152" s="264"/>
      <c r="S152" s="264"/>
      <c r="T152" s="265"/>
      <c r="U152" s="15"/>
      <c r="V152" s="15"/>
      <c r="W152" s="15"/>
      <c r="X152" s="15"/>
      <c r="Y152" s="15"/>
      <c r="Z152" s="15"/>
      <c r="AA152" s="15"/>
      <c r="AB152" s="15"/>
      <c r="AC152" s="15"/>
      <c r="AD152" s="15"/>
      <c r="AE152" s="15"/>
      <c r="AT152" s="266" t="s">
        <v>187</v>
      </c>
      <c r="AU152" s="266" t="s">
        <v>80</v>
      </c>
      <c r="AV152" s="15" t="s">
        <v>88</v>
      </c>
      <c r="AW152" s="15" t="s">
        <v>33</v>
      </c>
      <c r="AX152" s="15" t="s">
        <v>71</v>
      </c>
      <c r="AY152" s="266" t="s">
        <v>175</v>
      </c>
    </row>
    <row r="153" s="13" customFormat="1">
      <c r="A153" s="13"/>
      <c r="B153" s="235"/>
      <c r="C153" s="236"/>
      <c r="D153" s="230" t="s">
        <v>187</v>
      </c>
      <c r="E153" s="237" t="s">
        <v>19</v>
      </c>
      <c r="F153" s="238" t="s">
        <v>2794</v>
      </c>
      <c r="G153" s="236"/>
      <c r="H153" s="237" t="s">
        <v>19</v>
      </c>
      <c r="I153" s="239"/>
      <c r="J153" s="236"/>
      <c r="K153" s="236"/>
      <c r="L153" s="240"/>
      <c r="M153" s="241"/>
      <c r="N153" s="242"/>
      <c r="O153" s="242"/>
      <c r="P153" s="242"/>
      <c r="Q153" s="242"/>
      <c r="R153" s="242"/>
      <c r="S153" s="242"/>
      <c r="T153" s="243"/>
      <c r="U153" s="13"/>
      <c r="V153" s="13"/>
      <c r="W153" s="13"/>
      <c r="X153" s="13"/>
      <c r="Y153" s="13"/>
      <c r="Z153" s="13"/>
      <c r="AA153" s="13"/>
      <c r="AB153" s="13"/>
      <c r="AC153" s="13"/>
      <c r="AD153" s="13"/>
      <c r="AE153" s="13"/>
      <c r="AT153" s="244" t="s">
        <v>187</v>
      </c>
      <c r="AU153" s="244" t="s">
        <v>80</v>
      </c>
      <c r="AV153" s="13" t="s">
        <v>78</v>
      </c>
      <c r="AW153" s="13" t="s">
        <v>33</v>
      </c>
      <c r="AX153" s="13" t="s">
        <v>71</v>
      </c>
      <c r="AY153" s="244" t="s">
        <v>175</v>
      </c>
    </row>
    <row r="154" s="13" customFormat="1">
      <c r="A154" s="13"/>
      <c r="B154" s="235"/>
      <c r="C154" s="236"/>
      <c r="D154" s="230" t="s">
        <v>187</v>
      </c>
      <c r="E154" s="237" t="s">
        <v>19</v>
      </c>
      <c r="F154" s="238" t="s">
        <v>2795</v>
      </c>
      <c r="G154" s="236"/>
      <c r="H154" s="237" t="s">
        <v>19</v>
      </c>
      <c r="I154" s="239"/>
      <c r="J154" s="236"/>
      <c r="K154" s="236"/>
      <c r="L154" s="240"/>
      <c r="M154" s="241"/>
      <c r="N154" s="242"/>
      <c r="O154" s="242"/>
      <c r="P154" s="242"/>
      <c r="Q154" s="242"/>
      <c r="R154" s="242"/>
      <c r="S154" s="242"/>
      <c r="T154" s="243"/>
      <c r="U154" s="13"/>
      <c r="V154" s="13"/>
      <c r="W154" s="13"/>
      <c r="X154" s="13"/>
      <c r="Y154" s="13"/>
      <c r="Z154" s="13"/>
      <c r="AA154" s="13"/>
      <c r="AB154" s="13"/>
      <c r="AC154" s="13"/>
      <c r="AD154" s="13"/>
      <c r="AE154" s="13"/>
      <c r="AT154" s="244" t="s">
        <v>187</v>
      </c>
      <c r="AU154" s="244" t="s">
        <v>80</v>
      </c>
      <c r="AV154" s="13" t="s">
        <v>78</v>
      </c>
      <c r="AW154" s="13" t="s">
        <v>33</v>
      </c>
      <c r="AX154" s="13" t="s">
        <v>71</v>
      </c>
      <c r="AY154" s="244" t="s">
        <v>175</v>
      </c>
    </row>
    <row r="155" s="14" customFormat="1">
      <c r="A155" s="14"/>
      <c r="B155" s="245"/>
      <c r="C155" s="246"/>
      <c r="D155" s="230" t="s">
        <v>187</v>
      </c>
      <c r="E155" s="247" t="s">
        <v>19</v>
      </c>
      <c r="F155" s="248" t="s">
        <v>2796</v>
      </c>
      <c r="G155" s="246"/>
      <c r="H155" s="249">
        <v>0.252</v>
      </c>
      <c r="I155" s="250"/>
      <c r="J155" s="246"/>
      <c r="K155" s="246"/>
      <c r="L155" s="251"/>
      <c r="M155" s="252"/>
      <c r="N155" s="253"/>
      <c r="O155" s="253"/>
      <c r="P155" s="253"/>
      <c r="Q155" s="253"/>
      <c r="R155" s="253"/>
      <c r="S155" s="253"/>
      <c r="T155" s="254"/>
      <c r="U155" s="14"/>
      <c r="V155" s="14"/>
      <c r="W155" s="14"/>
      <c r="X155" s="14"/>
      <c r="Y155" s="14"/>
      <c r="Z155" s="14"/>
      <c r="AA155" s="14"/>
      <c r="AB155" s="14"/>
      <c r="AC155" s="14"/>
      <c r="AD155" s="14"/>
      <c r="AE155" s="14"/>
      <c r="AT155" s="255" t="s">
        <v>187</v>
      </c>
      <c r="AU155" s="255" t="s">
        <v>80</v>
      </c>
      <c r="AV155" s="14" t="s">
        <v>80</v>
      </c>
      <c r="AW155" s="14" t="s">
        <v>33</v>
      </c>
      <c r="AX155" s="14" t="s">
        <v>71</v>
      </c>
      <c r="AY155" s="255" t="s">
        <v>175</v>
      </c>
    </row>
    <row r="156" s="14" customFormat="1">
      <c r="A156" s="14"/>
      <c r="B156" s="245"/>
      <c r="C156" s="246"/>
      <c r="D156" s="230" t="s">
        <v>187</v>
      </c>
      <c r="E156" s="247" t="s">
        <v>19</v>
      </c>
      <c r="F156" s="248" t="s">
        <v>2797</v>
      </c>
      <c r="G156" s="246"/>
      <c r="H156" s="249">
        <v>0.063</v>
      </c>
      <c r="I156" s="250"/>
      <c r="J156" s="246"/>
      <c r="K156" s="246"/>
      <c r="L156" s="251"/>
      <c r="M156" s="252"/>
      <c r="N156" s="253"/>
      <c r="O156" s="253"/>
      <c r="P156" s="253"/>
      <c r="Q156" s="253"/>
      <c r="R156" s="253"/>
      <c r="S156" s="253"/>
      <c r="T156" s="254"/>
      <c r="U156" s="14"/>
      <c r="V156" s="14"/>
      <c r="W156" s="14"/>
      <c r="X156" s="14"/>
      <c r="Y156" s="14"/>
      <c r="Z156" s="14"/>
      <c r="AA156" s="14"/>
      <c r="AB156" s="14"/>
      <c r="AC156" s="14"/>
      <c r="AD156" s="14"/>
      <c r="AE156" s="14"/>
      <c r="AT156" s="255" t="s">
        <v>187</v>
      </c>
      <c r="AU156" s="255" t="s">
        <v>80</v>
      </c>
      <c r="AV156" s="14" t="s">
        <v>80</v>
      </c>
      <c r="AW156" s="14" t="s">
        <v>33</v>
      </c>
      <c r="AX156" s="14" t="s">
        <v>71</v>
      </c>
      <c r="AY156" s="255" t="s">
        <v>175</v>
      </c>
    </row>
    <row r="157" s="14" customFormat="1">
      <c r="A157" s="14"/>
      <c r="B157" s="245"/>
      <c r="C157" s="246"/>
      <c r="D157" s="230" t="s">
        <v>187</v>
      </c>
      <c r="E157" s="247" t="s">
        <v>19</v>
      </c>
      <c r="F157" s="248" t="s">
        <v>2798</v>
      </c>
      <c r="G157" s="246"/>
      <c r="H157" s="249">
        <v>0.063</v>
      </c>
      <c r="I157" s="250"/>
      <c r="J157" s="246"/>
      <c r="K157" s="246"/>
      <c r="L157" s="251"/>
      <c r="M157" s="252"/>
      <c r="N157" s="253"/>
      <c r="O157" s="253"/>
      <c r="P157" s="253"/>
      <c r="Q157" s="253"/>
      <c r="R157" s="253"/>
      <c r="S157" s="253"/>
      <c r="T157" s="254"/>
      <c r="U157" s="14"/>
      <c r="V157" s="14"/>
      <c r="W157" s="14"/>
      <c r="X157" s="14"/>
      <c r="Y157" s="14"/>
      <c r="Z157" s="14"/>
      <c r="AA157" s="14"/>
      <c r="AB157" s="14"/>
      <c r="AC157" s="14"/>
      <c r="AD157" s="14"/>
      <c r="AE157" s="14"/>
      <c r="AT157" s="255" t="s">
        <v>187</v>
      </c>
      <c r="AU157" s="255" t="s">
        <v>80</v>
      </c>
      <c r="AV157" s="14" t="s">
        <v>80</v>
      </c>
      <c r="AW157" s="14" t="s">
        <v>33</v>
      </c>
      <c r="AX157" s="14" t="s">
        <v>71</v>
      </c>
      <c r="AY157" s="255" t="s">
        <v>175</v>
      </c>
    </row>
    <row r="158" s="14" customFormat="1">
      <c r="A158" s="14"/>
      <c r="B158" s="245"/>
      <c r="C158" s="246"/>
      <c r="D158" s="230" t="s">
        <v>187</v>
      </c>
      <c r="E158" s="247" t="s">
        <v>19</v>
      </c>
      <c r="F158" s="248" t="s">
        <v>2799</v>
      </c>
      <c r="G158" s="246"/>
      <c r="H158" s="249">
        <v>0.032000000000000001</v>
      </c>
      <c r="I158" s="250"/>
      <c r="J158" s="246"/>
      <c r="K158" s="246"/>
      <c r="L158" s="251"/>
      <c r="M158" s="252"/>
      <c r="N158" s="253"/>
      <c r="O158" s="253"/>
      <c r="P158" s="253"/>
      <c r="Q158" s="253"/>
      <c r="R158" s="253"/>
      <c r="S158" s="253"/>
      <c r="T158" s="254"/>
      <c r="U158" s="14"/>
      <c r="V158" s="14"/>
      <c r="W158" s="14"/>
      <c r="X158" s="14"/>
      <c r="Y158" s="14"/>
      <c r="Z158" s="14"/>
      <c r="AA158" s="14"/>
      <c r="AB158" s="14"/>
      <c r="AC158" s="14"/>
      <c r="AD158" s="14"/>
      <c r="AE158" s="14"/>
      <c r="AT158" s="255" t="s">
        <v>187</v>
      </c>
      <c r="AU158" s="255" t="s">
        <v>80</v>
      </c>
      <c r="AV158" s="14" t="s">
        <v>80</v>
      </c>
      <c r="AW158" s="14" t="s">
        <v>33</v>
      </c>
      <c r="AX158" s="14" t="s">
        <v>71</v>
      </c>
      <c r="AY158" s="255" t="s">
        <v>175</v>
      </c>
    </row>
    <row r="159" s="14" customFormat="1">
      <c r="A159" s="14"/>
      <c r="B159" s="245"/>
      <c r="C159" s="246"/>
      <c r="D159" s="230" t="s">
        <v>187</v>
      </c>
      <c r="E159" s="247" t="s">
        <v>19</v>
      </c>
      <c r="F159" s="248" t="s">
        <v>2800</v>
      </c>
      <c r="G159" s="246"/>
      <c r="H159" s="249">
        <v>0.032000000000000001</v>
      </c>
      <c r="I159" s="250"/>
      <c r="J159" s="246"/>
      <c r="K159" s="246"/>
      <c r="L159" s="251"/>
      <c r="M159" s="252"/>
      <c r="N159" s="253"/>
      <c r="O159" s="253"/>
      <c r="P159" s="253"/>
      <c r="Q159" s="253"/>
      <c r="R159" s="253"/>
      <c r="S159" s="253"/>
      <c r="T159" s="254"/>
      <c r="U159" s="14"/>
      <c r="V159" s="14"/>
      <c r="W159" s="14"/>
      <c r="X159" s="14"/>
      <c r="Y159" s="14"/>
      <c r="Z159" s="14"/>
      <c r="AA159" s="14"/>
      <c r="AB159" s="14"/>
      <c r="AC159" s="14"/>
      <c r="AD159" s="14"/>
      <c r="AE159" s="14"/>
      <c r="AT159" s="255" t="s">
        <v>187</v>
      </c>
      <c r="AU159" s="255" t="s">
        <v>80</v>
      </c>
      <c r="AV159" s="14" t="s">
        <v>80</v>
      </c>
      <c r="AW159" s="14" t="s">
        <v>33</v>
      </c>
      <c r="AX159" s="14" t="s">
        <v>71</v>
      </c>
      <c r="AY159" s="255" t="s">
        <v>175</v>
      </c>
    </row>
    <row r="160" s="14" customFormat="1">
      <c r="A160" s="14"/>
      <c r="B160" s="245"/>
      <c r="C160" s="246"/>
      <c r="D160" s="230" t="s">
        <v>187</v>
      </c>
      <c r="E160" s="247" t="s">
        <v>19</v>
      </c>
      <c r="F160" s="248" t="s">
        <v>2801</v>
      </c>
      <c r="G160" s="246"/>
      <c r="H160" s="249">
        <v>0.063</v>
      </c>
      <c r="I160" s="250"/>
      <c r="J160" s="246"/>
      <c r="K160" s="246"/>
      <c r="L160" s="251"/>
      <c r="M160" s="252"/>
      <c r="N160" s="253"/>
      <c r="O160" s="253"/>
      <c r="P160" s="253"/>
      <c r="Q160" s="253"/>
      <c r="R160" s="253"/>
      <c r="S160" s="253"/>
      <c r="T160" s="254"/>
      <c r="U160" s="14"/>
      <c r="V160" s="14"/>
      <c r="W160" s="14"/>
      <c r="X160" s="14"/>
      <c r="Y160" s="14"/>
      <c r="Z160" s="14"/>
      <c r="AA160" s="14"/>
      <c r="AB160" s="14"/>
      <c r="AC160" s="14"/>
      <c r="AD160" s="14"/>
      <c r="AE160" s="14"/>
      <c r="AT160" s="255" t="s">
        <v>187</v>
      </c>
      <c r="AU160" s="255" t="s">
        <v>80</v>
      </c>
      <c r="AV160" s="14" t="s">
        <v>80</v>
      </c>
      <c r="AW160" s="14" t="s">
        <v>33</v>
      </c>
      <c r="AX160" s="14" t="s">
        <v>71</v>
      </c>
      <c r="AY160" s="255" t="s">
        <v>175</v>
      </c>
    </row>
    <row r="161" s="14" customFormat="1">
      <c r="A161" s="14"/>
      <c r="B161" s="245"/>
      <c r="C161" s="246"/>
      <c r="D161" s="230" t="s">
        <v>187</v>
      </c>
      <c r="E161" s="247" t="s">
        <v>19</v>
      </c>
      <c r="F161" s="248" t="s">
        <v>2802</v>
      </c>
      <c r="G161" s="246"/>
      <c r="H161" s="249">
        <v>0.044999999999999998</v>
      </c>
      <c r="I161" s="250"/>
      <c r="J161" s="246"/>
      <c r="K161" s="246"/>
      <c r="L161" s="251"/>
      <c r="M161" s="252"/>
      <c r="N161" s="253"/>
      <c r="O161" s="253"/>
      <c r="P161" s="253"/>
      <c r="Q161" s="253"/>
      <c r="R161" s="253"/>
      <c r="S161" s="253"/>
      <c r="T161" s="254"/>
      <c r="U161" s="14"/>
      <c r="V161" s="14"/>
      <c r="W161" s="14"/>
      <c r="X161" s="14"/>
      <c r="Y161" s="14"/>
      <c r="Z161" s="14"/>
      <c r="AA161" s="14"/>
      <c r="AB161" s="14"/>
      <c r="AC161" s="14"/>
      <c r="AD161" s="14"/>
      <c r="AE161" s="14"/>
      <c r="AT161" s="255" t="s">
        <v>187</v>
      </c>
      <c r="AU161" s="255" t="s">
        <v>80</v>
      </c>
      <c r="AV161" s="14" t="s">
        <v>80</v>
      </c>
      <c r="AW161" s="14" t="s">
        <v>33</v>
      </c>
      <c r="AX161" s="14" t="s">
        <v>71</v>
      </c>
      <c r="AY161" s="255" t="s">
        <v>175</v>
      </c>
    </row>
    <row r="162" s="15" customFormat="1">
      <c r="A162" s="15"/>
      <c r="B162" s="256"/>
      <c r="C162" s="257"/>
      <c r="D162" s="230" t="s">
        <v>187</v>
      </c>
      <c r="E162" s="258" t="s">
        <v>19</v>
      </c>
      <c r="F162" s="259" t="s">
        <v>2803</v>
      </c>
      <c r="G162" s="257"/>
      <c r="H162" s="260">
        <v>0.55000000000000004</v>
      </c>
      <c r="I162" s="261"/>
      <c r="J162" s="257"/>
      <c r="K162" s="257"/>
      <c r="L162" s="262"/>
      <c r="M162" s="263"/>
      <c r="N162" s="264"/>
      <c r="O162" s="264"/>
      <c r="P162" s="264"/>
      <c r="Q162" s="264"/>
      <c r="R162" s="264"/>
      <c r="S162" s="264"/>
      <c r="T162" s="265"/>
      <c r="U162" s="15"/>
      <c r="V162" s="15"/>
      <c r="W162" s="15"/>
      <c r="X162" s="15"/>
      <c r="Y162" s="15"/>
      <c r="Z162" s="15"/>
      <c r="AA162" s="15"/>
      <c r="AB162" s="15"/>
      <c r="AC162" s="15"/>
      <c r="AD162" s="15"/>
      <c r="AE162" s="15"/>
      <c r="AT162" s="266" t="s">
        <v>187</v>
      </c>
      <c r="AU162" s="266" t="s">
        <v>80</v>
      </c>
      <c r="AV162" s="15" t="s">
        <v>88</v>
      </c>
      <c r="AW162" s="15" t="s">
        <v>33</v>
      </c>
      <c r="AX162" s="15" t="s">
        <v>71</v>
      </c>
      <c r="AY162" s="266" t="s">
        <v>175</v>
      </c>
    </row>
    <row r="163" s="16" customFormat="1">
      <c r="A163" s="16"/>
      <c r="B163" s="267"/>
      <c r="C163" s="268"/>
      <c r="D163" s="230" t="s">
        <v>187</v>
      </c>
      <c r="E163" s="269" t="s">
        <v>2723</v>
      </c>
      <c r="F163" s="270" t="s">
        <v>195</v>
      </c>
      <c r="G163" s="268"/>
      <c r="H163" s="271">
        <v>0.82499999999999996</v>
      </c>
      <c r="I163" s="272"/>
      <c r="J163" s="268"/>
      <c r="K163" s="268"/>
      <c r="L163" s="273"/>
      <c r="M163" s="274"/>
      <c r="N163" s="275"/>
      <c r="O163" s="275"/>
      <c r="P163" s="275"/>
      <c r="Q163" s="275"/>
      <c r="R163" s="275"/>
      <c r="S163" s="275"/>
      <c r="T163" s="276"/>
      <c r="U163" s="16"/>
      <c r="V163" s="16"/>
      <c r="W163" s="16"/>
      <c r="X163" s="16"/>
      <c r="Y163" s="16"/>
      <c r="Z163" s="16"/>
      <c r="AA163" s="16"/>
      <c r="AB163" s="16"/>
      <c r="AC163" s="16"/>
      <c r="AD163" s="16"/>
      <c r="AE163" s="16"/>
      <c r="AT163" s="277" t="s">
        <v>187</v>
      </c>
      <c r="AU163" s="277" t="s">
        <v>80</v>
      </c>
      <c r="AV163" s="16" t="s">
        <v>183</v>
      </c>
      <c r="AW163" s="16" t="s">
        <v>33</v>
      </c>
      <c r="AX163" s="16" t="s">
        <v>78</v>
      </c>
      <c r="AY163" s="277" t="s">
        <v>175</v>
      </c>
    </row>
    <row r="164" s="2" customFormat="1" ht="16.5" customHeight="1">
      <c r="A164" s="40"/>
      <c r="B164" s="41"/>
      <c r="C164" s="217" t="s">
        <v>2804</v>
      </c>
      <c r="D164" s="217" t="s">
        <v>179</v>
      </c>
      <c r="E164" s="218" t="s">
        <v>2805</v>
      </c>
      <c r="F164" s="219" t="s">
        <v>2806</v>
      </c>
      <c r="G164" s="220" t="s">
        <v>122</v>
      </c>
      <c r="H164" s="221">
        <v>85.439999999999998</v>
      </c>
      <c r="I164" s="222"/>
      <c r="J164" s="223">
        <f>ROUND(I164*H164,2)</f>
        <v>0</v>
      </c>
      <c r="K164" s="219" t="s">
        <v>228</v>
      </c>
      <c r="L164" s="46"/>
      <c r="M164" s="224" t="s">
        <v>19</v>
      </c>
      <c r="N164" s="225" t="s">
        <v>42</v>
      </c>
      <c r="O164" s="86"/>
      <c r="P164" s="226">
        <f>O164*H164</f>
        <v>0</v>
      </c>
      <c r="Q164" s="226">
        <v>0.45195000000000002</v>
      </c>
      <c r="R164" s="226">
        <f>Q164*H164</f>
        <v>38.614608000000004</v>
      </c>
      <c r="S164" s="226">
        <v>0</v>
      </c>
      <c r="T164" s="227">
        <f>S164*H164</f>
        <v>0</v>
      </c>
      <c r="U164" s="40"/>
      <c r="V164" s="40"/>
      <c r="W164" s="40"/>
      <c r="X164" s="40"/>
      <c r="Y164" s="40"/>
      <c r="Z164" s="40"/>
      <c r="AA164" s="40"/>
      <c r="AB164" s="40"/>
      <c r="AC164" s="40"/>
      <c r="AD164" s="40"/>
      <c r="AE164" s="40"/>
      <c r="AR164" s="228" t="s">
        <v>183</v>
      </c>
      <c r="AT164" s="228" t="s">
        <v>179</v>
      </c>
      <c r="AU164" s="228" t="s">
        <v>80</v>
      </c>
      <c r="AY164" s="19" t="s">
        <v>175</v>
      </c>
      <c r="BE164" s="229">
        <f>IF(N164="základní",J164,0)</f>
        <v>0</v>
      </c>
      <c r="BF164" s="229">
        <f>IF(N164="snížená",J164,0)</f>
        <v>0</v>
      </c>
      <c r="BG164" s="229">
        <f>IF(N164="zákl. přenesená",J164,0)</f>
        <v>0</v>
      </c>
      <c r="BH164" s="229">
        <f>IF(N164="sníž. přenesená",J164,0)</f>
        <v>0</v>
      </c>
      <c r="BI164" s="229">
        <f>IF(N164="nulová",J164,0)</f>
        <v>0</v>
      </c>
      <c r="BJ164" s="19" t="s">
        <v>78</v>
      </c>
      <c r="BK164" s="229">
        <f>ROUND(I164*H164,2)</f>
        <v>0</v>
      </c>
      <c r="BL164" s="19" t="s">
        <v>183</v>
      </c>
      <c r="BM164" s="228" t="s">
        <v>2807</v>
      </c>
    </row>
    <row r="165" s="2" customFormat="1">
      <c r="A165" s="40"/>
      <c r="B165" s="41"/>
      <c r="C165" s="42"/>
      <c r="D165" s="230" t="s">
        <v>185</v>
      </c>
      <c r="E165" s="42"/>
      <c r="F165" s="231" t="s">
        <v>2808</v>
      </c>
      <c r="G165" s="42"/>
      <c r="H165" s="42"/>
      <c r="I165" s="232"/>
      <c r="J165" s="42"/>
      <c r="K165" s="42"/>
      <c r="L165" s="46"/>
      <c r="M165" s="233"/>
      <c r="N165" s="234"/>
      <c r="O165" s="86"/>
      <c r="P165" s="86"/>
      <c r="Q165" s="86"/>
      <c r="R165" s="86"/>
      <c r="S165" s="86"/>
      <c r="T165" s="87"/>
      <c r="U165" s="40"/>
      <c r="V165" s="40"/>
      <c r="W165" s="40"/>
      <c r="X165" s="40"/>
      <c r="Y165" s="40"/>
      <c r="Z165" s="40"/>
      <c r="AA165" s="40"/>
      <c r="AB165" s="40"/>
      <c r="AC165" s="40"/>
      <c r="AD165" s="40"/>
      <c r="AE165" s="40"/>
      <c r="AT165" s="19" t="s">
        <v>185</v>
      </c>
      <c r="AU165" s="19" t="s">
        <v>80</v>
      </c>
    </row>
    <row r="166" s="13" customFormat="1">
      <c r="A166" s="13"/>
      <c r="B166" s="235"/>
      <c r="C166" s="236"/>
      <c r="D166" s="230" t="s">
        <v>187</v>
      </c>
      <c r="E166" s="237" t="s">
        <v>19</v>
      </c>
      <c r="F166" s="238" t="s">
        <v>201</v>
      </c>
      <c r="G166" s="236"/>
      <c r="H166" s="237" t="s">
        <v>19</v>
      </c>
      <c r="I166" s="239"/>
      <c r="J166" s="236"/>
      <c r="K166" s="236"/>
      <c r="L166" s="240"/>
      <c r="M166" s="241"/>
      <c r="N166" s="242"/>
      <c r="O166" s="242"/>
      <c r="P166" s="242"/>
      <c r="Q166" s="242"/>
      <c r="R166" s="242"/>
      <c r="S166" s="242"/>
      <c r="T166" s="243"/>
      <c r="U166" s="13"/>
      <c r="V166" s="13"/>
      <c r="W166" s="13"/>
      <c r="X166" s="13"/>
      <c r="Y166" s="13"/>
      <c r="Z166" s="13"/>
      <c r="AA166" s="13"/>
      <c r="AB166" s="13"/>
      <c r="AC166" s="13"/>
      <c r="AD166" s="13"/>
      <c r="AE166" s="13"/>
      <c r="AT166" s="244" t="s">
        <v>187</v>
      </c>
      <c r="AU166" s="244" t="s">
        <v>80</v>
      </c>
      <c r="AV166" s="13" t="s">
        <v>78</v>
      </c>
      <c r="AW166" s="13" t="s">
        <v>33</v>
      </c>
      <c r="AX166" s="13" t="s">
        <v>71</v>
      </c>
      <c r="AY166" s="244" t="s">
        <v>175</v>
      </c>
    </row>
    <row r="167" s="14" customFormat="1">
      <c r="A167" s="14"/>
      <c r="B167" s="245"/>
      <c r="C167" s="246"/>
      <c r="D167" s="230" t="s">
        <v>187</v>
      </c>
      <c r="E167" s="247" t="s">
        <v>19</v>
      </c>
      <c r="F167" s="248" t="s">
        <v>2809</v>
      </c>
      <c r="G167" s="246"/>
      <c r="H167" s="249">
        <v>91.159999999999997</v>
      </c>
      <c r="I167" s="250"/>
      <c r="J167" s="246"/>
      <c r="K167" s="246"/>
      <c r="L167" s="251"/>
      <c r="M167" s="252"/>
      <c r="N167" s="253"/>
      <c r="O167" s="253"/>
      <c r="P167" s="253"/>
      <c r="Q167" s="253"/>
      <c r="R167" s="253"/>
      <c r="S167" s="253"/>
      <c r="T167" s="254"/>
      <c r="U167" s="14"/>
      <c r="V167" s="14"/>
      <c r="W167" s="14"/>
      <c r="X167" s="14"/>
      <c r="Y167" s="14"/>
      <c r="Z167" s="14"/>
      <c r="AA167" s="14"/>
      <c r="AB167" s="14"/>
      <c r="AC167" s="14"/>
      <c r="AD167" s="14"/>
      <c r="AE167" s="14"/>
      <c r="AT167" s="255" t="s">
        <v>187</v>
      </c>
      <c r="AU167" s="255" t="s">
        <v>80</v>
      </c>
      <c r="AV167" s="14" t="s">
        <v>80</v>
      </c>
      <c r="AW167" s="14" t="s">
        <v>33</v>
      </c>
      <c r="AX167" s="14" t="s">
        <v>71</v>
      </c>
      <c r="AY167" s="255" t="s">
        <v>175</v>
      </c>
    </row>
    <row r="168" s="14" customFormat="1">
      <c r="A168" s="14"/>
      <c r="B168" s="245"/>
      <c r="C168" s="246"/>
      <c r="D168" s="230" t="s">
        <v>187</v>
      </c>
      <c r="E168" s="247" t="s">
        <v>19</v>
      </c>
      <c r="F168" s="248" t="s">
        <v>2810</v>
      </c>
      <c r="G168" s="246"/>
      <c r="H168" s="249">
        <v>-5.7199999999999998</v>
      </c>
      <c r="I168" s="250"/>
      <c r="J168" s="246"/>
      <c r="K168" s="246"/>
      <c r="L168" s="251"/>
      <c r="M168" s="252"/>
      <c r="N168" s="253"/>
      <c r="O168" s="253"/>
      <c r="P168" s="253"/>
      <c r="Q168" s="253"/>
      <c r="R168" s="253"/>
      <c r="S168" s="253"/>
      <c r="T168" s="254"/>
      <c r="U168" s="14"/>
      <c r="V168" s="14"/>
      <c r="W168" s="14"/>
      <c r="X168" s="14"/>
      <c r="Y168" s="14"/>
      <c r="Z168" s="14"/>
      <c r="AA168" s="14"/>
      <c r="AB168" s="14"/>
      <c r="AC168" s="14"/>
      <c r="AD168" s="14"/>
      <c r="AE168" s="14"/>
      <c r="AT168" s="255" t="s">
        <v>187</v>
      </c>
      <c r="AU168" s="255" t="s">
        <v>80</v>
      </c>
      <c r="AV168" s="14" t="s">
        <v>80</v>
      </c>
      <c r="AW168" s="14" t="s">
        <v>33</v>
      </c>
      <c r="AX168" s="14" t="s">
        <v>71</v>
      </c>
      <c r="AY168" s="255" t="s">
        <v>175</v>
      </c>
    </row>
    <row r="169" s="15" customFormat="1">
      <c r="A169" s="15"/>
      <c r="B169" s="256"/>
      <c r="C169" s="257"/>
      <c r="D169" s="230" t="s">
        <v>187</v>
      </c>
      <c r="E169" s="258" t="s">
        <v>19</v>
      </c>
      <c r="F169" s="259" t="s">
        <v>194</v>
      </c>
      <c r="G169" s="257"/>
      <c r="H169" s="260">
        <v>85.439999999999998</v>
      </c>
      <c r="I169" s="261"/>
      <c r="J169" s="257"/>
      <c r="K169" s="257"/>
      <c r="L169" s="262"/>
      <c r="M169" s="263"/>
      <c r="N169" s="264"/>
      <c r="O169" s="264"/>
      <c r="P169" s="264"/>
      <c r="Q169" s="264"/>
      <c r="R169" s="264"/>
      <c r="S169" s="264"/>
      <c r="T169" s="265"/>
      <c r="U169" s="15"/>
      <c r="V169" s="15"/>
      <c r="W169" s="15"/>
      <c r="X169" s="15"/>
      <c r="Y169" s="15"/>
      <c r="Z169" s="15"/>
      <c r="AA169" s="15"/>
      <c r="AB169" s="15"/>
      <c r="AC169" s="15"/>
      <c r="AD169" s="15"/>
      <c r="AE169" s="15"/>
      <c r="AT169" s="266" t="s">
        <v>187</v>
      </c>
      <c r="AU169" s="266" t="s">
        <v>80</v>
      </c>
      <c r="AV169" s="15" t="s">
        <v>88</v>
      </c>
      <c r="AW169" s="15" t="s">
        <v>33</v>
      </c>
      <c r="AX169" s="15" t="s">
        <v>71</v>
      </c>
      <c r="AY169" s="266" t="s">
        <v>175</v>
      </c>
    </row>
    <row r="170" s="16" customFormat="1">
      <c r="A170" s="16"/>
      <c r="B170" s="267"/>
      <c r="C170" s="268"/>
      <c r="D170" s="230" t="s">
        <v>187</v>
      </c>
      <c r="E170" s="269" t="s">
        <v>2718</v>
      </c>
      <c r="F170" s="270" t="s">
        <v>195</v>
      </c>
      <c r="G170" s="268"/>
      <c r="H170" s="271">
        <v>85.439999999999998</v>
      </c>
      <c r="I170" s="272"/>
      <c r="J170" s="268"/>
      <c r="K170" s="268"/>
      <c r="L170" s="273"/>
      <c r="M170" s="274"/>
      <c r="N170" s="275"/>
      <c r="O170" s="275"/>
      <c r="P170" s="275"/>
      <c r="Q170" s="275"/>
      <c r="R170" s="275"/>
      <c r="S170" s="275"/>
      <c r="T170" s="276"/>
      <c r="U170" s="16"/>
      <c r="V170" s="16"/>
      <c r="W170" s="16"/>
      <c r="X170" s="16"/>
      <c r="Y170" s="16"/>
      <c r="Z170" s="16"/>
      <c r="AA170" s="16"/>
      <c r="AB170" s="16"/>
      <c r="AC170" s="16"/>
      <c r="AD170" s="16"/>
      <c r="AE170" s="16"/>
      <c r="AT170" s="277" t="s">
        <v>187</v>
      </c>
      <c r="AU170" s="277" t="s">
        <v>80</v>
      </c>
      <c r="AV170" s="16" t="s">
        <v>183</v>
      </c>
      <c r="AW170" s="16" t="s">
        <v>33</v>
      </c>
      <c r="AX170" s="16" t="s">
        <v>78</v>
      </c>
      <c r="AY170" s="277" t="s">
        <v>175</v>
      </c>
    </row>
    <row r="171" s="2" customFormat="1" ht="16.5" customHeight="1">
      <c r="A171" s="40"/>
      <c r="B171" s="41"/>
      <c r="C171" s="217" t="s">
        <v>2811</v>
      </c>
      <c r="D171" s="217" t="s">
        <v>179</v>
      </c>
      <c r="E171" s="218" t="s">
        <v>2812</v>
      </c>
      <c r="F171" s="219" t="s">
        <v>2813</v>
      </c>
      <c r="G171" s="220" t="s">
        <v>122</v>
      </c>
      <c r="H171" s="221">
        <v>1.2</v>
      </c>
      <c r="I171" s="222"/>
      <c r="J171" s="223">
        <f>ROUND(I171*H171,2)</f>
        <v>0</v>
      </c>
      <c r="K171" s="219" t="s">
        <v>228</v>
      </c>
      <c r="L171" s="46"/>
      <c r="M171" s="224" t="s">
        <v>19</v>
      </c>
      <c r="N171" s="225" t="s">
        <v>42</v>
      </c>
      <c r="O171" s="86"/>
      <c r="P171" s="226">
        <f>O171*H171</f>
        <v>0</v>
      </c>
      <c r="Q171" s="226">
        <v>0.00346</v>
      </c>
      <c r="R171" s="226">
        <f>Q171*H171</f>
        <v>0.0041519999999999994</v>
      </c>
      <c r="S171" s="226">
        <v>0</v>
      </c>
      <c r="T171" s="227">
        <f>S171*H171</f>
        <v>0</v>
      </c>
      <c r="U171" s="40"/>
      <c r="V171" s="40"/>
      <c r="W171" s="40"/>
      <c r="X171" s="40"/>
      <c r="Y171" s="40"/>
      <c r="Z171" s="40"/>
      <c r="AA171" s="40"/>
      <c r="AB171" s="40"/>
      <c r="AC171" s="40"/>
      <c r="AD171" s="40"/>
      <c r="AE171" s="40"/>
      <c r="AR171" s="228" t="s">
        <v>183</v>
      </c>
      <c r="AT171" s="228" t="s">
        <v>179</v>
      </c>
      <c r="AU171" s="228" t="s">
        <v>80</v>
      </c>
      <c r="AY171" s="19" t="s">
        <v>175</v>
      </c>
      <c r="BE171" s="229">
        <f>IF(N171="základní",J171,0)</f>
        <v>0</v>
      </c>
      <c r="BF171" s="229">
        <f>IF(N171="snížená",J171,0)</f>
        <v>0</v>
      </c>
      <c r="BG171" s="229">
        <f>IF(N171="zákl. přenesená",J171,0)</f>
        <v>0</v>
      </c>
      <c r="BH171" s="229">
        <f>IF(N171="sníž. přenesená",J171,0)</f>
        <v>0</v>
      </c>
      <c r="BI171" s="229">
        <f>IF(N171="nulová",J171,0)</f>
        <v>0</v>
      </c>
      <c r="BJ171" s="19" t="s">
        <v>78</v>
      </c>
      <c r="BK171" s="229">
        <f>ROUND(I171*H171,2)</f>
        <v>0</v>
      </c>
      <c r="BL171" s="19" t="s">
        <v>183</v>
      </c>
      <c r="BM171" s="228" t="s">
        <v>2814</v>
      </c>
    </row>
    <row r="172" s="2" customFormat="1">
      <c r="A172" s="40"/>
      <c r="B172" s="41"/>
      <c r="C172" s="42"/>
      <c r="D172" s="230" t="s">
        <v>185</v>
      </c>
      <c r="E172" s="42"/>
      <c r="F172" s="231" t="s">
        <v>2815</v>
      </c>
      <c r="G172" s="42"/>
      <c r="H172" s="42"/>
      <c r="I172" s="232"/>
      <c r="J172" s="42"/>
      <c r="K172" s="42"/>
      <c r="L172" s="46"/>
      <c r="M172" s="233"/>
      <c r="N172" s="234"/>
      <c r="O172" s="86"/>
      <c r="P172" s="86"/>
      <c r="Q172" s="86"/>
      <c r="R172" s="86"/>
      <c r="S172" s="86"/>
      <c r="T172" s="87"/>
      <c r="U172" s="40"/>
      <c r="V172" s="40"/>
      <c r="W172" s="40"/>
      <c r="X172" s="40"/>
      <c r="Y172" s="40"/>
      <c r="Z172" s="40"/>
      <c r="AA172" s="40"/>
      <c r="AB172" s="40"/>
      <c r="AC172" s="40"/>
      <c r="AD172" s="40"/>
      <c r="AE172" s="40"/>
      <c r="AT172" s="19" t="s">
        <v>185</v>
      </c>
      <c r="AU172" s="19" t="s">
        <v>80</v>
      </c>
    </row>
    <row r="173" s="13" customFormat="1">
      <c r="A173" s="13"/>
      <c r="B173" s="235"/>
      <c r="C173" s="236"/>
      <c r="D173" s="230" t="s">
        <v>187</v>
      </c>
      <c r="E173" s="237" t="s">
        <v>19</v>
      </c>
      <c r="F173" s="238" t="s">
        <v>201</v>
      </c>
      <c r="G173" s="236"/>
      <c r="H173" s="237" t="s">
        <v>19</v>
      </c>
      <c r="I173" s="239"/>
      <c r="J173" s="236"/>
      <c r="K173" s="236"/>
      <c r="L173" s="240"/>
      <c r="M173" s="241"/>
      <c r="N173" s="242"/>
      <c r="O173" s="242"/>
      <c r="P173" s="242"/>
      <c r="Q173" s="242"/>
      <c r="R173" s="242"/>
      <c r="S173" s="242"/>
      <c r="T173" s="243"/>
      <c r="U173" s="13"/>
      <c r="V173" s="13"/>
      <c r="W173" s="13"/>
      <c r="X173" s="13"/>
      <c r="Y173" s="13"/>
      <c r="Z173" s="13"/>
      <c r="AA173" s="13"/>
      <c r="AB173" s="13"/>
      <c r="AC173" s="13"/>
      <c r="AD173" s="13"/>
      <c r="AE173" s="13"/>
      <c r="AT173" s="244" t="s">
        <v>187</v>
      </c>
      <c r="AU173" s="244" t="s">
        <v>80</v>
      </c>
      <c r="AV173" s="13" t="s">
        <v>78</v>
      </c>
      <c r="AW173" s="13" t="s">
        <v>33</v>
      </c>
      <c r="AX173" s="13" t="s">
        <v>71</v>
      </c>
      <c r="AY173" s="244" t="s">
        <v>175</v>
      </c>
    </row>
    <row r="174" s="14" customFormat="1">
      <c r="A174" s="14"/>
      <c r="B174" s="245"/>
      <c r="C174" s="246"/>
      <c r="D174" s="230" t="s">
        <v>187</v>
      </c>
      <c r="E174" s="247" t="s">
        <v>19</v>
      </c>
      <c r="F174" s="248" t="s">
        <v>2816</v>
      </c>
      <c r="G174" s="246"/>
      <c r="H174" s="249">
        <v>1.2</v>
      </c>
      <c r="I174" s="250"/>
      <c r="J174" s="246"/>
      <c r="K174" s="246"/>
      <c r="L174" s="251"/>
      <c r="M174" s="252"/>
      <c r="N174" s="253"/>
      <c r="O174" s="253"/>
      <c r="P174" s="253"/>
      <c r="Q174" s="253"/>
      <c r="R174" s="253"/>
      <c r="S174" s="253"/>
      <c r="T174" s="254"/>
      <c r="U174" s="14"/>
      <c r="V174" s="14"/>
      <c r="W174" s="14"/>
      <c r="X174" s="14"/>
      <c r="Y174" s="14"/>
      <c r="Z174" s="14"/>
      <c r="AA174" s="14"/>
      <c r="AB174" s="14"/>
      <c r="AC174" s="14"/>
      <c r="AD174" s="14"/>
      <c r="AE174" s="14"/>
      <c r="AT174" s="255" t="s">
        <v>187</v>
      </c>
      <c r="AU174" s="255" t="s">
        <v>80</v>
      </c>
      <c r="AV174" s="14" t="s">
        <v>80</v>
      </c>
      <c r="AW174" s="14" t="s">
        <v>33</v>
      </c>
      <c r="AX174" s="14" t="s">
        <v>71</v>
      </c>
      <c r="AY174" s="255" t="s">
        <v>175</v>
      </c>
    </row>
    <row r="175" s="15" customFormat="1">
      <c r="A175" s="15"/>
      <c r="B175" s="256"/>
      <c r="C175" s="257"/>
      <c r="D175" s="230" t="s">
        <v>187</v>
      </c>
      <c r="E175" s="258" t="s">
        <v>19</v>
      </c>
      <c r="F175" s="259" t="s">
        <v>194</v>
      </c>
      <c r="G175" s="257"/>
      <c r="H175" s="260">
        <v>1.2</v>
      </c>
      <c r="I175" s="261"/>
      <c r="J175" s="257"/>
      <c r="K175" s="257"/>
      <c r="L175" s="262"/>
      <c r="M175" s="263"/>
      <c r="N175" s="264"/>
      <c r="O175" s="264"/>
      <c r="P175" s="264"/>
      <c r="Q175" s="264"/>
      <c r="R175" s="264"/>
      <c r="S175" s="264"/>
      <c r="T175" s="265"/>
      <c r="U175" s="15"/>
      <c r="V175" s="15"/>
      <c r="W175" s="15"/>
      <c r="X175" s="15"/>
      <c r="Y175" s="15"/>
      <c r="Z175" s="15"/>
      <c r="AA175" s="15"/>
      <c r="AB175" s="15"/>
      <c r="AC175" s="15"/>
      <c r="AD175" s="15"/>
      <c r="AE175" s="15"/>
      <c r="AT175" s="266" t="s">
        <v>187</v>
      </c>
      <c r="AU175" s="266" t="s">
        <v>80</v>
      </c>
      <c r="AV175" s="15" t="s">
        <v>88</v>
      </c>
      <c r="AW175" s="15" t="s">
        <v>33</v>
      </c>
      <c r="AX175" s="15" t="s">
        <v>71</v>
      </c>
      <c r="AY175" s="266" t="s">
        <v>175</v>
      </c>
    </row>
    <row r="176" s="16" customFormat="1">
      <c r="A176" s="16"/>
      <c r="B176" s="267"/>
      <c r="C176" s="268"/>
      <c r="D176" s="230" t="s">
        <v>187</v>
      </c>
      <c r="E176" s="269" t="s">
        <v>19</v>
      </c>
      <c r="F176" s="270" t="s">
        <v>195</v>
      </c>
      <c r="G176" s="268"/>
      <c r="H176" s="271">
        <v>1.2</v>
      </c>
      <c r="I176" s="272"/>
      <c r="J176" s="268"/>
      <c r="K176" s="268"/>
      <c r="L176" s="273"/>
      <c r="M176" s="274"/>
      <c r="N176" s="275"/>
      <c r="O176" s="275"/>
      <c r="P176" s="275"/>
      <c r="Q176" s="275"/>
      <c r="R176" s="275"/>
      <c r="S176" s="275"/>
      <c r="T176" s="276"/>
      <c r="U176" s="16"/>
      <c r="V176" s="16"/>
      <c r="W176" s="16"/>
      <c r="X176" s="16"/>
      <c r="Y176" s="16"/>
      <c r="Z176" s="16"/>
      <c r="AA176" s="16"/>
      <c r="AB176" s="16"/>
      <c r="AC176" s="16"/>
      <c r="AD176" s="16"/>
      <c r="AE176" s="16"/>
      <c r="AT176" s="277" t="s">
        <v>187</v>
      </c>
      <c r="AU176" s="277" t="s">
        <v>80</v>
      </c>
      <c r="AV176" s="16" t="s">
        <v>183</v>
      </c>
      <c r="AW176" s="16" t="s">
        <v>33</v>
      </c>
      <c r="AX176" s="16" t="s">
        <v>78</v>
      </c>
      <c r="AY176" s="277" t="s">
        <v>175</v>
      </c>
    </row>
    <row r="177" s="2" customFormat="1" ht="16.5" customHeight="1">
      <c r="A177" s="40"/>
      <c r="B177" s="41"/>
      <c r="C177" s="217" t="s">
        <v>2817</v>
      </c>
      <c r="D177" s="217" t="s">
        <v>179</v>
      </c>
      <c r="E177" s="218" t="s">
        <v>2818</v>
      </c>
      <c r="F177" s="219" t="s">
        <v>2819</v>
      </c>
      <c r="G177" s="220" t="s">
        <v>122</v>
      </c>
      <c r="H177" s="221">
        <v>1.2</v>
      </c>
      <c r="I177" s="222"/>
      <c r="J177" s="223">
        <f>ROUND(I177*H177,2)</f>
        <v>0</v>
      </c>
      <c r="K177" s="219" t="s">
        <v>228</v>
      </c>
      <c r="L177" s="46"/>
      <c r="M177" s="224" t="s">
        <v>19</v>
      </c>
      <c r="N177" s="225" t="s">
        <v>42</v>
      </c>
      <c r="O177" s="86"/>
      <c r="P177" s="226">
        <f>O177*H177</f>
        <v>0</v>
      </c>
      <c r="Q177" s="226">
        <v>0</v>
      </c>
      <c r="R177" s="226">
        <f>Q177*H177</f>
        <v>0</v>
      </c>
      <c r="S177" s="226">
        <v>0</v>
      </c>
      <c r="T177" s="227">
        <f>S177*H177</f>
        <v>0</v>
      </c>
      <c r="U177" s="40"/>
      <c r="V177" s="40"/>
      <c r="W177" s="40"/>
      <c r="X177" s="40"/>
      <c r="Y177" s="40"/>
      <c r="Z177" s="40"/>
      <c r="AA177" s="40"/>
      <c r="AB177" s="40"/>
      <c r="AC177" s="40"/>
      <c r="AD177" s="40"/>
      <c r="AE177" s="40"/>
      <c r="AR177" s="228" t="s">
        <v>183</v>
      </c>
      <c r="AT177" s="228" t="s">
        <v>179</v>
      </c>
      <c r="AU177" s="228" t="s">
        <v>80</v>
      </c>
      <c r="AY177" s="19" t="s">
        <v>175</v>
      </c>
      <c r="BE177" s="229">
        <f>IF(N177="základní",J177,0)</f>
        <v>0</v>
      </c>
      <c r="BF177" s="229">
        <f>IF(N177="snížená",J177,0)</f>
        <v>0</v>
      </c>
      <c r="BG177" s="229">
        <f>IF(N177="zákl. přenesená",J177,0)</f>
        <v>0</v>
      </c>
      <c r="BH177" s="229">
        <f>IF(N177="sníž. přenesená",J177,0)</f>
        <v>0</v>
      </c>
      <c r="BI177" s="229">
        <f>IF(N177="nulová",J177,0)</f>
        <v>0</v>
      </c>
      <c r="BJ177" s="19" t="s">
        <v>78</v>
      </c>
      <c r="BK177" s="229">
        <f>ROUND(I177*H177,2)</f>
        <v>0</v>
      </c>
      <c r="BL177" s="19" t="s">
        <v>183</v>
      </c>
      <c r="BM177" s="228" t="s">
        <v>2820</v>
      </c>
    </row>
    <row r="178" s="2" customFormat="1">
      <c r="A178" s="40"/>
      <c r="B178" s="41"/>
      <c r="C178" s="42"/>
      <c r="D178" s="230" t="s">
        <v>185</v>
      </c>
      <c r="E178" s="42"/>
      <c r="F178" s="231" t="s">
        <v>2821</v>
      </c>
      <c r="G178" s="42"/>
      <c r="H178" s="42"/>
      <c r="I178" s="232"/>
      <c r="J178" s="42"/>
      <c r="K178" s="42"/>
      <c r="L178" s="46"/>
      <c r="M178" s="233"/>
      <c r="N178" s="234"/>
      <c r="O178" s="86"/>
      <c r="P178" s="86"/>
      <c r="Q178" s="86"/>
      <c r="R178" s="86"/>
      <c r="S178" s="86"/>
      <c r="T178" s="87"/>
      <c r="U178" s="40"/>
      <c r="V178" s="40"/>
      <c r="W178" s="40"/>
      <c r="X178" s="40"/>
      <c r="Y178" s="40"/>
      <c r="Z178" s="40"/>
      <c r="AA178" s="40"/>
      <c r="AB178" s="40"/>
      <c r="AC178" s="40"/>
      <c r="AD178" s="40"/>
      <c r="AE178" s="40"/>
      <c r="AT178" s="19" t="s">
        <v>185</v>
      </c>
      <c r="AU178" s="19" t="s">
        <v>80</v>
      </c>
    </row>
    <row r="179" s="2" customFormat="1" ht="16.5" customHeight="1">
      <c r="A179" s="40"/>
      <c r="B179" s="41"/>
      <c r="C179" s="217" t="s">
        <v>2822</v>
      </c>
      <c r="D179" s="217" t="s">
        <v>179</v>
      </c>
      <c r="E179" s="218" t="s">
        <v>2823</v>
      </c>
      <c r="F179" s="219" t="s">
        <v>2824</v>
      </c>
      <c r="G179" s="220" t="s">
        <v>268</v>
      </c>
      <c r="H179" s="221">
        <v>1.7090000000000001</v>
      </c>
      <c r="I179" s="222"/>
      <c r="J179" s="223">
        <f>ROUND(I179*H179,2)</f>
        <v>0</v>
      </c>
      <c r="K179" s="219" t="s">
        <v>228</v>
      </c>
      <c r="L179" s="46"/>
      <c r="M179" s="224" t="s">
        <v>19</v>
      </c>
      <c r="N179" s="225" t="s">
        <v>42</v>
      </c>
      <c r="O179" s="86"/>
      <c r="P179" s="226">
        <f>O179*H179</f>
        <v>0</v>
      </c>
      <c r="Q179" s="226">
        <v>1.0593999999999999</v>
      </c>
      <c r="R179" s="226">
        <f>Q179*H179</f>
        <v>1.8105145999999999</v>
      </c>
      <c r="S179" s="226">
        <v>0</v>
      </c>
      <c r="T179" s="227">
        <f>S179*H179</f>
        <v>0</v>
      </c>
      <c r="U179" s="40"/>
      <c r="V179" s="40"/>
      <c r="W179" s="40"/>
      <c r="X179" s="40"/>
      <c r="Y179" s="40"/>
      <c r="Z179" s="40"/>
      <c r="AA179" s="40"/>
      <c r="AB179" s="40"/>
      <c r="AC179" s="40"/>
      <c r="AD179" s="40"/>
      <c r="AE179" s="40"/>
      <c r="AR179" s="228" t="s">
        <v>183</v>
      </c>
      <c r="AT179" s="228" t="s">
        <v>179</v>
      </c>
      <c r="AU179" s="228" t="s">
        <v>80</v>
      </c>
      <c r="AY179" s="19" t="s">
        <v>175</v>
      </c>
      <c r="BE179" s="229">
        <f>IF(N179="základní",J179,0)</f>
        <v>0</v>
      </c>
      <c r="BF179" s="229">
        <f>IF(N179="snížená",J179,0)</f>
        <v>0</v>
      </c>
      <c r="BG179" s="229">
        <f>IF(N179="zákl. přenesená",J179,0)</f>
        <v>0</v>
      </c>
      <c r="BH179" s="229">
        <f>IF(N179="sníž. přenesená",J179,0)</f>
        <v>0</v>
      </c>
      <c r="BI179" s="229">
        <f>IF(N179="nulová",J179,0)</f>
        <v>0</v>
      </c>
      <c r="BJ179" s="19" t="s">
        <v>78</v>
      </c>
      <c r="BK179" s="229">
        <f>ROUND(I179*H179,2)</f>
        <v>0</v>
      </c>
      <c r="BL179" s="19" t="s">
        <v>183</v>
      </c>
      <c r="BM179" s="228" t="s">
        <v>2825</v>
      </c>
    </row>
    <row r="180" s="2" customFormat="1">
      <c r="A180" s="40"/>
      <c r="B180" s="41"/>
      <c r="C180" s="42"/>
      <c r="D180" s="230" t="s">
        <v>185</v>
      </c>
      <c r="E180" s="42"/>
      <c r="F180" s="231" t="s">
        <v>2826</v>
      </c>
      <c r="G180" s="42"/>
      <c r="H180" s="42"/>
      <c r="I180" s="232"/>
      <c r="J180" s="42"/>
      <c r="K180" s="42"/>
      <c r="L180" s="46"/>
      <c r="M180" s="233"/>
      <c r="N180" s="234"/>
      <c r="O180" s="86"/>
      <c r="P180" s="86"/>
      <c r="Q180" s="86"/>
      <c r="R180" s="86"/>
      <c r="S180" s="86"/>
      <c r="T180" s="87"/>
      <c r="U180" s="40"/>
      <c r="V180" s="40"/>
      <c r="W180" s="40"/>
      <c r="X180" s="40"/>
      <c r="Y180" s="40"/>
      <c r="Z180" s="40"/>
      <c r="AA180" s="40"/>
      <c r="AB180" s="40"/>
      <c r="AC180" s="40"/>
      <c r="AD180" s="40"/>
      <c r="AE180" s="40"/>
      <c r="AT180" s="19" t="s">
        <v>185</v>
      </c>
      <c r="AU180" s="19" t="s">
        <v>80</v>
      </c>
    </row>
    <row r="181" s="13" customFormat="1">
      <c r="A181" s="13"/>
      <c r="B181" s="235"/>
      <c r="C181" s="236"/>
      <c r="D181" s="230" t="s">
        <v>187</v>
      </c>
      <c r="E181" s="237" t="s">
        <v>19</v>
      </c>
      <c r="F181" s="238" t="s">
        <v>201</v>
      </c>
      <c r="G181" s="236"/>
      <c r="H181" s="237" t="s">
        <v>19</v>
      </c>
      <c r="I181" s="239"/>
      <c r="J181" s="236"/>
      <c r="K181" s="236"/>
      <c r="L181" s="240"/>
      <c r="M181" s="241"/>
      <c r="N181" s="242"/>
      <c r="O181" s="242"/>
      <c r="P181" s="242"/>
      <c r="Q181" s="242"/>
      <c r="R181" s="242"/>
      <c r="S181" s="242"/>
      <c r="T181" s="243"/>
      <c r="U181" s="13"/>
      <c r="V181" s="13"/>
      <c r="W181" s="13"/>
      <c r="X181" s="13"/>
      <c r="Y181" s="13"/>
      <c r="Z181" s="13"/>
      <c r="AA181" s="13"/>
      <c r="AB181" s="13"/>
      <c r="AC181" s="13"/>
      <c r="AD181" s="13"/>
      <c r="AE181" s="13"/>
      <c r="AT181" s="244" t="s">
        <v>187</v>
      </c>
      <c r="AU181" s="244" t="s">
        <v>80</v>
      </c>
      <c r="AV181" s="13" t="s">
        <v>78</v>
      </c>
      <c r="AW181" s="13" t="s">
        <v>33</v>
      </c>
      <c r="AX181" s="13" t="s">
        <v>71</v>
      </c>
      <c r="AY181" s="244" t="s">
        <v>175</v>
      </c>
    </row>
    <row r="182" s="14" customFormat="1">
      <c r="A182" s="14"/>
      <c r="B182" s="245"/>
      <c r="C182" s="246"/>
      <c r="D182" s="230" t="s">
        <v>187</v>
      </c>
      <c r="E182" s="247" t="s">
        <v>19</v>
      </c>
      <c r="F182" s="248" t="s">
        <v>2827</v>
      </c>
      <c r="G182" s="246"/>
      <c r="H182" s="249">
        <v>1.7090000000000001</v>
      </c>
      <c r="I182" s="250"/>
      <c r="J182" s="246"/>
      <c r="K182" s="246"/>
      <c r="L182" s="251"/>
      <c r="M182" s="252"/>
      <c r="N182" s="253"/>
      <c r="O182" s="253"/>
      <c r="P182" s="253"/>
      <c r="Q182" s="253"/>
      <c r="R182" s="253"/>
      <c r="S182" s="253"/>
      <c r="T182" s="254"/>
      <c r="U182" s="14"/>
      <c r="V182" s="14"/>
      <c r="W182" s="14"/>
      <c r="X182" s="14"/>
      <c r="Y182" s="14"/>
      <c r="Z182" s="14"/>
      <c r="AA182" s="14"/>
      <c r="AB182" s="14"/>
      <c r="AC182" s="14"/>
      <c r="AD182" s="14"/>
      <c r="AE182" s="14"/>
      <c r="AT182" s="255" t="s">
        <v>187</v>
      </c>
      <c r="AU182" s="255" t="s">
        <v>80</v>
      </c>
      <c r="AV182" s="14" t="s">
        <v>80</v>
      </c>
      <c r="AW182" s="14" t="s">
        <v>33</v>
      </c>
      <c r="AX182" s="14" t="s">
        <v>71</v>
      </c>
      <c r="AY182" s="255" t="s">
        <v>175</v>
      </c>
    </row>
    <row r="183" s="15" customFormat="1">
      <c r="A183" s="15"/>
      <c r="B183" s="256"/>
      <c r="C183" s="257"/>
      <c r="D183" s="230" t="s">
        <v>187</v>
      </c>
      <c r="E183" s="258" t="s">
        <v>19</v>
      </c>
      <c r="F183" s="259" t="s">
        <v>194</v>
      </c>
      <c r="G183" s="257"/>
      <c r="H183" s="260">
        <v>1.7090000000000001</v>
      </c>
      <c r="I183" s="261"/>
      <c r="J183" s="257"/>
      <c r="K183" s="257"/>
      <c r="L183" s="262"/>
      <c r="M183" s="263"/>
      <c r="N183" s="264"/>
      <c r="O183" s="264"/>
      <c r="P183" s="264"/>
      <c r="Q183" s="264"/>
      <c r="R183" s="264"/>
      <c r="S183" s="264"/>
      <c r="T183" s="265"/>
      <c r="U183" s="15"/>
      <c r="V183" s="15"/>
      <c r="W183" s="15"/>
      <c r="X183" s="15"/>
      <c r="Y183" s="15"/>
      <c r="Z183" s="15"/>
      <c r="AA183" s="15"/>
      <c r="AB183" s="15"/>
      <c r="AC183" s="15"/>
      <c r="AD183" s="15"/>
      <c r="AE183" s="15"/>
      <c r="AT183" s="266" t="s">
        <v>187</v>
      </c>
      <c r="AU183" s="266" t="s">
        <v>80</v>
      </c>
      <c r="AV183" s="15" t="s">
        <v>88</v>
      </c>
      <c r="AW183" s="15" t="s">
        <v>33</v>
      </c>
      <c r="AX183" s="15" t="s">
        <v>71</v>
      </c>
      <c r="AY183" s="266" t="s">
        <v>175</v>
      </c>
    </row>
    <row r="184" s="16" customFormat="1">
      <c r="A184" s="16"/>
      <c r="B184" s="267"/>
      <c r="C184" s="268"/>
      <c r="D184" s="230" t="s">
        <v>187</v>
      </c>
      <c r="E184" s="269" t="s">
        <v>19</v>
      </c>
      <c r="F184" s="270" t="s">
        <v>195</v>
      </c>
      <c r="G184" s="268"/>
      <c r="H184" s="271">
        <v>1.7090000000000001</v>
      </c>
      <c r="I184" s="272"/>
      <c r="J184" s="268"/>
      <c r="K184" s="268"/>
      <c r="L184" s="273"/>
      <c r="M184" s="274"/>
      <c r="N184" s="275"/>
      <c r="O184" s="275"/>
      <c r="P184" s="275"/>
      <c r="Q184" s="275"/>
      <c r="R184" s="275"/>
      <c r="S184" s="275"/>
      <c r="T184" s="276"/>
      <c r="U184" s="16"/>
      <c r="V184" s="16"/>
      <c r="W184" s="16"/>
      <c r="X184" s="16"/>
      <c r="Y184" s="16"/>
      <c r="Z184" s="16"/>
      <c r="AA184" s="16"/>
      <c r="AB184" s="16"/>
      <c r="AC184" s="16"/>
      <c r="AD184" s="16"/>
      <c r="AE184" s="16"/>
      <c r="AT184" s="277" t="s">
        <v>187</v>
      </c>
      <c r="AU184" s="277" t="s">
        <v>80</v>
      </c>
      <c r="AV184" s="16" t="s">
        <v>183</v>
      </c>
      <c r="AW184" s="16" t="s">
        <v>33</v>
      </c>
      <c r="AX184" s="16" t="s">
        <v>78</v>
      </c>
      <c r="AY184" s="277" t="s">
        <v>175</v>
      </c>
    </row>
    <row r="185" s="12" customFormat="1" ht="22.8" customHeight="1">
      <c r="A185" s="12"/>
      <c r="B185" s="201"/>
      <c r="C185" s="202"/>
      <c r="D185" s="203" t="s">
        <v>70</v>
      </c>
      <c r="E185" s="215" t="s">
        <v>88</v>
      </c>
      <c r="F185" s="215" t="s">
        <v>545</v>
      </c>
      <c r="G185" s="202"/>
      <c r="H185" s="202"/>
      <c r="I185" s="205"/>
      <c r="J185" s="216">
        <f>BK185</f>
        <v>0</v>
      </c>
      <c r="K185" s="202"/>
      <c r="L185" s="207"/>
      <c r="M185" s="208"/>
      <c r="N185" s="209"/>
      <c r="O185" s="209"/>
      <c r="P185" s="210">
        <f>SUM(P186:P358)</f>
        <v>0</v>
      </c>
      <c r="Q185" s="209"/>
      <c r="R185" s="210">
        <f>SUM(R186:R358)</f>
        <v>127.72500150000001</v>
      </c>
      <c r="S185" s="209"/>
      <c r="T185" s="211">
        <f>SUM(T186:T358)</f>
        <v>0</v>
      </c>
      <c r="U185" s="12"/>
      <c r="V185" s="12"/>
      <c r="W185" s="12"/>
      <c r="X185" s="12"/>
      <c r="Y185" s="12"/>
      <c r="Z185" s="12"/>
      <c r="AA185" s="12"/>
      <c r="AB185" s="12"/>
      <c r="AC185" s="12"/>
      <c r="AD185" s="12"/>
      <c r="AE185" s="12"/>
      <c r="AR185" s="212" t="s">
        <v>78</v>
      </c>
      <c r="AT185" s="213" t="s">
        <v>70</v>
      </c>
      <c r="AU185" s="213" t="s">
        <v>78</v>
      </c>
      <c r="AY185" s="212" t="s">
        <v>175</v>
      </c>
      <c r="BK185" s="214">
        <f>SUM(BK186:BK358)</f>
        <v>0</v>
      </c>
    </row>
    <row r="186" s="2" customFormat="1" ht="16.5" customHeight="1">
      <c r="A186" s="40"/>
      <c r="B186" s="41"/>
      <c r="C186" s="217" t="s">
        <v>647</v>
      </c>
      <c r="D186" s="217" t="s">
        <v>179</v>
      </c>
      <c r="E186" s="218" t="s">
        <v>547</v>
      </c>
      <c r="F186" s="219" t="s">
        <v>548</v>
      </c>
      <c r="G186" s="220" t="s">
        <v>319</v>
      </c>
      <c r="H186" s="221">
        <v>18</v>
      </c>
      <c r="I186" s="222"/>
      <c r="J186" s="223">
        <f>ROUND(I186*H186,2)</f>
        <v>0</v>
      </c>
      <c r="K186" s="219" t="s">
        <v>182</v>
      </c>
      <c r="L186" s="46"/>
      <c r="M186" s="224" t="s">
        <v>19</v>
      </c>
      <c r="N186" s="225" t="s">
        <v>42</v>
      </c>
      <c r="O186" s="86"/>
      <c r="P186" s="226">
        <f>O186*H186</f>
        <v>0</v>
      </c>
      <c r="Q186" s="226">
        <v>0.12021</v>
      </c>
      <c r="R186" s="226">
        <f>Q186*H186</f>
        <v>2.16378</v>
      </c>
      <c r="S186" s="226">
        <v>0</v>
      </c>
      <c r="T186" s="227">
        <f>S186*H186</f>
        <v>0</v>
      </c>
      <c r="U186" s="40"/>
      <c r="V186" s="40"/>
      <c r="W186" s="40"/>
      <c r="X186" s="40"/>
      <c r="Y186" s="40"/>
      <c r="Z186" s="40"/>
      <c r="AA186" s="40"/>
      <c r="AB186" s="40"/>
      <c r="AC186" s="40"/>
      <c r="AD186" s="40"/>
      <c r="AE186" s="40"/>
      <c r="AR186" s="228" t="s">
        <v>183</v>
      </c>
      <c r="AT186" s="228" t="s">
        <v>179</v>
      </c>
      <c r="AU186" s="228" t="s">
        <v>80</v>
      </c>
      <c r="AY186" s="19" t="s">
        <v>175</v>
      </c>
      <c r="BE186" s="229">
        <f>IF(N186="základní",J186,0)</f>
        <v>0</v>
      </c>
      <c r="BF186" s="229">
        <f>IF(N186="snížená",J186,0)</f>
        <v>0</v>
      </c>
      <c r="BG186" s="229">
        <f>IF(N186="zákl. přenesená",J186,0)</f>
        <v>0</v>
      </c>
      <c r="BH186" s="229">
        <f>IF(N186="sníž. přenesená",J186,0)</f>
        <v>0</v>
      </c>
      <c r="BI186" s="229">
        <f>IF(N186="nulová",J186,0)</f>
        <v>0</v>
      </c>
      <c r="BJ186" s="19" t="s">
        <v>78</v>
      </c>
      <c r="BK186" s="229">
        <f>ROUND(I186*H186,2)</f>
        <v>0</v>
      </c>
      <c r="BL186" s="19" t="s">
        <v>183</v>
      </c>
      <c r="BM186" s="228" t="s">
        <v>2828</v>
      </c>
    </row>
    <row r="187" s="2" customFormat="1">
      <c r="A187" s="40"/>
      <c r="B187" s="41"/>
      <c r="C187" s="42"/>
      <c r="D187" s="230" t="s">
        <v>185</v>
      </c>
      <c r="E187" s="42"/>
      <c r="F187" s="231" t="s">
        <v>550</v>
      </c>
      <c r="G187" s="42"/>
      <c r="H187" s="42"/>
      <c r="I187" s="232"/>
      <c r="J187" s="42"/>
      <c r="K187" s="42"/>
      <c r="L187" s="46"/>
      <c r="M187" s="233"/>
      <c r="N187" s="234"/>
      <c r="O187" s="86"/>
      <c r="P187" s="86"/>
      <c r="Q187" s="86"/>
      <c r="R187" s="86"/>
      <c r="S187" s="86"/>
      <c r="T187" s="87"/>
      <c r="U187" s="40"/>
      <c r="V187" s="40"/>
      <c r="W187" s="40"/>
      <c r="X187" s="40"/>
      <c r="Y187" s="40"/>
      <c r="Z187" s="40"/>
      <c r="AA187" s="40"/>
      <c r="AB187" s="40"/>
      <c r="AC187" s="40"/>
      <c r="AD187" s="40"/>
      <c r="AE187" s="40"/>
      <c r="AT187" s="19" t="s">
        <v>185</v>
      </c>
      <c r="AU187" s="19" t="s">
        <v>80</v>
      </c>
    </row>
    <row r="188" s="13" customFormat="1">
      <c r="A188" s="13"/>
      <c r="B188" s="235"/>
      <c r="C188" s="236"/>
      <c r="D188" s="230" t="s">
        <v>187</v>
      </c>
      <c r="E188" s="237" t="s">
        <v>19</v>
      </c>
      <c r="F188" s="238" t="s">
        <v>2786</v>
      </c>
      <c r="G188" s="236"/>
      <c r="H188" s="237" t="s">
        <v>19</v>
      </c>
      <c r="I188" s="239"/>
      <c r="J188" s="236"/>
      <c r="K188" s="236"/>
      <c r="L188" s="240"/>
      <c r="M188" s="241"/>
      <c r="N188" s="242"/>
      <c r="O188" s="242"/>
      <c r="P188" s="242"/>
      <c r="Q188" s="242"/>
      <c r="R188" s="242"/>
      <c r="S188" s="242"/>
      <c r="T188" s="243"/>
      <c r="U188" s="13"/>
      <c r="V188" s="13"/>
      <c r="W188" s="13"/>
      <c r="X188" s="13"/>
      <c r="Y188" s="13"/>
      <c r="Z188" s="13"/>
      <c r="AA188" s="13"/>
      <c r="AB188" s="13"/>
      <c r="AC188" s="13"/>
      <c r="AD188" s="13"/>
      <c r="AE188" s="13"/>
      <c r="AT188" s="244" t="s">
        <v>187</v>
      </c>
      <c r="AU188" s="244" t="s">
        <v>80</v>
      </c>
      <c r="AV188" s="13" t="s">
        <v>78</v>
      </c>
      <c r="AW188" s="13" t="s">
        <v>33</v>
      </c>
      <c r="AX188" s="13" t="s">
        <v>71</v>
      </c>
      <c r="AY188" s="244" t="s">
        <v>175</v>
      </c>
    </row>
    <row r="189" s="14" customFormat="1">
      <c r="A189" s="14"/>
      <c r="B189" s="245"/>
      <c r="C189" s="246"/>
      <c r="D189" s="230" t="s">
        <v>187</v>
      </c>
      <c r="E189" s="247" t="s">
        <v>19</v>
      </c>
      <c r="F189" s="248" t="s">
        <v>2829</v>
      </c>
      <c r="G189" s="246"/>
      <c r="H189" s="249">
        <v>8</v>
      </c>
      <c r="I189" s="250"/>
      <c r="J189" s="246"/>
      <c r="K189" s="246"/>
      <c r="L189" s="251"/>
      <c r="M189" s="252"/>
      <c r="N189" s="253"/>
      <c r="O189" s="253"/>
      <c r="P189" s="253"/>
      <c r="Q189" s="253"/>
      <c r="R189" s="253"/>
      <c r="S189" s="253"/>
      <c r="T189" s="254"/>
      <c r="U189" s="14"/>
      <c r="V189" s="14"/>
      <c r="W189" s="14"/>
      <c r="X189" s="14"/>
      <c r="Y189" s="14"/>
      <c r="Z189" s="14"/>
      <c r="AA189" s="14"/>
      <c r="AB189" s="14"/>
      <c r="AC189" s="14"/>
      <c r="AD189" s="14"/>
      <c r="AE189" s="14"/>
      <c r="AT189" s="255" t="s">
        <v>187</v>
      </c>
      <c r="AU189" s="255" t="s">
        <v>80</v>
      </c>
      <c r="AV189" s="14" t="s">
        <v>80</v>
      </c>
      <c r="AW189" s="14" t="s">
        <v>33</v>
      </c>
      <c r="AX189" s="14" t="s">
        <v>71</v>
      </c>
      <c r="AY189" s="255" t="s">
        <v>175</v>
      </c>
    </row>
    <row r="190" s="14" customFormat="1">
      <c r="A190" s="14"/>
      <c r="B190" s="245"/>
      <c r="C190" s="246"/>
      <c r="D190" s="230" t="s">
        <v>187</v>
      </c>
      <c r="E190" s="247" t="s">
        <v>19</v>
      </c>
      <c r="F190" s="248" t="s">
        <v>2830</v>
      </c>
      <c r="G190" s="246"/>
      <c r="H190" s="249">
        <v>2</v>
      </c>
      <c r="I190" s="250"/>
      <c r="J190" s="246"/>
      <c r="K190" s="246"/>
      <c r="L190" s="251"/>
      <c r="M190" s="252"/>
      <c r="N190" s="253"/>
      <c r="O190" s="253"/>
      <c r="P190" s="253"/>
      <c r="Q190" s="253"/>
      <c r="R190" s="253"/>
      <c r="S190" s="253"/>
      <c r="T190" s="254"/>
      <c r="U190" s="14"/>
      <c r="V190" s="14"/>
      <c r="W190" s="14"/>
      <c r="X190" s="14"/>
      <c r="Y190" s="14"/>
      <c r="Z190" s="14"/>
      <c r="AA190" s="14"/>
      <c r="AB190" s="14"/>
      <c r="AC190" s="14"/>
      <c r="AD190" s="14"/>
      <c r="AE190" s="14"/>
      <c r="AT190" s="255" t="s">
        <v>187</v>
      </c>
      <c r="AU190" s="255" t="s">
        <v>80</v>
      </c>
      <c r="AV190" s="14" t="s">
        <v>80</v>
      </c>
      <c r="AW190" s="14" t="s">
        <v>33</v>
      </c>
      <c r="AX190" s="14" t="s">
        <v>71</v>
      </c>
      <c r="AY190" s="255" t="s">
        <v>175</v>
      </c>
    </row>
    <row r="191" s="14" customFormat="1">
      <c r="A191" s="14"/>
      <c r="B191" s="245"/>
      <c r="C191" s="246"/>
      <c r="D191" s="230" t="s">
        <v>187</v>
      </c>
      <c r="E191" s="247" t="s">
        <v>19</v>
      </c>
      <c r="F191" s="248" t="s">
        <v>2831</v>
      </c>
      <c r="G191" s="246"/>
      <c r="H191" s="249">
        <v>4</v>
      </c>
      <c r="I191" s="250"/>
      <c r="J191" s="246"/>
      <c r="K191" s="246"/>
      <c r="L191" s="251"/>
      <c r="M191" s="252"/>
      <c r="N191" s="253"/>
      <c r="O191" s="253"/>
      <c r="P191" s="253"/>
      <c r="Q191" s="253"/>
      <c r="R191" s="253"/>
      <c r="S191" s="253"/>
      <c r="T191" s="254"/>
      <c r="U191" s="14"/>
      <c r="V191" s="14"/>
      <c r="W191" s="14"/>
      <c r="X191" s="14"/>
      <c r="Y191" s="14"/>
      <c r="Z191" s="14"/>
      <c r="AA191" s="14"/>
      <c r="AB191" s="14"/>
      <c r="AC191" s="14"/>
      <c r="AD191" s="14"/>
      <c r="AE191" s="14"/>
      <c r="AT191" s="255" t="s">
        <v>187</v>
      </c>
      <c r="AU191" s="255" t="s">
        <v>80</v>
      </c>
      <c r="AV191" s="14" t="s">
        <v>80</v>
      </c>
      <c r="AW191" s="14" t="s">
        <v>33</v>
      </c>
      <c r="AX191" s="14" t="s">
        <v>71</v>
      </c>
      <c r="AY191" s="255" t="s">
        <v>175</v>
      </c>
    </row>
    <row r="192" s="14" customFormat="1">
      <c r="A192" s="14"/>
      <c r="B192" s="245"/>
      <c r="C192" s="246"/>
      <c r="D192" s="230" t="s">
        <v>187</v>
      </c>
      <c r="E192" s="247" t="s">
        <v>19</v>
      </c>
      <c r="F192" s="248" t="s">
        <v>2832</v>
      </c>
      <c r="G192" s="246"/>
      <c r="H192" s="249">
        <v>4</v>
      </c>
      <c r="I192" s="250"/>
      <c r="J192" s="246"/>
      <c r="K192" s="246"/>
      <c r="L192" s="251"/>
      <c r="M192" s="252"/>
      <c r="N192" s="253"/>
      <c r="O192" s="253"/>
      <c r="P192" s="253"/>
      <c r="Q192" s="253"/>
      <c r="R192" s="253"/>
      <c r="S192" s="253"/>
      <c r="T192" s="254"/>
      <c r="U192" s="14"/>
      <c r="V192" s="14"/>
      <c r="W192" s="14"/>
      <c r="X192" s="14"/>
      <c r="Y192" s="14"/>
      <c r="Z192" s="14"/>
      <c r="AA192" s="14"/>
      <c r="AB192" s="14"/>
      <c r="AC192" s="14"/>
      <c r="AD192" s="14"/>
      <c r="AE192" s="14"/>
      <c r="AT192" s="255" t="s">
        <v>187</v>
      </c>
      <c r="AU192" s="255" t="s">
        <v>80</v>
      </c>
      <c r="AV192" s="14" t="s">
        <v>80</v>
      </c>
      <c r="AW192" s="14" t="s">
        <v>33</v>
      </c>
      <c r="AX192" s="14" t="s">
        <v>71</v>
      </c>
      <c r="AY192" s="255" t="s">
        <v>175</v>
      </c>
    </row>
    <row r="193" s="15" customFormat="1">
      <c r="A193" s="15"/>
      <c r="B193" s="256"/>
      <c r="C193" s="257"/>
      <c r="D193" s="230" t="s">
        <v>187</v>
      </c>
      <c r="E193" s="258" t="s">
        <v>19</v>
      </c>
      <c r="F193" s="259" t="s">
        <v>194</v>
      </c>
      <c r="G193" s="257"/>
      <c r="H193" s="260">
        <v>18</v>
      </c>
      <c r="I193" s="261"/>
      <c r="J193" s="257"/>
      <c r="K193" s="257"/>
      <c r="L193" s="262"/>
      <c r="M193" s="263"/>
      <c r="N193" s="264"/>
      <c r="O193" s="264"/>
      <c r="P193" s="264"/>
      <c r="Q193" s="264"/>
      <c r="R193" s="264"/>
      <c r="S193" s="264"/>
      <c r="T193" s="265"/>
      <c r="U193" s="15"/>
      <c r="V193" s="15"/>
      <c r="W193" s="15"/>
      <c r="X193" s="15"/>
      <c r="Y193" s="15"/>
      <c r="Z193" s="15"/>
      <c r="AA193" s="15"/>
      <c r="AB193" s="15"/>
      <c r="AC193" s="15"/>
      <c r="AD193" s="15"/>
      <c r="AE193" s="15"/>
      <c r="AT193" s="266" t="s">
        <v>187</v>
      </c>
      <c r="AU193" s="266" t="s">
        <v>80</v>
      </c>
      <c r="AV193" s="15" t="s">
        <v>88</v>
      </c>
      <c r="AW193" s="15" t="s">
        <v>33</v>
      </c>
      <c r="AX193" s="15" t="s">
        <v>71</v>
      </c>
      <c r="AY193" s="266" t="s">
        <v>175</v>
      </c>
    </row>
    <row r="194" s="16" customFormat="1">
      <c r="A194" s="16"/>
      <c r="B194" s="267"/>
      <c r="C194" s="268"/>
      <c r="D194" s="230" t="s">
        <v>187</v>
      </c>
      <c r="E194" s="269" t="s">
        <v>2725</v>
      </c>
      <c r="F194" s="270" t="s">
        <v>195</v>
      </c>
      <c r="G194" s="268"/>
      <c r="H194" s="271">
        <v>18</v>
      </c>
      <c r="I194" s="272"/>
      <c r="J194" s="268"/>
      <c r="K194" s="268"/>
      <c r="L194" s="273"/>
      <c r="M194" s="274"/>
      <c r="N194" s="275"/>
      <c r="O194" s="275"/>
      <c r="P194" s="275"/>
      <c r="Q194" s="275"/>
      <c r="R194" s="275"/>
      <c r="S194" s="275"/>
      <c r="T194" s="276"/>
      <c r="U194" s="16"/>
      <c r="V194" s="16"/>
      <c r="W194" s="16"/>
      <c r="X194" s="16"/>
      <c r="Y194" s="16"/>
      <c r="Z194" s="16"/>
      <c r="AA194" s="16"/>
      <c r="AB194" s="16"/>
      <c r="AC194" s="16"/>
      <c r="AD194" s="16"/>
      <c r="AE194" s="16"/>
      <c r="AT194" s="277" t="s">
        <v>187</v>
      </c>
      <c r="AU194" s="277" t="s">
        <v>80</v>
      </c>
      <c r="AV194" s="16" t="s">
        <v>183</v>
      </c>
      <c r="AW194" s="16" t="s">
        <v>33</v>
      </c>
      <c r="AX194" s="16" t="s">
        <v>78</v>
      </c>
      <c r="AY194" s="277" t="s">
        <v>175</v>
      </c>
    </row>
    <row r="195" s="2" customFormat="1" ht="16.5" customHeight="1">
      <c r="A195" s="40"/>
      <c r="B195" s="41"/>
      <c r="C195" s="217" t="s">
        <v>2833</v>
      </c>
      <c r="D195" s="217" t="s">
        <v>179</v>
      </c>
      <c r="E195" s="218" t="s">
        <v>2834</v>
      </c>
      <c r="F195" s="219" t="s">
        <v>2835</v>
      </c>
      <c r="G195" s="220" t="s">
        <v>125</v>
      </c>
      <c r="H195" s="221">
        <v>53.781999999999996</v>
      </c>
      <c r="I195" s="222"/>
      <c r="J195" s="223">
        <f>ROUND(I195*H195,2)</f>
        <v>0</v>
      </c>
      <c r="K195" s="219" t="s">
        <v>19</v>
      </c>
      <c r="L195" s="46"/>
      <c r="M195" s="224" t="s">
        <v>19</v>
      </c>
      <c r="N195" s="225" t="s">
        <v>42</v>
      </c>
      <c r="O195" s="86"/>
      <c r="P195" s="226">
        <f>O195*H195</f>
        <v>0</v>
      </c>
      <c r="Q195" s="226">
        <v>1.8775</v>
      </c>
      <c r="R195" s="226">
        <f>Q195*H195</f>
        <v>100.97570499999999</v>
      </c>
      <c r="S195" s="226">
        <v>0</v>
      </c>
      <c r="T195" s="227">
        <f>S195*H195</f>
        <v>0</v>
      </c>
      <c r="U195" s="40"/>
      <c r="V195" s="40"/>
      <c r="W195" s="40"/>
      <c r="X195" s="40"/>
      <c r="Y195" s="40"/>
      <c r="Z195" s="40"/>
      <c r="AA195" s="40"/>
      <c r="AB195" s="40"/>
      <c r="AC195" s="40"/>
      <c r="AD195" s="40"/>
      <c r="AE195" s="40"/>
      <c r="AR195" s="228" t="s">
        <v>183</v>
      </c>
      <c r="AT195" s="228" t="s">
        <v>179</v>
      </c>
      <c r="AU195" s="228" t="s">
        <v>80</v>
      </c>
      <c r="AY195" s="19" t="s">
        <v>175</v>
      </c>
      <c r="BE195" s="229">
        <f>IF(N195="základní",J195,0)</f>
        <v>0</v>
      </c>
      <c r="BF195" s="229">
        <f>IF(N195="snížená",J195,0)</f>
        <v>0</v>
      </c>
      <c r="BG195" s="229">
        <f>IF(N195="zákl. přenesená",J195,0)</f>
        <v>0</v>
      </c>
      <c r="BH195" s="229">
        <f>IF(N195="sníž. přenesená",J195,0)</f>
        <v>0</v>
      </c>
      <c r="BI195" s="229">
        <f>IF(N195="nulová",J195,0)</f>
        <v>0</v>
      </c>
      <c r="BJ195" s="19" t="s">
        <v>78</v>
      </c>
      <c r="BK195" s="229">
        <f>ROUND(I195*H195,2)</f>
        <v>0</v>
      </c>
      <c r="BL195" s="19" t="s">
        <v>183</v>
      </c>
      <c r="BM195" s="228" t="s">
        <v>2836</v>
      </c>
    </row>
    <row r="196" s="2" customFormat="1">
      <c r="A196" s="40"/>
      <c r="B196" s="41"/>
      <c r="C196" s="42"/>
      <c r="D196" s="230" t="s">
        <v>185</v>
      </c>
      <c r="E196" s="42"/>
      <c r="F196" s="231" t="s">
        <v>2835</v>
      </c>
      <c r="G196" s="42"/>
      <c r="H196" s="42"/>
      <c r="I196" s="232"/>
      <c r="J196" s="42"/>
      <c r="K196" s="42"/>
      <c r="L196" s="46"/>
      <c r="M196" s="233"/>
      <c r="N196" s="234"/>
      <c r="O196" s="86"/>
      <c r="P196" s="86"/>
      <c r="Q196" s="86"/>
      <c r="R196" s="86"/>
      <c r="S196" s="86"/>
      <c r="T196" s="87"/>
      <c r="U196" s="40"/>
      <c r="V196" s="40"/>
      <c r="W196" s="40"/>
      <c r="X196" s="40"/>
      <c r="Y196" s="40"/>
      <c r="Z196" s="40"/>
      <c r="AA196" s="40"/>
      <c r="AB196" s="40"/>
      <c r="AC196" s="40"/>
      <c r="AD196" s="40"/>
      <c r="AE196" s="40"/>
      <c r="AT196" s="19" t="s">
        <v>185</v>
      </c>
      <c r="AU196" s="19" t="s">
        <v>80</v>
      </c>
    </row>
    <row r="197" s="2" customFormat="1">
      <c r="A197" s="40"/>
      <c r="B197" s="41"/>
      <c r="C197" s="42"/>
      <c r="D197" s="230" t="s">
        <v>237</v>
      </c>
      <c r="E197" s="42"/>
      <c r="F197" s="278" t="s">
        <v>2837</v>
      </c>
      <c r="G197" s="42"/>
      <c r="H197" s="42"/>
      <c r="I197" s="232"/>
      <c r="J197" s="42"/>
      <c r="K197" s="42"/>
      <c r="L197" s="46"/>
      <c r="M197" s="233"/>
      <c r="N197" s="234"/>
      <c r="O197" s="86"/>
      <c r="P197" s="86"/>
      <c r="Q197" s="86"/>
      <c r="R197" s="86"/>
      <c r="S197" s="86"/>
      <c r="T197" s="87"/>
      <c r="U197" s="40"/>
      <c r="V197" s="40"/>
      <c r="W197" s="40"/>
      <c r="X197" s="40"/>
      <c r="Y197" s="40"/>
      <c r="Z197" s="40"/>
      <c r="AA197" s="40"/>
      <c r="AB197" s="40"/>
      <c r="AC197" s="40"/>
      <c r="AD197" s="40"/>
      <c r="AE197" s="40"/>
      <c r="AT197" s="19" t="s">
        <v>237</v>
      </c>
      <c r="AU197" s="19" t="s">
        <v>80</v>
      </c>
    </row>
    <row r="198" s="14" customFormat="1">
      <c r="A198" s="14"/>
      <c r="B198" s="245"/>
      <c r="C198" s="246"/>
      <c r="D198" s="230" t="s">
        <v>187</v>
      </c>
      <c r="E198" s="247" t="s">
        <v>19</v>
      </c>
      <c r="F198" s="248" t="s">
        <v>2838</v>
      </c>
      <c r="G198" s="246"/>
      <c r="H198" s="249">
        <v>1.3500000000000001</v>
      </c>
      <c r="I198" s="250"/>
      <c r="J198" s="246"/>
      <c r="K198" s="246"/>
      <c r="L198" s="251"/>
      <c r="M198" s="252"/>
      <c r="N198" s="253"/>
      <c r="O198" s="253"/>
      <c r="P198" s="253"/>
      <c r="Q198" s="253"/>
      <c r="R198" s="253"/>
      <c r="S198" s="253"/>
      <c r="T198" s="254"/>
      <c r="U198" s="14"/>
      <c r="V198" s="14"/>
      <c r="W198" s="14"/>
      <c r="X198" s="14"/>
      <c r="Y198" s="14"/>
      <c r="Z198" s="14"/>
      <c r="AA198" s="14"/>
      <c r="AB198" s="14"/>
      <c r="AC198" s="14"/>
      <c r="AD198" s="14"/>
      <c r="AE198" s="14"/>
      <c r="AT198" s="255" t="s">
        <v>187</v>
      </c>
      <c r="AU198" s="255" t="s">
        <v>80</v>
      </c>
      <c r="AV198" s="14" t="s">
        <v>80</v>
      </c>
      <c r="AW198" s="14" t="s">
        <v>33</v>
      </c>
      <c r="AX198" s="14" t="s">
        <v>71</v>
      </c>
      <c r="AY198" s="255" t="s">
        <v>175</v>
      </c>
    </row>
    <row r="199" s="14" customFormat="1">
      <c r="A199" s="14"/>
      <c r="B199" s="245"/>
      <c r="C199" s="246"/>
      <c r="D199" s="230" t="s">
        <v>187</v>
      </c>
      <c r="E199" s="247" t="s">
        <v>19</v>
      </c>
      <c r="F199" s="248" t="s">
        <v>2839</v>
      </c>
      <c r="G199" s="246"/>
      <c r="H199" s="249">
        <v>30.209</v>
      </c>
      <c r="I199" s="250"/>
      <c r="J199" s="246"/>
      <c r="K199" s="246"/>
      <c r="L199" s="251"/>
      <c r="M199" s="252"/>
      <c r="N199" s="253"/>
      <c r="O199" s="253"/>
      <c r="P199" s="253"/>
      <c r="Q199" s="253"/>
      <c r="R199" s="253"/>
      <c r="S199" s="253"/>
      <c r="T199" s="254"/>
      <c r="U199" s="14"/>
      <c r="V199" s="14"/>
      <c r="W199" s="14"/>
      <c r="X199" s="14"/>
      <c r="Y199" s="14"/>
      <c r="Z199" s="14"/>
      <c r="AA199" s="14"/>
      <c r="AB199" s="14"/>
      <c r="AC199" s="14"/>
      <c r="AD199" s="14"/>
      <c r="AE199" s="14"/>
      <c r="AT199" s="255" t="s">
        <v>187</v>
      </c>
      <c r="AU199" s="255" t="s">
        <v>80</v>
      </c>
      <c r="AV199" s="14" t="s">
        <v>80</v>
      </c>
      <c r="AW199" s="14" t="s">
        <v>33</v>
      </c>
      <c r="AX199" s="14" t="s">
        <v>71</v>
      </c>
      <c r="AY199" s="255" t="s">
        <v>175</v>
      </c>
    </row>
    <row r="200" s="15" customFormat="1">
      <c r="A200" s="15"/>
      <c r="B200" s="256"/>
      <c r="C200" s="257"/>
      <c r="D200" s="230" t="s">
        <v>187</v>
      </c>
      <c r="E200" s="258" t="s">
        <v>19</v>
      </c>
      <c r="F200" s="259" t="s">
        <v>194</v>
      </c>
      <c r="G200" s="257"/>
      <c r="H200" s="260">
        <v>31.559000000000001</v>
      </c>
      <c r="I200" s="261"/>
      <c r="J200" s="257"/>
      <c r="K200" s="257"/>
      <c r="L200" s="262"/>
      <c r="M200" s="263"/>
      <c r="N200" s="264"/>
      <c r="O200" s="264"/>
      <c r="P200" s="264"/>
      <c r="Q200" s="264"/>
      <c r="R200" s="264"/>
      <c r="S200" s="264"/>
      <c r="T200" s="265"/>
      <c r="U200" s="15"/>
      <c r="V200" s="15"/>
      <c r="W200" s="15"/>
      <c r="X200" s="15"/>
      <c r="Y200" s="15"/>
      <c r="Z200" s="15"/>
      <c r="AA200" s="15"/>
      <c r="AB200" s="15"/>
      <c r="AC200" s="15"/>
      <c r="AD200" s="15"/>
      <c r="AE200" s="15"/>
      <c r="AT200" s="266" t="s">
        <v>187</v>
      </c>
      <c r="AU200" s="266" t="s">
        <v>80</v>
      </c>
      <c r="AV200" s="15" t="s">
        <v>88</v>
      </c>
      <c r="AW200" s="15" t="s">
        <v>33</v>
      </c>
      <c r="AX200" s="15" t="s">
        <v>71</v>
      </c>
      <c r="AY200" s="266" t="s">
        <v>175</v>
      </c>
    </row>
    <row r="201" s="13" customFormat="1">
      <c r="A201" s="13"/>
      <c r="B201" s="235"/>
      <c r="C201" s="236"/>
      <c r="D201" s="230" t="s">
        <v>187</v>
      </c>
      <c r="E201" s="237" t="s">
        <v>19</v>
      </c>
      <c r="F201" s="238" t="s">
        <v>2840</v>
      </c>
      <c r="G201" s="236"/>
      <c r="H201" s="237" t="s">
        <v>19</v>
      </c>
      <c r="I201" s="239"/>
      <c r="J201" s="236"/>
      <c r="K201" s="236"/>
      <c r="L201" s="240"/>
      <c r="M201" s="241"/>
      <c r="N201" s="242"/>
      <c r="O201" s="242"/>
      <c r="P201" s="242"/>
      <c r="Q201" s="242"/>
      <c r="R201" s="242"/>
      <c r="S201" s="242"/>
      <c r="T201" s="243"/>
      <c r="U201" s="13"/>
      <c r="V201" s="13"/>
      <c r="W201" s="13"/>
      <c r="X201" s="13"/>
      <c r="Y201" s="13"/>
      <c r="Z201" s="13"/>
      <c r="AA201" s="13"/>
      <c r="AB201" s="13"/>
      <c r="AC201" s="13"/>
      <c r="AD201" s="13"/>
      <c r="AE201" s="13"/>
      <c r="AT201" s="244" t="s">
        <v>187</v>
      </c>
      <c r="AU201" s="244" t="s">
        <v>80</v>
      </c>
      <c r="AV201" s="13" t="s">
        <v>78</v>
      </c>
      <c r="AW201" s="13" t="s">
        <v>33</v>
      </c>
      <c r="AX201" s="13" t="s">
        <v>71</v>
      </c>
      <c r="AY201" s="244" t="s">
        <v>175</v>
      </c>
    </row>
    <row r="202" s="14" customFormat="1">
      <c r="A202" s="14"/>
      <c r="B202" s="245"/>
      <c r="C202" s="246"/>
      <c r="D202" s="230" t="s">
        <v>187</v>
      </c>
      <c r="E202" s="247" t="s">
        <v>19</v>
      </c>
      <c r="F202" s="248" t="s">
        <v>2841</v>
      </c>
      <c r="G202" s="246"/>
      <c r="H202" s="249">
        <v>5.3730000000000002</v>
      </c>
      <c r="I202" s="250"/>
      <c r="J202" s="246"/>
      <c r="K202" s="246"/>
      <c r="L202" s="251"/>
      <c r="M202" s="252"/>
      <c r="N202" s="253"/>
      <c r="O202" s="253"/>
      <c r="P202" s="253"/>
      <c r="Q202" s="253"/>
      <c r="R202" s="253"/>
      <c r="S202" s="253"/>
      <c r="T202" s="254"/>
      <c r="U202" s="14"/>
      <c r="V202" s="14"/>
      <c r="W202" s="14"/>
      <c r="X202" s="14"/>
      <c r="Y202" s="14"/>
      <c r="Z202" s="14"/>
      <c r="AA202" s="14"/>
      <c r="AB202" s="14"/>
      <c r="AC202" s="14"/>
      <c r="AD202" s="14"/>
      <c r="AE202" s="14"/>
      <c r="AT202" s="255" t="s">
        <v>187</v>
      </c>
      <c r="AU202" s="255" t="s">
        <v>80</v>
      </c>
      <c r="AV202" s="14" t="s">
        <v>80</v>
      </c>
      <c r="AW202" s="14" t="s">
        <v>33</v>
      </c>
      <c r="AX202" s="14" t="s">
        <v>71</v>
      </c>
      <c r="AY202" s="255" t="s">
        <v>175</v>
      </c>
    </row>
    <row r="203" s="14" customFormat="1">
      <c r="A203" s="14"/>
      <c r="B203" s="245"/>
      <c r="C203" s="246"/>
      <c r="D203" s="230" t="s">
        <v>187</v>
      </c>
      <c r="E203" s="247" t="s">
        <v>19</v>
      </c>
      <c r="F203" s="248" t="s">
        <v>2842</v>
      </c>
      <c r="G203" s="246"/>
      <c r="H203" s="249">
        <v>3.8999999999999999</v>
      </c>
      <c r="I203" s="250"/>
      <c r="J203" s="246"/>
      <c r="K203" s="246"/>
      <c r="L203" s="251"/>
      <c r="M203" s="252"/>
      <c r="N203" s="253"/>
      <c r="O203" s="253"/>
      <c r="P203" s="253"/>
      <c r="Q203" s="253"/>
      <c r="R203" s="253"/>
      <c r="S203" s="253"/>
      <c r="T203" s="254"/>
      <c r="U203" s="14"/>
      <c r="V203" s="14"/>
      <c r="W203" s="14"/>
      <c r="X203" s="14"/>
      <c r="Y203" s="14"/>
      <c r="Z203" s="14"/>
      <c r="AA203" s="14"/>
      <c r="AB203" s="14"/>
      <c r="AC203" s="14"/>
      <c r="AD203" s="14"/>
      <c r="AE203" s="14"/>
      <c r="AT203" s="255" t="s">
        <v>187</v>
      </c>
      <c r="AU203" s="255" t="s">
        <v>80</v>
      </c>
      <c r="AV203" s="14" t="s">
        <v>80</v>
      </c>
      <c r="AW203" s="14" t="s">
        <v>33</v>
      </c>
      <c r="AX203" s="14" t="s">
        <v>71</v>
      </c>
      <c r="AY203" s="255" t="s">
        <v>175</v>
      </c>
    </row>
    <row r="204" s="14" customFormat="1">
      <c r="A204" s="14"/>
      <c r="B204" s="245"/>
      <c r="C204" s="246"/>
      <c r="D204" s="230" t="s">
        <v>187</v>
      </c>
      <c r="E204" s="247" t="s">
        <v>19</v>
      </c>
      <c r="F204" s="248" t="s">
        <v>2843</v>
      </c>
      <c r="G204" s="246"/>
      <c r="H204" s="249">
        <v>1.8</v>
      </c>
      <c r="I204" s="250"/>
      <c r="J204" s="246"/>
      <c r="K204" s="246"/>
      <c r="L204" s="251"/>
      <c r="M204" s="252"/>
      <c r="N204" s="253"/>
      <c r="O204" s="253"/>
      <c r="P204" s="253"/>
      <c r="Q204" s="253"/>
      <c r="R204" s="253"/>
      <c r="S204" s="253"/>
      <c r="T204" s="254"/>
      <c r="U204" s="14"/>
      <c r="V204" s="14"/>
      <c r="W204" s="14"/>
      <c r="X204" s="14"/>
      <c r="Y204" s="14"/>
      <c r="Z204" s="14"/>
      <c r="AA204" s="14"/>
      <c r="AB204" s="14"/>
      <c r="AC204" s="14"/>
      <c r="AD204" s="14"/>
      <c r="AE204" s="14"/>
      <c r="AT204" s="255" t="s">
        <v>187</v>
      </c>
      <c r="AU204" s="255" t="s">
        <v>80</v>
      </c>
      <c r="AV204" s="14" t="s">
        <v>80</v>
      </c>
      <c r="AW204" s="14" t="s">
        <v>33</v>
      </c>
      <c r="AX204" s="14" t="s">
        <v>71</v>
      </c>
      <c r="AY204" s="255" t="s">
        <v>175</v>
      </c>
    </row>
    <row r="205" s="14" customFormat="1">
      <c r="A205" s="14"/>
      <c r="B205" s="245"/>
      <c r="C205" s="246"/>
      <c r="D205" s="230" t="s">
        <v>187</v>
      </c>
      <c r="E205" s="247" t="s">
        <v>19</v>
      </c>
      <c r="F205" s="248" t="s">
        <v>2844</v>
      </c>
      <c r="G205" s="246"/>
      <c r="H205" s="249">
        <v>11.15</v>
      </c>
      <c r="I205" s="250"/>
      <c r="J205" s="246"/>
      <c r="K205" s="246"/>
      <c r="L205" s="251"/>
      <c r="M205" s="252"/>
      <c r="N205" s="253"/>
      <c r="O205" s="253"/>
      <c r="P205" s="253"/>
      <c r="Q205" s="253"/>
      <c r="R205" s="253"/>
      <c r="S205" s="253"/>
      <c r="T205" s="254"/>
      <c r="U205" s="14"/>
      <c r="V205" s="14"/>
      <c r="W205" s="14"/>
      <c r="X205" s="14"/>
      <c r="Y205" s="14"/>
      <c r="Z205" s="14"/>
      <c r="AA205" s="14"/>
      <c r="AB205" s="14"/>
      <c r="AC205" s="14"/>
      <c r="AD205" s="14"/>
      <c r="AE205" s="14"/>
      <c r="AT205" s="255" t="s">
        <v>187</v>
      </c>
      <c r="AU205" s="255" t="s">
        <v>80</v>
      </c>
      <c r="AV205" s="14" t="s">
        <v>80</v>
      </c>
      <c r="AW205" s="14" t="s">
        <v>33</v>
      </c>
      <c r="AX205" s="14" t="s">
        <v>71</v>
      </c>
      <c r="AY205" s="255" t="s">
        <v>175</v>
      </c>
    </row>
    <row r="206" s="15" customFormat="1">
      <c r="A206" s="15"/>
      <c r="B206" s="256"/>
      <c r="C206" s="257"/>
      <c r="D206" s="230" t="s">
        <v>187</v>
      </c>
      <c r="E206" s="258" t="s">
        <v>19</v>
      </c>
      <c r="F206" s="259" t="s">
        <v>561</v>
      </c>
      <c r="G206" s="257"/>
      <c r="H206" s="260">
        <v>22.222999999999999</v>
      </c>
      <c r="I206" s="261"/>
      <c r="J206" s="257"/>
      <c r="K206" s="257"/>
      <c r="L206" s="262"/>
      <c r="M206" s="263"/>
      <c r="N206" s="264"/>
      <c r="O206" s="264"/>
      <c r="P206" s="264"/>
      <c r="Q206" s="264"/>
      <c r="R206" s="264"/>
      <c r="S206" s="264"/>
      <c r="T206" s="265"/>
      <c r="U206" s="15"/>
      <c r="V206" s="15"/>
      <c r="W206" s="15"/>
      <c r="X206" s="15"/>
      <c r="Y206" s="15"/>
      <c r="Z206" s="15"/>
      <c r="AA206" s="15"/>
      <c r="AB206" s="15"/>
      <c r="AC206" s="15"/>
      <c r="AD206" s="15"/>
      <c r="AE206" s="15"/>
      <c r="AT206" s="266" t="s">
        <v>187</v>
      </c>
      <c r="AU206" s="266" t="s">
        <v>80</v>
      </c>
      <c r="AV206" s="15" t="s">
        <v>88</v>
      </c>
      <c r="AW206" s="15" t="s">
        <v>33</v>
      </c>
      <c r="AX206" s="15" t="s">
        <v>71</v>
      </c>
      <c r="AY206" s="266" t="s">
        <v>175</v>
      </c>
    </row>
    <row r="207" s="16" customFormat="1">
      <c r="A207" s="16"/>
      <c r="B207" s="267"/>
      <c r="C207" s="268"/>
      <c r="D207" s="230" t="s">
        <v>187</v>
      </c>
      <c r="E207" s="269" t="s">
        <v>19</v>
      </c>
      <c r="F207" s="270" t="s">
        <v>195</v>
      </c>
      <c r="G207" s="268"/>
      <c r="H207" s="271">
        <v>53.781999999999996</v>
      </c>
      <c r="I207" s="272"/>
      <c r="J207" s="268"/>
      <c r="K207" s="268"/>
      <c r="L207" s="273"/>
      <c r="M207" s="274"/>
      <c r="N207" s="275"/>
      <c r="O207" s="275"/>
      <c r="P207" s="275"/>
      <c r="Q207" s="275"/>
      <c r="R207" s="275"/>
      <c r="S207" s="275"/>
      <c r="T207" s="276"/>
      <c r="U207" s="16"/>
      <c r="V207" s="16"/>
      <c r="W207" s="16"/>
      <c r="X207" s="16"/>
      <c r="Y207" s="16"/>
      <c r="Z207" s="16"/>
      <c r="AA207" s="16"/>
      <c r="AB207" s="16"/>
      <c r="AC207" s="16"/>
      <c r="AD207" s="16"/>
      <c r="AE207" s="16"/>
      <c r="AT207" s="277" t="s">
        <v>187</v>
      </c>
      <c r="AU207" s="277" t="s">
        <v>80</v>
      </c>
      <c r="AV207" s="16" t="s">
        <v>183</v>
      </c>
      <c r="AW207" s="16" t="s">
        <v>33</v>
      </c>
      <c r="AX207" s="16" t="s">
        <v>78</v>
      </c>
      <c r="AY207" s="277" t="s">
        <v>175</v>
      </c>
    </row>
    <row r="208" s="2" customFormat="1" ht="16.5" customHeight="1">
      <c r="A208" s="40"/>
      <c r="B208" s="41"/>
      <c r="C208" s="217" t="s">
        <v>2845</v>
      </c>
      <c r="D208" s="217" t="s">
        <v>179</v>
      </c>
      <c r="E208" s="218" t="s">
        <v>2846</v>
      </c>
      <c r="F208" s="219" t="s">
        <v>2847</v>
      </c>
      <c r="G208" s="220" t="s">
        <v>268</v>
      </c>
      <c r="H208" s="221">
        <v>0.028000000000000001</v>
      </c>
      <c r="I208" s="222"/>
      <c r="J208" s="223">
        <f>ROUND(I208*H208,2)</f>
        <v>0</v>
      </c>
      <c r="K208" s="219" t="s">
        <v>182</v>
      </c>
      <c r="L208" s="46"/>
      <c r="M208" s="224" t="s">
        <v>19</v>
      </c>
      <c r="N208" s="225" t="s">
        <v>42</v>
      </c>
      <c r="O208" s="86"/>
      <c r="P208" s="226">
        <f>O208*H208</f>
        <v>0</v>
      </c>
      <c r="Q208" s="226">
        <v>0.019539999999999998</v>
      </c>
      <c r="R208" s="226">
        <f>Q208*H208</f>
        <v>0.00054712000000000001</v>
      </c>
      <c r="S208" s="226">
        <v>0</v>
      </c>
      <c r="T208" s="227">
        <f>S208*H208</f>
        <v>0</v>
      </c>
      <c r="U208" s="40"/>
      <c r="V208" s="40"/>
      <c r="W208" s="40"/>
      <c r="X208" s="40"/>
      <c r="Y208" s="40"/>
      <c r="Z208" s="40"/>
      <c r="AA208" s="40"/>
      <c r="AB208" s="40"/>
      <c r="AC208" s="40"/>
      <c r="AD208" s="40"/>
      <c r="AE208" s="40"/>
      <c r="AR208" s="228" t="s">
        <v>183</v>
      </c>
      <c r="AT208" s="228" t="s">
        <v>179</v>
      </c>
      <c r="AU208" s="228" t="s">
        <v>80</v>
      </c>
      <c r="AY208" s="19" t="s">
        <v>175</v>
      </c>
      <c r="BE208" s="229">
        <f>IF(N208="základní",J208,0)</f>
        <v>0</v>
      </c>
      <c r="BF208" s="229">
        <f>IF(N208="snížená",J208,0)</f>
        <v>0</v>
      </c>
      <c r="BG208" s="229">
        <f>IF(N208="zákl. přenesená",J208,0)</f>
        <v>0</v>
      </c>
      <c r="BH208" s="229">
        <f>IF(N208="sníž. přenesená",J208,0)</f>
        <v>0</v>
      </c>
      <c r="BI208" s="229">
        <f>IF(N208="nulová",J208,0)</f>
        <v>0</v>
      </c>
      <c r="BJ208" s="19" t="s">
        <v>78</v>
      </c>
      <c r="BK208" s="229">
        <f>ROUND(I208*H208,2)</f>
        <v>0</v>
      </c>
      <c r="BL208" s="19" t="s">
        <v>183</v>
      </c>
      <c r="BM208" s="228" t="s">
        <v>2848</v>
      </c>
    </row>
    <row r="209" s="2" customFormat="1">
      <c r="A209" s="40"/>
      <c r="B209" s="41"/>
      <c r="C209" s="42"/>
      <c r="D209" s="230" t="s">
        <v>185</v>
      </c>
      <c r="E209" s="42"/>
      <c r="F209" s="231" t="s">
        <v>2849</v>
      </c>
      <c r="G209" s="42"/>
      <c r="H209" s="42"/>
      <c r="I209" s="232"/>
      <c r="J209" s="42"/>
      <c r="K209" s="42"/>
      <c r="L209" s="46"/>
      <c r="M209" s="233"/>
      <c r="N209" s="234"/>
      <c r="O209" s="86"/>
      <c r="P209" s="86"/>
      <c r="Q209" s="86"/>
      <c r="R209" s="86"/>
      <c r="S209" s="86"/>
      <c r="T209" s="87"/>
      <c r="U209" s="40"/>
      <c r="V209" s="40"/>
      <c r="W209" s="40"/>
      <c r="X209" s="40"/>
      <c r="Y209" s="40"/>
      <c r="Z209" s="40"/>
      <c r="AA209" s="40"/>
      <c r="AB209" s="40"/>
      <c r="AC209" s="40"/>
      <c r="AD209" s="40"/>
      <c r="AE209" s="40"/>
      <c r="AT209" s="19" t="s">
        <v>185</v>
      </c>
      <c r="AU209" s="19" t="s">
        <v>80</v>
      </c>
    </row>
    <row r="210" s="14" customFormat="1">
      <c r="A210" s="14"/>
      <c r="B210" s="245"/>
      <c r="C210" s="246"/>
      <c r="D210" s="230" t="s">
        <v>187</v>
      </c>
      <c r="E210" s="247" t="s">
        <v>19</v>
      </c>
      <c r="F210" s="248" t="s">
        <v>2691</v>
      </c>
      <c r="G210" s="246"/>
      <c r="H210" s="249">
        <v>0.028000000000000001</v>
      </c>
      <c r="I210" s="250"/>
      <c r="J210" s="246"/>
      <c r="K210" s="246"/>
      <c r="L210" s="251"/>
      <c r="M210" s="252"/>
      <c r="N210" s="253"/>
      <c r="O210" s="253"/>
      <c r="P210" s="253"/>
      <c r="Q210" s="253"/>
      <c r="R210" s="253"/>
      <c r="S210" s="253"/>
      <c r="T210" s="254"/>
      <c r="U210" s="14"/>
      <c r="V210" s="14"/>
      <c r="W210" s="14"/>
      <c r="X210" s="14"/>
      <c r="Y210" s="14"/>
      <c r="Z210" s="14"/>
      <c r="AA210" s="14"/>
      <c r="AB210" s="14"/>
      <c r="AC210" s="14"/>
      <c r="AD210" s="14"/>
      <c r="AE210" s="14"/>
      <c r="AT210" s="255" t="s">
        <v>187</v>
      </c>
      <c r="AU210" s="255" t="s">
        <v>80</v>
      </c>
      <c r="AV210" s="14" t="s">
        <v>80</v>
      </c>
      <c r="AW210" s="14" t="s">
        <v>33</v>
      </c>
      <c r="AX210" s="14" t="s">
        <v>71</v>
      </c>
      <c r="AY210" s="255" t="s">
        <v>175</v>
      </c>
    </row>
    <row r="211" s="16" customFormat="1">
      <c r="A211" s="16"/>
      <c r="B211" s="267"/>
      <c r="C211" s="268"/>
      <c r="D211" s="230" t="s">
        <v>187</v>
      </c>
      <c r="E211" s="269" t="s">
        <v>19</v>
      </c>
      <c r="F211" s="270" t="s">
        <v>195</v>
      </c>
      <c r="G211" s="268"/>
      <c r="H211" s="271">
        <v>0.028000000000000001</v>
      </c>
      <c r="I211" s="272"/>
      <c r="J211" s="268"/>
      <c r="K211" s="268"/>
      <c r="L211" s="273"/>
      <c r="M211" s="274"/>
      <c r="N211" s="275"/>
      <c r="O211" s="275"/>
      <c r="P211" s="275"/>
      <c r="Q211" s="275"/>
      <c r="R211" s="275"/>
      <c r="S211" s="275"/>
      <c r="T211" s="276"/>
      <c r="U211" s="16"/>
      <c r="V211" s="16"/>
      <c r="W211" s="16"/>
      <c r="X211" s="16"/>
      <c r="Y211" s="16"/>
      <c r="Z211" s="16"/>
      <c r="AA211" s="16"/>
      <c r="AB211" s="16"/>
      <c r="AC211" s="16"/>
      <c r="AD211" s="16"/>
      <c r="AE211" s="16"/>
      <c r="AT211" s="277" t="s">
        <v>187</v>
      </c>
      <c r="AU211" s="277" t="s">
        <v>80</v>
      </c>
      <c r="AV211" s="16" t="s">
        <v>183</v>
      </c>
      <c r="AW211" s="16" t="s">
        <v>33</v>
      </c>
      <c r="AX211" s="16" t="s">
        <v>78</v>
      </c>
      <c r="AY211" s="277" t="s">
        <v>175</v>
      </c>
    </row>
    <row r="212" s="2" customFormat="1" ht="16.5" customHeight="1">
      <c r="A212" s="40"/>
      <c r="B212" s="41"/>
      <c r="C212" s="285" t="s">
        <v>2850</v>
      </c>
      <c r="D212" s="285" t="s">
        <v>644</v>
      </c>
      <c r="E212" s="286" t="s">
        <v>2851</v>
      </c>
      <c r="F212" s="287" t="s">
        <v>2852</v>
      </c>
      <c r="G212" s="288" t="s">
        <v>268</v>
      </c>
      <c r="H212" s="289">
        <v>0.032000000000000001</v>
      </c>
      <c r="I212" s="290"/>
      <c r="J212" s="291">
        <f>ROUND(I212*H212,2)</f>
        <v>0</v>
      </c>
      <c r="K212" s="287" t="s">
        <v>182</v>
      </c>
      <c r="L212" s="292"/>
      <c r="M212" s="293" t="s">
        <v>19</v>
      </c>
      <c r="N212" s="294" t="s">
        <v>42</v>
      </c>
      <c r="O212" s="86"/>
      <c r="P212" s="226">
        <f>O212*H212</f>
        <v>0</v>
      </c>
      <c r="Q212" s="226">
        <v>1</v>
      </c>
      <c r="R212" s="226">
        <f>Q212*H212</f>
        <v>0.032000000000000001</v>
      </c>
      <c r="S212" s="226">
        <v>0</v>
      </c>
      <c r="T212" s="227">
        <f>S212*H212</f>
        <v>0</v>
      </c>
      <c r="U212" s="40"/>
      <c r="V212" s="40"/>
      <c r="W212" s="40"/>
      <c r="X212" s="40"/>
      <c r="Y212" s="40"/>
      <c r="Z212" s="40"/>
      <c r="AA212" s="40"/>
      <c r="AB212" s="40"/>
      <c r="AC212" s="40"/>
      <c r="AD212" s="40"/>
      <c r="AE212" s="40"/>
      <c r="AR212" s="228" t="s">
        <v>647</v>
      </c>
      <c r="AT212" s="228" t="s">
        <v>644</v>
      </c>
      <c r="AU212" s="228" t="s">
        <v>80</v>
      </c>
      <c r="AY212" s="19" t="s">
        <v>175</v>
      </c>
      <c r="BE212" s="229">
        <f>IF(N212="základní",J212,0)</f>
        <v>0</v>
      </c>
      <c r="BF212" s="229">
        <f>IF(N212="snížená",J212,0)</f>
        <v>0</v>
      </c>
      <c r="BG212" s="229">
        <f>IF(N212="zákl. přenesená",J212,0)</f>
        <v>0</v>
      </c>
      <c r="BH212" s="229">
        <f>IF(N212="sníž. přenesená",J212,0)</f>
        <v>0</v>
      </c>
      <c r="BI212" s="229">
        <f>IF(N212="nulová",J212,0)</f>
        <v>0</v>
      </c>
      <c r="BJ212" s="19" t="s">
        <v>78</v>
      </c>
      <c r="BK212" s="229">
        <f>ROUND(I212*H212,2)</f>
        <v>0</v>
      </c>
      <c r="BL212" s="19" t="s">
        <v>183</v>
      </c>
      <c r="BM212" s="228" t="s">
        <v>2853</v>
      </c>
    </row>
    <row r="213" s="2" customFormat="1">
      <c r="A213" s="40"/>
      <c r="B213" s="41"/>
      <c r="C213" s="42"/>
      <c r="D213" s="230" t="s">
        <v>185</v>
      </c>
      <c r="E213" s="42"/>
      <c r="F213" s="231" t="s">
        <v>2852</v>
      </c>
      <c r="G213" s="42"/>
      <c r="H213" s="42"/>
      <c r="I213" s="232"/>
      <c r="J213" s="42"/>
      <c r="K213" s="42"/>
      <c r="L213" s="46"/>
      <c r="M213" s="233"/>
      <c r="N213" s="234"/>
      <c r="O213" s="86"/>
      <c r="P213" s="86"/>
      <c r="Q213" s="86"/>
      <c r="R213" s="86"/>
      <c r="S213" s="86"/>
      <c r="T213" s="87"/>
      <c r="U213" s="40"/>
      <c r="V213" s="40"/>
      <c r="W213" s="40"/>
      <c r="X213" s="40"/>
      <c r="Y213" s="40"/>
      <c r="Z213" s="40"/>
      <c r="AA213" s="40"/>
      <c r="AB213" s="40"/>
      <c r="AC213" s="40"/>
      <c r="AD213" s="40"/>
      <c r="AE213" s="40"/>
      <c r="AT213" s="19" t="s">
        <v>185</v>
      </c>
      <c r="AU213" s="19" t="s">
        <v>80</v>
      </c>
    </row>
    <row r="214" s="13" customFormat="1">
      <c r="A214" s="13"/>
      <c r="B214" s="235"/>
      <c r="C214" s="236"/>
      <c r="D214" s="230" t="s">
        <v>187</v>
      </c>
      <c r="E214" s="237" t="s">
        <v>19</v>
      </c>
      <c r="F214" s="238" t="s">
        <v>2854</v>
      </c>
      <c r="G214" s="236"/>
      <c r="H214" s="237" t="s">
        <v>19</v>
      </c>
      <c r="I214" s="239"/>
      <c r="J214" s="236"/>
      <c r="K214" s="236"/>
      <c r="L214" s="240"/>
      <c r="M214" s="241"/>
      <c r="N214" s="242"/>
      <c r="O214" s="242"/>
      <c r="P214" s="242"/>
      <c r="Q214" s="242"/>
      <c r="R214" s="242"/>
      <c r="S214" s="242"/>
      <c r="T214" s="243"/>
      <c r="U214" s="13"/>
      <c r="V214" s="13"/>
      <c r="W214" s="13"/>
      <c r="X214" s="13"/>
      <c r="Y214" s="13"/>
      <c r="Z214" s="13"/>
      <c r="AA214" s="13"/>
      <c r="AB214" s="13"/>
      <c r="AC214" s="13"/>
      <c r="AD214" s="13"/>
      <c r="AE214" s="13"/>
      <c r="AT214" s="244" t="s">
        <v>187</v>
      </c>
      <c r="AU214" s="244" t="s">
        <v>80</v>
      </c>
      <c r="AV214" s="13" t="s">
        <v>78</v>
      </c>
      <c r="AW214" s="13" t="s">
        <v>33</v>
      </c>
      <c r="AX214" s="13" t="s">
        <v>71</v>
      </c>
      <c r="AY214" s="244" t="s">
        <v>175</v>
      </c>
    </row>
    <row r="215" s="14" customFormat="1">
      <c r="A215" s="14"/>
      <c r="B215" s="245"/>
      <c r="C215" s="246"/>
      <c r="D215" s="230" t="s">
        <v>187</v>
      </c>
      <c r="E215" s="247" t="s">
        <v>19</v>
      </c>
      <c r="F215" s="248" t="s">
        <v>2855</v>
      </c>
      <c r="G215" s="246"/>
      <c r="H215" s="249">
        <v>0.028000000000000001</v>
      </c>
      <c r="I215" s="250"/>
      <c r="J215" s="246"/>
      <c r="K215" s="246"/>
      <c r="L215" s="251"/>
      <c r="M215" s="252"/>
      <c r="N215" s="253"/>
      <c r="O215" s="253"/>
      <c r="P215" s="253"/>
      <c r="Q215" s="253"/>
      <c r="R215" s="253"/>
      <c r="S215" s="253"/>
      <c r="T215" s="254"/>
      <c r="U215" s="14"/>
      <c r="V215" s="14"/>
      <c r="W215" s="14"/>
      <c r="X215" s="14"/>
      <c r="Y215" s="14"/>
      <c r="Z215" s="14"/>
      <c r="AA215" s="14"/>
      <c r="AB215" s="14"/>
      <c r="AC215" s="14"/>
      <c r="AD215" s="14"/>
      <c r="AE215" s="14"/>
      <c r="AT215" s="255" t="s">
        <v>187</v>
      </c>
      <c r="AU215" s="255" t="s">
        <v>80</v>
      </c>
      <c r="AV215" s="14" t="s">
        <v>80</v>
      </c>
      <c r="AW215" s="14" t="s">
        <v>33</v>
      </c>
      <c r="AX215" s="14" t="s">
        <v>71</v>
      </c>
      <c r="AY215" s="255" t="s">
        <v>175</v>
      </c>
    </row>
    <row r="216" s="15" customFormat="1">
      <c r="A216" s="15"/>
      <c r="B216" s="256"/>
      <c r="C216" s="257"/>
      <c r="D216" s="230" t="s">
        <v>187</v>
      </c>
      <c r="E216" s="258" t="s">
        <v>19</v>
      </c>
      <c r="F216" s="259" t="s">
        <v>2856</v>
      </c>
      <c r="G216" s="257"/>
      <c r="H216" s="260">
        <v>0.028000000000000001</v>
      </c>
      <c r="I216" s="261"/>
      <c r="J216" s="257"/>
      <c r="K216" s="257"/>
      <c r="L216" s="262"/>
      <c r="M216" s="263"/>
      <c r="N216" s="264"/>
      <c r="O216" s="264"/>
      <c r="P216" s="264"/>
      <c r="Q216" s="264"/>
      <c r="R216" s="264"/>
      <c r="S216" s="264"/>
      <c r="T216" s="265"/>
      <c r="U216" s="15"/>
      <c r="V216" s="15"/>
      <c r="W216" s="15"/>
      <c r="X216" s="15"/>
      <c r="Y216" s="15"/>
      <c r="Z216" s="15"/>
      <c r="AA216" s="15"/>
      <c r="AB216" s="15"/>
      <c r="AC216" s="15"/>
      <c r="AD216" s="15"/>
      <c r="AE216" s="15"/>
      <c r="AT216" s="266" t="s">
        <v>187</v>
      </c>
      <c r="AU216" s="266" t="s">
        <v>80</v>
      </c>
      <c r="AV216" s="15" t="s">
        <v>88</v>
      </c>
      <c r="AW216" s="15" t="s">
        <v>33</v>
      </c>
      <c r="AX216" s="15" t="s">
        <v>71</v>
      </c>
      <c r="AY216" s="266" t="s">
        <v>175</v>
      </c>
    </row>
    <row r="217" s="16" customFormat="1">
      <c r="A217" s="16"/>
      <c r="B217" s="267"/>
      <c r="C217" s="268"/>
      <c r="D217" s="230" t="s">
        <v>187</v>
      </c>
      <c r="E217" s="269" t="s">
        <v>2691</v>
      </c>
      <c r="F217" s="270" t="s">
        <v>195</v>
      </c>
      <c r="G217" s="268"/>
      <c r="H217" s="271">
        <v>0.028000000000000001</v>
      </c>
      <c r="I217" s="272"/>
      <c r="J217" s="268"/>
      <c r="K217" s="268"/>
      <c r="L217" s="273"/>
      <c r="M217" s="274"/>
      <c r="N217" s="275"/>
      <c r="O217" s="275"/>
      <c r="P217" s="275"/>
      <c r="Q217" s="275"/>
      <c r="R217" s="275"/>
      <c r="S217" s="275"/>
      <c r="T217" s="276"/>
      <c r="U217" s="16"/>
      <c r="V217" s="16"/>
      <c r="W217" s="16"/>
      <c r="X217" s="16"/>
      <c r="Y217" s="16"/>
      <c r="Z217" s="16"/>
      <c r="AA217" s="16"/>
      <c r="AB217" s="16"/>
      <c r="AC217" s="16"/>
      <c r="AD217" s="16"/>
      <c r="AE217" s="16"/>
      <c r="AT217" s="277" t="s">
        <v>187</v>
      </c>
      <c r="AU217" s="277" t="s">
        <v>80</v>
      </c>
      <c r="AV217" s="16" t="s">
        <v>183</v>
      </c>
      <c r="AW217" s="16" t="s">
        <v>33</v>
      </c>
      <c r="AX217" s="16" t="s">
        <v>78</v>
      </c>
      <c r="AY217" s="277" t="s">
        <v>175</v>
      </c>
    </row>
    <row r="218" s="14" customFormat="1">
      <c r="A218" s="14"/>
      <c r="B218" s="245"/>
      <c r="C218" s="246"/>
      <c r="D218" s="230" t="s">
        <v>187</v>
      </c>
      <c r="E218" s="246"/>
      <c r="F218" s="248" t="s">
        <v>2857</v>
      </c>
      <c r="G218" s="246"/>
      <c r="H218" s="249">
        <v>0.032000000000000001</v>
      </c>
      <c r="I218" s="250"/>
      <c r="J218" s="246"/>
      <c r="K218" s="246"/>
      <c r="L218" s="251"/>
      <c r="M218" s="252"/>
      <c r="N218" s="253"/>
      <c r="O218" s="253"/>
      <c r="P218" s="253"/>
      <c r="Q218" s="253"/>
      <c r="R218" s="253"/>
      <c r="S218" s="253"/>
      <c r="T218" s="254"/>
      <c r="U218" s="14"/>
      <c r="V218" s="14"/>
      <c r="W218" s="14"/>
      <c r="X218" s="14"/>
      <c r="Y218" s="14"/>
      <c r="Z218" s="14"/>
      <c r="AA218" s="14"/>
      <c r="AB218" s="14"/>
      <c r="AC218" s="14"/>
      <c r="AD218" s="14"/>
      <c r="AE218" s="14"/>
      <c r="AT218" s="255" t="s">
        <v>187</v>
      </c>
      <c r="AU218" s="255" t="s">
        <v>80</v>
      </c>
      <c r="AV218" s="14" t="s">
        <v>80</v>
      </c>
      <c r="AW218" s="14" t="s">
        <v>4</v>
      </c>
      <c r="AX218" s="14" t="s">
        <v>78</v>
      </c>
      <c r="AY218" s="255" t="s">
        <v>175</v>
      </c>
    </row>
    <row r="219" s="2" customFormat="1" ht="16.5" customHeight="1">
      <c r="A219" s="40"/>
      <c r="B219" s="41"/>
      <c r="C219" s="217" t="s">
        <v>2858</v>
      </c>
      <c r="D219" s="217" t="s">
        <v>179</v>
      </c>
      <c r="E219" s="218" t="s">
        <v>2859</v>
      </c>
      <c r="F219" s="219" t="s">
        <v>2860</v>
      </c>
      <c r="G219" s="220" t="s">
        <v>268</v>
      </c>
      <c r="H219" s="221">
        <v>1.343</v>
      </c>
      <c r="I219" s="222"/>
      <c r="J219" s="223">
        <f>ROUND(I219*H219,2)</f>
        <v>0</v>
      </c>
      <c r="K219" s="219" t="s">
        <v>182</v>
      </c>
      <c r="L219" s="46"/>
      <c r="M219" s="224" t="s">
        <v>19</v>
      </c>
      <c r="N219" s="225" t="s">
        <v>42</v>
      </c>
      <c r="O219" s="86"/>
      <c r="P219" s="226">
        <f>O219*H219</f>
        <v>0</v>
      </c>
      <c r="Q219" s="226">
        <v>0.017090000000000001</v>
      </c>
      <c r="R219" s="226">
        <f>Q219*H219</f>
        <v>0.022951869999999999</v>
      </c>
      <c r="S219" s="226">
        <v>0</v>
      </c>
      <c r="T219" s="227">
        <f>S219*H219</f>
        <v>0</v>
      </c>
      <c r="U219" s="40"/>
      <c r="V219" s="40"/>
      <c r="W219" s="40"/>
      <c r="X219" s="40"/>
      <c r="Y219" s="40"/>
      <c r="Z219" s="40"/>
      <c r="AA219" s="40"/>
      <c r="AB219" s="40"/>
      <c r="AC219" s="40"/>
      <c r="AD219" s="40"/>
      <c r="AE219" s="40"/>
      <c r="AR219" s="228" t="s">
        <v>183</v>
      </c>
      <c r="AT219" s="228" t="s">
        <v>179</v>
      </c>
      <c r="AU219" s="228" t="s">
        <v>80</v>
      </c>
      <c r="AY219" s="19" t="s">
        <v>175</v>
      </c>
      <c r="BE219" s="229">
        <f>IF(N219="základní",J219,0)</f>
        <v>0</v>
      </c>
      <c r="BF219" s="229">
        <f>IF(N219="snížená",J219,0)</f>
        <v>0</v>
      </c>
      <c r="BG219" s="229">
        <f>IF(N219="zákl. přenesená",J219,0)</f>
        <v>0</v>
      </c>
      <c r="BH219" s="229">
        <f>IF(N219="sníž. přenesená",J219,0)</f>
        <v>0</v>
      </c>
      <c r="BI219" s="229">
        <f>IF(N219="nulová",J219,0)</f>
        <v>0</v>
      </c>
      <c r="BJ219" s="19" t="s">
        <v>78</v>
      </c>
      <c r="BK219" s="229">
        <f>ROUND(I219*H219,2)</f>
        <v>0</v>
      </c>
      <c r="BL219" s="19" t="s">
        <v>183</v>
      </c>
      <c r="BM219" s="228" t="s">
        <v>2861</v>
      </c>
    </row>
    <row r="220" s="2" customFormat="1">
      <c r="A220" s="40"/>
      <c r="B220" s="41"/>
      <c r="C220" s="42"/>
      <c r="D220" s="230" t="s">
        <v>185</v>
      </c>
      <c r="E220" s="42"/>
      <c r="F220" s="231" t="s">
        <v>2862</v>
      </c>
      <c r="G220" s="42"/>
      <c r="H220" s="42"/>
      <c r="I220" s="232"/>
      <c r="J220" s="42"/>
      <c r="K220" s="42"/>
      <c r="L220" s="46"/>
      <c r="M220" s="233"/>
      <c r="N220" s="234"/>
      <c r="O220" s="86"/>
      <c r="P220" s="86"/>
      <c r="Q220" s="86"/>
      <c r="R220" s="86"/>
      <c r="S220" s="86"/>
      <c r="T220" s="87"/>
      <c r="U220" s="40"/>
      <c r="V220" s="40"/>
      <c r="W220" s="40"/>
      <c r="X220" s="40"/>
      <c r="Y220" s="40"/>
      <c r="Z220" s="40"/>
      <c r="AA220" s="40"/>
      <c r="AB220" s="40"/>
      <c r="AC220" s="40"/>
      <c r="AD220" s="40"/>
      <c r="AE220" s="40"/>
      <c r="AT220" s="19" t="s">
        <v>185</v>
      </c>
      <c r="AU220" s="19" t="s">
        <v>80</v>
      </c>
    </row>
    <row r="221" s="14" customFormat="1">
      <c r="A221" s="14"/>
      <c r="B221" s="245"/>
      <c r="C221" s="246"/>
      <c r="D221" s="230" t="s">
        <v>187</v>
      </c>
      <c r="E221" s="247" t="s">
        <v>19</v>
      </c>
      <c r="F221" s="248" t="s">
        <v>2716</v>
      </c>
      <c r="G221" s="246"/>
      <c r="H221" s="249">
        <v>1.282</v>
      </c>
      <c r="I221" s="250"/>
      <c r="J221" s="246"/>
      <c r="K221" s="246"/>
      <c r="L221" s="251"/>
      <c r="M221" s="252"/>
      <c r="N221" s="253"/>
      <c r="O221" s="253"/>
      <c r="P221" s="253"/>
      <c r="Q221" s="253"/>
      <c r="R221" s="253"/>
      <c r="S221" s="253"/>
      <c r="T221" s="254"/>
      <c r="U221" s="14"/>
      <c r="V221" s="14"/>
      <c r="W221" s="14"/>
      <c r="X221" s="14"/>
      <c r="Y221" s="14"/>
      <c r="Z221" s="14"/>
      <c r="AA221" s="14"/>
      <c r="AB221" s="14"/>
      <c r="AC221" s="14"/>
      <c r="AD221" s="14"/>
      <c r="AE221" s="14"/>
      <c r="AT221" s="255" t="s">
        <v>187</v>
      </c>
      <c r="AU221" s="255" t="s">
        <v>80</v>
      </c>
      <c r="AV221" s="14" t="s">
        <v>80</v>
      </c>
      <c r="AW221" s="14" t="s">
        <v>33</v>
      </c>
      <c r="AX221" s="14" t="s">
        <v>71</v>
      </c>
      <c r="AY221" s="255" t="s">
        <v>175</v>
      </c>
    </row>
    <row r="222" s="14" customFormat="1">
      <c r="A222" s="14"/>
      <c r="B222" s="245"/>
      <c r="C222" s="246"/>
      <c r="D222" s="230" t="s">
        <v>187</v>
      </c>
      <c r="E222" s="247" t="s">
        <v>19</v>
      </c>
      <c r="F222" s="248" t="s">
        <v>2689</v>
      </c>
      <c r="G222" s="246"/>
      <c r="H222" s="249">
        <v>0.060999999999999999</v>
      </c>
      <c r="I222" s="250"/>
      <c r="J222" s="246"/>
      <c r="K222" s="246"/>
      <c r="L222" s="251"/>
      <c r="M222" s="252"/>
      <c r="N222" s="253"/>
      <c r="O222" s="253"/>
      <c r="P222" s="253"/>
      <c r="Q222" s="253"/>
      <c r="R222" s="253"/>
      <c r="S222" s="253"/>
      <c r="T222" s="254"/>
      <c r="U222" s="14"/>
      <c r="V222" s="14"/>
      <c r="W222" s="14"/>
      <c r="X222" s="14"/>
      <c r="Y222" s="14"/>
      <c r="Z222" s="14"/>
      <c r="AA222" s="14"/>
      <c r="AB222" s="14"/>
      <c r="AC222" s="14"/>
      <c r="AD222" s="14"/>
      <c r="AE222" s="14"/>
      <c r="AT222" s="255" t="s">
        <v>187</v>
      </c>
      <c r="AU222" s="255" t="s">
        <v>80</v>
      </c>
      <c r="AV222" s="14" t="s">
        <v>80</v>
      </c>
      <c r="AW222" s="14" t="s">
        <v>33</v>
      </c>
      <c r="AX222" s="14" t="s">
        <v>71</v>
      </c>
      <c r="AY222" s="255" t="s">
        <v>175</v>
      </c>
    </row>
    <row r="223" s="16" customFormat="1">
      <c r="A223" s="16"/>
      <c r="B223" s="267"/>
      <c r="C223" s="268"/>
      <c r="D223" s="230" t="s">
        <v>187</v>
      </c>
      <c r="E223" s="269" t="s">
        <v>19</v>
      </c>
      <c r="F223" s="270" t="s">
        <v>195</v>
      </c>
      <c r="G223" s="268"/>
      <c r="H223" s="271">
        <v>1.343</v>
      </c>
      <c r="I223" s="272"/>
      <c r="J223" s="268"/>
      <c r="K223" s="268"/>
      <c r="L223" s="273"/>
      <c r="M223" s="274"/>
      <c r="N223" s="275"/>
      <c r="O223" s="275"/>
      <c r="P223" s="275"/>
      <c r="Q223" s="275"/>
      <c r="R223" s="275"/>
      <c r="S223" s="275"/>
      <c r="T223" s="276"/>
      <c r="U223" s="16"/>
      <c r="V223" s="16"/>
      <c r="W223" s="16"/>
      <c r="X223" s="16"/>
      <c r="Y223" s="16"/>
      <c r="Z223" s="16"/>
      <c r="AA223" s="16"/>
      <c r="AB223" s="16"/>
      <c r="AC223" s="16"/>
      <c r="AD223" s="16"/>
      <c r="AE223" s="16"/>
      <c r="AT223" s="277" t="s">
        <v>187</v>
      </c>
      <c r="AU223" s="277" t="s">
        <v>80</v>
      </c>
      <c r="AV223" s="16" t="s">
        <v>183</v>
      </c>
      <c r="AW223" s="16" t="s">
        <v>33</v>
      </c>
      <c r="AX223" s="16" t="s">
        <v>78</v>
      </c>
      <c r="AY223" s="277" t="s">
        <v>175</v>
      </c>
    </row>
    <row r="224" s="2" customFormat="1" ht="16.5" customHeight="1">
      <c r="A224" s="40"/>
      <c r="B224" s="41"/>
      <c r="C224" s="285" t="s">
        <v>2863</v>
      </c>
      <c r="D224" s="285" t="s">
        <v>644</v>
      </c>
      <c r="E224" s="286" t="s">
        <v>2864</v>
      </c>
      <c r="F224" s="287" t="s">
        <v>2865</v>
      </c>
      <c r="G224" s="288" t="s">
        <v>268</v>
      </c>
      <c r="H224" s="289">
        <v>1.474</v>
      </c>
      <c r="I224" s="290"/>
      <c r="J224" s="291">
        <f>ROUND(I224*H224,2)</f>
        <v>0</v>
      </c>
      <c r="K224" s="287" t="s">
        <v>182</v>
      </c>
      <c r="L224" s="292"/>
      <c r="M224" s="293" t="s">
        <v>19</v>
      </c>
      <c r="N224" s="294" t="s">
        <v>42</v>
      </c>
      <c r="O224" s="86"/>
      <c r="P224" s="226">
        <f>O224*H224</f>
        <v>0</v>
      </c>
      <c r="Q224" s="226">
        <v>1</v>
      </c>
      <c r="R224" s="226">
        <f>Q224*H224</f>
        <v>1.474</v>
      </c>
      <c r="S224" s="226">
        <v>0</v>
      </c>
      <c r="T224" s="227">
        <f>S224*H224</f>
        <v>0</v>
      </c>
      <c r="U224" s="40"/>
      <c r="V224" s="40"/>
      <c r="W224" s="40"/>
      <c r="X224" s="40"/>
      <c r="Y224" s="40"/>
      <c r="Z224" s="40"/>
      <c r="AA224" s="40"/>
      <c r="AB224" s="40"/>
      <c r="AC224" s="40"/>
      <c r="AD224" s="40"/>
      <c r="AE224" s="40"/>
      <c r="AR224" s="228" t="s">
        <v>647</v>
      </c>
      <c r="AT224" s="228" t="s">
        <v>644</v>
      </c>
      <c r="AU224" s="228" t="s">
        <v>80</v>
      </c>
      <c r="AY224" s="19" t="s">
        <v>175</v>
      </c>
      <c r="BE224" s="229">
        <f>IF(N224="základní",J224,0)</f>
        <v>0</v>
      </c>
      <c r="BF224" s="229">
        <f>IF(N224="snížená",J224,0)</f>
        <v>0</v>
      </c>
      <c r="BG224" s="229">
        <f>IF(N224="zákl. přenesená",J224,0)</f>
        <v>0</v>
      </c>
      <c r="BH224" s="229">
        <f>IF(N224="sníž. přenesená",J224,0)</f>
        <v>0</v>
      </c>
      <c r="BI224" s="229">
        <f>IF(N224="nulová",J224,0)</f>
        <v>0</v>
      </c>
      <c r="BJ224" s="19" t="s">
        <v>78</v>
      </c>
      <c r="BK224" s="229">
        <f>ROUND(I224*H224,2)</f>
        <v>0</v>
      </c>
      <c r="BL224" s="19" t="s">
        <v>183</v>
      </c>
      <c r="BM224" s="228" t="s">
        <v>2866</v>
      </c>
    </row>
    <row r="225" s="2" customFormat="1">
      <c r="A225" s="40"/>
      <c r="B225" s="41"/>
      <c r="C225" s="42"/>
      <c r="D225" s="230" t="s">
        <v>185</v>
      </c>
      <c r="E225" s="42"/>
      <c r="F225" s="231" t="s">
        <v>2865</v>
      </c>
      <c r="G225" s="42"/>
      <c r="H225" s="42"/>
      <c r="I225" s="232"/>
      <c r="J225" s="42"/>
      <c r="K225" s="42"/>
      <c r="L225" s="46"/>
      <c r="M225" s="233"/>
      <c r="N225" s="234"/>
      <c r="O225" s="86"/>
      <c r="P225" s="86"/>
      <c r="Q225" s="86"/>
      <c r="R225" s="86"/>
      <c r="S225" s="86"/>
      <c r="T225" s="87"/>
      <c r="U225" s="40"/>
      <c r="V225" s="40"/>
      <c r="W225" s="40"/>
      <c r="X225" s="40"/>
      <c r="Y225" s="40"/>
      <c r="Z225" s="40"/>
      <c r="AA225" s="40"/>
      <c r="AB225" s="40"/>
      <c r="AC225" s="40"/>
      <c r="AD225" s="40"/>
      <c r="AE225" s="40"/>
      <c r="AT225" s="19" t="s">
        <v>185</v>
      </c>
      <c r="AU225" s="19" t="s">
        <v>80</v>
      </c>
    </row>
    <row r="226" s="2" customFormat="1">
      <c r="A226" s="40"/>
      <c r="B226" s="41"/>
      <c r="C226" s="42"/>
      <c r="D226" s="230" t="s">
        <v>237</v>
      </c>
      <c r="E226" s="42"/>
      <c r="F226" s="278" t="s">
        <v>2867</v>
      </c>
      <c r="G226" s="42"/>
      <c r="H226" s="42"/>
      <c r="I226" s="232"/>
      <c r="J226" s="42"/>
      <c r="K226" s="42"/>
      <c r="L226" s="46"/>
      <c r="M226" s="233"/>
      <c r="N226" s="234"/>
      <c r="O226" s="86"/>
      <c r="P226" s="86"/>
      <c r="Q226" s="86"/>
      <c r="R226" s="86"/>
      <c r="S226" s="86"/>
      <c r="T226" s="87"/>
      <c r="U226" s="40"/>
      <c r="V226" s="40"/>
      <c r="W226" s="40"/>
      <c r="X226" s="40"/>
      <c r="Y226" s="40"/>
      <c r="Z226" s="40"/>
      <c r="AA226" s="40"/>
      <c r="AB226" s="40"/>
      <c r="AC226" s="40"/>
      <c r="AD226" s="40"/>
      <c r="AE226" s="40"/>
      <c r="AT226" s="19" t="s">
        <v>237</v>
      </c>
      <c r="AU226" s="19" t="s">
        <v>80</v>
      </c>
    </row>
    <row r="227" s="13" customFormat="1">
      <c r="A227" s="13"/>
      <c r="B227" s="235"/>
      <c r="C227" s="236"/>
      <c r="D227" s="230" t="s">
        <v>187</v>
      </c>
      <c r="E227" s="237" t="s">
        <v>19</v>
      </c>
      <c r="F227" s="238" t="s">
        <v>2854</v>
      </c>
      <c r="G227" s="236"/>
      <c r="H227" s="237" t="s">
        <v>19</v>
      </c>
      <c r="I227" s="239"/>
      <c r="J227" s="236"/>
      <c r="K227" s="236"/>
      <c r="L227" s="240"/>
      <c r="M227" s="241"/>
      <c r="N227" s="242"/>
      <c r="O227" s="242"/>
      <c r="P227" s="242"/>
      <c r="Q227" s="242"/>
      <c r="R227" s="242"/>
      <c r="S227" s="242"/>
      <c r="T227" s="243"/>
      <c r="U227" s="13"/>
      <c r="V227" s="13"/>
      <c r="W227" s="13"/>
      <c r="X227" s="13"/>
      <c r="Y227" s="13"/>
      <c r="Z227" s="13"/>
      <c r="AA227" s="13"/>
      <c r="AB227" s="13"/>
      <c r="AC227" s="13"/>
      <c r="AD227" s="13"/>
      <c r="AE227" s="13"/>
      <c r="AT227" s="244" t="s">
        <v>187</v>
      </c>
      <c r="AU227" s="244" t="s">
        <v>80</v>
      </c>
      <c r="AV227" s="13" t="s">
        <v>78</v>
      </c>
      <c r="AW227" s="13" t="s">
        <v>33</v>
      </c>
      <c r="AX227" s="13" t="s">
        <v>71</v>
      </c>
      <c r="AY227" s="244" t="s">
        <v>175</v>
      </c>
    </row>
    <row r="228" s="14" customFormat="1">
      <c r="A228" s="14"/>
      <c r="B228" s="245"/>
      <c r="C228" s="246"/>
      <c r="D228" s="230" t="s">
        <v>187</v>
      </c>
      <c r="E228" s="247" t="s">
        <v>19</v>
      </c>
      <c r="F228" s="248" t="s">
        <v>2868</v>
      </c>
      <c r="G228" s="246"/>
      <c r="H228" s="249">
        <v>0.107</v>
      </c>
      <c r="I228" s="250"/>
      <c r="J228" s="246"/>
      <c r="K228" s="246"/>
      <c r="L228" s="251"/>
      <c r="M228" s="252"/>
      <c r="N228" s="253"/>
      <c r="O228" s="253"/>
      <c r="P228" s="253"/>
      <c r="Q228" s="253"/>
      <c r="R228" s="253"/>
      <c r="S228" s="253"/>
      <c r="T228" s="254"/>
      <c r="U228" s="14"/>
      <c r="V228" s="14"/>
      <c r="W228" s="14"/>
      <c r="X228" s="14"/>
      <c r="Y228" s="14"/>
      <c r="Z228" s="14"/>
      <c r="AA228" s="14"/>
      <c r="AB228" s="14"/>
      <c r="AC228" s="14"/>
      <c r="AD228" s="14"/>
      <c r="AE228" s="14"/>
      <c r="AT228" s="255" t="s">
        <v>187</v>
      </c>
      <c r="AU228" s="255" t="s">
        <v>80</v>
      </c>
      <c r="AV228" s="14" t="s">
        <v>80</v>
      </c>
      <c r="AW228" s="14" t="s">
        <v>33</v>
      </c>
      <c r="AX228" s="14" t="s">
        <v>71</v>
      </c>
      <c r="AY228" s="255" t="s">
        <v>175</v>
      </c>
    </row>
    <row r="229" s="15" customFormat="1">
      <c r="A229" s="15"/>
      <c r="B229" s="256"/>
      <c r="C229" s="257"/>
      <c r="D229" s="230" t="s">
        <v>187</v>
      </c>
      <c r="E229" s="258" t="s">
        <v>19</v>
      </c>
      <c r="F229" s="259" t="s">
        <v>2793</v>
      </c>
      <c r="G229" s="257"/>
      <c r="H229" s="260">
        <v>0.107</v>
      </c>
      <c r="I229" s="261"/>
      <c r="J229" s="257"/>
      <c r="K229" s="257"/>
      <c r="L229" s="262"/>
      <c r="M229" s="263"/>
      <c r="N229" s="264"/>
      <c r="O229" s="264"/>
      <c r="P229" s="264"/>
      <c r="Q229" s="264"/>
      <c r="R229" s="264"/>
      <c r="S229" s="264"/>
      <c r="T229" s="265"/>
      <c r="U229" s="15"/>
      <c r="V229" s="15"/>
      <c r="W229" s="15"/>
      <c r="X229" s="15"/>
      <c r="Y229" s="15"/>
      <c r="Z229" s="15"/>
      <c r="AA229" s="15"/>
      <c r="AB229" s="15"/>
      <c r="AC229" s="15"/>
      <c r="AD229" s="15"/>
      <c r="AE229" s="15"/>
      <c r="AT229" s="266" t="s">
        <v>187</v>
      </c>
      <c r="AU229" s="266" t="s">
        <v>80</v>
      </c>
      <c r="AV229" s="15" t="s">
        <v>88</v>
      </c>
      <c r="AW229" s="15" t="s">
        <v>33</v>
      </c>
      <c r="AX229" s="15" t="s">
        <v>71</v>
      </c>
      <c r="AY229" s="266" t="s">
        <v>175</v>
      </c>
    </row>
    <row r="230" s="13" customFormat="1">
      <c r="A230" s="13"/>
      <c r="B230" s="235"/>
      <c r="C230" s="236"/>
      <c r="D230" s="230" t="s">
        <v>187</v>
      </c>
      <c r="E230" s="237" t="s">
        <v>19</v>
      </c>
      <c r="F230" s="238" t="s">
        <v>2794</v>
      </c>
      <c r="G230" s="236"/>
      <c r="H230" s="237" t="s">
        <v>19</v>
      </c>
      <c r="I230" s="239"/>
      <c r="J230" s="236"/>
      <c r="K230" s="236"/>
      <c r="L230" s="240"/>
      <c r="M230" s="241"/>
      <c r="N230" s="242"/>
      <c r="O230" s="242"/>
      <c r="P230" s="242"/>
      <c r="Q230" s="242"/>
      <c r="R230" s="242"/>
      <c r="S230" s="242"/>
      <c r="T230" s="243"/>
      <c r="U230" s="13"/>
      <c r="V230" s="13"/>
      <c r="W230" s="13"/>
      <c r="X230" s="13"/>
      <c r="Y230" s="13"/>
      <c r="Z230" s="13"/>
      <c r="AA230" s="13"/>
      <c r="AB230" s="13"/>
      <c r="AC230" s="13"/>
      <c r="AD230" s="13"/>
      <c r="AE230" s="13"/>
      <c r="AT230" s="244" t="s">
        <v>187</v>
      </c>
      <c r="AU230" s="244" t="s">
        <v>80</v>
      </c>
      <c r="AV230" s="13" t="s">
        <v>78</v>
      </c>
      <c r="AW230" s="13" t="s">
        <v>33</v>
      </c>
      <c r="AX230" s="13" t="s">
        <v>71</v>
      </c>
      <c r="AY230" s="244" t="s">
        <v>175</v>
      </c>
    </row>
    <row r="231" s="13" customFormat="1">
      <c r="A231" s="13"/>
      <c r="B231" s="235"/>
      <c r="C231" s="236"/>
      <c r="D231" s="230" t="s">
        <v>187</v>
      </c>
      <c r="E231" s="237" t="s">
        <v>19</v>
      </c>
      <c r="F231" s="238" t="s">
        <v>2795</v>
      </c>
      <c r="G231" s="236"/>
      <c r="H231" s="237" t="s">
        <v>19</v>
      </c>
      <c r="I231" s="239"/>
      <c r="J231" s="236"/>
      <c r="K231" s="236"/>
      <c r="L231" s="240"/>
      <c r="M231" s="241"/>
      <c r="N231" s="242"/>
      <c r="O231" s="242"/>
      <c r="P231" s="242"/>
      <c r="Q231" s="242"/>
      <c r="R231" s="242"/>
      <c r="S231" s="242"/>
      <c r="T231" s="243"/>
      <c r="U231" s="13"/>
      <c r="V231" s="13"/>
      <c r="W231" s="13"/>
      <c r="X231" s="13"/>
      <c r="Y231" s="13"/>
      <c r="Z231" s="13"/>
      <c r="AA231" s="13"/>
      <c r="AB231" s="13"/>
      <c r="AC231" s="13"/>
      <c r="AD231" s="13"/>
      <c r="AE231" s="13"/>
      <c r="AT231" s="244" t="s">
        <v>187</v>
      </c>
      <c r="AU231" s="244" t="s">
        <v>80</v>
      </c>
      <c r="AV231" s="13" t="s">
        <v>78</v>
      </c>
      <c r="AW231" s="13" t="s">
        <v>33</v>
      </c>
      <c r="AX231" s="13" t="s">
        <v>71</v>
      </c>
      <c r="AY231" s="244" t="s">
        <v>175</v>
      </c>
    </row>
    <row r="232" s="14" customFormat="1">
      <c r="A232" s="14"/>
      <c r="B232" s="245"/>
      <c r="C232" s="246"/>
      <c r="D232" s="230" t="s">
        <v>187</v>
      </c>
      <c r="E232" s="247" t="s">
        <v>19</v>
      </c>
      <c r="F232" s="248" t="s">
        <v>2869</v>
      </c>
      <c r="G232" s="246"/>
      <c r="H232" s="249">
        <v>0.65900000000000003</v>
      </c>
      <c r="I232" s="250"/>
      <c r="J232" s="246"/>
      <c r="K232" s="246"/>
      <c r="L232" s="251"/>
      <c r="M232" s="252"/>
      <c r="N232" s="253"/>
      <c r="O232" s="253"/>
      <c r="P232" s="253"/>
      <c r="Q232" s="253"/>
      <c r="R232" s="253"/>
      <c r="S232" s="253"/>
      <c r="T232" s="254"/>
      <c r="U232" s="14"/>
      <c r="V232" s="14"/>
      <c r="W232" s="14"/>
      <c r="X232" s="14"/>
      <c r="Y232" s="14"/>
      <c r="Z232" s="14"/>
      <c r="AA232" s="14"/>
      <c r="AB232" s="14"/>
      <c r="AC232" s="14"/>
      <c r="AD232" s="14"/>
      <c r="AE232" s="14"/>
      <c r="AT232" s="255" t="s">
        <v>187</v>
      </c>
      <c r="AU232" s="255" t="s">
        <v>80</v>
      </c>
      <c r="AV232" s="14" t="s">
        <v>80</v>
      </c>
      <c r="AW232" s="14" t="s">
        <v>33</v>
      </c>
      <c r="AX232" s="14" t="s">
        <v>71</v>
      </c>
      <c r="AY232" s="255" t="s">
        <v>175</v>
      </c>
    </row>
    <row r="233" s="14" customFormat="1">
      <c r="A233" s="14"/>
      <c r="B233" s="245"/>
      <c r="C233" s="246"/>
      <c r="D233" s="230" t="s">
        <v>187</v>
      </c>
      <c r="E233" s="247" t="s">
        <v>19</v>
      </c>
      <c r="F233" s="248" t="s">
        <v>2870</v>
      </c>
      <c r="G233" s="246"/>
      <c r="H233" s="249">
        <v>0.17899999999999999</v>
      </c>
      <c r="I233" s="250"/>
      <c r="J233" s="246"/>
      <c r="K233" s="246"/>
      <c r="L233" s="251"/>
      <c r="M233" s="252"/>
      <c r="N233" s="253"/>
      <c r="O233" s="253"/>
      <c r="P233" s="253"/>
      <c r="Q233" s="253"/>
      <c r="R233" s="253"/>
      <c r="S233" s="253"/>
      <c r="T233" s="254"/>
      <c r="U233" s="14"/>
      <c r="V233" s="14"/>
      <c r="W233" s="14"/>
      <c r="X233" s="14"/>
      <c r="Y233" s="14"/>
      <c r="Z233" s="14"/>
      <c r="AA233" s="14"/>
      <c r="AB233" s="14"/>
      <c r="AC233" s="14"/>
      <c r="AD233" s="14"/>
      <c r="AE233" s="14"/>
      <c r="AT233" s="255" t="s">
        <v>187</v>
      </c>
      <c r="AU233" s="255" t="s">
        <v>80</v>
      </c>
      <c r="AV233" s="14" t="s">
        <v>80</v>
      </c>
      <c r="AW233" s="14" t="s">
        <v>33</v>
      </c>
      <c r="AX233" s="14" t="s">
        <v>71</v>
      </c>
      <c r="AY233" s="255" t="s">
        <v>175</v>
      </c>
    </row>
    <row r="234" s="14" customFormat="1">
      <c r="A234" s="14"/>
      <c r="B234" s="245"/>
      <c r="C234" s="246"/>
      <c r="D234" s="230" t="s">
        <v>187</v>
      </c>
      <c r="E234" s="247" t="s">
        <v>19</v>
      </c>
      <c r="F234" s="248" t="s">
        <v>2871</v>
      </c>
      <c r="G234" s="246"/>
      <c r="H234" s="249">
        <v>0.17199999999999999</v>
      </c>
      <c r="I234" s="250"/>
      <c r="J234" s="246"/>
      <c r="K234" s="246"/>
      <c r="L234" s="251"/>
      <c r="M234" s="252"/>
      <c r="N234" s="253"/>
      <c r="O234" s="253"/>
      <c r="P234" s="253"/>
      <c r="Q234" s="253"/>
      <c r="R234" s="253"/>
      <c r="S234" s="253"/>
      <c r="T234" s="254"/>
      <c r="U234" s="14"/>
      <c r="V234" s="14"/>
      <c r="W234" s="14"/>
      <c r="X234" s="14"/>
      <c r="Y234" s="14"/>
      <c r="Z234" s="14"/>
      <c r="AA234" s="14"/>
      <c r="AB234" s="14"/>
      <c r="AC234" s="14"/>
      <c r="AD234" s="14"/>
      <c r="AE234" s="14"/>
      <c r="AT234" s="255" t="s">
        <v>187</v>
      </c>
      <c r="AU234" s="255" t="s">
        <v>80</v>
      </c>
      <c r="AV234" s="14" t="s">
        <v>80</v>
      </c>
      <c r="AW234" s="14" t="s">
        <v>33</v>
      </c>
      <c r="AX234" s="14" t="s">
        <v>71</v>
      </c>
      <c r="AY234" s="255" t="s">
        <v>175</v>
      </c>
    </row>
    <row r="235" s="14" customFormat="1">
      <c r="A235" s="14"/>
      <c r="B235" s="245"/>
      <c r="C235" s="246"/>
      <c r="D235" s="230" t="s">
        <v>187</v>
      </c>
      <c r="E235" s="247" t="s">
        <v>19</v>
      </c>
      <c r="F235" s="248" t="s">
        <v>2872</v>
      </c>
      <c r="G235" s="246"/>
      <c r="H235" s="249">
        <v>0.16500000000000001</v>
      </c>
      <c r="I235" s="250"/>
      <c r="J235" s="246"/>
      <c r="K235" s="246"/>
      <c r="L235" s="251"/>
      <c r="M235" s="252"/>
      <c r="N235" s="253"/>
      <c r="O235" s="253"/>
      <c r="P235" s="253"/>
      <c r="Q235" s="253"/>
      <c r="R235" s="253"/>
      <c r="S235" s="253"/>
      <c r="T235" s="254"/>
      <c r="U235" s="14"/>
      <c r="V235" s="14"/>
      <c r="W235" s="14"/>
      <c r="X235" s="14"/>
      <c r="Y235" s="14"/>
      <c r="Z235" s="14"/>
      <c r="AA235" s="14"/>
      <c r="AB235" s="14"/>
      <c r="AC235" s="14"/>
      <c r="AD235" s="14"/>
      <c r="AE235" s="14"/>
      <c r="AT235" s="255" t="s">
        <v>187</v>
      </c>
      <c r="AU235" s="255" t="s">
        <v>80</v>
      </c>
      <c r="AV235" s="14" t="s">
        <v>80</v>
      </c>
      <c r="AW235" s="14" t="s">
        <v>33</v>
      </c>
      <c r="AX235" s="14" t="s">
        <v>71</v>
      </c>
      <c r="AY235" s="255" t="s">
        <v>175</v>
      </c>
    </row>
    <row r="236" s="15" customFormat="1">
      <c r="A236" s="15"/>
      <c r="B236" s="256"/>
      <c r="C236" s="257"/>
      <c r="D236" s="230" t="s">
        <v>187</v>
      </c>
      <c r="E236" s="258" t="s">
        <v>19</v>
      </c>
      <c r="F236" s="259" t="s">
        <v>2803</v>
      </c>
      <c r="G236" s="257"/>
      <c r="H236" s="260">
        <v>1.175</v>
      </c>
      <c r="I236" s="261"/>
      <c r="J236" s="257"/>
      <c r="K236" s="257"/>
      <c r="L236" s="262"/>
      <c r="M236" s="263"/>
      <c r="N236" s="264"/>
      <c r="O236" s="264"/>
      <c r="P236" s="264"/>
      <c r="Q236" s="264"/>
      <c r="R236" s="264"/>
      <c r="S236" s="264"/>
      <c r="T236" s="265"/>
      <c r="U236" s="15"/>
      <c r="V236" s="15"/>
      <c r="W236" s="15"/>
      <c r="X236" s="15"/>
      <c r="Y236" s="15"/>
      <c r="Z236" s="15"/>
      <c r="AA236" s="15"/>
      <c r="AB236" s="15"/>
      <c r="AC236" s="15"/>
      <c r="AD236" s="15"/>
      <c r="AE236" s="15"/>
      <c r="AT236" s="266" t="s">
        <v>187</v>
      </c>
      <c r="AU236" s="266" t="s">
        <v>80</v>
      </c>
      <c r="AV236" s="15" t="s">
        <v>88</v>
      </c>
      <c r="AW236" s="15" t="s">
        <v>33</v>
      </c>
      <c r="AX236" s="15" t="s">
        <v>71</v>
      </c>
      <c r="AY236" s="266" t="s">
        <v>175</v>
      </c>
    </row>
    <row r="237" s="16" customFormat="1">
      <c r="A237" s="16"/>
      <c r="B237" s="267"/>
      <c r="C237" s="268"/>
      <c r="D237" s="230" t="s">
        <v>187</v>
      </c>
      <c r="E237" s="269" t="s">
        <v>2716</v>
      </c>
      <c r="F237" s="270" t="s">
        <v>195</v>
      </c>
      <c r="G237" s="268"/>
      <c r="H237" s="271">
        <v>1.282</v>
      </c>
      <c r="I237" s="272"/>
      <c r="J237" s="268"/>
      <c r="K237" s="268"/>
      <c r="L237" s="273"/>
      <c r="M237" s="274"/>
      <c r="N237" s="275"/>
      <c r="O237" s="275"/>
      <c r="P237" s="275"/>
      <c r="Q237" s="275"/>
      <c r="R237" s="275"/>
      <c r="S237" s="275"/>
      <c r="T237" s="276"/>
      <c r="U237" s="16"/>
      <c r="V237" s="16"/>
      <c r="W237" s="16"/>
      <c r="X237" s="16"/>
      <c r="Y237" s="16"/>
      <c r="Z237" s="16"/>
      <c r="AA237" s="16"/>
      <c r="AB237" s="16"/>
      <c r="AC237" s="16"/>
      <c r="AD237" s="16"/>
      <c r="AE237" s="16"/>
      <c r="AT237" s="277" t="s">
        <v>187</v>
      </c>
      <c r="AU237" s="277" t="s">
        <v>80</v>
      </c>
      <c r="AV237" s="16" t="s">
        <v>183</v>
      </c>
      <c r="AW237" s="16" t="s">
        <v>33</v>
      </c>
      <c r="AX237" s="16" t="s">
        <v>78</v>
      </c>
      <c r="AY237" s="277" t="s">
        <v>175</v>
      </c>
    </row>
    <row r="238" s="14" customFormat="1">
      <c r="A238" s="14"/>
      <c r="B238" s="245"/>
      <c r="C238" s="246"/>
      <c r="D238" s="230" t="s">
        <v>187</v>
      </c>
      <c r="E238" s="246"/>
      <c r="F238" s="248" t="s">
        <v>2873</v>
      </c>
      <c r="G238" s="246"/>
      <c r="H238" s="249">
        <v>1.474</v>
      </c>
      <c r="I238" s="250"/>
      <c r="J238" s="246"/>
      <c r="K238" s="246"/>
      <c r="L238" s="251"/>
      <c r="M238" s="252"/>
      <c r="N238" s="253"/>
      <c r="O238" s="253"/>
      <c r="P238" s="253"/>
      <c r="Q238" s="253"/>
      <c r="R238" s="253"/>
      <c r="S238" s="253"/>
      <c r="T238" s="254"/>
      <c r="U238" s="14"/>
      <c r="V238" s="14"/>
      <c r="W238" s="14"/>
      <c r="X238" s="14"/>
      <c r="Y238" s="14"/>
      <c r="Z238" s="14"/>
      <c r="AA238" s="14"/>
      <c r="AB238" s="14"/>
      <c r="AC238" s="14"/>
      <c r="AD238" s="14"/>
      <c r="AE238" s="14"/>
      <c r="AT238" s="255" t="s">
        <v>187</v>
      </c>
      <c r="AU238" s="255" t="s">
        <v>80</v>
      </c>
      <c r="AV238" s="14" t="s">
        <v>80</v>
      </c>
      <c r="AW238" s="14" t="s">
        <v>4</v>
      </c>
      <c r="AX238" s="14" t="s">
        <v>78</v>
      </c>
      <c r="AY238" s="255" t="s">
        <v>175</v>
      </c>
    </row>
    <row r="239" s="2" customFormat="1" ht="16.5" customHeight="1">
      <c r="A239" s="40"/>
      <c r="B239" s="41"/>
      <c r="C239" s="285" t="s">
        <v>2874</v>
      </c>
      <c r="D239" s="285" t="s">
        <v>644</v>
      </c>
      <c r="E239" s="286" t="s">
        <v>2875</v>
      </c>
      <c r="F239" s="287" t="s">
        <v>2876</v>
      </c>
      <c r="G239" s="288" t="s">
        <v>268</v>
      </c>
      <c r="H239" s="289">
        <v>0.070000000000000007</v>
      </c>
      <c r="I239" s="290"/>
      <c r="J239" s="291">
        <f>ROUND(I239*H239,2)</f>
        <v>0</v>
      </c>
      <c r="K239" s="287" t="s">
        <v>182</v>
      </c>
      <c r="L239" s="292"/>
      <c r="M239" s="293" t="s">
        <v>19</v>
      </c>
      <c r="N239" s="294" t="s">
        <v>42</v>
      </c>
      <c r="O239" s="86"/>
      <c r="P239" s="226">
        <f>O239*H239</f>
        <v>0</v>
      </c>
      <c r="Q239" s="226">
        <v>1</v>
      </c>
      <c r="R239" s="226">
        <f>Q239*H239</f>
        <v>0.070000000000000007</v>
      </c>
      <c r="S239" s="226">
        <v>0</v>
      </c>
      <c r="T239" s="227">
        <f>S239*H239</f>
        <v>0</v>
      </c>
      <c r="U239" s="40"/>
      <c r="V239" s="40"/>
      <c r="W239" s="40"/>
      <c r="X239" s="40"/>
      <c r="Y239" s="40"/>
      <c r="Z239" s="40"/>
      <c r="AA239" s="40"/>
      <c r="AB239" s="40"/>
      <c r="AC239" s="40"/>
      <c r="AD239" s="40"/>
      <c r="AE239" s="40"/>
      <c r="AR239" s="228" t="s">
        <v>647</v>
      </c>
      <c r="AT239" s="228" t="s">
        <v>644</v>
      </c>
      <c r="AU239" s="228" t="s">
        <v>80</v>
      </c>
      <c r="AY239" s="19" t="s">
        <v>175</v>
      </c>
      <c r="BE239" s="229">
        <f>IF(N239="základní",J239,0)</f>
        <v>0</v>
      </c>
      <c r="BF239" s="229">
        <f>IF(N239="snížená",J239,0)</f>
        <v>0</v>
      </c>
      <c r="BG239" s="229">
        <f>IF(N239="zákl. přenesená",J239,0)</f>
        <v>0</v>
      </c>
      <c r="BH239" s="229">
        <f>IF(N239="sníž. přenesená",J239,0)</f>
        <v>0</v>
      </c>
      <c r="BI239" s="229">
        <f>IF(N239="nulová",J239,0)</f>
        <v>0</v>
      </c>
      <c r="BJ239" s="19" t="s">
        <v>78</v>
      </c>
      <c r="BK239" s="229">
        <f>ROUND(I239*H239,2)</f>
        <v>0</v>
      </c>
      <c r="BL239" s="19" t="s">
        <v>183</v>
      </c>
      <c r="BM239" s="228" t="s">
        <v>2877</v>
      </c>
    </row>
    <row r="240" s="2" customFormat="1">
      <c r="A240" s="40"/>
      <c r="B240" s="41"/>
      <c r="C240" s="42"/>
      <c r="D240" s="230" t="s">
        <v>185</v>
      </c>
      <c r="E240" s="42"/>
      <c r="F240" s="231" t="s">
        <v>2876</v>
      </c>
      <c r="G240" s="42"/>
      <c r="H240" s="42"/>
      <c r="I240" s="232"/>
      <c r="J240" s="42"/>
      <c r="K240" s="42"/>
      <c r="L240" s="46"/>
      <c r="M240" s="233"/>
      <c r="N240" s="234"/>
      <c r="O240" s="86"/>
      <c r="P240" s="86"/>
      <c r="Q240" s="86"/>
      <c r="R240" s="86"/>
      <c r="S240" s="86"/>
      <c r="T240" s="87"/>
      <c r="U240" s="40"/>
      <c r="V240" s="40"/>
      <c r="W240" s="40"/>
      <c r="X240" s="40"/>
      <c r="Y240" s="40"/>
      <c r="Z240" s="40"/>
      <c r="AA240" s="40"/>
      <c r="AB240" s="40"/>
      <c r="AC240" s="40"/>
      <c r="AD240" s="40"/>
      <c r="AE240" s="40"/>
      <c r="AT240" s="19" t="s">
        <v>185</v>
      </c>
      <c r="AU240" s="19" t="s">
        <v>80</v>
      </c>
    </row>
    <row r="241" s="2" customFormat="1">
      <c r="A241" s="40"/>
      <c r="B241" s="41"/>
      <c r="C241" s="42"/>
      <c r="D241" s="230" t="s">
        <v>237</v>
      </c>
      <c r="E241" s="42"/>
      <c r="F241" s="278" t="s">
        <v>2867</v>
      </c>
      <c r="G241" s="42"/>
      <c r="H241" s="42"/>
      <c r="I241" s="232"/>
      <c r="J241" s="42"/>
      <c r="K241" s="42"/>
      <c r="L241" s="46"/>
      <c r="M241" s="233"/>
      <c r="N241" s="234"/>
      <c r="O241" s="86"/>
      <c r="P241" s="86"/>
      <c r="Q241" s="86"/>
      <c r="R241" s="86"/>
      <c r="S241" s="86"/>
      <c r="T241" s="87"/>
      <c r="U241" s="40"/>
      <c r="V241" s="40"/>
      <c r="W241" s="40"/>
      <c r="X241" s="40"/>
      <c r="Y241" s="40"/>
      <c r="Z241" s="40"/>
      <c r="AA241" s="40"/>
      <c r="AB241" s="40"/>
      <c r="AC241" s="40"/>
      <c r="AD241" s="40"/>
      <c r="AE241" s="40"/>
      <c r="AT241" s="19" t="s">
        <v>237</v>
      </c>
      <c r="AU241" s="19" t="s">
        <v>80</v>
      </c>
    </row>
    <row r="242" s="13" customFormat="1">
      <c r="A242" s="13"/>
      <c r="B242" s="235"/>
      <c r="C242" s="236"/>
      <c r="D242" s="230" t="s">
        <v>187</v>
      </c>
      <c r="E242" s="237" t="s">
        <v>19</v>
      </c>
      <c r="F242" s="238" t="s">
        <v>2854</v>
      </c>
      <c r="G242" s="236"/>
      <c r="H242" s="237" t="s">
        <v>19</v>
      </c>
      <c r="I242" s="239"/>
      <c r="J242" s="236"/>
      <c r="K242" s="236"/>
      <c r="L242" s="240"/>
      <c r="M242" s="241"/>
      <c r="N242" s="242"/>
      <c r="O242" s="242"/>
      <c r="P242" s="242"/>
      <c r="Q242" s="242"/>
      <c r="R242" s="242"/>
      <c r="S242" s="242"/>
      <c r="T242" s="243"/>
      <c r="U242" s="13"/>
      <c r="V242" s="13"/>
      <c r="W242" s="13"/>
      <c r="X242" s="13"/>
      <c r="Y242" s="13"/>
      <c r="Z242" s="13"/>
      <c r="AA242" s="13"/>
      <c r="AB242" s="13"/>
      <c r="AC242" s="13"/>
      <c r="AD242" s="13"/>
      <c r="AE242" s="13"/>
      <c r="AT242" s="244" t="s">
        <v>187</v>
      </c>
      <c r="AU242" s="244" t="s">
        <v>80</v>
      </c>
      <c r="AV242" s="13" t="s">
        <v>78</v>
      </c>
      <c r="AW242" s="13" t="s">
        <v>33</v>
      </c>
      <c r="AX242" s="13" t="s">
        <v>71</v>
      </c>
      <c r="AY242" s="244" t="s">
        <v>175</v>
      </c>
    </row>
    <row r="243" s="14" customFormat="1">
      <c r="A243" s="14"/>
      <c r="B243" s="245"/>
      <c r="C243" s="246"/>
      <c r="D243" s="230" t="s">
        <v>187</v>
      </c>
      <c r="E243" s="247" t="s">
        <v>19</v>
      </c>
      <c r="F243" s="248" t="s">
        <v>2878</v>
      </c>
      <c r="G243" s="246"/>
      <c r="H243" s="249">
        <v>0.060999999999999999</v>
      </c>
      <c r="I243" s="250"/>
      <c r="J243" s="246"/>
      <c r="K243" s="246"/>
      <c r="L243" s="251"/>
      <c r="M243" s="252"/>
      <c r="N243" s="253"/>
      <c r="O243" s="253"/>
      <c r="P243" s="253"/>
      <c r="Q243" s="253"/>
      <c r="R243" s="253"/>
      <c r="S243" s="253"/>
      <c r="T243" s="254"/>
      <c r="U243" s="14"/>
      <c r="V243" s="14"/>
      <c r="W243" s="14"/>
      <c r="X243" s="14"/>
      <c r="Y243" s="14"/>
      <c r="Z243" s="14"/>
      <c r="AA243" s="14"/>
      <c r="AB243" s="14"/>
      <c r="AC243" s="14"/>
      <c r="AD243" s="14"/>
      <c r="AE243" s="14"/>
      <c r="AT243" s="255" t="s">
        <v>187</v>
      </c>
      <c r="AU243" s="255" t="s">
        <v>80</v>
      </c>
      <c r="AV243" s="14" t="s">
        <v>80</v>
      </c>
      <c r="AW243" s="14" t="s">
        <v>33</v>
      </c>
      <c r="AX243" s="14" t="s">
        <v>71</v>
      </c>
      <c r="AY243" s="255" t="s">
        <v>175</v>
      </c>
    </row>
    <row r="244" s="15" customFormat="1">
      <c r="A244" s="15"/>
      <c r="B244" s="256"/>
      <c r="C244" s="257"/>
      <c r="D244" s="230" t="s">
        <v>187</v>
      </c>
      <c r="E244" s="258" t="s">
        <v>19</v>
      </c>
      <c r="F244" s="259" t="s">
        <v>2856</v>
      </c>
      <c r="G244" s="257"/>
      <c r="H244" s="260">
        <v>0.060999999999999999</v>
      </c>
      <c r="I244" s="261"/>
      <c r="J244" s="257"/>
      <c r="K244" s="257"/>
      <c r="L244" s="262"/>
      <c r="M244" s="263"/>
      <c r="N244" s="264"/>
      <c r="O244" s="264"/>
      <c r="P244" s="264"/>
      <c r="Q244" s="264"/>
      <c r="R244" s="264"/>
      <c r="S244" s="264"/>
      <c r="T244" s="265"/>
      <c r="U244" s="15"/>
      <c r="V244" s="15"/>
      <c r="W244" s="15"/>
      <c r="X244" s="15"/>
      <c r="Y244" s="15"/>
      <c r="Z244" s="15"/>
      <c r="AA244" s="15"/>
      <c r="AB244" s="15"/>
      <c r="AC244" s="15"/>
      <c r="AD244" s="15"/>
      <c r="AE244" s="15"/>
      <c r="AT244" s="266" t="s">
        <v>187</v>
      </c>
      <c r="AU244" s="266" t="s">
        <v>80</v>
      </c>
      <c r="AV244" s="15" t="s">
        <v>88</v>
      </c>
      <c r="AW244" s="15" t="s">
        <v>33</v>
      </c>
      <c r="AX244" s="15" t="s">
        <v>71</v>
      </c>
      <c r="AY244" s="266" t="s">
        <v>175</v>
      </c>
    </row>
    <row r="245" s="16" customFormat="1">
      <c r="A245" s="16"/>
      <c r="B245" s="267"/>
      <c r="C245" s="268"/>
      <c r="D245" s="230" t="s">
        <v>187</v>
      </c>
      <c r="E245" s="269" t="s">
        <v>2689</v>
      </c>
      <c r="F245" s="270" t="s">
        <v>195</v>
      </c>
      <c r="G245" s="268"/>
      <c r="H245" s="271">
        <v>0.060999999999999999</v>
      </c>
      <c r="I245" s="272"/>
      <c r="J245" s="268"/>
      <c r="K245" s="268"/>
      <c r="L245" s="273"/>
      <c r="M245" s="274"/>
      <c r="N245" s="275"/>
      <c r="O245" s="275"/>
      <c r="P245" s="275"/>
      <c r="Q245" s="275"/>
      <c r="R245" s="275"/>
      <c r="S245" s="275"/>
      <c r="T245" s="276"/>
      <c r="U245" s="16"/>
      <c r="V245" s="16"/>
      <c r="W245" s="16"/>
      <c r="X245" s="16"/>
      <c r="Y245" s="16"/>
      <c r="Z245" s="16"/>
      <c r="AA245" s="16"/>
      <c r="AB245" s="16"/>
      <c r="AC245" s="16"/>
      <c r="AD245" s="16"/>
      <c r="AE245" s="16"/>
      <c r="AT245" s="277" t="s">
        <v>187</v>
      </c>
      <c r="AU245" s="277" t="s">
        <v>80</v>
      </c>
      <c r="AV245" s="16" t="s">
        <v>183</v>
      </c>
      <c r="AW245" s="16" t="s">
        <v>33</v>
      </c>
      <c r="AX245" s="16" t="s">
        <v>78</v>
      </c>
      <c r="AY245" s="277" t="s">
        <v>175</v>
      </c>
    </row>
    <row r="246" s="14" customFormat="1">
      <c r="A246" s="14"/>
      <c r="B246" s="245"/>
      <c r="C246" s="246"/>
      <c r="D246" s="230" t="s">
        <v>187</v>
      </c>
      <c r="E246" s="246"/>
      <c r="F246" s="248" t="s">
        <v>2879</v>
      </c>
      <c r="G246" s="246"/>
      <c r="H246" s="249">
        <v>0.070000000000000007</v>
      </c>
      <c r="I246" s="250"/>
      <c r="J246" s="246"/>
      <c r="K246" s="246"/>
      <c r="L246" s="251"/>
      <c r="M246" s="252"/>
      <c r="N246" s="253"/>
      <c r="O246" s="253"/>
      <c r="P246" s="253"/>
      <c r="Q246" s="253"/>
      <c r="R246" s="253"/>
      <c r="S246" s="253"/>
      <c r="T246" s="254"/>
      <c r="U246" s="14"/>
      <c r="V246" s="14"/>
      <c r="W246" s="14"/>
      <c r="X246" s="14"/>
      <c r="Y246" s="14"/>
      <c r="Z246" s="14"/>
      <c r="AA246" s="14"/>
      <c r="AB246" s="14"/>
      <c r="AC246" s="14"/>
      <c r="AD246" s="14"/>
      <c r="AE246" s="14"/>
      <c r="AT246" s="255" t="s">
        <v>187</v>
      </c>
      <c r="AU246" s="255" t="s">
        <v>80</v>
      </c>
      <c r="AV246" s="14" t="s">
        <v>80</v>
      </c>
      <c r="AW246" s="14" t="s">
        <v>4</v>
      </c>
      <c r="AX246" s="14" t="s">
        <v>78</v>
      </c>
      <c r="AY246" s="255" t="s">
        <v>175</v>
      </c>
    </row>
    <row r="247" s="2" customFormat="1" ht="16.5" customHeight="1">
      <c r="A247" s="40"/>
      <c r="B247" s="41"/>
      <c r="C247" s="217" t="s">
        <v>502</v>
      </c>
      <c r="D247" s="217" t="s">
        <v>179</v>
      </c>
      <c r="E247" s="218" t="s">
        <v>2880</v>
      </c>
      <c r="F247" s="219" t="s">
        <v>2881</v>
      </c>
      <c r="G247" s="220" t="s">
        <v>268</v>
      </c>
      <c r="H247" s="221">
        <v>1.4390000000000001</v>
      </c>
      <c r="I247" s="222"/>
      <c r="J247" s="223">
        <f>ROUND(I247*H247,2)</f>
        <v>0</v>
      </c>
      <c r="K247" s="219" t="s">
        <v>182</v>
      </c>
      <c r="L247" s="46"/>
      <c r="M247" s="224" t="s">
        <v>19</v>
      </c>
      <c r="N247" s="225" t="s">
        <v>42</v>
      </c>
      <c r="O247" s="86"/>
      <c r="P247" s="226">
        <f>O247*H247</f>
        <v>0</v>
      </c>
      <c r="Q247" s="226">
        <v>0.01221</v>
      </c>
      <c r="R247" s="226">
        <f>Q247*H247</f>
        <v>0.017570190000000003</v>
      </c>
      <c r="S247" s="226">
        <v>0</v>
      </c>
      <c r="T247" s="227">
        <f>S247*H247</f>
        <v>0</v>
      </c>
      <c r="U247" s="40"/>
      <c r="V247" s="40"/>
      <c r="W247" s="40"/>
      <c r="X247" s="40"/>
      <c r="Y247" s="40"/>
      <c r="Z247" s="40"/>
      <c r="AA247" s="40"/>
      <c r="AB247" s="40"/>
      <c r="AC247" s="40"/>
      <c r="AD247" s="40"/>
      <c r="AE247" s="40"/>
      <c r="AR247" s="228" t="s">
        <v>183</v>
      </c>
      <c r="AT247" s="228" t="s">
        <v>179</v>
      </c>
      <c r="AU247" s="228" t="s">
        <v>80</v>
      </c>
      <c r="AY247" s="19" t="s">
        <v>175</v>
      </c>
      <c r="BE247" s="229">
        <f>IF(N247="základní",J247,0)</f>
        <v>0</v>
      </c>
      <c r="BF247" s="229">
        <f>IF(N247="snížená",J247,0)</f>
        <v>0</v>
      </c>
      <c r="BG247" s="229">
        <f>IF(N247="zákl. přenesená",J247,0)</f>
        <v>0</v>
      </c>
      <c r="BH247" s="229">
        <f>IF(N247="sníž. přenesená",J247,0)</f>
        <v>0</v>
      </c>
      <c r="BI247" s="229">
        <f>IF(N247="nulová",J247,0)</f>
        <v>0</v>
      </c>
      <c r="BJ247" s="19" t="s">
        <v>78</v>
      </c>
      <c r="BK247" s="229">
        <f>ROUND(I247*H247,2)</f>
        <v>0</v>
      </c>
      <c r="BL247" s="19" t="s">
        <v>183</v>
      </c>
      <c r="BM247" s="228" t="s">
        <v>2882</v>
      </c>
    </row>
    <row r="248" s="2" customFormat="1">
      <c r="A248" s="40"/>
      <c r="B248" s="41"/>
      <c r="C248" s="42"/>
      <c r="D248" s="230" t="s">
        <v>185</v>
      </c>
      <c r="E248" s="42"/>
      <c r="F248" s="231" t="s">
        <v>2883</v>
      </c>
      <c r="G248" s="42"/>
      <c r="H248" s="42"/>
      <c r="I248" s="232"/>
      <c r="J248" s="42"/>
      <c r="K248" s="42"/>
      <c r="L248" s="46"/>
      <c r="M248" s="233"/>
      <c r="N248" s="234"/>
      <c r="O248" s="86"/>
      <c r="P248" s="86"/>
      <c r="Q248" s="86"/>
      <c r="R248" s="86"/>
      <c r="S248" s="86"/>
      <c r="T248" s="87"/>
      <c r="U248" s="40"/>
      <c r="V248" s="40"/>
      <c r="W248" s="40"/>
      <c r="X248" s="40"/>
      <c r="Y248" s="40"/>
      <c r="Z248" s="40"/>
      <c r="AA248" s="40"/>
      <c r="AB248" s="40"/>
      <c r="AC248" s="40"/>
      <c r="AD248" s="40"/>
      <c r="AE248" s="40"/>
      <c r="AT248" s="19" t="s">
        <v>185</v>
      </c>
      <c r="AU248" s="19" t="s">
        <v>80</v>
      </c>
    </row>
    <row r="249" s="14" customFormat="1">
      <c r="A249" s="14"/>
      <c r="B249" s="245"/>
      <c r="C249" s="246"/>
      <c r="D249" s="230" t="s">
        <v>187</v>
      </c>
      <c r="E249" s="247" t="s">
        <v>19</v>
      </c>
      <c r="F249" s="248" t="s">
        <v>2732</v>
      </c>
      <c r="G249" s="246"/>
      <c r="H249" s="249">
        <v>1.4390000000000001</v>
      </c>
      <c r="I249" s="250"/>
      <c r="J249" s="246"/>
      <c r="K249" s="246"/>
      <c r="L249" s="251"/>
      <c r="M249" s="252"/>
      <c r="N249" s="253"/>
      <c r="O249" s="253"/>
      <c r="P249" s="253"/>
      <c r="Q249" s="253"/>
      <c r="R249" s="253"/>
      <c r="S249" s="253"/>
      <c r="T249" s="254"/>
      <c r="U249" s="14"/>
      <c r="V249" s="14"/>
      <c r="W249" s="14"/>
      <c r="X249" s="14"/>
      <c r="Y249" s="14"/>
      <c r="Z249" s="14"/>
      <c r="AA249" s="14"/>
      <c r="AB249" s="14"/>
      <c r="AC249" s="14"/>
      <c r="AD249" s="14"/>
      <c r="AE249" s="14"/>
      <c r="AT249" s="255" t="s">
        <v>187</v>
      </c>
      <c r="AU249" s="255" t="s">
        <v>80</v>
      </c>
      <c r="AV249" s="14" t="s">
        <v>80</v>
      </c>
      <c r="AW249" s="14" t="s">
        <v>33</v>
      </c>
      <c r="AX249" s="14" t="s">
        <v>71</v>
      </c>
      <c r="AY249" s="255" t="s">
        <v>175</v>
      </c>
    </row>
    <row r="250" s="16" customFormat="1">
      <c r="A250" s="16"/>
      <c r="B250" s="267"/>
      <c r="C250" s="268"/>
      <c r="D250" s="230" t="s">
        <v>187</v>
      </c>
      <c r="E250" s="269" t="s">
        <v>19</v>
      </c>
      <c r="F250" s="270" t="s">
        <v>195</v>
      </c>
      <c r="G250" s="268"/>
      <c r="H250" s="271">
        <v>1.4390000000000001</v>
      </c>
      <c r="I250" s="272"/>
      <c r="J250" s="268"/>
      <c r="K250" s="268"/>
      <c r="L250" s="273"/>
      <c r="M250" s="274"/>
      <c r="N250" s="275"/>
      <c r="O250" s="275"/>
      <c r="P250" s="275"/>
      <c r="Q250" s="275"/>
      <c r="R250" s="275"/>
      <c r="S250" s="275"/>
      <c r="T250" s="276"/>
      <c r="U250" s="16"/>
      <c r="V250" s="16"/>
      <c r="W250" s="16"/>
      <c r="X250" s="16"/>
      <c r="Y250" s="16"/>
      <c r="Z250" s="16"/>
      <c r="AA250" s="16"/>
      <c r="AB250" s="16"/>
      <c r="AC250" s="16"/>
      <c r="AD250" s="16"/>
      <c r="AE250" s="16"/>
      <c r="AT250" s="277" t="s">
        <v>187</v>
      </c>
      <c r="AU250" s="277" t="s">
        <v>80</v>
      </c>
      <c r="AV250" s="16" t="s">
        <v>183</v>
      </c>
      <c r="AW250" s="16" t="s">
        <v>33</v>
      </c>
      <c r="AX250" s="16" t="s">
        <v>78</v>
      </c>
      <c r="AY250" s="277" t="s">
        <v>175</v>
      </c>
    </row>
    <row r="251" s="2" customFormat="1" ht="16.5" customHeight="1">
      <c r="A251" s="40"/>
      <c r="B251" s="41"/>
      <c r="C251" s="285" t="s">
        <v>335</v>
      </c>
      <c r="D251" s="285" t="s">
        <v>644</v>
      </c>
      <c r="E251" s="286" t="s">
        <v>2884</v>
      </c>
      <c r="F251" s="287" t="s">
        <v>2885</v>
      </c>
      <c r="G251" s="288" t="s">
        <v>268</v>
      </c>
      <c r="H251" s="289">
        <v>1.655</v>
      </c>
      <c r="I251" s="290"/>
      <c r="J251" s="291">
        <f>ROUND(I251*H251,2)</f>
        <v>0</v>
      </c>
      <c r="K251" s="287" t="s">
        <v>228</v>
      </c>
      <c r="L251" s="292"/>
      <c r="M251" s="293" t="s">
        <v>19</v>
      </c>
      <c r="N251" s="294" t="s">
        <v>42</v>
      </c>
      <c r="O251" s="86"/>
      <c r="P251" s="226">
        <f>O251*H251</f>
        <v>0</v>
      </c>
      <c r="Q251" s="226">
        <v>1</v>
      </c>
      <c r="R251" s="226">
        <f>Q251*H251</f>
        <v>1.655</v>
      </c>
      <c r="S251" s="226">
        <v>0</v>
      </c>
      <c r="T251" s="227">
        <f>S251*H251</f>
        <v>0</v>
      </c>
      <c r="U251" s="40"/>
      <c r="V251" s="40"/>
      <c r="W251" s="40"/>
      <c r="X251" s="40"/>
      <c r="Y251" s="40"/>
      <c r="Z251" s="40"/>
      <c r="AA251" s="40"/>
      <c r="AB251" s="40"/>
      <c r="AC251" s="40"/>
      <c r="AD251" s="40"/>
      <c r="AE251" s="40"/>
      <c r="AR251" s="228" t="s">
        <v>647</v>
      </c>
      <c r="AT251" s="228" t="s">
        <v>644</v>
      </c>
      <c r="AU251" s="228" t="s">
        <v>80</v>
      </c>
      <c r="AY251" s="19" t="s">
        <v>175</v>
      </c>
      <c r="BE251" s="229">
        <f>IF(N251="základní",J251,0)</f>
        <v>0</v>
      </c>
      <c r="BF251" s="229">
        <f>IF(N251="snížená",J251,0)</f>
        <v>0</v>
      </c>
      <c r="BG251" s="229">
        <f>IF(N251="zákl. přenesená",J251,0)</f>
        <v>0</v>
      </c>
      <c r="BH251" s="229">
        <f>IF(N251="sníž. přenesená",J251,0)</f>
        <v>0</v>
      </c>
      <c r="BI251" s="229">
        <f>IF(N251="nulová",J251,0)</f>
        <v>0</v>
      </c>
      <c r="BJ251" s="19" t="s">
        <v>78</v>
      </c>
      <c r="BK251" s="229">
        <f>ROUND(I251*H251,2)</f>
        <v>0</v>
      </c>
      <c r="BL251" s="19" t="s">
        <v>183</v>
      </c>
      <c r="BM251" s="228" t="s">
        <v>2886</v>
      </c>
    </row>
    <row r="252" s="2" customFormat="1">
      <c r="A252" s="40"/>
      <c r="B252" s="41"/>
      <c r="C252" s="42"/>
      <c r="D252" s="230" t="s">
        <v>185</v>
      </c>
      <c r="E252" s="42"/>
      <c r="F252" s="231" t="s">
        <v>2885</v>
      </c>
      <c r="G252" s="42"/>
      <c r="H252" s="42"/>
      <c r="I252" s="232"/>
      <c r="J252" s="42"/>
      <c r="K252" s="42"/>
      <c r="L252" s="46"/>
      <c r="M252" s="233"/>
      <c r="N252" s="234"/>
      <c r="O252" s="86"/>
      <c r="P252" s="86"/>
      <c r="Q252" s="86"/>
      <c r="R252" s="86"/>
      <c r="S252" s="86"/>
      <c r="T252" s="87"/>
      <c r="U252" s="40"/>
      <c r="V252" s="40"/>
      <c r="W252" s="40"/>
      <c r="X252" s="40"/>
      <c r="Y252" s="40"/>
      <c r="Z252" s="40"/>
      <c r="AA252" s="40"/>
      <c r="AB252" s="40"/>
      <c r="AC252" s="40"/>
      <c r="AD252" s="40"/>
      <c r="AE252" s="40"/>
      <c r="AT252" s="19" t="s">
        <v>185</v>
      </c>
      <c r="AU252" s="19" t="s">
        <v>80</v>
      </c>
    </row>
    <row r="253" s="13" customFormat="1">
      <c r="A253" s="13"/>
      <c r="B253" s="235"/>
      <c r="C253" s="236"/>
      <c r="D253" s="230" t="s">
        <v>187</v>
      </c>
      <c r="E253" s="237" t="s">
        <v>19</v>
      </c>
      <c r="F253" s="238" t="s">
        <v>2794</v>
      </c>
      <c r="G253" s="236"/>
      <c r="H253" s="237" t="s">
        <v>19</v>
      </c>
      <c r="I253" s="239"/>
      <c r="J253" s="236"/>
      <c r="K253" s="236"/>
      <c r="L253" s="240"/>
      <c r="M253" s="241"/>
      <c r="N253" s="242"/>
      <c r="O253" s="242"/>
      <c r="P253" s="242"/>
      <c r="Q253" s="242"/>
      <c r="R253" s="242"/>
      <c r="S253" s="242"/>
      <c r="T253" s="243"/>
      <c r="U253" s="13"/>
      <c r="V253" s="13"/>
      <c r="W253" s="13"/>
      <c r="X253" s="13"/>
      <c r="Y253" s="13"/>
      <c r="Z253" s="13"/>
      <c r="AA253" s="13"/>
      <c r="AB253" s="13"/>
      <c r="AC253" s="13"/>
      <c r="AD253" s="13"/>
      <c r="AE253" s="13"/>
      <c r="AT253" s="244" t="s">
        <v>187</v>
      </c>
      <c r="AU253" s="244" t="s">
        <v>80</v>
      </c>
      <c r="AV253" s="13" t="s">
        <v>78</v>
      </c>
      <c r="AW253" s="13" t="s">
        <v>33</v>
      </c>
      <c r="AX253" s="13" t="s">
        <v>71</v>
      </c>
      <c r="AY253" s="244" t="s">
        <v>175</v>
      </c>
    </row>
    <row r="254" s="13" customFormat="1">
      <c r="A254" s="13"/>
      <c r="B254" s="235"/>
      <c r="C254" s="236"/>
      <c r="D254" s="230" t="s">
        <v>187</v>
      </c>
      <c r="E254" s="237" t="s">
        <v>19</v>
      </c>
      <c r="F254" s="238" t="s">
        <v>2795</v>
      </c>
      <c r="G254" s="236"/>
      <c r="H254" s="237" t="s">
        <v>19</v>
      </c>
      <c r="I254" s="239"/>
      <c r="J254" s="236"/>
      <c r="K254" s="236"/>
      <c r="L254" s="240"/>
      <c r="M254" s="241"/>
      <c r="N254" s="242"/>
      <c r="O254" s="242"/>
      <c r="P254" s="242"/>
      <c r="Q254" s="242"/>
      <c r="R254" s="242"/>
      <c r="S254" s="242"/>
      <c r="T254" s="243"/>
      <c r="U254" s="13"/>
      <c r="V254" s="13"/>
      <c r="W254" s="13"/>
      <c r="X254" s="13"/>
      <c r="Y254" s="13"/>
      <c r="Z254" s="13"/>
      <c r="AA254" s="13"/>
      <c r="AB254" s="13"/>
      <c r="AC254" s="13"/>
      <c r="AD254" s="13"/>
      <c r="AE254" s="13"/>
      <c r="AT254" s="244" t="s">
        <v>187</v>
      </c>
      <c r="AU254" s="244" t="s">
        <v>80</v>
      </c>
      <c r="AV254" s="13" t="s">
        <v>78</v>
      </c>
      <c r="AW254" s="13" t="s">
        <v>33</v>
      </c>
      <c r="AX254" s="13" t="s">
        <v>71</v>
      </c>
      <c r="AY254" s="244" t="s">
        <v>175</v>
      </c>
    </row>
    <row r="255" s="14" customFormat="1">
      <c r="A255" s="14"/>
      <c r="B255" s="245"/>
      <c r="C255" s="246"/>
      <c r="D255" s="230" t="s">
        <v>187</v>
      </c>
      <c r="E255" s="247" t="s">
        <v>19</v>
      </c>
      <c r="F255" s="248" t="s">
        <v>2887</v>
      </c>
      <c r="G255" s="246"/>
      <c r="H255" s="249">
        <v>0.29799999999999999</v>
      </c>
      <c r="I255" s="250"/>
      <c r="J255" s="246"/>
      <c r="K255" s="246"/>
      <c r="L255" s="251"/>
      <c r="M255" s="252"/>
      <c r="N255" s="253"/>
      <c r="O255" s="253"/>
      <c r="P255" s="253"/>
      <c r="Q255" s="253"/>
      <c r="R255" s="253"/>
      <c r="S255" s="253"/>
      <c r="T255" s="254"/>
      <c r="U255" s="14"/>
      <c r="V255" s="14"/>
      <c r="W255" s="14"/>
      <c r="X255" s="14"/>
      <c r="Y255" s="14"/>
      <c r="Z255" s="14"/>
      <c r="AA255" s="14"/>
      <c r="AB255" s="14"/>
      <c r="AC255" s="14"/>
      <c r="AD255" s="14"/>
      <c r="AE255" s="14"/>
      <c r="AT255" s="255" t="s">
        <v>187</v>
      </c>
      <c r="AU255" s="255" t="s">
        <v>80</v>
      </c>
      <c r="AV255" s="14" t="s">
        <v>80</v>
      </c>
      <c r="AW255" s="14" t="s">
        <v>33</v>
      </c>
      <c r="AX255" s="14" t="s">
        <v>71</v>
      </c>
      <c r="AY255" s="255" t="s">
        <v>175</v>
      </c>
    </row>
    <row r="256" s="14" customFormat="1">
      <c r="A256" s="14"/>
      <c r="B256" s="245"/>
      <c r="C256" s="246"/>
      <c r="D256" s="230" t="s">
        <v>187</v>
      </c>
      <c r="E256" s="247" t="s">
        <v>19</v>
      </c>
      <c r="F256" s="248" t="s">
        <v>2888</v>
      </c>
      <c r="G256" s="246"/>
      <c r="H256" s="249">
        <v>1.141</v>
      </c>
      <c r="I256" s="250"/>
      <c r="J256" s="246"/>
      <c r="K256" s="246"/>
      <c r="L256" s="251"/>
      <c r="M256" s="252"/>
      <c r="N256" s="253"/>
      <c r="O256" s="253"/>
      <c r="P256" s="253"/>
      <c r="Q256" s="253"/>
      <c r="R256" s="253"/>
      <c r="S256" s="253"/>
      <c r="T256" s="254"/>
      <c r="U256" s="14"/>
      <c r="V256" s="14"/>
      <c r="W256" s="14"/>
      <c r="X256" s="14"/>
      <c r="Y256" s="14"/>
      <c r="Z256" s="14"/>
      <c r="AA256" s="14"/>
      <c r="AB256" s="14"/>
      <c r="AC256" s="14"/>
      <c r="AD256" s="14"/>
      <c r="AE256" s="14"/>
      <c r="AT256" s="255" t="s">
        <v>187</v>
      </c>
      <c r="AU256" s="255" t="s">
        <v>80</v>
      </c>
      <c r="AV256" s="14" t="s">
        <v>80</v>
      </c>
      <c r="AW256" s="14" t="s">
        <v>33</v>
      </c>
      <c r="AX256" s="14" t="s">
        <v>71</v>
      </c>
      <c r="AY256" s="255" t="s">
        <v>175</v>
      </c>
    </row>
    <row r="257" s="15" customFormat="1">
      <c r="A257" s="15"/>
      <c r="B257" s="256"/>
      <c r="C257" s="257"/>
      <c r="D257" s="230" t="s">
        <v>187</v>
      </c>
      <c r="E257" s="258" t="s">
        <v>19</v>
      </c>
      <c r="F257" s="259" t="s">
        <v>2803</v>
      </c>
      <c r="G257" s="257"/>
      <c r="H257" s="260">
        <v>1.4390000000000001</v>
      </c>
      <c r="I257" s="261"/>
      <c r="J257" s="257"/>
      <c r="K257" s="257"/>
      <c r="L257" s="262"/>
      <c r="M257" s="263"/>
      <c r="N257" s="264"/>
      <c r="O257" s="264"/>
      <c r="P257" s="264"/>
      <c r="Q257" s="264"/>
      <c r="R257" s="264"/>
      <c r="S257" s="264"/>
      <c r="T257" s="265"/>
      <c r="U257" s="15"/>
      <c r="V257" s="15"/>
      <c r="W257" s="15"/>
      <c r="X257" s="15"/>
      <c r="Y257" s="15"/>
      <c r="Z257" s="15"/>
      <c r="AA257" s="15"/>
      <c r="AB257" s="15"/>
      <c r="AC257" s="15"/>
      <c r="AD257" s="15"/>
      <c r="AE257" s="15"/>
      <c r="AT257" s="266" t="s">
        <v>187</v>
      </c>
      <c r="AU257" s="266" t="s">
        <v>80</v>
      </c>
      <c r="AV257" s="15" t="s">
        <v>88</v>
      </c>
      <c r="AW257" s="15" t="s">
        <v>33</v>
      </c>
      <c r="AX257" s="15" t="s">
        <v>71</v>
      </c>
      <c r="AY257" s="266" t="s">
        <v>175</v>
      </c>
    </row>
    <row r="258" s="16" customFormat="1">
      <c r="A258" s="16"/>
      <c r="B258" s="267"/>
      <c r="C258" s="268"/>
      <c r="D258" s="230" t="s">
        <v>187</v>
      </c>
      <c r="E258" s="269" t="s">
        <v>2732</v>
      </c>
      <c r="F258" s="270" t="s">
        <v>195</v>
      </c>
      <c r="G258" s="268"/>
      <c r="H258" s="271">
        <v>1.4390000000000001</v>
      </c>
      <c r="I258" s="272"/>
      <c r="J258" s="268"/>
      <c r="K258" s="268"/>
      <c r="L258" s="273"/>
      <c r="M258" s="274"/>
      <c r="N258" s="275"/>
      <c r="O258" s="275"/>
      <c r="P258" s="275"/>
      <c r="Q258" s="275"/>
      <c r="R258" s="275"/>
      <c r="S258" s="275"/>
      <c r="T258" s="276"/>
      <c r="U258" s="16"/>
      <c r="V258" s="16"/>
      <c r="W258" s="16"/>
      <c r="X258" s="16"/>
      <c r="Y258" s="16"/>
      <c r="Z258" s="16"/>
      <c r="AA258" s="16"/>
      <c r="AB258" s="16"/>
      <c r="AC258" s="16"/>
      <c r="AD258" s="16"/>
      <c r="AE258" s="16"/>
      <c r="AT258" s="277" t="s">
        <v>187</v>
      </c>
      <c r="AU258" s="277" t="s">
        <v>80</v>
      </c>
      <c r="AV258" s="16" t="s">
        <v>183</v>
      </c>
      <c r="AW258" s="16" t="s">
        <v>33</v>
      </c>
      <c r="AX258" s="16" t="s">
        <v>78</v>
      </c>
      <c r="AY258" s="277" t="s">
        <v>175</v>
      </c>
    </row>
    <row r="259" s="14" customFormat="1">
      <c r="A259" s="14"/>
      <c r="B259" s="245"/>
      <c r="C259" s="246"/>
      <c r="D259" s="230" t="s">
        <v>187</v>
      </c>
      <c r="E259" s="246"/>
      <c r="F259" s="248" t="s">
        <v>2889</v>
      </c>
      <c r="G259" s="246"/>
      <c r="H259" s="249">
        <v>1.655</v>
      </c>
      <c r="I259" s="250"/>
      <c r="J259" s="246"/>
      <c r="K259" s="246"/>
      <c r="L259" s="251"/>
      <c r="M259" s="252"/>
      <c r="N259" s="253"/>
      <c r="O259" s="253"/>
      <c r="P259" s="253"/>
      <c r="Q259" s="253"/>
      <c r="R259" s="253"/>
      <c r="S259" s="253"/>
      <c r="T259" s="254"/>
      <c r="U259" s="14"/>
      <c r="V259" s="14"/>
      <c r="W259" s="14"/>
      <c r="X259" s="14"/>
      <c r="Y259" s="14"/>
      <c r="Z259" s="14"/>
      <c r="AA259" s="14"/>
      <c r="AB259" s="14"/>
      <c r="AC259" s="14"/>
      <c r="AD259" s="14"/>
      <c r="AE259" s="14"/>
      <c r="AT259" s="255" t="s">
        <v>187</v>
      </c>
      <c r="AU259" s="255" t="s">
        <v>80</v>
      </c>
      <c r="AV259" s="14" t="s">
        <v>80</v>
      </c>
      <c r="AW259" s="14" t="s">
        <v>4</v>
      </c>
      <c r="AX259" s="14" t="s">
        <v>78</v>
      </c>
      <c r="AY259" s="255" t="s">
        <v>175</v>
      </c>
    </row>
    <row r="260" s="2" customFormat="1" ht="16.5" customHeight="1">
      <c r="A260" s="40"/>
      <c r="B260" s="41"/>
      <c r="C260" s="217" t="s">
        <v>926</v>
      </c>
      <c r="D260" s="217" t="s">
        <v>179</v>
      </c>
      <c r="E260" s="218" t="s">
        <v>2890</v>
      </c>
      <c r="F260" s="219" t="s">
        <v>2891</v>
      </c>
      <c r="G260" s="220" t="s">
        <v>125</v>
      </c>
      <c r="H260" s="221">
        <v>7.5529999999999999</v>
      </c>
      <c r="I260" s="222"/>
      <c r="J260" s="223">
        <f>ROUND(I260*H260,2)</f>
        <v>0</v>
      </c>
      <c r="K260" s="219" t="s">
        <v>228</v>
      </c>
      <c r="L260" s="46"/>
      <c r="M260" s="224" t="s">
        <v>19</v>
      </c>
      <c r="N260" s="225" t="s">
        <v>42</v>
      </c>
      <c r="O260" s="86"/>
      <c r="P260" s="226">
        <f>O260*H260</f>
        <v>0</v>
      </c>
      <c r="Q260" s="226">
        <v>2.45329</v>
      </c>
      <c r="R260" s="226">
        <f>Q260*H260</f>
        <v>18.529699369999999</v>
      </c>
      <c r="S260" s="226">
        <v>0</v>
      </c>
      <c r="T260" s="227">
        <f>S260*H260</f>
        <v>0</v>
      </c>
      <c r="U260" s="40"/>
      <c r="V260" s="40"/>
      <c r="W260" s="40"/>
      <c r="X260" s="40"/>
      <c r="Y260" s="40"/>
      <c r="Z260" s="40"/>
      <c r="AA260" s="40"/>
      <c r="AB260" s="40"/>
      <c r="AC260" s="40"/>
      <c r="AD260" s="40"/>
      <c r="AE260" s="40"/>
      <c r="AR260" s="228" t="s">
        <v>183</v>
      </c>
      <c r="AT260" s="228" t="s">
        <v>179</v>
      </c>
      <c r="AU260" s="228" t="s">
        <v>80</v>
      </c>
      <c r="AY260" s="19" t="s">
        <v>175</v>
      </c>
      <c r="BE260" s="229">
        <f>IF(N260="základní",J260,0)</f>
        <v>0</v>
      </c>
      <c r="BF260" s="229">
        <f>IF(N260="snížená",J260,0)</f>
        <v>0</v>
      </c>
      <c r="BG260" s="229">
        <f>IF(N260="zákl. přenesená",J260,0)</f>
        <v>0</v>
      </c>
      <c r="BH260" s="229">
        <f>IF(N260="sníž. přenesená",J260,0)</f>
        <v>0</v>
      </c>
      <c r="BI260" s="229">
        <f>IF(N260="nulová",J260,0)</f>
        <v>0</v>
      </c>
      <c r="BJ260" s="19" t="s">
        <v>78</v>
      </c>
      <c r="BK260" s="229">
        <f>ROUND(I260*H260,2)</f>
        <v>0</v>
      </c>
      <c r="BL260" s="19" t="s">
        <v>183</v>
      </c>
      <c r="BM260" s="228" t="s">
        <v>2892</v>
      </c>
    </row>
    <row r="261" s="2" customFormat="1">
      <c r="A261" s="40"/>
      <c r="B261" s="41"/>
      <c r="C261" s="42"/>
      <c r="D261" s="230" t="s">
        <v>185</v>
      </c>
      <c r="E261" s="42"/>
      <c r="F261" s="231" t="s">
        <v>2893</v>
      </c>
      <c r="G261" s="42"/>
      <c r="H261" s="42"/>
      <c r="I261" s="232"/>
      <c r="J261" s="42"/>
      <c r="K261" s="42"/>
      <c r="L261" s="46"/>
      <c r="M261" s="233"/>
      <c r="N261" s="234"/>
      <c r="O261" s="86"/>
      <c r="P261" s="86"/>
      <c r="Q261" s="86"/>
      <c r="R261" s="86"/>
      <c r="S261" s="86"/>
      <c r="T261" s="87"/>
      <c r="U261" s="40"/>
      <c r="V261" s="40"/>
      <c r="W261" s="40"/>
      <c r="X261" s="40"/>
      <c r="Y261" s="40"/>
      <c r="Z261" s="40"/>
      <c r="AA261" s="40"/>
      <c r="AB261" s="40"/>
      <c r="AC261" s="40"/>
      <c r="AD261" s="40"/>
      <c r="AE261" s="40"/>
      <c r="AT261" s="19" t="s">
        <v>185</v>
      </c>
      <c r="AU261" s="19" t="s">
        <v>80</v>
      </c>
    </row>
    <row r="262" s="13" customFormat="1">
      <c r="A262" s="13"/>
      <c r="B262" s="235"/>
      <c r="C262" s="236"/>
      <c r="D262" s="230" t="s">
        <v>187</v>
      </c>
      <c r="E262" s="237" t="s">
        <v>19</v>
      </c>
      <c r="F262" s="238" t="s">
        <v>2794</v>
      </c>
      <c r="G262" s="236"/>
      <c r="H262" s="237" t="s">
        <v>19</v>
      </c>
      <c r="I262" s="239"/>
      <c r="J262" s="236"/>
      <c r="K262" s="236"/>
      <c r="L262" s="240"/>
      <c r="M262" s="241"/>
      <c r="N262" s="242"/>
      <c r="O262" s="242"/>
      <c r="P262" s="242"/>
      <c r="Q262" s="242"/>
      <c r="R262" s="242"/>
      <c r="S262" s="242"/>
      <c r="T262" s="243"/>
      <c r="U262" s="13"/>
      <c r="V262" s="13"/>
      <c r="W262" s="13"/>
      <c r="X262" s="13"/>
      <c r="Y262" s="13"/>
      <c r="Z262" s="13"/>
      <c r="AA262" s="13"/>
      <c r="AB262" s="13"/>
      <c r="AC262" s="13"/>
      <c r="AD262" s="13"/>
      <c r="AE262" s="13"/>
      <c r="AT262" s="244" t="s">
        <v>187</v>
      </c>
      <c r="AU262" s="244" t="s">
        <v>80</v>
      </c>
      <c r="AV262" s="13" t="s">
        <v>78</v>
      </c>
      <c r="AW262" s="13" t="s">
        <v>33</v>
      </c>
      <c r="AX262" s="13" t="s">
        <v>71</v>
      </c>
      <c r="AY262" s="244" t="s">
        <v>175</v>
      </c>
    </row>
    <row r="263" s="14" customFormat="1">
      <c r="A263" s="14"/>
      <c r="B263" s="245"/>
      <c r="C263" s="246"/>
      <c r="D263" s="230" t="s">
        <v>187</v>
      </c>
      <c r="E263" s="247" t="s">
        <v>19</v>
      </c>
      <c r="F263" s="248" t="s">
        <v>2894</v>
      </c>
      <c r="G263" s="246"/>
      <c r="H263" s="249">
        <v>7.5529999999999999</v>
      </c>
      <c r="I263" s="250"/>
      <c r="J263" s="246"/>
      <c r="K263" s="246"/>
      <c r="L263" s="251"/>
      <c r="M263" s="252"/>
      <c r="N263" s="253"/>
      <c r="O263" s="253"/>
      <c r="P263" s="253"/>
      <c r="Q263" s="253"/>
      <c r="R263" s="253"/>
      <c r="S263" s="253"/>
      <c r="T263" s="254"/>
      <c r="U263" s="14"/>
      <c r="V263" s="14"/>
      <c r="W263" s="14"/>
      <c r="X263" s="14"/>
      <c r="Y263" s="14"/>
      <c r="Z263" s="14"/>
      <c r="AA263" s="14"/>
      <c r="AB263" s="14"/>
      <c r="AC263" s="14"/>
      <c r="AD263" s="14"/>
      <c r="AE263" s="14"/>
      <c r="AT263" s="255" t="s">
        <v>187</v>
      </c>
      <c r="AU263" s="255" t="s">
        <v>80</v>
      </c>
      <c r="AV263" s="14" t="s">
        <v>80</v>
      </c>
      <c r="AW263" s="14" t="s">
        <v>33</v>
      </c>
      <c r="AX263" s="14" t="s">
        <v>71</v>
      </c>
      <c r="AY263" s="255" t="s">
        <v>175</v>
      </c>
    </row>
    <row r="264" s="15" customFormat="1">
      <c r="A264" s="15"/>
      <c r="B264" s="256"/>
      <c r="C264" s="257"/>
      <c r="D264" s="230" t="s">
        <v>187</v>
      </c>
      <c r="E264" s="258" t="s">
        <v>19</v>
      </c>
      <c r="F264" s="259" t="s">
        <v>194</v>
      </c>
      <c r="G264" s="257"/>
      <c r="H264" s="260">
        <v>7.5529999999999999</v>
      </c>
      <c r="I264" s="261"/>
      <c r="J264" s="257"/>
      <c r="K264" s="257"/>
      <c r="L264" s="262"/>
      <c r="M264" s="263"/>
      <c r="N264" s="264"/>
      <c r="O264" s="264"/>
      <c r="P264" s="264"/>
      <c r="Q264" s="264"/>
      <c r="R264" s="264"/>
      <c r="S264" s="264"/>
      <c r="T264" s="265"/>
      <c r="U264" s="15"/>
      <c r="V264" s="15"/>
      <c r="W264" s="15"/>
      <c r="X264" s="15"/>
      <c r="Y264" s="15"/>
      <c r="Z264" s="15"/>
      <c r="AA264" s="15"/>
      <c r="AB264" s="15"/>
      <c r="AC264" s="15"/>
      <c r="AD264" s="15"/>
      <c r="AE264" s="15"/>
      <c r="AT264" s="266" t="s">
        <v>187</v>
      </c>
      <c r="AU264" s="266" t="s">
        <v>80</v>
      </c>
      <c r="AV264" s="15" t="s">
        <v>88</v>
      </c>
      <c r="AW264" s="15" t="s">
        <v>33</v>
      </c>
      <c r="AX264" s="15" t="s">
        <v>71</v>
      </c>
      <c r="AY264" s="266" t="s">
        <v>175</v>
      </c>
    </row>
    <row r="265" s="16" customFormat="1">
      <c r="A265" s="16"/>
      <c r="B265" s="267"/>
      <c r="C265" s="268"/>
      <c r="D265" s="230" t="s">
        <v>187</v>
      </c>
      <c r="E265" s="269" t="s">
        <v>2730</v>
      </c>
      <c r="F265" s="270" t="s">
        <v>195</v>
      </c>
      <c r="G265" s="268"/>
      <c r="H265" s="271">
        <v>7.5529999999999999</v>
      </c>
      <c r="I265" s="272"/>
      <c r="J265" s="268"/>
      <c r="K265" s="268"/>
      <c r="L265" s="273"/>
      <c r="M265" s="274"/>
      <c r="N265" s="275"/>
      <c r="O265" s="275"/>
      <c r="P265" s="275"/>
      <c r="Q265" s="275"/>
      <c r="R265" s="275"/>
      <c r="S265" s="275"/>
      <c r="T265" s="276"/>
      <c r="U265" s="16"/>
      <c r="V265" s="16"/>
      <c r="W265" s="16"/>
      <c r="X265" s="16"/>
      <c r="Y265" s="16"/>
      <c r="Z265" s="16"/>
      <c r="AA265" s="16"/>
      <c r="AB265" s="16"/>
      <c r="AC265" s="16"/>
      <c r="AD265" s="16"/>
      <c r="AE265" s="16"/>
      <c r="AT265" s="277" t="s">
        <v>187</v>
      </c>
      <c r="AU265" s="277" t="s">
        <v>80</v>
      </c>
      <c r="AV265" s="16" t="s">
        <v>183</v>
      </c>
      <c r="AW265" s="16" t="s">
        <v>33</v>
      </c>
      <c r="AX265" s="16" t="s">
        <v>78</v>
      </c>
      <c r="AY265" s="277" t="s">
        <v>175</v>
      </c>
    </row>
    <row r="266" s="2" customFormat="1">
      <c r="A266" s="40"/>
      <c r="B266" s="41"/>
      <c r="C266" s="217" t="s">
        <v>330</v>
      </c>
      <c r="D266" s="217" t="s">
        <v>179</v>
      </c>
      <c r="E266" s="218" t="s">
        <v>2895</v>
      </c>
      <c r="F266" s="219" t="s">
        <v>2896</v>
      </c>
      <c r="G266" s="220" t="s">
        <v>125</v>
      </c>
      <c r="H266" s="221">
        <v>7.5529999999999999</v>
      </c>
      <c r="I266" s="222"/>
      <c r="J266" s="223">
        <f>ROUND(I266*H266,2)</f>
        <v>0</v>
      </c>
      <c r="K266" s="219" t="s">
        <v>512</v>
      </c>
      <c r="L266" s="46"/>
      <c r="M266" s="224" t="s">
        <v>19</v>
      </c>
      <c r="N266" s="225" t="s">
        <v>42</v>
      </c>
      <c r="O266" s="86"/>
      <c r="P266" s="226">
        <f>O266*H266</f>
        <v>0</v>
      </c>
      <c r="Q266" s="226">
        <v>0</v>
      </c>
      <c r="R266" s="226">
        <f>Q266*H266</f>
        <v>0</v>
      </c>
      <c r="S266" s="226">
        <v>0</v>
      </c>
      <c r="T266" s="227">
        <f>S266*H266</f>
        <v>0</v>
      </c>
      <c r="U266" s="40"/>
      <c r="V266" s="40"/>
      <c r="W266" s="40"/>
      <c r="X266" s="40"/>
      <c r="Y266" s="40"/>
      <c r="Z266" s="40"/>
      <c r="AA266" s="40"/>
      <c r="AB266" s="40"/>
      <c r="AC266" s="40"/>
      <c r="AD266" s="40"/>
      <c r="AE266" s="40"/>
      <c r="AR266" s="228" t="s">
        <v>183</v>
      </c>
      <c r="AT266" s="228" t="s">
        <v>179</v>
      </c>
      <c r="AU266" s="228" t="s">
        <v>80</v>
      </c>
      <c r="AY266" s="19" t="s">
        <v>175</v>
      </c>
      <c r="BE266" s="229">
        <f>IF(N266="základní",J266,0)</f>
        <v>0</v>
      </c>
      <c r="BF266" s="229">
        <f>IF(N266="snížená",J266,0)</f>
        <v>0</v>
      </c>
      <c r="BG266" s="229">
        <f>IF(N266="zákl. přenesená",J266,0)</f>
        <v>0</v>
      </c>
      <c r="BH266" s="229">
        <f>IF(N266="sníž. přenesená",J266,0)</f>
        <v>0</v>
      </c>
      <c r="BI266" s="229">
        <f>IF(N266="nulová",J266,0)</f>
        <v>0</v>
      </c>
      <c r="BJ266" s="19" t="s">
        <v>78</v>
      </c>
      <c r="BK266" s="229">
        <f>ROUND(I266*H266,2)</f>
        <v>0</v>
      </c>
      <c r="BL266" s="19" t="s">
        <v>183</v>
      </c>
      <c r="BM266" s="228" t="s">
        <v>2897</v>
      </c>
    </row>
    <row r="267" s="2" customFormat="1">
      <c r="A267" s="40"/>
      <c r="B267" s="41"/>
      <c r="C267" s="42"/>
      <c r="D267" s="230" t="s">
        <v>185</v>
      </c>
      <c r="E267" s="42"/>
      <c r="F267" s="231" t="s">
        <v>2896</v>
      </c>
      <c r="G267" s="42"/>
      <c r="H267" s="42"/>
      <c r="I267" s="232"/>
      <c r="J267" s="42"/>
      <c r="K267" s="42"/>
      <c r="L267" s="46"/>
      <c r="M267" s="233"/>
      <c r="N267" s="234"/>
      <c r="O267" s="86"/>
      <c r="P267" s="86"/>
      <c r="Q267" s="86"/>
      <c r="R267" s="86"/>
      <c r="S267" s="86"/>
      <c r="T267" s="87"/>
      <c r="U267" s="40"/>
      <c r="V267" s="40"/>
      <c r="W267" s="40"/>
      <c r="X267" s="40"/>
      <c r="Y267" s="40"/>
      <c r="Z267" s="40"/>
      <c r="AA267" s="40"/>
      <c r="AB267" s="40"/>
      <c r="AC267" s="40"/>
      <c r="AD267" s="40"/>
      <c r="AE267" s="40"/>
      <c r="AT267" s="19" t="s">
        <v>185</v>
      </c>
      <c r="AU267" s="19" t="s">
        <v>80</v>
      </c>
    </row>
    <row r="268" s="14" customFormat="1">
      <c r="A268" s="14"/>
      <c r="B268" s="245"/>
      <c r="C268" s="246"/>
      <c r="D268" s="230" t="s">
        <v>187</v>
      </c>
      <c r="E268" s="247" t="s">
        <v>19</v>
      </c>
      <c r="F268" s="248" t="s">
        <v>2898</v>
      </c>
      <c r="G268" s="246"/>
      <c r="H268" s="249">
        <v>7.5529999999999999</v>
      </c>
      <c r="I268" s="250"/>
      <c r="J268" s="246"/>
      <c r="K268" s="246"/>
      <c r="L268" s="251"/>
      <c r="M268" s="252"/>
      <c r="N268" s="253"/>
      <c r="O268" s="253"/>
      <c r="P268" s="253"/>
      <c r="Q268" s="253"/>
      <c r="R268" s="253"/>
      <c r="S268" s="253"/>
      <c r="T268" s="254"/>
      <c r="U268" s="14"/>
      <c r="V268" s="14"/>
      <c r="W268" s="14"/>
      <c r="X268" s="14"/>
      <c r="Y268" s="14"/>
      <c r="Z268" s="14"/>
      <c r="AA268" s="14"/>
      <c r="AB268" s="14"/>
      <c r="AC268" s="14"/>
      <c r="AD268" s="14"/>
      <c r="AE268" s="14"/>
      <c r="AT268" s="255" t="s">
        <v>187</v>
      </c>
      <c r="AU268" s="255" t="s">
        <v>80</v>
      </c>
      <c r="AV268" s="14" t="s">
        <v>80</v>
      </c>
      <c r="AW268" s="14" t="s">
        <v>33</v>
      </c>
      <c r="AX268" s="14" t="s">
        <v>71</v>
      </c>
      <c r="AY268" s="255" t="s">
        <v>175</v>
      </c>
    </row>
    <row r="269" s="15" customFormat="1">
      <c r="A269" s="15"/>
      <c r="B269" s="256"/>
      <c r="C269" s="257"/>
      <c r="D269" s="230" t="s">
        <v>187</v>
      </c>
      <c r="E269" s="258" t="s">
        <v>19</v>
      </c>
      <c r="F269" s="259" t="s">
        <v>194</v>
      </c>
      <c r="G269" s="257"/>
      <c r="H269" s="260">
        <v>7.5529999999999999</v>
      </c>
      <c r="I269" s="261"/>
      <c r="J269" s="257"/>
      <c r="K269" s="257"/>
      <c r="L269" s="262"/>
      <c r="M269" s="263"/>
      <c r="N269" s="264"/>
      <c r="O269" s="264"/>
      <c r="P269" s="264"/>
      <c r="Q269" s="264"/>
      <c r="R269" s="264"/>
      <c r="S269" s="264"/>
      <c r="T269" s="265"/>
      <c r="U269" s="15"/>
      <c r="V269" s="15"/>
      <c r="W269" s="15"/>
      <c r="X269" s="15"/>
      <c r="Y269" s="15"/>
      <c r="Z269" s="15"/>
      <c r="AA269" s="15"/>
      <c r="AB269" s="15"/>
      <c r="AC269" s="15"/>
      <c r="AD269" s="15"/>
      <c r="AE269" s="15"/>
      <c r="AT269" s="266" t="s">
        <v>187</v>
      </c>
      <c r="AU269" s="266" t="s">
        <v>80</v>
      </c>
      <c r="AV269" s="15" t="s">
        <v>88</v>
      </c>
      <c r="AW269" s="15" t="s">
        <v>33</v>
      </c>
      <c r="AX269" s="15" t="s">
        <v>71</v>
      </c>
      <c r="AY269" s="266" t="s">
        <v>175</v>
      </c>
    </row>
    <row r="270" s="16" customFormat="1">
      <c r="A270" s="16"/>
      <c r="B270" s="267"/>
      <c r="C270" s="268"/>
      <c r="D270" s="230" t="s">
        <v>187</v>
      </c>
      <c r="E270" s="269" t="s">
        <v>19</v>
      </c>
      <c r="F270" s="270" t="s">
        <v>195</v>
      </c>
      <c r="G270" s="268"/>
      <c r="H270" s="271">
        <v>7.5529999999999999</v>
      </c>
      <c r="I270" s="272"/>
      <c r="J270" s="268"/>
      <c r="K270" s="268"/>
      <c r="L270" s="273"/>
      <c r="M270" s="274"/>
      <c r="N270" s="275"/>
      <c r="O270" s="275"/>
      <c r="P270" s="275"/>
      <c r="Q270" s="275"/>
      <c r="R270" s="275"/>
      <c r="S270" s="275"/>
      <c r="T270" s="276"/>
      <c r="U270" s="16"/>
      <c r="V270" s="16"/>
      <c r="W270" s="16"/>
      <c r="X270" s="16"/>
      <c r="Y270" s="16"/>
      <c r="Z270" s="16"/>
      <c r="AA270" s="16"/>
      <c r="AB270" s="16"/>
      <c r="AC270" s="16"/>
      <c r="AD270" s="16"/>
      <c r="AE270" s="16"/>
      <c r="AT270" s="277" t="s">
        <v>187</v>
      </c>
      <c r="AU270" s="277" t="s">
        <v>80</v>
      </c>
      <c r="AV270" s="16" t="s">
        <v>183</v>
      </c>
      <c r="AW270" s="16" t="s">
        <v>33</v>
      </c>
      <c r="AX270" s="16" t="s">
        <v>78</v>
      </c>
      <c r="AY270" s="277" t="s">
        <v>175</v>
      </c>
    </row>
    <row r="271" s="2" customFormat="1" ht="16.5" customHeight="1">
      <c r="A271" s="40"/>
      <c r="B271" s="41"/>
      <c r="C271" s="217" t="s">
        <v>2899</v>
      </c>
      <c r="D271" s="217" t="s">
        <v>179</v>
      </c>
      <c r="E271" s="218" t="s">
        <v>2900</v>
      </c>
      <c r="F271" s="219" t="s">
        <v>2901</v>
      </c>
      <c r="G271" s="220" t="s">
        <v>125</v>
      </c>
      <c r="H271" s="221">
        <v>1.25</v>
      </c>
      <c r="I271" s="222"/>
      <c r="J271" s="223">
        <f>ROUND(I271*H271,2)</f>
        <v>0</v>
      </c>
      <c r="K271" s="219" t="s">
        <v>182</v>
      </c>
      <c r="L271" s="46"/>
      <c r="M271" s="224" t="s">
        <v>19</v>
      </c>
      <c r="N271" s="225" t="s">
        <v>42</v>
      </c>
      <c r="O271" s="86"/>
      <c r="P271" s="226">
        <f>O271*H271</f>
        <v>0</v>
      </c>
      <c r="Q271" s="226">
        <v>1.92042</v>
      </c>
      <c r="R271" s="226">
        <f>Q271*H271</f>
        <v>2.400525</v>
      </c>
      <c r="S271" s="226">
        <v>0</v>
      </c>
      <c r="T271" s="227">
        <f>S271*H271</f>
        <v>0</v>
      </c>
      <c r="U271" s="40"/>
      <c r="V271" s="40"/>
      <c r="W271" s="40"/>
      <c r="X271" s="40"/>
      <c r="Y271" s="40"/>
      <c r="Z271" s="40"/>
      <c r="AA271" s="40"/>
      <c r="AB271" s="40"/>
      <c r="AC271" s="40"/>
      <c r="AD271" s="40"/>
      <c r="AE271" s="40"/>
      <c r="AR271" s="228" t="s">
        <v>183</v>
      </c>
      <c r="AT271" s="228" t="s">
        <v>179</v>
      </c>
      <c r="AU271" s="228" t="s">
        <v>80</v>
      </c>
      <c r="AY271" s="19" t="s">
        <v>175</v>
      </c>
      <c r="BE271" s="229">
        <f>IF(N271="základní",J271,0)</f>
        <v>0</v>
      </c>
      <c r="BF271" s="229">
        <f>IF(N271="snížená",J271,0)</f>
        <v>0</v>
      </c>
      <c r="BG271" s="229">
        <f>IF(N271="zákl. přenesená",J271,0)</f>
        <v>0</v>
      </c>
      <c r="BH271" s="229">
        <f>IF(N271="sníž. přenesená",J271,0)</f>
        <v>0</v>
      </c>
      <c r="BI271" s="229">
        <f>IF(N271="nulová",J271,0)</f>
        <v>0</v>
      </c>
      <c r="BJ271" s="19" t="s">
        <v>78</v>
      </c>
      <c r="BK271" s="229">
        <f>ROUND(I271*H271,2)</f>
        <v>0</v>
      </c>
      <c r="BL271" s="19" t="s">
        <v>183</v>
      </c>
      <c r="BM271" s="228" t="s">
        <v>2902</v>
      </c>
    </row>
    <row r="272" s="2" customFormat="1">
      <c r="A272" s="40"/>
      <c r="B272" s="41"/>
      <c r="C272" s="42"/>
      <c r="D272" s="230" t="s">
        <v>185</v>
      </c>
      <c r="E272" s="42"/>
      <c r="F272" s="231" t="s">
        <v>2903</v>
      </c>
      <c r="G272" s="42"/>
      <c r="H272" s="42"/>
      <c r="I272" s="232"/>
      <c r="J272" s="42"/>
      <c r="K272" s="42"/>
      <c r="L272" s="46"/>
      <c r="M272" s="233"/>
      <c r="N272" s="234"/>
      <c r="O272" s="86"/>
      <c r="P272" s="86"/>
      <c r="Q272" s="86"/>
      <c r="R272" s="86"/>
      <c r="S272" s="86"/>
      <c r="T272" s="87"/>
      <c r="U272" s="40"/>
      <c r="V272" s="40"/>
      <c r="W272" s="40"/>
      <c r="X272" s="40"/>
      <c r="Y272" s="40"/>
      <c r="Z272" s="40"/>
      <c r="AA272" s="40"/>
      <c r="AB272" s="40"/>
      <c r="AC272" s="40"/>
      <c r="AD272" s="40"/>
      <c r="AE272" s="40"/>
      <c r="AT272" s="19" t="s">
        <v>185</v>
      </c>
      <c r="AU272" s="19" t="s">
        <v>80</v>
      </c>
    </row>
    <row r="273" s="13" customFormat="1">
      <c r="A273" s="13"/>
      <c r="B273" s="235"/>
      <c r="C273" s="236"/>
      <c r="D273" s="230" t="s">
        <v>187</v>
      </c>
      <c r="E273" s="237" t="s">
        <v>19</v>
      </c>
      <c r="F273" s="238" t="s">
        <v>201</v>
      </c>
      <c r="G273" s="236"/>
      <c r="H273" s="237" t="s">
        <v>19</v>
      </c>
      <c r="I273" s="239"/>
      <c r="J273" s="236"/>
      <c r="K273" s="236"/>
      <c r="L273" s="240"/>
      <c r="M273" s="241"/>
      <c r="N273" s="242"/>
      <c r="O273" s="242"/>
      <c r="P273" s="242"/>
      <c r="Q273" s="242"/>
      <c r="R273" s="242"/>
      <c r="S273" s="242"/>
      <c r="T273" s="243"/>
      <c r="U273" s="13"/>
      <c r="V273" s="13"/>
      <c r="W273" s="13"/>
      <c r="X273" s="13"/>
      <c r="Y273" s="13"/>
      <c r="Z273" s="13"/>
      <c r="AA273" s="13"/>
      <c r="AB273" s="13"/>
      <c r="AC273" s="13"/>
      <c r="AD273" s="13"/>
      <c r="AE273" s="13"/>
      <c r="AT273" s="244" t="s">
        <v>187</v>
      </c>
      <c r="AU273" s="244" t="s">
        <v>80</v>
      </c>
      <c r="AV273" s="13" t="s">
        <v>78</v>
      </c>
      <c r="AW273" s="13" t="s">
        <v>33</v>
      </c>
      <c r="AX273" s="13" t="s">
        <v>71</v>
      </c>
      <c r="AY273" s="244" t="s">
        <v>175</v>
      </c>
    </row>
    <row r="274" s="14" customFormat="1">
      <c r="A274" s="14"/>
      <c r="B274" s="245"/>
      <c r="C274" s="246"/>
      <c r="D274" s="230" t="s">
        <v>187</v>
      </c>
      <c r="E274" s="247" t="s">
        <v>19</v>
      </c>
      <c r="F274" s="248" t="s">
        <v>2904</v>
      </c>
      <c r="G274" s="246"/>
      <c r="H274" s="249">
        <v>1.25</v>
      </c>
      <c r="I274" s="250"/>
      <c r="J274" s="246"/>
      <c r="K274" s="246"/>
      <c r="L274" s="251"/>
      <c r="M274" s="252"/>
      <c r="N274" s="253"/>
      <c r="O274" s="253"/>
      <c r="P274" s="253"/>
      <c r="Q274" s="253"/>
      <c r="R274" s="253"/>
      <c r="S274" s="253"/>
      <c r="T274" s="254"/>
      <c r="U274" s="14"/>
      <c r="V274" s="14"/>
      <c r="W274" s="14"/>
      <c r="X274" s="14"/>
      <c r="Y274" s="14"/>
      <c r="Z274" s="14"/>
      <c r="AA274" s="14"/>
      <c r="AB274" s="14"/>
      <c r="AC274" s="14"/>
      <c r="AD274" s="14"/>
      <c r="AE274" s="14"/>
      <c r="AT274" s="255" t="s">
        <v>187</v>
      </c>
      <c r="AU274" s="255" t="s">
        <v>80</v>
      </c>
      <c r="AV274" s="14" t="s">
        <v>80</v>
      </c>
      <c r="AW274" s="14" t="s">
        <v>33</v>
      </c>
      <c r="AX274" s="14" t="s">
        <v>71</v>
      </c>
      <c r="AY274" s="255" t="s">
        <v>175</v>
      </c>
    </row>
    <row r="275" s="15" customFormat="1">
      <c r="A275" s="15"/>
      <c r="B275" s="256"/>
      <c r="C275" s="257"/>
      <c r="D275" s="230" t="s">
        <v>187</v>
      </c>
      <c r="E275" s="258" t="s">
        <v>19</v>
      </c>
      <c r="F275" s="259" t="s">
        <v>194</v>
      </c>
      <c r="G275" s="257"/>
      <c r="H275" s="260">
        <v>1.25</v>
      </c>
      <c r="I275" s="261"/>
      <c r="J275" s="257"/>
      <c r="K275" s="257"/>
      <c r="L275" s="262"/>
      <c r="M275" s="263"/>
      <c r="N275" s="264"/>
      <c r="O275" s="264"/>
      <c r="P275" s="264"/>
      <c r="Q275" s="264"/>
      <c r="R275" s="264"/>
      <c r="S275" s="264"/>
      <c r="T275" s="265"/>
      <c r="U275" s="15"/>
      <c r="V275" s="15"/>
      <c r="W275" s="15"/>
      <c r="X275" s="15"/>
      <c r="Y275" s="15"/>
      <c r="Z275" s="15"/>
      <c r="AA275" s="15"/>
      <c r="AB275" s="15"/>
      <c r="AC275" s="15"/>
      <c r="AD275" s="15"/>
      <c r="AE275" s="15"/>
      <c r="AT275" s="266" t="s">
        <v>187</v>
      </c>
      <c r="AU275" s="266" t="s">
        <v>80</v>
      </c>
      <c r="AV275" s="15" t="s">
        <v>88</v>
      </c>
      <c r="AW275" s="15" t="s">
        <v>33</v>
      </c>
      <c r="AX275" s="15" t="s">
        <v>71</v>
      </c>
      <c r="AY275" s="266" t="s">
        <v>175</v>
      </c>
    </row>
    <row r="276" s="16" customFormat="1">
      <c r="A276" s="16"/>
      <c r="B276" s="267"/>
      <c r="C276" s="268"/>
      <c r="D276" s="230" t="s">
        <v>187</v>
      </c>
      <c r="E276" s="269" t="s">
        <v>19</v>
      </c>
      <c r="F276" s="270" t="s">
        <v>195</v>
      </c>
      <c r="G276" s="268"/>
      <c r="H276" s="271">
        <v>1.25</v>
      </c>
      <c r="I276" s="272"/>
      <c r="J276" s="268"/>
      <c r="K276" s="268"/>
      <c r="L276" s="273"/>
      <c r="M276" s="274"/>
      <c r="N276" s="275"/>
      <c r="O276" s="275"/>
      <c r="P276" s="275"/>
      <c r="Q276" s="275"/>
      <c r="R276" s="275"/>
      <c r="S276" s="275"/>
      <c r="T276" s="276"/>
      <c r="U276" s="16"/>
      <c r="V276" s="16"/>
      <c r="W276" s="16"/>
      <c r="X276" s="16"/>
      <c r="Y276" s="16"/>
      <c r="Z276" s="16"/>
      <c r="AA276" s="16"/>
      <c r="AB276" s="16"/>
      <c r="AC276" s="16"/>
      <c r="AD276" s="16"/>
      <c r="AE276" s="16"/>
      <c r="AT276" s="277" t="s">
        <v>187</v>
      </c>
      <c r="AU276" s="277" t="s">
        <v>80</v>
      </c>
      <c r="AV276" s="16" t="s">
        <v>183</v>
      </c>
      <c r="AW276" s="16" t="s">
        <v>33</v>
      </c>
      <c r="AX276" s="16" t="s">
        <v>78</v>
      </c>
      <c r="AY276" s="277" t="s">
        <v>175</v>
      </c>
    </row>
    <row r="277" s="2" customFormat="1" ht="16.5" customHeight="1">
      <c r="A277" s="40"/>
      <c r="B277" s="41"/>
      <c r="C277" s="217" t="s">
        <v>2905</v>
      </c>
      <c r="D277" s="217" t="s">
        <v>179</v>
      </c>
      <c r="E277" s="218" t="s">
        <v>2906</v>
      </c>
      <c r="F277" s="219" t="s">
        <v>2907</v>
      </c>
      <c r="G277" s="220" t="s">
        <v>122</v>
      </c>
      <c r="H277" s="221">
        <v>29.050000000000001</v>
      </c>
      <c r="I277" s="222"/>
      <c r="J277" s="223">
        <f>ROUND(I277*H277,2)</f>
        <v>0</v>
      </c>
      <c r="K277" s="219" t="s">
        <v>228</v>
      </c>
      <c r="L277" s="46"/>
      <c r="M277" s="224" t="s">
        <v>19</v>
      </c>
      <c r="N277" s="225" t="s">
        <v>42</v>
      </c>
      <c r="O277" s="86"/>
      <c r="P277" s="226">
        <f>O277*H277</f>
        <v>0</v>
      </c>
      <c r="Q277" s="226">
        <v>0.0022000000000000001</v>
      </c>
      <c r="R277" s="226">
        <f>Q277*H277</f>
        <v>0.063910000000000008</v>
      </c>
      <c r="S277" s="226">
        <v>0</v>
      </c>
      <c r="T277" s="227">
        <f>S277*H277</f>
        <v>0</v>
      </c>
      <c r="U277" s="40"/>
      <c r="V277" s="40"/>
      <c r="W277" s="40"/>
      <c r="X277" s="40"/>
      <c r="Y277" s="40"/>
      <c r="Z277" s="40"/>
      <c r="AA277" s="40"/>
      <c r="AB277" s="40"/>
      <c r="AC277" s="40"/>
      <c r="AD277" s="40"/>
      <c r="AE277" s="40"/>
      <c r="AR277" s="228" t="s">
        <v>183</v>
      </c>
      <c r="AT277" s="228" t="s">
        <v>179</v>
      </c>
      <c r="AU277" s="228" t="s">
        <v>80</v>
      </c>
      <c r="AY277" s="19" t="s">
        <v>175</v>
      </c>
      <c r="BE277" s="229">
        <f>IF(N277="základní",J277,0)</f>
        <v>0</v>
      </c>
      <c r="BF277" s="229">
        <f>IF(N277="snížená",J277,0)</f>
        <v>0</v>
      </c>
      <c r="BG277" s="229">
        <f>IF(N277="zákl. přenesená",J277,0)</f>
        <v>0</v>
      </c>
      <c r="BH277" s="229">
        <f>IF(N277="sníž. přenesená",J277,0)</f>
        <v>0</v>
      </c>
      <c r="BI277" s="229">
        <f>IF(N277="nulová",J277,0)</f>
        <v>0</v>
      </c>
      <c r="BJ277" s="19" t="s">
        <v>78</v>
      </c>
      <c r="BK277" s="229">
        <f>ROUND(I277*H277,2)</f>
        <v>0</v>
      </c>
      <c r="BL277" s="19" t="s">
        <v>183</v>
      </c>
      <c r="BM277" s="228" t="s">
        <v>2908</v>
      </c>
    </row>
    <row r="278" s="2" customFormat="1">
      <c r="A278" s="40"/>
      <c r="B278" s="41"/>
      <c r="C278" s="42"/>
      <c r="D278" s="230" t="s">
        <v>185</v>
      </c>
      <c r="E278" s="42"/>
      <c r="F278" s="231" t="s">
        <v>2909</v>
      </c>
      <c r="G278" s="42"/>
      <c r="H278" s="42"/>
      <c r="I278" s="232"/>
      <c r="J278" s="42"/>
      <c r="K278" s="42"/>
      <c r="L278" s="46"/>
      <c r="M278" s="233"/>
      <c r="N278" s="234"/>
      <c r="O278" s="86"/>
      <c r="P278" s="86"/>
      <c r="Q278" s="86"/>
      <c r="R278" s="86"/>
      <c r="S278" s="86"/>
      <c r="T278" s="87"/>
      <c r="U278" s="40"/>
      <c r="V278" s="40"/>
      <c r="W278" s="40"/>
      <c r="X278" s="40"/>
      <c r="Y278" s="40"/>
      <c r="Z278" s="40"/>
      <c r="AA278" s="40"/>
      <c r="AB278" s="40"/>
      <c r="AC278" s="40"/>
      <c r="AD278" s="40"/>
      <c r="AE278" s="40"/>
      <c r="AT278" s="19" t="s">
        <v>185</v>
      </c>
      <c r="AU278" s="19" t="s">
        <v>80</v>
      </c>
    </row>
    <row r="279" s="13" customFormat="1">
      <c r="A279" s="13"/>
      <c r="B279" s="235"/>
      <c r="C279" s="236"/>
      <c r="D279" s="230" t="s">
        <v>187</v>
      </c>
      <c r="E279" s="237" t="s">
        <v>19</v>
      </c>
      <c r="F279" s="238" t="s">
        <v>2794</v>
      </c>
      <c r="G279" s="236"/>
      <c r="H279" s="237" t="s">
        <v>19</v>
      </c>
      <c r="I279" s="239"/>
      <c r="J279" s="236"/>
      <c r="K279" s="236"/>
      <c r="L279" s="240"/>
      <c r="M279" s="241"/>
      <c r="N279" s="242"/>
      <c r="O279" s="242"/>
      <c r="P279" s="242"/>
      <c r="Q279" s="242"/>
      <c r="R279" s="242"/>
      <c r="S279" s="242"/>
      <c r="T279" s="243"/>
      <c r="U279" s="13"/>
      <c r="V279" s="13"/>
      <c r="W279" s="13"/>
      <c r="X279" s="13"/>
      <c r="Y279" s="13"/>
      <c r="Z279" s="13"/>
      <c r="AA279" s="13"/>
      <c r="AB279" s="13"/>
      <c r="AC279" s="13"/>
      <c r="AD279" s="13"/>
      <c r="AE279" s="13"/>
      <c r="AT279" s="244" t="s">
        <v>187</v>
      </c>
      <c r="AU279" s="244" t="s">
        <v>80</v>
      </c>
      <c r="AV279" s="13" t="s">
        <v>78</v>
      </c>
      <c r="AW279" s="13" t="s">
        <v>33</v>
      </c>
      <c r="AX279" s="13" t="s">
        <v>71</v>
      </c>
      <c r="AY279" s="244" t="s">
        <v>175</v>
      </c>
    </row>
    <row r="280" s="14" customFormat="1">
      <c r="A280" s="14"/>
      <c r="B280" s="245"/>
      <c r="C280" s="246"/>
      <c r="D280" s="230" t="s">
        <v>187</v>
      </c>
      <c r="E280" s="247" t="s">
        <v>19</v>
      </c>
      <c r="F280" s="248" t="s">
        <v>2910</v>
      </c>
      <c r="G280" s="246"/>
      <c r="H280" s="249">
        <v>29.050000000000001</v>
      </c>
      <c r="I280" s="250"/>
      <c r="J280" s="246"/>
      <c r="K280" s="246"/>
      <c r="L280" s="251"/>
      <c r="M280" s="252"/>
      <c r="N280" s="253"/>
      <c r="O280" s="253"/>
      <c r="P280" s="253"/>
      <c r="Q280" s="253"/>
      <c r="R280" s="253"/>
      <c r="S280" s="253"/>
      <c r="T280" s="254"/>
      <c r="U280" s="14"/>
      <c r="V280" s="14"/>
      <c r="W280" s="14"/>
      <c r="X280" s="14"/>
      <c r="Y280" s="14"/>
      <c r="Z280" s="14"/>
      <c r="AA280" s="14"/>
      <c r="AB280" s="14"/>
      <c r="AC280" s="14"/>
      <c r="AD280" s="14"/>
      <c r="AE280" s="14"/>
      <c r="AT280" s="255" t="s">
        <v>187</v>
      </c>
      <c r="AU280" s="255" t="s">
        <v>80</v>
      </c>
      <c r="AV280" s="14" t="s">
        <v>80</v>
      </c>
      <c r="AW280" s="14" t="s">
        <v>33</v>
      </c>
      <c r="AX280" s="14" t="s">
        <v>71</v>
      </c>
      <c r="AY280" s="255" t="s">
        <v>175</v>
      </c>
    </row>
    <row r="281" s="15" customFormat="1">
      <c r="A281" s="15"/>
      <c r="B281" s="256"/>
      <c r="C281" s="257"/>
      <c r="D281" s="230" t="s">
        <v>187</v>
      </c>
      <c r="E281" s="258" t="s">
        <v>19</v>
      </c>
      <c r="F281" s="259" t="s">
        <v>194</v>
      </c>
      <c r="G281" s="257"/>
      <c r="H281" s="260">
        <v>29.050000000000001</v>
      </c>
      <c r="I281" s="261"/>
      <c r="J281" s="257"/>
      <c r="K281" s="257"/>
      <c r="L281" s="262"/>
      <c r="M281" s="263"/>
      <c r="N281" s="264"/>
      <c r="O281" s="264"/>
      <c r="P281" s="264"/>
      <c r="Q281" s="264"/>
      <c r="R281" s="264"/>
      <c r="S281" s="264"/>
      <c r="T281" s="265"/>
      <c r="U281" s="15"/>
      <c r="V281" s="15"/>
      <c r="W281" s="15"/>
      <c r="X281" s="15"/>
      <c r="Y281" s="15"/>
      <c r="Z281" s="15"/>
      <c r="AA281" s="15"/>
      <c r="AB281" s="15"/>
      <c r="AC281" s="15"/>
      <c r="AD281" s="15"/>
      <c r="AE281" s="15"/>
      <c r="AT281" s="266" t="s">
        <v>187</v>
      </c>
      <c r="AU281" s="266" t="s">
        <v>80</v>
      </c>
      <c r="AV281" s="15" t="s">
        <v>88</v>
      </c>
      <c r="AW281" s="15" t="s">
        <v>33</v>
      </c>
      <c r="AX281" s="15" t="s">
        <v>71</v>
      </c>
      <c r="AY281" s="266" t="s">
        <v>175</v>
      </c>
    </row>
    <row r="282" s="16" customFormat="1">
      <c r="A282" s="16"/>
      <c r="B282" s="267"/>
      <c r="C282" s="268"/>
      <c r="D282" s="230" t="s">
        <v>187</v>
      </c>
      <c r="E282" s="269" t="s">
        <v>19</v>
      </c>
      <c r="F282" s="270" t="s">
        <v>195</v>
      </c>
      <c r="G282" s="268"/>
      <c r="H282" s="271">
        <v>29.050000000000001</v>
      </c>
      <c r="I282" s="272"/>
      <c r="J282" s="268"/>
      <c r="K282" s="268"/>
      <c r="L282" s="273"/>
      <c r="M282" s="274"/>
      <c r="N282" s="275"/>
      <c r="O282" s="275"/>
      <c r="P282" s="275"/>
      <c r="Q282" s="275"/>
      <c r="R282" s="275"/>
      <c r="S282" s="275"/>
      <c r="T282" s="276"/>
      <c r="U282" s="16"/>
      <c r="V282" s="16"/>
      <c r="W282" s="16"/>
      <c r="X282" s="16"/>
      <c r="Y282" s="16"/>
      <c r="Z282" s="16"/>
      <c r="AA282" s="16"/>
      <c r="AB282" s="16"/>
      <c r="AC282" s="16"/>
      <c r="AD282" s="16"/>
      <c r="AE282" s="16"/>
      <c r="AT282" s="277" t="s">
        <v>187</v>
      </c>
      <c r="AU282" s="277" t="s">
        <v>80</v>
      </c>
      <c r="AV282" s="16" t="s">
        <v>183</v>
      </c>
      <c r="AW282" s="16" t="s">
        <v>33</v>
      </c>
      <c r="AX282" s="16" t="s">
        <v>78</v>
      </c>
      <c r="AY282" s="277" t="s">
        <v>175</v>
      </c>
    </row>
    <row r="283" s="2" customFormat="1" ht="16.5" customHeight="1">
      <c r="A283" s="40"/>
      <c r="B283" s="41"/>
      <c r="C283" s="217" t="s">
        <v>939</v>
      </c>
      <c r="D283" s="217" t="s">
        <v>179</v>
      </c>
      <c r="E283" s="218" t="s">
        <v>2911</v>
      </c>
      <c r="F283" s="219" t="s">
        <v>2912</v>
      </c>
      <c r="G283" s="220" t="s">
        <v>122</v>
      </c>
      <c r="H283" s="221">
        <v>29.050000000000001</v>
      </c>
      <c r="I283" s="222"/>
      <c r="J283" s="223">
        <f>ROUND(I283*H283,2)</f>
        <v>0</v>
      </c>
      <c r="K283" s="219" t="s">
        <v>228</v>
      </c>
      <c r="L283" s="46"/>
      <c r="M283" s="224" t="s">
        <v>19</v>
      </c>
      <c r="N283" s="225" t="s">
        <v>42</v>
      </c>
      <c r="O283" s="86"/>
      <c r="P283" s="226">
        <f>O283*H283</f>
        <v>0</v>
      </c>
      <c r="Q283" s="226">
        <v>0</v>
      </c>
      <c r="R283" s="226">
        <f>Q283*H283</f>
        <v>0</v>
      </c>
      <c r="S283" s="226">
        <v>0</v>
      </c>
      <c r="T283" s="227">
        <f>S283*H283</f>
        <v>0</v>
      </c>
      <c r="U283" s="40"/>
      <c r="V283" s="40"/>
      <c r="W283" s="40"/>
      <c r="X283" s="40"/>
      <c r="Y283" s="40"/>
      <c r="Z283" s="40"/>
      <c r="AA283" s="40"/>
      <c r="AB283" s="40"/>
      <c r="AC283" s="40"/>
      <c r="AD283" s="40"/>
      <c r="AE283" s="40"/>
      <c r="AR283" s="228" t="s">
        <v>183</v>
      </c>
      <c r="AT283" s="228" t="s">
        <v>179</v>
      </c>
      <c r="AU283" s="228" t="s">
        <v>80</v>
      </c>
      <c r="AY283" s="19" t="s">
        <v>175</v>
      </c>
      <c r="BE283" s="229">
        <f>IF(N283="základní",J283,0)</f>
        <v>0</v>
      </c>
      <c r="BF283" s="229">
        <f>IF(N283="snížená",J283,0)</f>
        <v>0</v>
      </c>
      <c r="BG283" s="229">
        <f>IF(N283="zákl. přenesená",J283,0)</f>
        <v>0</v>
      </c>
      <c r="BH283" s="229">
        <f>IF(N283="sníž. přenesená",J283,0)</f>
        <v>0</v>
      </c>
      <c r="BI283" s="229">
        <f>IF(N283="nulová",J283,0)</f>
        <v>0</v>
      </c>
      <c r="BJ283" s="19" t="s">
        <v>78</v>
      </c>
      <c r="BK283" s="229">
        <f>ROUND(I283*H283,2)</f>
        <v>0</v>
      </c>
      <c r="BL283" s="19" t="s">
        <v>183</v>
      </c>
      <c r="BM283" s="228" t="s">
        <v>2913</v>
      </c>
    </row>
    <row r="284" s="2" customFormat="1">
      <c r="A284" s="40"/>
      <c r="B284" s="41"/>
      <c r="C284" s="42"/>
      <c r="D284" s="230" t="s">
        <v>185</v>
      </c>
      <c r="E284" s="42"/>
      <c r="F284" s="231" t="s">
        <v>2914</v>
      </c>
      <c r="G284" s="42"/>
      <c r="H284" s="42"/>
      <c r="I284" s="232"/>
      <c r="J284" s="42"/>
      <c r="K284" s="42"/>
      <c r="L284" s="46"/>
      <c r="M284" s="233"/>
      <c r="N284" s="234"/>
      <c r="O284" s="86"/>
      <c r="P284" s="86"/>
      <c r="Q284" s="86"/>
      <c r="R284" s="86"/>
      <c r="S284" s="86"/>
      <c r="T284" s="87"/>
      <c r="U284" s="40"/>
      <c r="V284" s="40"/>
      <c r="W284" s="40"/>
      <c r="X284" s="40"/>
      <c r="Y284" s="40"/>
      <c r="Z284" s="40"/>
      <c r="AA284" s="40"/>
      <c r="AB284" s="40"/>
      <c r="AC284" s="40"/>
      <c r="AD284" s="40"/>
      <c r="AE284" s="40"/>
      <c r="AT284" s="19" t="s">
        <v>185</v>
      </c>
      <c r="AU284" s="19" t="s">
        <v>80</v>
      </c>
    </row>
    <row r="285" s="2" customFormat="1" ht="16.5" customHeight="1">
      <c r="A285" s="40"/>
      <c r="B285" s="41"/>
      <c r="C285" s="217" t="s">
        <v>323</v>
      </c>
      <c r="D285" s="217" t="s">
        <v>179</v>
      </c>
      <c r="E285" s="218" t="s">
        <v>2915</v>
      </c>
      <c r="F285" s="219" t="s">
        <v>2916</v>
      </c>
      <c r="G285" s="220" t="s">
        <v>268</v>
      </c>
      <c r="H285" s="221">
        <v>1.133</v>
      </c>
      <c r="I285" s="222"/>
      <c r="J285" s="223">
        <f>ROUND(I285*H285,2)</f>
        <v>0</v>
      </c>
      <c r="K285" s="219" t="s">
        <v>228</v>
      </c>
      <c r="L285" s="46"/>
      <c r="M285" s="224" t="s">
        <v>19</v>
      </c>
      <c r="N285" s="225" t="s">
        <v>42</v>
      </c>
      <c r="O285" s="86"/>
      <c r="P285" s="226">
        <f>O285*H285</f>
        <v>0</v>
      </c>
      <c r="Q285" s="226">
        <v>1.05237</v>
      </c>
      <c r="R285" s="226">
        <f>Q285*H285</f>
        <v>1.19233521</v>
      </c>
      <c r="S285" s="226">
        <v>0</v>
      </c>
      <c r="T285" s="227">
        <f>S285*H285</f>
        <v>0</v>
      </c>
      <c r="U285" s="40"/>
      <c r="V285" s="40"/>
      <c r="W285" s="40"/>
      <c r="X285" s="40"/>
      <c r="Y285" s="40"/>
      <c r="Z285" s="40"/>
      <c r="AA285" s="40"/>
      <c r="AB285" s="40"/>
      <c r="AC285" s="40"/>
      <c r="AD285" s="40"/>
      <c r="AE285" s="40"/>
      <c r="AR285" s="228" t="s">
        <v>183</v>
      </c>
      <c r="AT285" s="228" t="s">
        <v>179</v>
      </c>
      <c r="AU285" s="228" t="s">
        <v>80</v>
      </c>
      <c r="AY285" s="19" t="s">
        <v>175</v>
      </c>
      <c r="BE285" s="229">
        <f>IF(N285="základní",J285,0)</f>
        <v>0</v>
      </c>
      <c r="BF285" s="229">
        <f>IF(N285="snížená",J285,0)</f>
        <v>0</v>
      </c>
      <c r="BG285" s="229">
        <f>IF(N285="zákl. přenesená",J285,0)</f>
        <v>0</v>
      </c>
      <c r="BH285" s="229">
        <f>IF(N285="sníž. přenesená",J285,0)</f>
        <v>0</v>
      </c>
      <c r="BI285" s="229">
        <f>IF(N285="nulová",J285,0)</f>
        <v>0</v>
      </c>
      <c r="BJ285" s="19" t="s">
        <v>78</v>
      </c>
      <c r="BK285" s="229">
        <f>ROUND(I285*H285,2)</f>
        <v>0</v>
      </c>
      <c r="BL285" s="19" t="s">
        <v>183</v>
      </c>
      <c r="BM285" s="228" t="s">
        <v>2917</v>
      </c>
    </row>
    <row r="286" s="2" customFormat="1">
      <c r="A286" s="40"/>
      <c r="B286" s="41"/>
      <c r="C286" s="42"/>
      <c r="D286" s="230" t="s">
        <v>185</v>
      </c>
      <c r="E286" s="42"/>
      <c r="F286" s="231" t="s">
        <v>2918</v>
      </c>
      <c r="G286" s="42"/>
      <c r="H286" s="42"/>
      <c r="I286" s="232"/>
      <c r="J286" s="42"/>
      <c r="K286" s="42"/>
      <c r="L286" s="46"/>
      <c r="M286" s="233"/>
      <c r="N286" s="234"/>
      <c r="O286" s="86"/>
      <c r="P286" s="86"/>
      <c r="Q286" s="86"/>
      <c r="R286" s="86"/>
      <c r="S286" s="86"/>
      <c r="T286" s="87"/>
      <c r="U286" s="40"/>
      <c r="V286" s="40"/>
      <c r="W286" s="40"/>
      <c r="X286" s="40"/>
      <c r="Y286" s="40"/>
      <c r="Z286" s="40"/>
      <c r="AA286" s="40"/>
      <c r="AB286" s="40"/>
      <c r="AC286" s="40"/>
      <c r="AD286" s="40"/>
      <c r="AE286" s="40"/>
      <c r="AT286" s="19" t="s">
        <v>185</v>
      </c>
      <c r="AU286" s="19" t="s">
        <v>80</v>
      </c>
    </row>
    <row r="287" s="14" customFormat="1">
      <c r="A287" s="14"/>
      <c r="B287" s="245"/>
      <c r="C287" s="246"/>
      <c r="D287" s="230" t="s">
        <v>187</v>
      </c>
      <c r="E287" s="247" t="s">
        <v>19</v>
      </c>
      <c r="F287" s="248" t="s">
        <v>2919</v>
      </c>
      <c r="G287" s="246"/>
      <c r="H287" s="249">
        <v>1.133</v>
      </c>
      <c r="I287" s="250"/>
      <c r="J287" s="246"/>
      <c r="K287" s="246"/>
      <c r="L287" s="251"/>
      <c r="M287" s="252"/>
      <c r="N287" s="253"/>
      <c r="O287" s="253"/>
      <c r="P287" s="253"/>
      <c r="Q287" s="253"/>
      <c r="R287" s="253"/>
      <c r="S287" s="253"/>
      <c r="T287" s="254"/>
      <c r="U287" s="14"/>
      <c r="V287" s="14"/>
      <c r="W287" s="14"/>
      <c r="X287" s="14"/>
      <c r="Y287" s="14"/>
      <c r="Z287" s="14"/>
      <c r="AA287" s="14"/>
      <c r="AB287" s="14"/>
      <c r="AC287" s="14"/>
      <c r="AD287" s="14"/>
      <c r="AE287" s="14"/>
      <c r="AT287" s="255" t="s">
        <v>187</v>
      </c>
      <c r="AU287" s="255" t="s">
        <v>80</v>
      </c>
      <c r="AV287" s="14" t="s">
        <v>80</v>
      </c>
      <c r="AW287" s="14" t="s">
        <v>33</v>
      </c>
      <c r="AX287" s="14" t="s">
        <v>71</v>
      </c>
      <c r="AY287" s="255" t="s">
        <v>175</v>
      </c>
    </row>
    <row r="288" s="15" customFormat="1">
      <c r="A288" s="15"/>
      <c r="B288" s="256"/>
      <c r="C288" s="257"/>
      <c r="D288" s="230" t="s">
        <v>187</v>
      </c>
      <c r="E288" s="258" t="s">
        <v>19</v>
      </c>
      <c r="F288" s="259" t="s">
        <v>194</v>
      </c>
      <c r="G288" s="257"/>
      <c r="H288" s="260">
        <v>1.133</v>
      </c>
      <c r="I288" s="261"/>
      <c r="J288" s="257"/>
      <c r="K288" s="257"/>
      <c r="L288" s="262"/>
      <c r="M288" s="263"/>
      <c r="N288" s="264"/>
      <c r="O288" s="264"/>
      <c r="P288" s="264"/>
      <c r="Q288" s="264"/>
      <c r="R288" s="264"/>
      <c r="S288" s="264"/>
      <c r="T288" s="265"/>
      <c r="U288" s="15"/>
      <c r="V288" s="15"/>
      <c r="W288" s="15"/>
      <c r="X288" s="15"/>
      <c r="Y288" s="15"/>
      <c r="Z288" s="15"/>
      <c r="AA288" s="15"/>
      <c r="AB288" s="15"/>
      <c r="AC288" s="15"/>
      <c r="AD288" s="15"/>
      <c r="AE288" s="15"/>
      <c r="AT288" s="266" t="s">
        <v>187</v>
      </c>
      <c r="AU288" s="266" t="s">
        <v>80</v>
      </c>
      <c r="AV288" s="15" t="s">
        <v>88</v>
      </c>
      <c r="AW288" s="15" t="s">
        <v>33</v>
      </c>
      <c r="AX288" s="15" t="s">
        <v>71</v>
      </c>
      <c r="AY288" s="266" t="s">
        <v>175</v>
      </c>
    </row>
    <row r="289" s="16" customFormat="1">
      <c r="A289" s="16"/>
      <c r="B289" s="267"/>
      <c r="C289" s="268"/>
      <c r="D289" s="230" t="s">
        <v>187</v>
      </c>
      <c r="E289" s="269" t="s">
        <v>19</v>
      </c>
      <c r="F289" s="270" t="s">
        <v>195</v>
      </c>
      <c r="G289" s="268"/>
      <c r="H289" s="271">
        <v>1.133</v>
      </c>
      <c r="I289" s="272"/>
      <c r="J289" s="268"/>
      <c r="K289" s="268"/>
      <c r="L289" s="273"/>
      <c r="M289" s="274"/>
      <c r="N289" s="275"/>
      <c r="O289" s="275"/>
      <c r="P289" s="275"/>
      <c r="Q289" s="275"/>
      <c r="R289" s="275"/>
      <c r="S289" s="275"/>
      <c r="T289" s="276"/>
      <c r="U289" s="16"/>
      <c r="V289" s="16"/>
      <c r="W289" s="16"/>
      <c r="X289" s="16"/>
      <c r="Y289" s="16"/>
      <c r="Z289" s="16"/>
      <c r="AA289" s="16"/>
      <c r="AB289" s="16"/>
      <c r="AC289" s="16"/>
      <c r="AD289" s="16"/>
      <c r="AE289" s="16"/>
      <c r="AT289" s="277" t="s">
        <v>187</v>
      </c>
      <c r="AU289" s="277" t="s">
        <v>80</v>
      </c>
      <c r="AV289" s="16" t="s">
        <v>183</v>
      </c>
      <c r="AW289" s="16" t="s">
        <v>33</v>
      </c>
      <c r="AX289" s="16" t="s">
        <v>78</v>
      </c>
      <c r="AY289" s="277" t="s">
        <v>175</v>
      </c>
    </row>
    <row r="290" s="2" customFormat="1" ht="16.5" customHeight="1">
      <c r="A290" s="40"/>
      <c r="B290" s="41"/>
      <c r="C290" s="217" t="s">
        <v>2920</v>
      </c>
      <c r="D290" s="217" t="s">
        <v>179</v>
      </c>
      <c r="E290" s="218" t="s">
        <v>2921</v>
      </c>
      <c r="F290" s="219" t="s">
        <v>2922</v>
      </c>
      <c r="G290" s="220" t="s">
        <v>125</v>
      </c>
      <c r="H290" s="221">
        <v>-11.036</v>
      </c>
      <c r="I290" s="222"/>
      <c r="J290" s="223">
        <f>ROUND(I290*H290,2)</f>
        <v>0</v>
      </c>
      <c r="K290" s="219" t="s">
        <v>182</v>
      </c>
      <c r="L290" s="46"/>
      <c r="M290" s="224" t="s">
        <v>19</v>
      </c>
      <c r="N290" s="225" t="s">
        <v>42</v>
      </c>
      <c r="O290" s="86"/>
      <c r="P290" s="226">
        <f>O290*H290</f>
        <v>0</v>
      </c>
      <c r="Q290" s="226">
        <v>2.4533</v>
      </c>
      <c r="R290" s="226">
        <f>Q290*H290</f>
        <v>-27.0746188</v>
      </c>
      <c r="S290" s="226">
        <v>0</v>
      </c>
      <c r="T290" s="227">
        <f>S290*H290</f>
        <v>0</v>
      </c>
      <c r="U290" s="40"/>
      <c r="V290" s="40"/>
      <c r="W290" s="40"/>
      <c r="X290" s="40"/>
      <c r="Y290" s="40"/>
      <c r="Z290" s="40"/>
      <c r="AA290" s="40"/>
      <c r="AB290" s="40"/>
      <c r="AC290" s="40"/>
      <c r="AD290" s="40"/>
      <c r="AE290" s="40"/>
      <c r="AR290" s="228" t="s">
        <v>183</v>
      </c>
      <c r="AT290" s="228" t="s">
        <v>179</v>
      </c>
      <c r="AU290" s="228" t="s">
        <v>80</v>
      </c>
      <c r="AY290" s="19" t="s">
        <v>175</v>
      </c>
      <c r="BE290" s="229">
        <f>IF(N290="základní",J290,0)</f>
        <v>0</v>
      </c>
      <c r="BF290" s="229">
        <f>IF(N290="snížená",J290,0)</f>
        <v>0</v>
      </c>
      <c r="BG290" s="229">
        <f>IF(N290="zákl. přenesená",J290,0)</f>
        <v>0</v>
      </c>
      <c r="BH290" s="229">
        <f>IF(N290="sníž. přenesená",J290,0)</f>
        <v>0</v>
      </c>
      <c r="BI290" s="229">
        <f>IF(N290="nulová",J290,0)</f>
        <v>0</v>
      </c>
      <c r="BJ290" s="19" t="s">
        <v>78</v>
      </c>
      <c r="BK290" s="229">
        <f>ROUND(I290*H290,2)</f>
        <v>0</v>
      </c>
      <c r="BL290" s="19" t="s">
        <v>183</v>
      </c>
      <c r="BM290" s="228" t="s">
        <v>2923</v>
      </c>
    </row>
    <row r="291" s="2" customFormat="1">
      <c r="A291" s="40"/>
      <c r="B291" s="41"/>
      <c r="C291" s="42"/>
      <c r="D291" s="230" t="s">
        <v>185</v>
      </c>
      <c r="E291" s="42"/>
      <c r="F291" s="231" t="s">
        <v>2924</v>
      </c>
      <c r="G291" s="42"/>
      <c r="H291" s="42"/>
      <c r="I291" s="232"/>
      <c r="J291" s="42"/>
      <c r="K291" s="42"/>
      <c r="L291" s="46"/>
      <c r="M291" s="233"/>
      <c r="N291" s="234"/>
      <c r="O291" s="86"/>
      <c r="P291" s="86"/>
      <c r="Q291" s="86"/>
      <c r="R291" s="86"/>
      <c r="S291" s="86"/>
      <c r="T291" s="87"/>
      <c r="U291" s="40"/>
      <c r="V291" s="40"/>
      <c r="W291" s="40"/>
      <c r="X291" s="40"/>
      <c r="Y291" s="40"/>
      <c r="Z291" s="40"/>
      <c r="AA291" s="40"/>
      <c r="AB291" s="40"/>
      <c r="AC291" s="40"/>
      <c r="AD291" s="40"/>
      <c r="AE291" s="40"/>
      <c r="AT291" s="19" t="s">
        <v>185</v>
      </c>
      <c r="AU291" s="19" t="s">
        <v>80</v>
      </c>
    </row>
    <row r="292" s="13" customFormat="1">
      <c r="A292" s="13"/>
      <c r="B292" s="235"/>
      <c r="C292" s="236"/>
      <c r="D292" s="230" t="s">
        <v>187</v>
      </c>
      <c r="E292" s="237" t="s">
        <v>19</v>
      </c>
      <c r="F292" s="238" t="s">
        <v>558</v>
      </c>
      <c r="G292" s="236"/>
      <c r="H292" s="237" t="s">
        <v>19</v>
      </c>
      <c r="I292" s="239"/>
      <c r="J292" s="236"/>
      <c r="K292" s="236"/>
      <c r="L292" s="240"/>
      <c r="M292" s="241"/>
      <c r="N292" s="242"/>
      <c r="O292" s="242"/>
      <c r="P292" s="242"/>
      <c r="Q292" s="242"/>
      <c r="R292" s="242"/>
      <c r="S292" s="242"/>
      <c r="T292" s="243"/>
      <c r="U292" s="13"/>
      <c r="V292" s="13"/>
      <c r="W292" s="13"/>
      <c r="X292" s="13"/>
      <c r="Y292" s="13"/>
      <c r="Z292" s="13"/>
      <c r="AA292" s="13"/>
      <c r="AB292" s="13"/>
      <c r="AC292" s="13"/>
      <c r="AD292" s="13"/>
      <c r="AE292" s="13"/>
      <c r="AT292" s="244" t="s">
        <v>187</v>
      </c>
      <c r="AU292" s="244" t="s">
        <v>80</v>
      </c>
      <c r="AV292" s="13" t="s">
        <v>78</v>
      </c>
      <c r="AW292" s="13" t="s">
        <v>33</v>
      </c>
      <c r="AX292" s="13" t="s">
        <v>71</v>
      </c>
      <c r="AY292" s="244" t="s">
        <v>175</v>
      </c>
    </row>
    <row r="293" s="14" customFormat="1">
      <c r="A293" s="14"/>
      <c r="B293" s="245"/>
      <c r="C293" s="246"/>
      <c r="D293" s="230" t="s">
        <v>187</v>
      </c>
      <c r="E293" s="247" t="s">
        <v>19</v>
      </c>
      <c r="F293" s="248" t="s">
        <v>2925</v>
      </c>
      <c r="G293" s="246"/>
      <c r="H293" s="249">
        <v>-10.409000000000001</v>
      </c>
      <c r="I293" s="250"/>
      <c r="J293" s="246"/>
      <c r="K293" s="246"/>
      <c r="L293" s="251"/>
      <c r="M293" s="252"/>
      <c r="N293" s="253"/>
      <c r="O293" s="253"/>
      <c r="P293" s="253"/>
      <c r="Q293" s="253"/>
      <c r="R293" s="253"/>
      <c r="S293" s="253"/>
      <c r="T293" s="254"/>
      <c r="U293" s="14"/>
      <c r="V293" s="14"/>
      <c r="W293" s="14"/>
      <c r="X293" s="14"/>
      <c r="Y293" s="14"/>
      <c r="Z293" s="14"/>
      <c r="AA293" s="14"/>
      <c r="AB293" s="14"/>
      <c r="AC293" s="14"/>
      <c r="AD293" s="14"/>
      <c r="AE293" s="14"/>
      <c r="AT293" s="255" t="s">
        <v>187</v>
      </c>
      <c r="AU293" s="255" t="s">
        <v>80</v>
      </c>
      <c r="AV293" s="14" t="s">
        <v>80</v>
      </c>
      <c r="AW293" s="14" t="s">
        <v>33</v>
      </c>
      <c r="AX293" s="14" t="s">
        <v>71</v>
      </c>
      <c r="AY293" s="255" t="s">
        <v>175</v>
      </c>
    </row>
    <row r="294" s="14" customFormat="1">
      <c r="A294" s="14"/>
      <c r="B294" s="245"/>
      <c r="C294" s="246"/>
      <c r="D294" s="230" t="s">
        <v>187</v>
      </c>
      <c r="E294" s="247" t="s">
        <v>19</v>
      </c>
      <c r="F294" s="248" t="s">
        <v>2926</v>
      </c>
      <c r="G294" s="246"/>
      <c r="H294" s="249">
        <v>-0.627</v>
      </c>
      <c r="I294" s="250"/>
      <c r="J294" s="246"/>
      <c r="K294" s="246"/>
      <c r="L294" s="251"/>
      <c r="M294" s="252"/>
      <c r="N294" s="253"/>
      <c r="O294" s="253"/>
      <c r="P294" s="253"/>
      <c r="Q294" s="253"/>
      <c r="R294" s="253"/>
      <c r="S294" s="253"/>
      <c r="T294" s="254"/>
      <c r="U294" s="14"/>
      <c r="V294" s="14"/>
      <c r="W294" s="14"/>
      <c r="X294" s="14"/>
      <c r="Y294" s="14"/>
      <c r="Z294" s="14"/>
      <c r="AA294" s="14"/>
      <c r="AB294" s="14"/>
      <c r="AC294" s="14"/>
      <c r="AD294" s="14"/>
      <c r="AE294" s="14"/>
      <c r="AT294" s="255" t="s">
        <v>187</v>
      </c>
      <c r="AU294" s="255" t="s">
        <v>80</v>
      </c>
      <c r="AV294" s="14" t="s">
        <v>80</v>
      </c>
      <c r="AW294" s="14" t="s">
        <v>33</v>
      </c>
      <c r="AX294" s="14" t="s">
        <v>71</v>
      </c>
      <c r="AY294" s="255" t="s">
        <v>175</v>
      </c>
    </row>
    <row r="295" s="15" customFormat="1">
      <c r="A295" s="15"/>
      <c r="B295" s="256"/>
      <c r="C295" s="257"/>
      <c r="D295" s="230" t="s">
        <v>187</v>
      </c>
      <c r="E295" s="258" t="s">
        <v>19</v>
      </c>
      <c r="F295" s="259" t="s">
        <v>561</v>
      </c>
      <c r="G295" s="257"/>
      <c r="H295" s="260">
        <v>-11.036</v>
      </c>
      <c r="I295" s="261"/>
      <c r="J295" s="257"/>
      <c r="K295" s="257"/>
      <c r="L295" s="262"/>
      <c r="M295" s="263"/>
      <c r="N295" s="264"/>
      <c r="O295" s="264"/>
      <c r="P295" s="264"/>
      <c r="Q295" s="264"/>
      <c r="R295" s="264"/>
      <c r="S295" s="264"/>
      <c r="T295" s="265"/>
      <c r="U295" s="15"/>
      <c r="V295" s="15"/>
      <c r="W295" s="15"/>
      <c r="X295" s="15"/>
      <c r="Y295" s="15"/>
      <c r="Z295" s="15"/>
      <c r="AA295" s="15"/>
      <c r="AB295" s="15"/>
      <c r="AC295" s="15"/>
      <c r="AD295" s="15"/>
      <c r="AE295" s="15"/>
      <c r="AT295" s="266" t="s">
        <v>187</v>
      </c>
      <c r="AU295" s="266" t="s">
        <v>80</v>
      </c>
      <c r="AV295" s="15" t="s">
        <v>88</v>
      </c>
      <c r="AW295" s="15" t="s">
        <v>33</v>
      </c>
      <c r="AX295" s="15" t="s">
        <v>71</v>
      </c>
      <c r="AY295" s="266" t="s">
        <v>175</v>
      </c>
    </row>
    <row r="296" s="16" customFormat="1">
      <c r="A296" s="16"/>
      <c r="B296" s="267"/>
      <c r="C296" s="268"/>
      <c r="D296" s="230" t="s">
        <v>187</v>
      </c>
      <c r="E296" s="269" t="s">
        <v>19</v>
      </c>
      <c r="F296" s="270" t="s">
        <v>195</v>
      </c>
      <c r="G296" s="268"/>
      <c r="H296" s="271">
        <v>-11.036</v>
      </c>
      <c r="I296" s="272"/>
      <c r="J296" s="268"/>
      <c r="K296" s="268"/>
      <c r="L296" s="273"/>
      <c r="M296" s="274"/>
      <c r="N296" s="275"/>
      <c r="O296" s="275"/>
      <c r="P296" s="275"/>
      <c r="Q296" s="275"/>
      <c r="R296" s="275"/>
      <c r="S296" s="275"/>
      <c r="T296" s="276"/>
      <c r="U296" s="16"/>
      <c r="V296" s="16"/>
      <c r="W296" s="16"/>
      <c r="X296" s="16"/>
      <c r="Y296" s="16"/>
      <c r="Z296" s="16"/>
      <c r="AA296" s="16"/>
      <c r="AB296" s="16"/>
      <c r="AC296" s="16"/>
      <c r="AD296" s="16"/>
      <c r="AE296" s="16"/>
      <c r="AT296" s="277" t="s">
        <v>187</v>
      </c>
      <c r="AU296" s="277" t="s">
        <v>80</v>
      </c>
      <c r="AV296" s="16" t="s">
        <v>183</v>
      </c>
      <c r="AW296" s="16" t="s">
        <v>33</v>
      </c>
      <c r="AX296" s="16" t="s">
        <v>78</v>
      </c>
      <c r="AY296" s="277" t="s">
        <v>175</v>
      </c>
    </row>
    <row r="297" s="2" customFormat="1" ht="16.5" customHeight="1">
      <c r="A297" s="40"/>
      <c r="B297" s="41"/>
      <c r="C297" s="217" t="s">
        <v>2927</v>
      </c>
      <c r="D297" s="217" t="s">
        <v>179</v>
      </c>
      <c r="E297" s="218" t="s">
        <v>2928</v>
      </c>
      <c r="F297" s="219" t="s">
        <v>2929</v>
      </c>
      <c r="G297" s="220" t="s">
        <v>122</v>
      </c>
      <c r="H297" s="221">
        <v>-37.421999999999997</v>
      </c>
      <c r="I297" s="222"/>
      <c r="J297" s="223">
        <f>ROUND(I297*H297,2)</f>
        <v>0</v>
      </c>
      <c r="K297" s="219" t="s">
        <v>182</v>
      </c>
      <c r="L297" s="46"/>
      <c r="M297" s="224" t="s">
        <v>19</v>
      </c>
      <c r="N297" s="225" t="s">
        <v>42</v>
      </c>
      <c r="O297" s="86"/>
      <c r="P297" s="226">
        <f>O297*H297</f>
        <v>0</v>
      </c>
      <c r="Q297" s="226">
        <v>0.00346</v>
      </c>
      <c r="R297" s="226">
        <f>Q297*H297</f>
        <v>-0.12948011999999998</v>
      </c>
      <c r="S297" s="226">
        <v>0</v>
      </c>
      <c r="T297" s="227">
        <f>S297*H297</f>
        <v>0</v>
      </c>
      <c r="U297" s="40"/>
      <c r="V297" s="40"/>
      <c r="W297" s="40"/>
      <c r="X297" s="40"/>
      <c r="Y297" s="40"/>
      <c r="Z297" s="40"/>
      <c r="AA297" s="40"/>
      <c r="AB297" s="40"/>
      <c r="AC297" s="40"/>
      <c r="AD297" s="40"/>
      <c r="AE297" s="40"/>
      <c r="AR297" s="228" t="s">
        <v>183</v>
      </c>
      <c r="AT297" s="228" t="s">
        <v>179</v>
      </c>
      <c r="AU297" s="228" t="s">
        <v>80</v>
      </c>
      <c r="AY297" s="19" t="s">
        <v>175</v>
      </c>
      <c r="BE297" s="229">
        <f>IF(N297="základní",J297,0)</f>
        <v>0</v>
      </c>
      <c r="BF297" s="229">
        <f>IF(N297="snížená",J297,0)</f>
        <v>0</v>
      </c>
      <c r="BG297" s="229">
        <f>IF(N297="zákl. přenesená",J297,0)</f>
        <v>0</v>
      </c>
      <c r="BH297" s="229">
        <f>IF(N297="sníž. přenesená",J297,0)</f>
        <v>0</v>
      </c>
      <c r="BI297" s="229">
        <f>IF(N297="nulová",J297,0)</f>
        <v>0</v>
      </c>
      <c r="BJ297" s="19" t="s">
        <v>78</v>
      </c>
      <c r="BK297" s="229">
        <f>ROUND(I297*H297,2)</f>
        <v>0</v>
      </c>
      <c r="BL297" s="19" t="s">
        <v>183</v>
      </c>
      <c r="BM297" s="228" t="s">
        <v>2930</v>
      </c>
    </row>
    <row r="298" s="2" customFormat="1">
      <c r="A298" s="40"/>
      <c r="B298" s="41"/>
      <c r="C298" s="42"/>
      <c r="D298" s="230" t="s">
        <v>185</v>
      </c>
      <c r="E298" s="42"/>
      <c r="F298" s="231" t="s">
        <v>2931</v>
      </c>
      <c r="G298" s="42"/>
      <c r="H298" s="42"/>
      <c r="I298" s="232"/>
      <c r="J298" s="42"/>
      <c r="K298" s="42"/>
      <c r="L298" s="46"/>
      <c r="M298" s="233"/>
      <c r="N298" s="234"/>
      <c r="O298" s="86"/>
      <c r="P298" s="86"/>
      <c r="Q298" s="86"/>
      <c r="R298" s="86"/>
      <c r="S298" s="86"/>
      <c r="T298" s="87"/>
      <c r="U298" s="40"/>
      <c r="V298" s="40"/>
      <c r="W298" s="40"/>
      <c r="X298" s="40"/>
      <c r="Y298" s="40"/>
      <c r="Z298" s="40"/>
      <c r="AA298" s="40"/>
      <c r="AB298" s="40"/>
      <c r="AC298" s="40"/>
      <c r="AD298" s="40"/>
      <c r="AE298" s="40"/>
      <c r="AT298" s="19" t="s">
        <v>185</v>
      </c>
      <c r="AU298" s="19" t="s">
        <v>80</v>
      </c>
    </row>
    <row r="299" s="13" customFormat="1">
      <c r="A299" s="13"/>
      <c r="B299" s="235"/>
      <c r="C299" s="236"/>
      <c r="D299" s="230" t="s">
        <v>187</v>
      </c>
      <c r="E299" s="237" t="s">
        <v>19</v>
      </c>
      <c r="F299" s="238" t="s">
        <v>558</v>
      </c>
      <c r="G299" s="236"/>
      <c r="H299" s="237" t="s">
        <v>19</v>
      </c>
      <c r="I299" s="239"/>
      <c r="J299" s="236"/>
      <c r="K299" s="236"/>
      <c r="L299" s="240"/>
      <c r="M299" s="241"/>
      <c r="N299" s="242"/>
      <c r="O299" s="242"/>
      <c r="P299" s="242"/>
      <c r="Q299" s="242"/>
      <c r="R299" s="242"/>
      <c r="S299" s="242"/>
      <c r="T299" s="243"/>
      <c r="U299" s="13"/>
      <c r="V299" s="13"/>
      <c r="W299" s="13"/>
      <c r="X299" s="13"/>
      <c r="Y299" s="13"/>
      <c r="Z299" s="13"/>
      <c r="AA299" s="13"/>
      <c r="AB299" s="13"/>
      <c r="AC299" s="13"/>
      <c r="AD299" s="13"/>
      <c r="AE299" s="13"/>
      <c r="AT299" s="244" t="s">
        <v>187</v>
      </c>
      <c r="AU299" s="244" t="s">
        <v>80</v>
      </c>
      <c r="AV299" s="13" t="s">
        <v>78</v>
      </c>
      <c r="AW299" s="13" t="s">
        <v>33</v>
      </c>
      <c r="AX299" s="13" t="s">
        <v>71</v>
      </c>
      <c r="AY299" s="244" t="s">
        <v>175</v>
      </c>
    </row>
    <row r="300" s="14" customFormat="1">
      <c r="A300" s="14"/>
      <c r="B300" s="245"/>
      <c r="C300" s="246"/>
      <c r="D300" s="230" t="s">
        <v>187</v>
      </c>
      <c r="E300" s="247" t="s">
        <v>19</v>
      </c>
      <c r="F300" s="248" t="s">
        <v>2932</v>
      </c>
      <c r="G300" s="246"/>
      <c r="H300" s="249">
        <v>-37.421999999999997</v>
      </c>
      <c r="I300" s="250"/>
      <c r="J300" s="246"/>
      <c r="K300" s="246"/>
      <c r="L300" s="251"/>
      <c r="M300" s="252"/>
      <c r="N300" s="253"/>
      <c r="O300" s="253"/>
      <c r="P300" s="253"/>
      <c r="Q300" s="253"/>
      <c r="R300" s="253"/>
      <c r="S300" s="253"/>
      <c r="T300" s="254"/>
      <c r="U300" s="14"/>
      <c r="V300" s="14"/>
      <c r="W300" s="14"/>
      <c r="X300" s="14"/>
      <c r="Y300" s="14"/>
      <c r="Z300" s="14"/>
      <c r="AA300" s="14"/>
      <c r="AB300" s="14"/>
      <c r="AC300" s="14"/>
      <c r="AD300" s="14"/>
      <c r="AE300" s="14"/>
      <c r="AT300" s="255" t="s">
        <v>187</v>
      </c>
      <c r="AU300" s="255" t="s">
        <v>80</v>
      </c>
      <c r="AV300" s="14" t="s">
        <v>80</v>
      </c>
      <c r="AW300" s="14" t="s">
        <v>33</v>
      </c>
      <c r="AX300" s="14" t="s">
        <v>71</v>
      </c>
      <c r="AY300" s="255" t="s">
        <v>175</v>
      </c>
    </row>
    <row r="301" s="15" customFormat="1">
      <c r="A301" s="15"/>
      <c r="B301" s="256"/>
      <c r="C301" s="257"/>
      <c r="D301" s="230" t="s">
        <v>187</v>
      </c>
      <c r="E301" s="258" t="s">
        <v>19</v>
      </c>
      <c r="F301" s="259" t="s">
        <v>561</v>
      </c>
      <c r="G301" s="257"/>
      <c r="H301" s="260">
        <v>-37.421999999999997</v>
      </c>
      <c r="I301" s="261"/>
      <c r="J301" s="257"/>
      <c r="K301" s="257"/>
      <c r="L301" s="262"/>
      <c r="M301" s="263"/>
      <c r="N301" s="264"/>
      <c r="O301" s="264"/>
      <c r="P301" s="264"/>
      <c r="Q301" s="264"/>
      <c r="R301" s="264"/>
      <c r="S301" s="264"/>
      <c r="T301" s="265"/>
      <c r="U301" s="15"/>
      <c r="V301" s="15"/>
      <c r="W301" s="15"/>
      <c r="X301" s="15"/>
      <c r="Y301" s="15"/>
      <c r="Z301" s="15"/>
      <c r="AA301" s="15"/>
      <c r="AB301" s="15"/>
      <c r="AC301" s="15"/>
      <c r="AD301" s="15"/>
      <c r="AE301" s="15"/>
      <c r="AT301" s="266" t="s">
        <v>187</v>
      </c>
      <c r="AU301" s="266" t="s">
        <v>80</v>
      </c>
      <c r="AV301" s="15" t="s">
        <v>88</v>
      </c>
      <c r="AW301" s="15" t="s">
        <v>33</v>
      </c>
      <c r="AX301" s="15" t="s">
        <v>71</v>
      </c>
      <c r="AY301" s="266" t="s">
        <v>175</v>
      </c>
    </row>
    <row r="302" s="16" customFormat="1">
      <c r="A302" s="16"/>
      <c r="B302" s="267"/>
      <c r="C302" s="268"/>
      <c r="D302" s="230" t="s">
        <v>187</v>
      </c>
      <c r="E302" s="269" t="s">
        <v>19</v>
      </c>
      <c r="F302" s="270" t="s">
        <v>195</v>
      </c>
      <c r="G302" s="268"/>
      <c r="H302" s="271">
        <v>-37.421999999999997</v>
      </c>
      <c r="I302" s="272"/>
      <c r="J302" s="268"/>
      <c r="K302" s="268"/>
      <c r="L302" s="273"/>
      <c r="M302" s="274"/>
      <c r="N302" s="275"/>
      <c r="O302" s="275"/>
      <c r="P302" s="275"/>
      <c r="Q302" s="275"/>
      <c r="R302" s="275"/>
      <c r="S302" s="275"/>
      <c r="T302" s="276"/>
      <c r="U302" s="16"/>
      <c r="V302" s="16"/>
      <c r="W302" s="16"/>
      <c r="X302" s="16"/>
      <c r="Y302" s="16"/>
      <c r="Z302" s="16"/>
      <c r="AA302" s="16"/>
      <c r="AB302" s="16"/>
      <c r="AC302" s="16"/>
      <c r="AD302" s="16"/>
      <c r="AE302" s="16"/>
      <c r="AT302" s="277" t="s">
        <v>187</v>
      </c>
      <c r="AU302" s="277" t="s">
        <v>80</v>
      </c>
      <c r="AV302" s="16" t="s">
        <v>183</v>
      </c>
      <c r="AW302" s="16" t="s">
        <v>33</v>
      </c>
      <c r="AX302" s="16" t="s">
        <v>78</v>
      </c>
      <c r="AY302" s="277" t="s">
        <v>175</v>
      </c>
    </row>
    <row r="303" s="2" customFormat="1" ht="16.5" customHeight="1">
      <c r="A303" s="40"/>
      <c r="B303" s="41"/>
      <c r="C303" s="217" t="s">
        <v>546</v>
      </c>
      <c r="D303" s="217" t="s">
        <v>179</v>
      </c>
      <c r="E303" s="218" t="s">
        <v>2933</v>
      </c>
      <c r="F303" s="219" t="s">
        <v>2934</v>
      </c>
      <c r="G303" s="220" t="s">
        <v>122</v>
      </c>
      <c r="H303" s="221">
        <v>-37.421999999999997</v>
      </c>
      <c r="I303" s="222"/>
      <c r="J303" s="223">
        <f>ROUND(I303*H303,2)</f>
        <v>0</v>
      </c>
      <c r="K303" s="219" t="s">
        <v>182</v>
      </c>
      <c r="L303" s="46"/>
      <c r="M303" s="224" t="s">
        <v>19</v>
      </c>
      <c r="N303" s="225" t="s">
        <v>42</v>
      </c>
      <c r="O303" s="86"/>
      <c r="P303" s="226">
        <f>O303*H303</f>
        <v>0</v>
      </c>
      <c r="Q303" s="226">
        <v>0</v>
      </c>
      <c r="R303" s="226">
        <f>Q303*H303</f>
        <v>0</v>
      </c>
      <c r="S303" s="226">
        <v>0</v>
      </c>
      <c r="T303" s="227">
        <f>S303*H303</f>
        <v>0</v>
      </c>
      <c r="U303" s="40"/>
      <c r="V303" s="40"/>
      <c r="W303" s="40"/>
      <c r="X303" s="40"/>
      <c r="Y303" s="40"/>
      <c r="Z303" s="40"/>
      <c r="AA303" s="40"/>
      <c r="AB303" s="40"/>
      <c r="AC303" s="40"/>
      <c r="AD303" s="40"/>
      <c r="AE303" s="40"/>
      <c r="AR303" s="228" t="s">
        <v>183</v>
      </c>
      <c r="AT303" s="228" t="s">
        <v>179</v>
      </c>
      <c r="AU303" s="228" t="s">
        <v>80</v>
      </c>
      <c r="AY303" s="19" t="s">
        <v>175</v>
      </c>
      <c r="BE303" s="229">
        <f>IF(N303="základní",J303,0)</f>
        <v>0</v>
      </c>
      <c r="BF303" s="229">
        <f>IF(N303="snížená",J303,0)</f>
        <v>0</v>
      </c>
      <c r="BG303" s="229">
        <f>IF(N303="zákl. přenesená",J303,0)</f>
        <v>0</v>
      </c>
      <c r="BH303" s="229">
        <f>IF(N303="sníž. přenesená",J303,0)</f>
        <v>0</v>
      </c>
      <c r="BI303" s="229">
        <f>IF(N303="nulová",J303,0)</f>
        <v>0</v>
      </c>
      <c r="BJ303" s="19" t="s">
        <v>78</v>
      </c>
      <c r="BK303" s="229">
        <f>ROUND(I303*H303,2)</f>
        <v>0</v>
      </c>
      <c r="BL303" s="19" t="s">
        <v>183</v>
      </c>
      <c r="BM303" s="228" t="s">
        <v>2935</v>
      </c>
    </row>
    <row r="304" s="2" customFormat="1">
      <c r="A304" s="40"/>
      <c r="B304" s="41"/>
      <c r="C304" s="42"/>
      <c r="D304" s="230" t="s">
        <v>185</v>
      </c>
      <c r="E304" s="42"/>
      <c r="F304" s="231" t="s">
        <v>2936</v>
      </c>
      <c r="G304" s="42"/>
      <c r="H304" s="42"/>
      <c r="I304" s="232"/>
      <c r="J304" s="42"/>
      <c r="K304" s="42"/>
      <c r="L304" s="46"/>
      <c r="M304" s="233"/>
      <c r="N304" s="234"/>
      <c r="O304" s="86"/>
      <c r="P304" s="86"/>
      <c r="Q304" s="86"/>
      <c r="R304" s="86"/>
      <c r="S304" s="86"/>
      <c r="T304" s="87"/>
      <c r="U304" s="40"/>
      <c r="V304" s="40"/>
      <c r="W304" s="40"/>
      <c r="X304" s="40"/>
      <c r="Y304" s="40"/>
      <c r="Z304" s="40"/>
      <c r="AA304" s="40"/>
      <c r="AB304" s="40"/>
      <c r="AC304" s="40"/>
      <c r="AD304" s="40"/>
      <c r="AE304" s="40"/>
      <c r="AT304" s="19" t="s">
        <v>185</v>
      </c>
      <c r="AU304" s="19" t="s">
        <v>80</v>
      </c>
    </row>
    <row r="305" s="2" customFormat="1" ht="16.5" customHeight="1">
      <c r="A305" s="40"/>
      <c r="B305" s="41"/>
      <c r="C305" s="217" t="s">
        <v>447</v>
      </c>
      <c r="D305" s="217" t="s">
        <v>179</v>
      </c>
      <c r="E305" s="218" t="s">
        <v>2937</v>
      </c>
      <c r="F305" s="219" t="s">
        <v>2938</v>
      </c>
      <c r="G305" s="220" t="s">
        <v>268</v>
      </c>
      <c r="H305" s="221">
        <v>-0.53100000000000003</v>
      </c>
      <c r="I305" s="222"/>
      <c r="J305" s="223">
        <f>ROUND(I305*H305,2)</f>
        <v>0</v>
      </c>
      <c r="K305" s="219" t="s">
        <v>182</v>
      </c>
      <c r="L305" s="46"/>
      <c r="M305" s="224" t="s">
        <v>19</v>
      </c>
      <c r="N305" s="225" t="s">
        <v>42</v>
      </c>
      <c r="O305" s="86"/>
      <c r="P305" s="226">
        <f>O305*H305</f>
        <v>0</v>
      </c>
      <c r="Q305" s="226">
        <v>1.0461400000000001</v>
      </c>
      <c r="R305" s="226">
        <f>Q305*H305</f>
        <v>-0.55550034000000004</v>
      </c>
      <c r="S305" s="226">
        <v>0</v>
      </c>
      <c r="T305" s="227">
        <f>S305*H305</f>
        <v>0</v>
      </c>
      <c r="U305" s="40"/>
      <c r="V305" s="40"/>
      <c r="W305" s="40"/>
      <c r="X305" s="40"/>
      <c r="Y305" s="40"/>
      <c r="Z305" s="40"/>
      <c r="AA305" s="40"/>
      <c r="AB305" s="40"/>
      <c r="AC305" s="40"/>
      <c r="AD305" s="40"/>
      <c r="AE305" s="40"/>
      <c r="AR305" s="228" t="s">
        <v>183</v>
      </c>
      <c r="AT305" s="228" t="s">
        <v>179</v>
      </c>
      <c r="AU305" s="228" t="s">
        <v>80</v>
      </c>
      <c r="AY305" s="19" t="s">
        <v>175</v>
      </c>
      <c r="BE305" s="229">
        <f>IF(N305="základní",J305,0)</f>
        <v>0</v>
      </c>
      <c r="BF305" s="229">
        <f>IF(N305="snížená",J305,0)</f>
        <v>0</v>
      </c>
      <c r="BG305" s="229">
        <f>IF(N305="zákl. přenesená",J305,0)</f>
        <v>0</v>
      </c>
      <c r="BH305" s="229">
        <f>IF(N305="sníž. přenesená",J305,0)</f>
        <v>0</v>
      </c>
      <c r="BI305" s="229">
        <f>IF(N305="nulová",J305,0)</f>
        <v>0</v>
      </c>
      <c r="BJ305" s="19" t="s">
        <v>78</v>
      </c>
      <c r="BK305" s="229">
        <f>ROUND(I305*H305,2)</f>
        <v>0</v>
      </c>
      <c r="BL305" s="19" t="s">
        <v>183</v>
      </c>
      <c r="BM305" s="228" t="s">
        <v>2939</v>
      </c>
    </row>
    <row r="306" s="2" customFormat="1">
      <c r="A306" s="40"/>
      <c r="B306" s="41"/>
      <c r="C306" s="42"/>
      <c r="D306" s="230" t="s">
        <v>185</v>
      </c>
      <c r="E306" s="42"/>
      <c r="F306" s="231" t="s">
        <v>2940</v>
      </c>
      <c r="G306" s="42"/>
      <c r="H306" s="42"/>
      <c r="I306" s="232"/>
      <c r="J306" s="42"/>
      <c r="K306" s="42"/>
      <c r="L306" s="46"/>
      <c r="M306" s="233"/>
      <c r="N306" s="234"/>
      <c r="O306" s="86"/>
      <c r="P306" s="86"/>
      <c r="Q306" s="86"/>
      <c r="R306" s="86"/>
      <c r="S306" s="86"/>
      <c r="T306" s="87"/>
      <c r="U306" s="40"/>
      <c r="V306" s="40"/>
      <c r="W306" s="40"/>
      <c r="X306" s="40"/>
      <c r="Y306" s="40"/>
      <c r="Z306" s="40"/>
      <c r="AA306" s="40"/>
      <c r="AB306" s="40"/>
      <c r="AC306" s="40"/>
      <c r="AD306" s="40"/>
      <c r="AE306" s="40"/>
      <c r="AT306" s="19" t="s">
        <v>185</v>
      </c>
      <c r="AU306" s="19" t="s">
        <v>80</v>
      </c>
    </row>
    <row r="307" s="13" customFormat="1">
      <c r="A307" s="13"/>
      <c r="B307" s="235"/>
      <c r="C307" s="236"/>
      <c r="D307" s="230" t="s">
        <v>187</v>
      </c>
      <c r="E307" s="237" t="s">
        <v>19</v>
      </c>
      <c r="F307" s="238" t="s">
        <v>558</v>
      </c>
      <c r="G307" s="236"/>
      <c r="H307" s="237" t="s">
        <v>19</v>
      </c>
      <c r="I307" s="239"/>
      <c r="J307" s="236"/>
      <c r="K307" s="236"/>
      <c r="L307" s="240"/>
      <c r="M307" s="241"/>
      <c r="N307" s="242"/>
      <c r="O307" s="242"/>
      <c r="P307" s="242"/>
      <c r="Q307" s="242"/>
      <c r="R307" s="242"/>
      <c r="S307" s="242"/>
      <c r="T307" s="243"/>
      <c r="U307" s="13"/>
      <c r="V307" s="13"/>
      <c r="W307" s="13"/>
      <c r="X307" s="13"/>
      <c r="Y307" s="13"/>
      <c r="Z307" s="13"/>
      <c r="AA307" s="13"/>
      <c r="AB307" s="13"/>
      <c r="AC307" s="13"/>
      <c r="AD307" s="13"/>
      <c r="AE307" s="13"/>
      <c r="AT307" s="244" t="s">
        <v>187</v>
      </c>
      <c r="AU307" s="244" t="s">
        <v>80</v>
      </c>
      <c r="AV307" s="13" t="s">
        <v>78</v>
      </c>
      <c r="AW307" s="13" t="s">
        <v>33</v>
      </c>
      <c r="AX307" s="13" t="s">
        <v>71</v>
      </c>
      <c r="AY307" s="244" t="s">
        <v>175</v>
      </c>
    </row>
    <row r="308" s="14" customFormat="1">
      <c r="A308" s="14"/>
      <c r="B308" s="245"/>
      <c r="C308" s="246"/>
      <c r="D308" s="230" t="s">
        <v>187</v>
      </c>
      <c r="E308" s="247" t="s">
        <v>19</v>
      </c>
      <c r="F308" s="248" t="s">
        <v>2941</v>
      </c>
      <c r="G308" s="246"/>
      <c r="H308" s="249">
        <v>-0.46200000000000002</v>
      </c>
      <c r="I308" s="250"/>
      <c r="J308" s="246"/>
      <c r="K308" s="246"/>
      <c r="L308" s="251"/>
      <c r="M308" s="252"/>
      <c r="N308" s="253"/>
      <c r="O308" s="253"/>
      <c r="P308" s="253"/>
      <c r="Q308" s="253"/>
      <c r="R308" s="253"/>
      <c r="S308" s="253"/>
      <c r="T308" s="254"/>
      <c r="U308" s="14"/>
      <c r="V308" s="14"/>
      <c r="W308" s="14"/>
      <c r="X308" s="14"/>
      <c r="Y308" s="14"/>
      <c r="Z308" s="14"/>
      <c r="AA308" s="14"/>
      <c r="AB308" s="14"/>
      <c r="AC308" s="14"/>
      <c r="AD308" s="14"/>
      <c r="AE308" s="14"/>
      <c r="AT308" s="255" t="s">
        <v>187</v>
      </c>
      <c r="AU308" s="255" t="s">
        <v>80</v>
      </c>
      <c r="AV308" s="14" t="s">
        <v>80</v>
      </c>
      <c r="AW308" s="14" t="s">
        <v>33</v>
      </c>
      <c r="AX308" s="14" t="s">
        <v>71</v>
      </c>
      <c r="AY308" s="255" t="s">
        <v>175</v>
      </c>
    </row>
    <row r="309" s="15" customFormat="1">
      <c r="A309" s="15"/>
      <c r="B309" s="256"/>
      <c r="C309" s="257"/>
      <c r="D309" s="230" t="s">
        <v>187</v>
      </c>
      <c r="E309" s="258" t="s">
        <v>19</v>
      </c>
      <c r="F309" s="259" t="s">
        <v>561</v>
      </c>
      <c r="G309" s="257"/>
      <c r="H309" s="260">
        <v>-0.46200000000000002</v>
      </c>
      <c r="I309" s="261"/>
      <c r="J309" s="257"/>
      <c r="K309" s="257"/>
      <c r="L309" s="262"/>
      <c r="M309" s="263"/>
      <c r="N309" s="264"/>
      <c r="O309" s="264"/>
      <c r="P309" s="264"/>
      <c r="Q309" s="264"/>
      <c r="R309" s="264"/>
      <c r="S309" s="264"/>
      <c r="T309" s="265"/>
      <c r="U309" s="15"/>
      <c r="V309" s="15"/>
      <c r="W309" s="15"/>
      <c r="X309" s="15"/>
      <c r="Y309" s="15"/>
      <c r="Z309" s="15"/>
      <c r="AA309" s="15"/>
      <c r="AB309" s="15"/>
      <c r="AC309" s="15"/>
      <c r="AD309" s="15"/>
      <c r="AE309" s="15"/>
      <c r="AT309" s="266" t="s">
        <v>187</v>
      </c>
      <c r="AU309" s="266" t="s">
        <v>80</v>
      </c>
      <c r="AV309" s="15" t="s">
        <v>88</v>
      </c>
      <c r="AW309" s="15" t="s">
        <v>33</v>
      </c>
      <c r="AX309" s="15" t="s">
        <v>71</v>
      </c>
      <c r="AY309" s="266" t="s">
        <v>175</v>
      </c>
    </row>
    <row r="310" s="16" customFormat="1">
      <c r="A310" s="16"/>
      <c r="B310" s="267"/>
      <c r="C310" s="268"/>
      <c r="D310" s="230" t="s">
        <v>187</v>
      </c>
      <c r="E310" s="269" t="s">
        <v>19</v>
      </c>
      <c r="F310" s="270" t="s">
        <v>195</v>
      </c>
      <c r="G310" s="268"/>
      <c r="H310" s="271">
        <v>-0.46200000000000002</v>
      </c>
      <c r="I310" s="272"/>
      <c r="J310" s="268"/>
      <c r="K310" s="268"/>
      <c r="L310" s="273"/>
      <c r="M310" s="274"/>
      <c r="N310" s="275"/>
      <c r="O310" s="275"/>
      <c r="P310" s="275"/>
      <c r="Q310" s="275"/>
      <c r="R310" s="275"/>
      <c r="S310" s="275"/>
      <c r="T310" s="276"/>
      <c r="U310" s="16"/>
      <c r="V310" s="16"/>
      <c r="W310" s="16"/>
      <c r="X310" s="16"/>
      <c r="Y310" s="16"/>
      <c r="Z310" s="16"/>
      <c r="AA310" s="16"/>
      <c r="AB310" s="16"/>
      <c r="AC310" s="16"/>
      <c r="AD310" s="16"/>
      <c r="AE310" s="16"/>
      <c r="AT310" s="277" t="s">
        <v>187</v>
      </c>
      <c r="AU310" s="277" t="s">
        <v>80</v>
      </c>
      <c r="AV310" s="16" t="s">
        <v>183</v>
      </c>
      <c r="AW310" s="16" t="s">
        <v>33</v>
      </c>
      <c r="AX310" s="16" t="s">
        <v>78</v>
      </c>
      <c r="AY310" s="277" t="s">
        <v>175</v>
      </c>
    </row>
    <row r="311" s="14" customFormat="1">
      <c r="A311" s="14"/>
      <c r="B311" s="245"/>
      <c r="C311" s="246"/>
      <c r="D311" s="230" t="s">
        <v>187</v>
      </c>
      <c r="E311" s="246"/>
      <c r="F311" s="248" t="s">
        <v>2942</v>
      </c>
      <c r="G311" s="246"/>
      <c r="H311" s="249">
        <v>-0.53100000000000003</v>
      </c>
      <c r="I311" s="250"/>
      <c r="J311" s="246"/>
      <c r="K311" s="246"/>
      <c r="L311" s="251"/>
      <c r="M311" s="252"/>
      <c r="N311" s="253"/>
      <c r="O311" s="253"/>
      <c r="P311" s="253"/>
      <c r="Q311" s="253"/>
      <c r="R311" s="253"/>
      <c r="S311" s="253"/>
      <c r="T311" s="254"/>
      <c r="U311" s="14"/>
      <c r="V311" s="14"/>
      <c r="W311" s="14"/>
      <c r="X311" s="14"/>
      <c r="Y311" s="14"/>
      <c r="Z311" s="14"/>
      <c r="AA311" s="14"/>
      <c r="AB311" s="14"/>
      <c r="AC311" s="14"/>
      <c r="AD311" s="14"/>
      <c r="AE311" s="14"/>
      <c r="AT311" s="255" t="s">
        <v>187</v>
      </c>
      <c r="AU311" s="255" t="s">
        <v>80</v>
      </c>
      <c r="AV311" s="14" t="s">
        <v>80</v>
      </c>
      <c r="AW311" s="14" t="s">
        <v>4</v>
      </c>
      <c r="AX311" s="14" t="s">
        <v>78</v>
      </c>
      <c r="AY311" s="255" t="s">
        <v>175</v>
      </c>
    </row>
    <row r="312" s="2" customFormat="1" ht="16.5" customHeight="1">
      <c r="A312" s="40"/>
      <c r="B312" s="41"/>
      <c r="C312" s="217" t="s">
        <v>2943</v>
      </c>
      <c r="D312" s="217" t="s">
        <v>179</v>
      </c>
      <c r="E312" s="218" t="s">
        <v>2944</v>
      </c>
      <c r="F312" s="219" t="s">
        <v>2945</v>
      </c>
      <c r="G312" s="220" t="s">
        <v>268</v>
      </c>
      <c r="H312" s="221">
        <v>-0.70499999999999996</v>
      </c>
      <c r="I312" s="222"/>
      <c r="J312" s="223">
        <f>ROUND(I312*H312,2)</f>
        <v>0</v>
      </c>
      <c r="K312" s="219" t="s">
        <v>182</v>
      </c>
      <c r="L312" s="46"/>
      <c r="M312" s="224" t="s">
        <v>19</v>
      </c>
      <c r="N312" s="225" t="s">
        <v>42</v>
      </c>
      <c r="O312" s="86"/>
      <c r="P312" s="226">
        <f>O312*H312</f>
        <v>0</v>
      </c>
      <c r="Q312" s="226">
        <v>1.06277</v>
      </c>
      <c r="R312" s="226">
        <f>Q312*H312</f>
        <v>-0.74925284999999997</v>
      </c>
      <c r="S312" s="226">
        <v>0</v>
      </c>
      <c r="T312" s="227">
        <f>S312*H312</f>
        <v>0</v>
      </c>
      <c r="U312" s="40"/>
      <c r="V312" s="40"/>
      <c r="W312" s="40"/>
      <c r="X312" s="40"/>
      <c r="Y312" s="40"/>
      <c r="Z312" s="40"/>
      <c r="AA312" s="40"/>
      <c r="AB312" s="40"/>
      <c r="AC312" s="40"/>
      <c r="AD312" s="40"/>
      <c r="AE312" s="40"/>
      <c r="AR312" s="228" t="s">
        <v>183</v>
      </c>
      <c r="AT312" s="228" t="s">
        <v>179</v>
      </c>
      <c r="AU312" s="228" t="s">
        <v>80</v>
      </c>
      <c r="AY312" s="19" t="s">
        <v>175</v>
      </c>
      <c r="BE312" s="229">
        <f>IF(N312="základní",J312,0)</f>
        <v>0</v>
      </c>
      <c r="BF312" s="229">
        <f>IF(N312="snížená",J312,0)</f>
        <v>0</v>
      </c>
      <c r="BG312" s="229">
        <f>IF(N312="zákl. přenesená",J312,0)</f>
        <v>0</v>
      </c>
      <c r="BH312" s="229">
        <f>IF(N312="sníž. přenesená",J312,0)</f>
        <v>0</v>
      </c>
      <c r="BI312" s="229">
        <f>IF(N312="nulová",J312,0)</f>
        <v>0</v>
      </c>
      <c r="BJ312" s="19" t="s">
        <v>78</v>
      </c>
      <c r="BK312" s="229">
        <f>ROUND(I312*H312,2)</f>
        <v>0</v>
      </c>
      <c r="BL312" s="19" t="s">
        <v>183</v>
      </c>
      <c r="BM312" s="228" t="s">
        <v>2946</v>
      </c>
    </row>
    <row r="313" s="2" customFormat="1">
      <c r="A313" s="40"/>
      <c r="B313" s="41"/>
      <c r="C313" s="42"/>
      <c r="D313" s="230" t="s">
        <v>185</v>
      </c>
      <c r="E313" s="42"/>
      <c r="F313" s="231" t="s">
        <v>2947</v>
      </c>
      <c r="G313" s="42"/>
      <c r="H313" s="42"/>
      <c r="I313" s="232"/>
      <c r="J313" s="42"/>
      <c r="K313" s="42"/>
      <c r="L313" s="46"/>
      <c r="M313" s="233"/>
      <c r="N313" s="234"/>
      <c r="O313" s="86"/>
      <c r="P313" s="86"/>
      <c r="Q313" s="86"/>
      <c r="R313" s="86"/>
      <c r="S313" s="86"/>
      <c r="T313" s="87"/>
      <c r="U313" s="40"/>
      <c r="V313" s="40"/>
      <c r="W313" s="40"/>
      <c r="X313" s="40"/>
      <c r="Y313" s="40"/>
      <c r="Z313" s="40"/>
      <c r="AA313" s="40"/>
      <c r="AB313" s="40"/>
      <c r="AC313" s="40"/>
      <c r="AD313" s="40"/>
      <c r="AE313" s="40"/>
      <c r="AT313" s="19" t="s">
        <v>185</v>
      </c>
      <c r="AU313" s="19" t="s">
        <v>80</v>
      </c>
    </row>
    <row r="314" s="13" customFormat="1">
      <c r="A314" s="13"/>
      <c r="B314" s="235"/>
      <c r="C314" s="236"/>
      <c r="D314" s="230" t="s">
        <v>187</v>
      </c>
      <c r="E314" s="237" t="s">
        <v>19</v>
      </c>
      <c r="F314" s="238" t="s">
        <v>558</v>
      </c>
      <c r="G314" s="236"/>
      <c r="H314" s="237" t="s">
        <v>19</v>
      </c>
      <c r="I314" s="239"/>
      <c r="J314" s="236"/>
      <c r="K314" s="236"/>
      <c r="L314" s="240"/>
      <c r="M314" s="241"/>
      <c r="N314" s="242"/>
      <c r="O314" s="242"/>
      <c r="P314" s="242"/>
      <c r="Q314" s="242"/>
      <c r="R314" s="242"/>
      <c r="S314" s="242"/>
      <c r="T314" s="243"/>
      <c r="U314" s="13"/>
      <c r="V314" s="13"/>
      <c r="W314" s="13"/>
      <c r="X314" s="13"/>
      <c r="Y314" s="13"/>
      <c r="Z314" s="13"/>
      <c r="AA314" s="13"/>
      <c r="AB314" s="13"/>
      <c r="AC314" s="13"/>
      <c r="AD314" s="13"/>
      <c r="AE314" s="13"/>
      <c r="AT314" s="244" t="s">
        <v>187</v>
      </c>
      <c r="AU314" s="244" t="s">
        <v>80</v>
      </c>
      <c r="AV314" s="13" t="s">
        <v>78</v>
      </c>
      <c r="AW314" s="13" t="s">
        <v>33</v>
      </c>
      <c r="AX314" s="13" t="s">
        <v>71</v>
      </c>
      <c r="AY314" s="244" t="s">
        <v>175</v>
      </c>
    </row>
    <row r="315" s="14" customFormat="1">
      <c r="A315" s="14"/>
      <c r="B315" s="245"/>
      <c r="C315" s="246"/>
      <c r="D315" s="230" t="s">
        <v>187</v>
      </c>
      <c r="E315" s="247" t="s">
        <v>19</v>
      </c>
      <c r="F315" s="248" t="s">
        <v>2948</v>
      </c>
      <c r="G315" s="246"/>
      <c r="H315" s="249">
        <v>-0.61299999999999999</v>
      </c>
      <c r="I315" s="250"/>
      <c r="J315" s="246"/>
      <c r="K315" s="246"/>
      <c r="L315" s="251"/>
      <c r="M315" s="252"/>
      <c r="N315" s="253"/>
      <c r="O315" s="253"/>
      <c r="P315" s="253"/>
      <c r="Q315" s="253"/>
      <c r="R315" s="253"/>
      <c r="S315" s="253"/>
      <c r="T315" s="254"/>
      <c r="U315" s="14"/>
      <c r="V315" s="14"/>
      <c r="W315" s="14"/>
      <c r="X315" s="14"/>
      <c r="Y315" s="14"/>
      <c r="Z315" s="14"/>
      <c r="AA315" s="14"/>
      <c r="AB315" s="14"/>
      <c r="AC315" s="14"/>
      <c r="AD315" s="14"/>
      <c r="AE315" s="14"/>
      <c r="AT315" s="255" t="s">
        <v>187</v>
      </c>
      <c r="AU315" s="255" t="s">
        <v>80</v>
      </c>
      <c r="AV315" s="14" t="s">
        <v>80</v>
      </c>
      <c r="AW315" s="14" t="s">
        <v>33</v>
      </c>
      <c r="AX315" s="14" t="s">
        <v>71</v>
      </c>
      <c r="AY315" s="255" t="s">
        <v>175</v>
      </c>
    </row>
    <row r="316" s="15" customFormat="1">
      <c r="A316" s="15"/>
      <c r="B316" s="256"/>
      <c r="C316" s="257"/>
      <c r="D316" s="230" t="s">
        <v>187</v>
      </c>
      <c r="E316" s="258" t="s">
        <v>19</v>
      </c>
      <c r="F316" s="259" t="s">
        <v>561</v>
      </c>
      <c r="G316" s="257"/>
      <c r="H316" s="260">
        <v>-0.61299999999999999</v>
      </c>
      <c r="I316" s="261"/>
      <c r="J316" s="257"/>
      <c r="K316" s="257"/>
      <c r="L316" s="262"/>
      <c r="M316" s="263"/>
      <c r="N316" s="264"/>
      <c r="O316" s="264"/>
      <c r="P316" s="264"/>
      <c r="Q316" s="264"/>
      <c r="R316" s="264"/>
      <c r="S316" s="264"/>
      <c r="T316" s="265"/>
      <c r="U316" s="15"/>
      <c r="V316" s="15"/>
      <c r="W316" s="15"/>
      <c r="X316" s="15"/>
      <c r="Y316" s="15"/>
      <c r="Z316" s="15"/>
      <c r="AA316" s="15"/>
      <c r="AB316" s="15"/>
      <c r="AC316" s="15"/>
      <c r="AD316" s="15"/>
      <c r="AE316" s="15"/>
      <c r="AT316" s="266" t="s">
        <v>187</v>
      </c>
      <c r="AU316" s="266" t="s">
        <v>80</v>
      </c>
      <c r="AV316" s="15" t="s">
        <v>88</v>
      </c>
      <c r="AW316" s="15" t="s">
        <v>33</v>
      </c>
      <c r="AX316" s="15" t="s">
        <v>71</v>
      </c>
      <c r="AY316" s="266" t="s">
        <v>175</v>
      </c>
    </row>
    <row r="317" s="16" customFormat="1">
      <c r="A317" s="16"/>
      <c r="B317" s="267"/>
      <c r="C317" s="268"/>
      <c r="D317" s="230" t="s">
        <v>187</v>
      </c>
      <c r="E317" s="269" t="s">
        <v>19</v>
      </c>
      <c r="F317" s="270" t="s">
        <v>195</v>
      </c>
      <c r="G317" s="268"/>
      <c r="H317" s="271">
        <v>-0.61299999999999999</v>
      </c>
      <c r="I317" s="272"/>
      <c r="J317" s="268"/>
      <c r="K317" s="268"/>
      <c r="L317" s="273"/>
      <c r="M317" s="274"/>
      <c r="N317" s="275"/>
      <c r="O317" s="275"/>
      <c r="P317" s="275"/>
      <c r="Q317" s="275"/>
      <c r="R317" s="275"/>
      <c r="S317" s="275"/>
      <c r="T317" s="276"/>
      <c r="U317" s="16"/>
      <c r="V317" s="16"/>
      <c r="W317" s="16"/>
      <c r="X317" s="16"/>
      <c r="Y317" s="16"/>
      <c r="Z317" s="16"/>
      <c r="AA317" s="16"/>
      <c r="AB317" s="16"/>
      <c r="AC317" s="16"/>
      <c r="AD317" s="16"/>
      <c r="AE317" s="16"/>
      <c r="AT317" s="277" t="s">
        <v>187</v>
      </c>
      <c r="AU317" s="277" t="s">
        <v>80</v>
      </c>
      <c r="AV317" s="16" t="s">
        <v>183</v>
      </c>
      <c r="AW317" s="16" t="s">
        <v>33</v>
      </c>
      <c r="AX317" s="16" t="s">
        <v>78</v>
      </c>
      <c r="AY317" s="277" t="s">
        <v>175</v>
      </c>
    </row>
    <row r="318" s="14" customFormat="1">
      <c r="A318" s="14"/>
      <c r="B318" s="245"/>
      <c r="C318" s="246"/>
      <c r="D318" s="230" t="s">
        <v>187</v>
      </c>
      <c r="E318" s="246"/>
      <c r="F318" s="248" t="s">
        <v>2949</v>
      </c>
      <c r="G318" s="246"/>
      <c r="H318" s="249">
        <v>-0.70499999999999996</v>
      </c>
      <c r="I318" s="250"/>
      <c r="J318" s="246"/>
      <c r="K318" s="246"/>
      <c r="L318" s="251"/>
      <c r="M318" s="252"/>
      <c r="N318" s="253"/>
      <c r="O318" s="253"/>
      <c r="P318" s="253"/>
      <c r="Q318" s="253"/>
      <c r="R318" s="253"/>
      <c r="S318" s="253"/>
      <c r="T318" s="254"/>
      <c r="U318" s="14"/>
      <c r="V318" s="14"/>
      <c r="W318" s="14"/>
      <c r="X318" s="14"/>
      <c r="Y318" s="14"/>
      <c r="Z318" s="14"/>
      <c r="AA318" s="14"/>
      <c r="AB318" s="14"/>
      <c r="AC318" s="14"/>
      <c r="AD318" s="14"/>
      <c r="AE318" s="14"/>
      <c r="AT318" s="255" t="s">
        <v>187</v>
      </c>
      <c r="AU318" s="255" t="s">
        <v>80</v>
      </c>
      <c r="AV318" s="14" t="s">
        <v>80</v>
      </c>
      <c r="AW318" s="14" t="s">
        <v>4</v>
      </c>
      <c r="AX318" s="14" t="s">
        <v>78</v>
      </c>
      <c r="AY318" s="255" t="s">
        <v>175</v>
      </c>
    </row>
    <row r="319" s="2" customFormat="1" ht="16.5" customHeight="1">
      <c r="A319" s="40"/>
      <c r="B319" s="41"/>
      <c r="C319" s="217" t="s">
        <v>2950</v>
      </c>
      <c r="D319" s="217" t="s">
        <v>179</v>
      </c>
      <c r="E319" s="218" t="s">
        <v>2951</v>
      </c>
      <c r="F319" s="219" t="s">
        <v>2952</v>
      </c>
      <c r="G319" s="220" t="s">
        <v>122</v>
      </c>
      <c r="H319" s="221">
        <v>151.04499999999999</v>
      </c>
      <c r="I319" s="222"/>
      <c r="J319" s="223">
        <f>ROUND(I319*H319,2)</f>
        <v>0</v>
      </c>
      <c r="K319" s="219" t="s">
        <v>182</v>
      </c>
      <c r="L319" s="46"/>
      <c r="M319" s="224" t="s">
        <v>19</v>
      </c>
      <c r="N319" s="225" t="s">
        <v>42</v>
      </c>
      <c r="O319" s="86"/>
      <c r="P319" s="226">
        <f>O319*H319</f>
        <v>0</v>
      </c>
      <c r="Q319" s="226">
        <v>0.17818000000000001</v>
      </c>
      <c r="R319" s="226">
        <f>Q319*H319</f>
        <v>26.913198099999999</v>
      </c>
      <c r="S319" s="226">
        <v>0</v>
      </c>
      <c r="T319" s="227">
        <f>S319*H319</f>
        <v>0</v>
      </c>
      <c r="U319" s="40"/>
      <c r="V319" s="40"/>
      <c r="W319" s="40"/>
      <c r="X319" s="40"/>
      <c r="Y319" s="40"/>
      <c r="Z319" s="40"/>
      <c r="AA319" s="40"/>
      <c r="AB319" s="40"/>
      <c r="AC319" s="40"/>
      <c r="AD319" s="40"/>
      <c r="AE319" s="40"/>
      <c r="AR319" s="228" t="s">
        <v>183</v>
      </c>
      <c r="AT319" s="228" t="s">
        <v>179</v>
      </c>
      <c r="AU319" s="228" t="s">
        <v>80</v>
      </c>
      <c r="AY319" s="19" t="s">
        <v>175</v>
      </c>
      <c r="BE319" s="229">
        <f>IF(N319="základní",J319,0)</f>
        <v>0</v>
      </c>
      <c r="BF319" s="229">
        <f>IF(N319="snížená",J319,0)</f>
        <v>0</v>
      </c>
      <c r="BG319" s="229">
        <f>IF(N319="zákl. přenesená",J319,0)</f>
        <v>0</v>
      </c>
      <c r="BH319" s="229">
        <f>IF(N319="sníž. přenesená",J319,0)</f>
        <v>0</v>
      </c>
      <c r="BI319" s="229">
        <f>IF(N319="nulová",J319,0)</f>
        <v>0</v>
      </c>
      <c r="BJ319" s="19" t="s">
        <v>78</v>
      </c>
      <c r="BK319" s="229">
        <f>ROUND(I319*H319,2)</f>
        <v>0</v>
      </c>
      <c r="BL319" s="19" t="s">
        <v>183</v>
      </c>
      <c r="BM319" s="228" t="s">
        <v>2953</v>
      </c>
    </row>
    <row r="320" s="2" customFormat="1">
      <c r="A320" s="40"/>
      <c r="B320" s="41"/>
      <c r="C320" s="42"/>
      <c r="D320" s="230" t="s">
        <v>185</v>
      </c>
      <c r="E320" s="42"/>
      <c r="F320" s="231" t="s">
        <v>2954</v>
      </c>
      <c r="G320" s="42"/>
      <c r="H320" s="42"/>
      <c r="I320" s="232"/>
      <c r="J320" s="42"/>
      <c r="K320" s="42"/>
      <c r="L320" s="46"/>
      <c r="M320" s="233"/>
      <c r="N320" s="234"/>
      <c r="O320" s="86"/>
      <c r="P320" s="86"/>
      <c r="Q320" s="86"/>
      <c r="R320" s="86"/>
      <c r="S320" s="86"/>
      <c r="T320" s="87"/>
      <c r="U320" s="40"/>
      <c r="V320" s="40"/>
      <c r="W320" s="40"/>
      <c r="X320" s="40"/>
      <c r="Y320" s="40"/>
      <c r="Z320" s="40"/>
      <c r="AA320" s="40"/>
      <c r="AB320" s="40"/>
      <c r="AC320" s="40"/>
      <c r="AD320" s="40"/>
      <c r="AE320" s="40"/>
      <c r="AT320" s="19" t="s">
        <v>185</v>
      </c>
      <c r="AU320" s="19" t="s">
        <v>80</v>
      </c>
    </row>
    <row r="321" s="13" customFormat="1">
      <c r="A321" s="13"/>
      <c r="B321" s="235"/>
      <c r="C321" s="236"/>
      <c r="D321" s="230" t="s">
        <v>187</v>
      </c>
      <c r="E321" s="237" t="s">
        <v>19</v>
      </c>
      <c r="F321" s="238" t="s">
        <v>2955</v>
      </c>
      <c r="G321" s="236"/>
      <c r="H321" s="237" t="s">
        <v>19</v>
      </c>
      <c r="I321" s="239"/>
      <c r="J321" s="236"/>
      <c r="K321" s="236"/>
      <c r="L321" s="240"/>
      <c r="M321" s="241"/>
      <c r="N321" s="242"/>
      <c r="O321" s="242"/>
      <c r="P321" s="242"/>
      <c r="Q321" s="242"/>
      <c r="R321" s="242"/>
      <c r="S321" s="242"/>
      <c r="T321" s="243"/>
      <c r="U321" s="13"/>
      <c r="V321" s="13"/>
      <c r="W321" s="13"/>
      <c r="X321" s="13"/>
      <c r="Y321" s="13"/>
      <c r="Z321" s="13"/>
      <c r="AA321" s="13"/>
      <c r="AB321" s="13"/>
      <c r="AC321" s="13"/>
      <c r="AD321" s="13"/>
      <c r="AE321" s="13"/>
      <c r="AT321" s="244" t="s">
        <v>187</v>
      </c>
      <c r="AU321" s="244" t="s">
        <v>80</v>
      </c>
      <c r="AV321" s="13" t="s">
        <v>78</v>
      </c>
      <c r="AW321" s="13" t="s">
        <v>33</v>
      </c>
      <c r="AX321" s="13" t="s">
        <v>71</v>
      </c>
      <c r="AY321" s="244" t="s">
        <v>175</v>
      </c>
    </row>
    <row r="322" s="14" customFormat="1">
      <c r="A322" s="14"/>
      <c r="B322" s="245"/>
      <c r="C322" s="246"/>
      <c r="D322" s="230" t="s">
        <v>187</v>
      </c>
      <c r="E322" s="247" t="s">
        <v>19</v>
      </c>
      <c r="F322" s="248" t="s">
        <v>2956</v>
      </c>
      <c r="G322" s="246"/>
      <c r="H322" s="249">
        <v>0.75</v>
      </c>
      <c r="I322" s="250"/>
      <c r="J322" s="246"/>
      <c r="K322" s="246"/>
      <c r="L322" s="251"/>
      <c r="M322" s="252"/>
      <c r="N322" s="253"/>
      <c r="O322" s="253"/>
      <c r="P322" s="253"/>
      <c r="Q322" s="253"/>
      <c r="R322" s="253"/>
      <c r="S322" s="253"/>
      <c r="T322" s="254"/>
      <c r="U322" s="14"/>
      <c r="V322" s="14"/>
      <c r="W322" s="14"/>
      <c r="X322" s="14"/>
      <c r="Y322" s="14"/>
      <c r="Z322" s="14"/>
      <c r="AA322" s="14"/>
      <c r="AB322" s="14"/>
      <c r="AC322" s="14"/>
      <c r="AD322" s="14"/>
      <c r="AE322" s="14"/>
      <c r="AT322" s="255" t="s">
        <v>187</v>
      </c>
      <c r="AU322" s="255" t="s">
        <v>80</v>
      </c>
      <c r="AV322" s="14" t="s">
        <v>80</v>
      </c>
      <c r="AW322" s="14" t="s">
        <v>33</v>
      </c>
      <c r="AX322" s="14" t="s">
        <v>71</v>
      </c>
      <c r="AY322" s="255" t="s">
        <v>175</v>
      </c>
    </row>
    <row r="323" s="14" customFormat="1">
      <c r="A323" s="14"/>
      <c r="B323" s="245"/>
      <c r="C323" s="246"/>
      <c r="D323" s="230" t="s">
        <v>187</v>
      </c>
      <c r="E323" s="247" t="s">
        <v>19</v>
      </c>
      <c r="F323" s="248" t="s">
        <v>2957</v>
      </c>
      <c r="G323" s="246"/>
      <c r="H323" s="249">
        <v>0.80000000000000004</v>
      </c>
      <c r="I323" s="250"/>
      <c r="J323" s="246"/>
      <c r="K323" s="246"/>
      <c r="L323" s="251"/>
      <c r="M323" s="252"/>
      <c r="N323" s="253"/>
      <c r="O323" s="253"/>
      <c r="P323" s="253"/>
      <c r="Q323" s="253"/>
      <c r="R323" s="253"/>
      <c r="S323" s="253"/>
      <c r="T323" s="254"/>
      <c r="U323" s="14"/>
      <c r="V323" s="14"/>
      <c r="W323" s="14"/>
      <c r="X323" s="14"/>
      <c r="Y323" s="14"/>
      <c r="Z323" s="14"/>
      <c r="AA323" s="14"/>
      <c r="AB323" s="14"/>
      <c r="AC323" s="14"/>
      <c r="AD323" s="14"/>
      <c r="AE323" s="14"/>
      <c r="AT323" s="255" t="s">
        <v>187</v>
      </c>
      <c r="AU323" s="255" t="s">
        <v>80</v>
      </c>
      <c r="AV323" s="14" t="s">
        <v>80</v>
      </c>
      <c r="AW323" s="14" t="s">
        <v>33</v>
      </c>
      <c r="AX323" s="14" t="s">
        <v>71</v>
      </c>
      <c r="AY323" s="255" t="s">
        <v>175</v>
      </c>
    </row>
    <row r="324" s="14" customFormat="1">
      <c r="A324" s="14"/>
      <c r="B324" s="245"/>
      <c r="C324" s="246"/>
      <c r="D324" s="230" t="s">
        <v>187</v>
      </c>
      <c r="E324" s="247" t="s">
        <v>19</v>
      </c>
      <c r="F324" s="248" t="s">
        <v>2958</v>
      </c>
      <c r="G324" s="246"/>
      <c r="H324" s="249">
        <v>0.32500000000000001</v>
      </c>
      <c r="I324" s="250"/>
      <c r="J324" s="246"/>
      <c r="K324" s="246"/>
      <c r="L324" s="251"/>
      <c r="M324" s="252"/>
      <c r="N324" s="253"/>
      <c r="O324" s="253"/>
      <c r="P324" s="253"/>
      <c r="Q324" s="253"/>
      <c r="R324" s="253"/>
      <c r="S324" s="253"/>
      <c r="T324" s="254"/>
      <c r="U324" s="14"/>
      <c r="V324" s="14"/>
      <c r="W324" s="14"/>
      <c r="X324" s="14"/>
      <c r="Y324" s="14"/>
      <c r="Z324" s="14"/>
      <c r="AA324" s="14"/>
      <c r="AB324" s="14"/>
      <c r="AC324" s="14"/>
      <c r="AD324" s="14"/>
      <c r="AE324" s="14"/>
      <c r="AT324" s="255" t="s">
        <v>187</v>
      </c>
      <c r="AU324" s="255" t="s">
        <v>80</v>
      </c>
      <c r="AV324" s="14" t="s">
        <v>80</v>
      </c>
      <c r="AW324" s="14" t="s">
        <v>33</v>
      </c>
      <c r="AX324" s="14" t="s">
        <v>71</v>
      </c>
      <c r="AY324" s="255" t="s">
        <v>175</v>
      </c>
    </row>
    <row r="325" s="15" customFormat="1">
      <c r="A325" s="15"/>
      <c r="B325" s="256"/>
      <c r="C325" s="257"/>
      <c r="D325" s="230" t="s">
        <v>187</v>
      </c>
      <c r="E325" s="258" t="s">
        <v>19</v>
      </c>
      <c r="F325" s="259" t="s">
        <v>194</v>
      </c>
      <c r="G325" s="257"/>
      <c r="H325" s="260">
        <v>1.875</v>
      </c>
      <c r="I325" s="261"/>
      <c r="J325" s="257"/>
      <c r="K325" s="257"/>
      <c r="L325" s="262"/>
      <c r="M325" s="263"/>
      <c r="N325" s="264"/>
      <c r="O325" s="264"/>
      <c r="P325" s="264"/>
      <c r="Q325" s="264"/>
      <c r="R325" s="264"/>
      <c r="S325" s="264"/>
      <c r="T325" s="265"/>
      <c r="U325" s="15"/>
      <c r="V325" s="15"/>
      <c r="W325" s="15"/>
      <c r="X325" s="15"/>
      <c r="Y325" s="15"/>
      <c r="Z325" s="15"/>
      <c r="AA325" s="15"/>
      <c r="AB325" s="15"/>
      <c r="AC325" s="15"/>
      <c r="AD325" s="15"/>
      <c r="AE325" s="15"/>
      <c r="AT325" s="266" t="s">
        <v>187</v>
      </c>
      <c r="AU325" s="266" t="s">
        <v>80</v>
      </c>
      <c r="AV325" s="15" t="s">
        <v>88</v>
      </c>
      <c r="AW325" s="15" t="s">
        <v>33</v>
      </c>
      <c r="AX325" s="15" t="s">
        <v>71</v>
      </c>
      <c r="AY325" s="266" t="s">
        <v>175</v>
      </c>
    </row>
    <row r="326" s="13" customFormat="1">
      <c r="A326" s="13"/>
      <c r="B326" s="235"/>
      <c r="C326" s="236"/>
      <c r="D326" s="230" t="s">
        <v>187</v>
      </c>
      <c r="E326" s="237" t="s">
        <v>19</v>
      </c>
      <c r="F326" s="238" t="s">
        <v>2794</v>
      </c>
      <c r="G326" s="236"/>
      <c r="H326" s="237" t="s">
        <v>19</v>
      </c>
      <c r="I326" s="239"/>
      <c r="J326" s="236"/>
      <c r="K326" s="236"/>
      <c r="L326" s="240"/>
      <c r="M326" s="241"/>
      <c r="N326" s="242"/>
      <c r="O326" s="242"/>
      <c r="P326" s="242"/>
      <c r="Q326" s="242"/>
      <c r="R326" s="242"/>
      <c r="S326" s="242"/>
      <c r="T326" s="243"/>
      <c r="U326" s="13"/>
      <c r="V326" s="13"/>
      <c r="W326" s="13"/>
      <c r="X326" s="13"/>
      <c r="Y326" s="13"/>
      <c r="Z326" s="13"/>
      <c r="AA326" s="13"/>
      <c r="AB326" s="13"/>
      <c r="AC326" s="13"/>
      <c r="AD326" s="13"/>
      <c r="AE326" s="13"/>
      <c r="AT326" s="244" t="s">
        <v>187</v>
      </c>
      <c r="AU326" s="244" t="s">
        <v>80</v>
      </c>
      <c r="AV326" s="13" t="s">
        <v>78</v>
      </c>
      <c r="AW326" s="13" t="s">
        <v>33</v>
      </c>
      <c r="AX326" s="13" t="s">
        <v>71</v>
      </c>
      <c r="AY326" s="244" t="s">
        <v>175</v>
      </c>
    </row>
    <row r="327" s="13" customFormat="1">
      <c r="A327" s="13"/>
      <c r="B327" s="235"/>
      <c r="C327" s="236"/>
      <c r="D327" s="230" t="s">
        <v>187</v>
      </c>
      <c r="E327" s="237" t="s">
        <v>19</v>
      </c>
      <c r="F327" s="238" t="s">
        <v>2795</v>
      </c>
      <c r="G327" s="236"/>
      <c r="H327" s="237" t="s">
        <v>19</v>
      </c>
      <c r="I327" s="239"/>
      <c r="J327" s="236"/>
      <c r="K327" s="236"/>
      <c r="L327" s="240"/>
      <c r="M327" s="241"/>
      <c r="N327" s="242"/>
      <c r="O327" s="242"/>
      <c r="P327" s="242"/>
      <c r="Q327" s="242"/>
      <c r="R327" s="242"/>
      <c r="S327" s="242"/>
      <c r="T327" s="243"/>
      <c r="U327" s="13"/>
      <c r="V327" s="13"/>
      <c r="W327" s="13"/>
      <c r="X327" s="13"/>
      <c r="Y327" s="13"/>
      <c r="Z327" s="13"/>
      <c r="AA327" s="13"/>
      <c r="AB327" s="13"/>
      <c r="AC327" s="13"/>
      <c r="AD327" s="13"/>
      <c r="AE327" s="13"/>
      <c r="AT327" s="244" t="s">
        <v>187</v>
      </c>
      <c r="AU327" s="244" t="s">
        <v>80</v>
      </c>
      <c r="AV327" s="13" t="s">
        <v>78</v>
      </c>
      <c r="AW327" s="13" t="s">
        <v>33</v>
      </c>
      <c r="AX327" s="13" t="s">
        <v>71</v>
      </c>
      <c r="AY327" s="244" t="s">
        <v>175</v>
      </c>
    </row>
    <row r="328" s="14" customFormat="1">
      <c r="A328" s="14"/>
      <c r="B328" s="245"/>
      <c r="C328" s="246"/>
      <c r="D328" s="230" t="s">
        <v>187</v>
      </c>
      <c r="E328" s="247" t="s">
        <v>19</v>
      </c>
      <c r="F328" s="248" t="s">
        <v>2959</v>
      </c>
      <c r="G328" s="246"/>
      <c r="H328" s="249">
        <v>5.7599999999999998</v>
      </c>
      <c r="I328" s="250"/>
      <c r="J328" s="246"/>
      <c r="K328" s="246"/>
      <c r="L328" s="251"/>
      <c r="M328" s="252"/>
      <c r="N328" s="253"/>
      <c r="O328" s="253"/>
      <c r="P328" s="253"/>
      <c r="Q328" s="253"/>
      <c r="R328" s="253"/>
      <c r="S328" s="253"/>
      <c r="T328" s="254"/>
      <c r="U328" s="14"/>
      <c r="V328" s="14"/>
      <c r="W328" s="14"/>
      <c r="X328" s="14"/>
      <c r="Y328" s="14"/>
      <c r="Z328" s="14"/>
      <c r="AA328" s="14"/>
      <c r="AB328" s="14"/>
      <c r="AC328" s="14"/>
      <c r="AD328" s="14"/>
      <c r="AE328" s="14"/>
      <c r="AT328" s="255" t="s">
        <v>187</v>
      </c>
      <c r="AU328" s="255" t="s">
        <v>80</v>
      </c>
      <c r="AV328" s="14" t="s">
        <v>80</v>
      </c>
      <c r="AW328" s="14" t="s">
        <v>33</v>
      </c>
      <c r="AX328" s="14" t="s">
        <v>71</v>
      </c>
      <c r="AY328" s="255" t="s">
        <v>175</v>
      </c>
    </row>
    <row r="329" s="14" customFormat="1">
      <c r="A329" s="14"/>
      <c r="B329" s="245"/>
      <c r="C329" s="246"/>
      <c r="D329" s="230" t="s">
        <v>187</v>
      </c>
      <c r="E329" s="247" t="s">
        <v>19</v>
      </c>
      <c r="F329" s="248" t="s">
        <v>2960</v>
      </c>
      <c r="G329" s="246"/>
      <c r="H329" s="249">
        <v>1.5600000000000001</v>
      </c>
      <c r="I329" s="250"/>
      <c r="J329" s="246"/>
      <c r="K329" s="246"/>
      <c r="L329" s="251"/>
      <c r="M329" s="252"/>
      <c r="N329" s="253"/>
      <c r="O329" s="253"/>
      <c r="P329" s="253"/>
      <c r="Q329" s="253"/>
      <c r="R329" s="253"/>
      <c r="S329" s="253"/>
      <c r="T329" s="254"/>
      <c r="U329" s="14"/>
      <c r="V329" s="14"/>
      <c r="W329" s="14"/>
      <c r="X329" s="14"/>
      <c r="Y329" s="14"/>
      <c r="Z329" s="14"/>
      <c r="AA329" s="14"/>
      <c r="AB329" s="14"/>
      <c r="AC329" s="14"/>
      <c r="AD329" s="14"/>
      <c r="AE329" s="14"/>
      <c r="AT329" s="255" t="s">
        <v>187</v>
      </c>
      <c r="AU329" s="255" t="s">
        <v>80</v>
      </c>
      <c r="AV329" s="14" t="s">
        <v>80</v>
      </c>
      <c r="AW329" s="14" t="s">
        <v>33</v>
      </c>
      <c r="AX329" s="14" t="s">
        <v>71</v>
      </c>
      <c r="AY329" s="255" t="s">
        <v>175</v>
      </c>
    </row>
    <row r="330" s="14" customFormat="1">
      <c r="A330" s="14"/>
      <c r="B330" s="245"/>
      <c r="C330" s="246"/>
      <c r="D330" s="230" t="s">
        <v>187</v>
      </c>
      <c r="E330" s="247" t="s">
        <v>19</v>
      </c>
      <c r="F330" s="248" t="s">
        <v>2961</v>
      </c>
      <c r="G330" s="246"/>
      <c r="H330" s="249">
        <v>1.5</v>
      </c>
      <c r="I330" s="250"/>
      <c r="J330" s="246"/>
      <c r="K330" s="246"/>
      <c r="L330" s="251"/>
      <c r="M330" s="252"/>
      <c r="N330" s="253"/>
      <c r="O330" s="253"/>
      <c r="P330" s="253"/>
      <c r="Q330" s="253"/>
      <c r="R330" s="253"/>
      <c r="S330" s="253"/>
      <c r="T330" s="254"/>
      <c r="U330" s="14"/>
      <c r="V330" s="14"/>
      <c r="W330" s="14"/>
      <c r="X330" s="14"/>
      <c r="Y330" s="14"/>
      <c r="Z330" s="14"/>
      <c r="AA330" s="14"/>
      <c r="AB330" s="14"/>
      <c r="AC330" s="14"/>
      <c r="AD330" s="14"/>
      <c r="AE330" s="14"/>
      <c r="AT330" s="255" t="s">
        <v>187</v>
      </c>
      <c r="AU330" s="255" t="s">
        <v>80</v>
      </c>
      <c r="AV330" s="14" t="s">
        <v>80</v>
      </c>
      <c r="AW330" s="14" t="s">
        <v>33</v>
      </c>
      <c r="AX330" s="14" t="s">
        <v>71</v>
      </c>
      <c r="AY330" s="255" t="s">
        <v>175</v>
      </c>
    </row>
    <row r="331" s="14" customFormat="1">
      <c r="A331" s="14"/>
      <c r="B331" s="245"/>
      <c r="C331" s="246"/>
      <c r="D331" s="230" t="s">
        <v>187</v>
      </c>
      <c r="E331" s="247" t="s">
        <v>19</v>
      </c>
      <c r="F331" s="248" t="s">
        <v>2962</v>
      </c>
      <c r="G331" s="246"/>
      <c r="H331" s="249">
        <v>1.5</v>
      </c>
      <c r="I331" s="250"/>
      <c r="J331" s="246"/>
      <c r="K331" s="246"/>
      <c r="L331" s="251"/>
      <c r="M331" s="252"/>
      <c r="N331" s="253"/>
      <c r="O331" s="253"/>
      <c r="P331" s="253"/>
      <c r="Q331" s="253"/>
      <c r="R331" s="253"/>
      <c r="S331" s="253"/>
      <c r="T331" s="254"/>
      <c r="U331" s="14"/>
      <c r="V331" s="14"/>
      <c r="W331" s="14"/>
      <c r="X331" s="14"/>
      <c r="Y331" s="14"/>
      <c r="Z331" s="14"/>
      <c r="AA331" s="14"/>
      <c r="AB331" s="14"/>
      <c r="AC331" s="14"/>
      <c r="AD331" s="14"/>
      <c r="AE331" s="14"/>
      <c r="AT331" s="255" t="s">
        <v>187</v>
      </c>
      <c r="AU331" s="255" t="s">
        <v>80</v>
      </c>
      <c r="AV331" s="14" t="s">
        <v>80</v>
      </c>
      <c r="AW331" s="14" t="s">
        <v>33</v>
      </c>
      <c r="AX331" s="14" t="s">
        <v>71</v>
      </c>
      <c r="AY331" s="255" t="s">
        <v>175</v>
      </c>
    </row>
    <row r="332" s="14" customFormat="1">
      <c r="A332" s="14"/>
      <c r="B332" s="245"/>
      <c r="C332" s="246"/>
      <c r="D332" s="230" t="s">
        <v>187</v>
      </c>
      <c r="E332" s="247" t="s">
        <v>19</v>
      </c>
      <c r="F332" s="248" t="s">
        <v>2963</v>
      </c>
      <c r="G332" s="246"/>
      <c r="H332" s="249">
        <v>5.7599999999999998</v>
      </c>
      <c r="I332" s="250"/>
      <c r="J332" s="246"/>
      <c r="K332" s="246"/>
      <c r="L332" s="251"/>
      <c r="M332" s="252"/>
      <c r="N332" s="253"/>
      <c r="O332" s="253"/>
      <c r="P332" s="253"/>
      <c r="Q332" s="253"/>
      <c r="R332" s="253"/>
      <c r="S332" s="253"/>
      <c r="T332" s="254"/>
      <c r="U332" s="14"/>
      <c r="V332" s="14"/>
      <c r="W332" s="14"/>
      <c r="X332" s="14"/>
      <c r="Y332" s="14"/>
      <c r="Z332" s="14"/>
      <c r="AA332" s="14"/>
      <c r="AB332" s="14"/>
      <c r="AC332" s="14"/>
      <c r="AD332" s="14"/>
      <c r="AE332" s="14"/>
      <c r="AT332" s="255" t="s">
        <v>187</v>
      </c>
      <c r="AU332" s="255" t="s">
        <v>80</v>
      </c>
      <c r="AV332" s="14" t="s">
        <v>80</v>
      </c>
      <c r="AW332" s="14" t="s">
        <v>33</v>
      </c>
      <c r="AX332" s="14" t="s">
        <v>71</v>
      </c>
      <c r="AY332" s="255" t="s">
        <v>175</v>
      </c>
    </row>
    <row r="333" s="14" customFormat="1">
      <c r="A333" s="14"/>
      <c r="B333" s="245"/>
      <c r="C333" s="246"/>
      <c r="D333" s="230" t="s">
        <v>187</v>
      </c>
      <c r="E333" s="247" t="s">
        <v>19</v>
      </c>
      <c r="F333" s="248" t="s">
        <v>2964</v>
      </c>
      <c r="G333" s="246"/>
      <c r="H333" s="249">
        <v>1.44</v>
      </c>
      <c r="I333" s="250"/>
      <c r="J333" s="246"/>
      <c r="K333" s="246"/>
      <c r="L333" s="251"/>
      <c r="M333" s="252"/>
      <c r="N333" s="253"/>
      <c r="O333" s="253"/>
      <c r="P333" s="253"/>
      <c r="Q333" s="253"/>
      <c r="R333" s="253"/>
      <c r="S333" s="253"/>
      <c r="T333" s="254"/>
      <c r="U333" s="14"/>
      <c r="V333" s="14"/>
      <c r="W333" s="14"/>
      <c r="X333" s="14"/>
      <c r="Y333" s="14"/>
      <c r="Z333" s="14"/>
      <c r="AA333" s="14"/>
      <c r="AB333" s="14"/>
      <c r="AC333" s="14"/>
      <c r="AD333" s="14"/>
      <c r="AE333" s="14"/>
      <c r="AT333" s="255" t="s">
        <v>187</v>
      </c>
      <c r="AU333" s="255" t="s">
        <v>80</v>
      </c>
      <c r="AV333" s="14" t="s">
        <v>80</v>
      </c>
      <c r="AW333" s="14" t="s">
        <v>33</v>
      </c>
      <c r="AX333" s="14" t="s">
        <v>71</v>
      </c>
      <c r="AY333" s="255" t="s">
        <v>175</v>
      </c>
    </row>
    <row r="334" s="14" customFormat="1">
      <c r="A334" s="14"/>
      <c r="B334" s="245"/>
      <c r="C334" s="246"/>
      <c r="D334" s="230" t="s">
        <v>187</v>
      </c>
      <c r="E334" s="247" t="s">
        <v>19</v>
      </c>
      <c r="F334" s="248" t="s">
        <v>2965</v>
      </c>
      <c r="G334" s="246"/>
      <c r="H334" s="249">
        <v>55.5</v>
      </c>
      <c r="I334" s="250"/>
      <c r="J334" s="246"/>
      <c r="K334" s="246"/>
      <c r="L334" s="251"/>
      <c r="M334" s="252"/>
      <c r="N334" s="253"/>
      <c r="O334" s="253"/>
      <c r="P334" s="253"/>
      <c r="Q334" s="253"/>
      <c r="R334" s="253"/>
      <c r="S334" s="253"/>
      <c r="T334" s="254"/>
      <c r="U334" s="14"/>
      <c r="V334" s="14"/>
      <c r="W334" s="14"/>
      <c r="X334" s="14"/>
      <c r="Y334" s="14"/>
      <c r="Z334" s="14"/>
      <c r="AA334" s="14"/>
      <c r="AB334" s="14"/>
      <c r="AC334" s="14"/>
      <c r="AD334" s="14"/>
      <c r="AE334" s="14"/>
      <c r="AT334" s="255" t="s">
        <v>187</v>
      </c>
      <c r="AU334" s="255" t="s">
        <v>80</v>
      </c>
      <c r="AV334" s="14" t="s">
        <v>80</v>
      </c>
      <c r="AW334" s="14" t="s">
        <v>33</v>
      </c>
      <c r="AX334" s="14" t="s">
        <v>71</v>
      </c>
      <c r="AY334" s="255" t="s">
        <v>175</v>
      </c>
    </row>
    <row r="335" s="14" customFormat="1">
      <c r="A335" s="14"/>
      <c r="B335" s="245"/>
      <c r="C335" s="246"/>
      <c r="D335" s="230" t="s">
        <v>187</v>
      </c>
      <c r="E335" s="247" t="s">
        <v>19</v>
      </c>
      <c r="F335" s="248" t="s">
        <v>2966</v>
      </c>
      <c r="G335" s="246"/>
      <c r="H335" s="249">
        <v>40.75</v>
      </c>
      <c r="I335" s="250"/>
      <c r="J335" s="246"/>
      <c r="K335" s="246"/>
      <c r="L335" s="251"/>
      <c r="M335" s="252"/>
      <c r="N335" s="253"/>
      <c r="O335" s="253"/>
      <c r="P335" s="253"/>
      <c r="Q335" s="253"/>
      <c r="R335" s="253"/>
      <c r="S335" s="253"/>
      <c r="T335" s="254"/>
      <c r="U335" s="14"/>
      <c r="V335" s="14"/>
      <c r="W335" s="14"/>
      <c r="X335" s="14"/>
      <c r="Y335" s="14"/>
      <c r="Z335" s="14"/>
      <c r="AA335" s="14"/>
      <c r="AB335" s="14"/>
      <c r="AC335" s="14"/>
      <c r="AD335" s="14"/>
      <c r="AE335" s="14"/>
      <c r="AT335" s="255" t="s">
        <v>187</v>
      </c>
      <c r="AU335" s="255" t="s">
        <v>80</v>
      </c>
      <c r="AV335" s="14" t="s">
        <v>80</v>
      </c>
      <c r="AW335" s="14" t="s">
        <v>33</v>
      </c>
      <c r="AX335" s="14" t="s">
        <v>71</v>
      </c>
      <c r="AY335" s="255" t="s">
        <v>175</v>
      </c>
    </row>
    <row r="336" s="14" customFormat="1">
      <c r="A336" s="14"/>
      <c r="B336" s="245"/>
      <c r="C336" s="246"/>
      <c r="D336" s="230" t="s">
        <v>187</v>
      </c>
      <c r="E336" s="247" t="s">
        <v>19</v>
      </c>
      <c r="F336" s="248" t="s">
        <v>2967</v>
      </c>
      <c r="G336" s="246"/>
      <c r="H336" s="249">
        <v>35.399999999999999</v>
      </c>
      <c r="I336" s="250"/>
      <c r="J336" s="246"/>
      <c r="K336" s="246"/>
      <c r="L336" s="251"/>
      <c r="M336" s="252"/>
      <c r="N336" s="253"/>
      <c r="O336" s="253"/>
      <c r="P336" s="253"/>
      <c r="Q336" s="253"/>
      <c r="R336" s="253"/>
      <c r="S336" s="253"/>
      <c r="T336" s="254"/>
      <c r="U336" s="14"/>
      <c r="V336" s="14"/>
      <c r="W336" s="14"/>
      <c r="X336" s="14"/>
      <c r="Y336" s="14"/>
      <c r="Z336" s="14"/>
      <c r="AA336" s="14"/>
      <c r="AB336" s="14"/>
      <c r="AC336" s="14"/>
      <c r="AD336" s="14"/>
      <c r="AE336" s="14"/>
      <c r="AT336" s="255" t="s">
        <v>187</v>
      </c>
      <c r="AU336" s="255" t="s">
        <v>80</v>
      </c>
      <c r="AV336" s="14" t="s">
        <v>80</v>
      </c>
      <c r="AW336" s="14" t="s">
        <v>33</v>
      </c>
      <c r="AX336" s="14" t="s">
        <v>71</v>
      </c>
      <c r="AY336" s="255" t="s">
        <v>175</v>
      </c>
    </row>
    <row r="337" s="15" customFormat="1">
      <c r="A337" s="15"/>
      <c r="B337" s="256"/>
      <c r="C337" s="257"/>
      <c r="D337" s="230" t="s">
        <v>187</v>
      </c>
      <c r="E337" s="258" t="s">
        <v>19</v>
      </c>
      <c r="F337" s="259" t="s">
        <v>2803</v>
      </c>
      <c r="G337" s="257"/>
      <c r="H337" s="260">
        <v>149.16999999999999</v>
      </c>
      <c r="I337" s="261"/>
      <c r="J337" s="257"/>
      <c r="K337" s="257"/>
      <c r="L337" s="262"/>
      <c r="M337" s="263"/>
      <c r="N337" s="264"/>
      <c r="O337" s="264"/>
      <c r="P337" s="264"/>
      <c r="Q337" s="264"/>
      <c r="R337" s="264"/>
      <c r="S337" s="264"/>
      <c r="T337" s="265"/>
      <c r="U337" s="15"/>
      <c r="V337" s="15"/>
      <c r="W337" s="15"/>
      <c r="X337" s="15"/>
      <c r="Y337" s="15"/>
      <c r="Z337" s="15"/>
      <c r="AA337" s="15"/>
      <c r="AB337" s="15"/>
      <c r="AC337" s="15"/>
      <c r="AD337" s="15"/>
      <c r="AE337" s="15"/>
      <c r="AT337" s="266" t="s">
        <v>187</v>
      </c>
      <c r="AU337" s="266" t="s">
        <v>80</v>
      </c>
      <c r="AV337" s="15" t="s">
        <v>88</v>
      </c>
      <c r="AW337" s="15" t="s">
        <v>33</v>
      </c>
      <c r="AX337" s="15" t="s">
        <v>71</v>
      </c>
      <c r="AY337" s="266" t="s">
        <v>175</v>
      </c>
    </row>
    <row r="338" s="16" customFormat="1">
      <c r="A338" s="16"/>
      <c r="B338" s="267"/>
      <c r="C338" s="268"/>
      <c r="D338" s="230" t="s">
        <v>187</v>
      </c>
      <c r="E338" s="269" t="s">
        <v>2728</v>
      </c>
      <c r="F338" s="270" t="s">
        <v>195</v>
      </c>
      <c r="G338" s="268"/>
      <c r="H338" s="271">
        <v>151.04499999999999</v>
      </c>
      <c r="I338" s="272"/>
      <c r="J338" s="268"/>
      <c r="K338" s="268"/>
      <c r="L338" s="273"/>
      <c r="M338" s="274"/>
      <c r="N338" s="275"/>
      <c r="O338" s="275"/>
      <c r="P338" s="275"/>
      <c r="Q338" s="275"/>
      <c r="R338" s="275"/>
      <c r="S338" s="275"/>
      <c r="T338" s="276"/>
      <c r="U338" s="16"/>
      <c r="V338" s="16"/>
      <c r="W338" s="16"/>
      <c r="X338" s="16"/>
      <c r="Y338" s="16"/>
      <c r="Z338" s="16"/>
      <c r="AA338" s="16"/>
      <c r="AB338" s="16"/>
      <c r="AC338" s="16"/>
      <c r="AD338" s="16"/>
      <c r="AE338" s="16"/>
      <c r="AT338" s="277" t="s">
        <v>187</v>
      </c>
      <c r="AU338" s="277" t="s">
        <v>80</v>
      </c>
      <c r="AV338" s="16" t="s">
        <v>183</v>
      </c>
      <c r="AW338" s="16" t="s">
        <v>33</v>
      </c>
      <c r="AX338" s="16" t="s">
        <v>78</v>
      </c>
      <c r="AY338" s="277" t="s">
        <v>175</v>
      </c>
    </row>
    <row r="339" s="2" customFormat="1" ht="16.5" customHeight="1">
      <c r="A339" s="40"/>
      <c r="B339" s="41"/>
      <c r="C339" s="217" t="s">
        <v>553</v>
      </c>
      <c r="D339" s="217" t="s">
        <v>179</v>
      </c>
      <c r="E339" s="218" t="s">
        <v>2968</v>
      </c>
      <c r="F339" s="219" t="s">
        <v>2969</v>
      </c>
      <c r="G339" s="220" t="s">
        <v>122</v>
      </c>
      <c r="H339" s="221">
        <v>92.055000000000007</v>
      </c>
      <c r="I339" s="222"/>
      <c r="J339" s="223">
        <f>ROUND(I339*H339,2)</f>
        <v>0</v>
      </c>
      <c r="K339" s="219" t="s">
        <v>182</v>
      </c>
      <c r="L339" s="46"/>
      <c r="M339" s="224" t="s">
        <v>19</v>
      </c>
      <c r="N339" s="225" t="s">
        <v>42</v>
      </c>
      <c r="O339" s="86"/>
      <c r="P339" s="226">
        <f>O339*H339</f>
        <v>0</v>
      </c>
      <c r="Q339" s="226">
        <v>0.0078499999999999993</v>
      </c>
      <c r="R339" s="226">
        <f>Q339*H339</f>
        <v>0.72263175000000002</v>
      </c>
      <c r="S339" s="226">
        <v>0</v>
      </c>
      <c r="T339" s="227">
        <f>S339*H339</f>
        <v>0</v>
      </c>
      <c r="U339" s="40"/>
      <c r="V339" s="40"/>
      <c r="W339" s="40"/>
      <c r="X339" s="40"/>
      <c r="Y339" s="40"/>
      <c r="Z339" s="40"/>
      <c r="AA339" s="40"/>
      <c r="AB339" s="40"/>
      <c r="AC339" s="40"/>
      <c r="AD339" s="40"/>
      <c r="AE339" s="40"/>
      <c r="AR339" s="228" t="s">
        <v>183</v>
      </c>
      <c r="AT339" s="228" t="s">
        <v>179</v>
      </c>
      <c r="AU339" s="228" t="s">
        <v>80</v>
      </c>
      <c r="AY339" s="19" t="s">
        <v>175</v>
      </c>
      <c r="BE339" s="229">
        <f>IF(N339="základní",J339,0)</f>
        <v>0</v>
      </c>
      <c r="BF339" s="229">
        <f>IF(N339="snížená",J339,0)</f>
        <v>0</v>
      </c>
      <c r="BG339" s="229">
        <f>IF(N339="zákl. přenesená",J339,0)</f>
        <v>0</v>
      </c>
      <c r="BH339" s="229">
        <f>IF(N339="sníž. přenesená",J339,0)</f>
        <v>0</v>
      </c>
      <c r="BI339" s="229">
        <f>IF(N339="nulová",J339,0)</f>
        <v>0</v>
      </c>
      <c r="BJ339" s="19" t="s">
        <v>78</v>
      </c>
      <c r="BK339" s="229">
        <f>ROUND(I339*H339,2)</f>
        <v>0</v>
      </c>
      <c r="BL339" s="19" t="s">
        <v>183</v>
      </c>
      <c r="BM339" s="228" t="s">
        <v>2970</v>
      </c>
    </row>
    <row r="340" s="2" customFormat="1">
      <c r="A340" s="40"/>
      <c r="B340" s="41"/>
      <c r="C340" s="42"/>
      <c r="D340" s="230" t="s">
        <v>185</v>
      </c>
      <c r="E340" s="42"/>
      <c r="F340" s="231" t="s">
        <v>2971</v>
      </c>
      <c r="G340" s="42"/>
      <c r="H340" s="42"/>
      <c r="I340" s="232"/>
      <c r="J340" s="42"/>
      <c r="K340" s="42"/>
      <c r="L340" s="46"/>
      <c r="M340" s="233"/>
      <c r="N340" s="234"/>
      <c r="O340" s="86"/>
      <c r="P340" s="86"/>
      <c r="Q340" s="86"/>
      <c r="R340" s="86"/>
      <c r="S340" s="86"/>
      <c r="T340" s="87"/>
      <c r="U340" s="40"/>
      <c r="V340" s="40"/>
      <c r="W340" s="40"/>
      <c r="X340" s="40"/>
      <c r="Y340" s="40"/>
      <c r="Z340" s="40"/>
      <c r="AA340" s="40"/>
      <c r="AB340" s="40"/>
      <c r="AC340" s="40"/>
      <c r="AD340" s="40"/>
      <c r="AE340" s="40"/>
      <c r="AT340" s="19" t="s">
        <v>185</v>
      </c>
      <c r="AU340" s="19" t="s">
        <v>80</v>
      </c>
    </row>
    <row r="341" s="13" customFormat="1">
      <c r="A341" s="13"/>
      <c r="B341" s="235"/>
      <c r="C341" s="236"/>
      <c r="D341" s="230" t="s">
        <v>187</v>
      </c>
      <c r="E341" s="237" t="s">
        <v>19</v>
      </c>
      <c r="F341" s="238" t="s">
        <v>2955</v>
      </c>
      <c r="G341" s="236"/>
      <c r="H341" s="237" t="s">
        <v>19</v>
      </c>
      <c r="I341" s="239"/>
      <c r="J341" s="236"/>
      <c r="K341" s="236"/>
      <c r="L341" s="240"/>
      <c r="M341" s="241"/>
      <c r="N341" s="242"/>
      <c r="O341" s="242"/>
      <c r="P341" s="242"/>
      <c r="Q341" s="242"/>
      <c r="R341" s="242"/>
      <c r="S341" s="242"/>
      <c r="T341" s="243"/>
      <c r="U341" s="13"/>
      <c r="V341" s="13"/>
      <c r="W341" s="13"/>
      <c r="X341" s="13"/>
      <c r="Y341" s="13"/>
      <c r="Z341" s="13"/>
      <c r="AA341" s="13"/>
      <c r="AB341" s="13"/>
      <c r="AC341" s="13"/>
      <c r="AD341" s="13"/>
      <c r="AE341" s="13"/>
      <c r="AT341" s="244" t="s">
        <v>187</v>
      </c>
      <c r="AU341" s="244" t="s">
        <v>80</v>
      </c>
      <c r="AV341" s="13" t="s">
        <v>78</v>
      </c>
      <c r="AW341" s="13" t="s">
        <v>33</v>
      </c>
      <c r="AX341" s="13" t="s">
        <v>71</v>
      </c>
      <c r="AY341" s="244" t="s">
        <v>175</v>
      </c>
    </row>
    <row r="342" s="14" customFormat="1">
      <c r="A342" s="14"/>
      <c r="B342" s="245"/>
      <c r="C342" s="246"/>
      <c r="D342" s="230" t="s">
        <v>187</v>
      </c>
      <c r="E342" s="247" t="s">
        <v>19</v>
      </c>
      <c r="F342" s="248" t="s">
        <v>2972</v>
      </c>
      <c r="G342" s="246"/>
      <c r="H342" s="249">
        <v>1.2</v>
      </c>
      <c r="I342" s="250"/>
      <c r="J342" s="246"/>
      <c r="K342" s="246"/>
      <c r="L342" s="251"/>
      <c r="M342" s="252"/>
      <c r="N342" s="253"/>
      <c r="O342" s="253"/>
      <c r="P342" s="253"/>
      <c r="Q342" s="253"/>
      <c r="R342" s="253"/>
      <c r="S342" s="253"/>
      <c r="T342" s="254"/>
      <c r="U342" s="14"/>
      <c r="V342" s="14"/>
      <c r="W342" s="14"/>
      <c r="X342" s="14"/>
      <c r="Y342" s="14"/>
      <c r="Z342" s="14"/>
      <c r="AA342" s="14"/>
      <c r="AB342" s="14"/>
      <c r="AC342" s="14"/>
      <c r="AD342" s="14"/>
      <c r="AE342" s="14"/>
      <c r="AT342" s="255" t="s">
        <v>187</v>
      </c>
      <c r="AU342" s="255" t="s">
        <v>80</v>
      </c>
      <c r="AV342" s="14" t="s">
        <v>80</v>
      </c>
      <c r="AW342" s="14" t="s">
        <v>33</v>
      </c>
      <c r="AX342" s="14" t="s">
        <v>71</v>
      </c>
      <c r="AY342" s="255" t="s">
        <v>175</v>
      </c>
    </row>
    <row r="343" s="14" customFormat="1">
      <c r="A343" s="14"/>
      <c r="B343" s="245"/>
      <c r="C343" s="246"/>
      <c r="D343" s="230" t="s">
        <v>187</v>
      </c>
      <c r="E343" s="247" t="s">
        <v>19</v>
      </c>
      <c r="F343" s="248" t="s">
        <v>2973</v>
      </c>
      <c r="G343" s="246"/>
      <c r="H343" s="249">
        <v>1.6000000000000001</v>
      </c>
      <c r="I343" s="250"/>
      <c r="J343" s="246"/>
      <c r="K343" s="246"/>
      <c r="L343" s="251"/>
      <c r="M343" s="252"/>
      <c r="N343" s="253"/>
      <c r="O343" s="253"/>
      <c r="P343" s="253"/>
      <c r="Q343" s="253"/>
      <c r="R343" s="253"/>
      <c r="S343" s="253"/>
      <c r="T343" s="254"/>
      <c r="U343" s="14"/>
      <c r="V343" s="14"/>
      <c r="W343" s="14"/>
      <c r="X343" s="14"/>
      <c r="Y343" s="14"/>
      <c r="Z343" s="14"/>
      <c r="AA343" s="14"/>
      <c r="AB343" s="14"/>
      <c r="AC343" s="14"/>
      <c r="AD343" s="14"/>
      <c r="AE343" s="14"/>
      <c r="AT343" s="255" t="s">
        <v>187</v>
      </c>
      <c r="AU343" s="255" t="s">
        <v>80</v>
      </c>
      <c r="AV343" s="14" t="s">
        <v>80</v>
      </c>
      <c r="AW343" s="14" t="s">
        <v>33</v>
      </c>
      <c r="AX343" s="14" t="s">
        <v>71</v>
      </c>
      <c r="AY343" s="255" t="s">
        <v>175</v>
      </c>
    </row>
    <row r="344" s="14" customFormat="1">
      <c r="A344" s="14"/>
      <c r="B344" s="245"/>
      <c r="C344" s="246"/>
      <c r="D344" s="230" t="s">
        <v>187</v>
      </c>
      <c r="E344" s="247" t="s">
        <v>19</v>
      </c>
      <c r="F344" s="248" t="s">
        <v>2974</v>
      </c>
      <c r="G344" s="246"/>
      <c r="H344" s="249">
        <v>0.71499999999999997</v>
      </c>
      <c r="I344" s="250"/>
      <c r="J344" s="246"/>
      <c r="K344" s="246"/>
      <c r="L344" s="251"/>
      <c r="M344" s="252"/>
      <c r="N344" s="253"/>
      <c r="O344" s="253"/>
      <c r="P344" s="253"/>
      <c r="Q344" s="253"/>
      <c r="R344" s="253"/>
      <c r="S344" s="253"/>
      <c r="T344" s="254"/>
      <c r="U344" s="14"/>
      <c r="V344" s="14"/>
      <c r="W344" s="14"/>
      <c r="X344" s="14"/>
      <c r="Y344" s="14"/>
      <c r="Z344" s="14"/>
      <c r="AA344" s="14"/>
      <c r="AB344" s="14"/>
      <c r="AC344" s="14"/>
      <c r="AD344" s="14"/>
      <c r="AE344" s="14"/>
      <c r="AT344" s="255" t="s">
        <v>187</v>
      </c>
      <c r="AU344" s="255" t="s">
        <v>80</v>
      </c>
      <c r="AV344" s="14" t="s">
        <v>80</v>
      </c>
      <c r="AW344" s="14" t="s">
        <v>33</v>
      </c>
      <c r="AX344" s="14" t="s">
        <v>71</v>
      </c>
      <c r="AY344" s="255" t="s">
        <v>175</v>
      </c>
    </row>
    <row r="345" s="15" customFormat="1">
      <c r="A345" s="15"/>
      <c r="B345" s="256"/>
      <c r="C345" s="257"/>
      <c r="D345" s="230" t="s">
        <v>187</v>
      </c>
      <c r="E345" s="258" t="s">
        <v>19</v>
      </c>
      <c r="F345" s="259" t="s">
        <v>2793</v>
      </c>
      <c r="G345" s="257"/>
      <c r="H345" s="260">
        <v>3.5150000000000001</v>
      </c>
      <c r="I345" s="261"/>
      <c r="J345" s="257"/>
      <c r="K345" s="257"/>
      <c r="L345" s="262"/>
      <c r="M345" s="263"/>
      <c r="N345" s="264"/>
      <c r="O345" s="264"/>
      <c r="P345" s="264"/>
      <c r="Q345" s="264"/>
      <c r="R345" s="264"/>
      <c r="S345" s="264"/>
      <c r="T345" s="265"/>
      <c r="U345" s="15"/>
      <c r="V345" s="15"/>
      <c r="W345" s="15"/>
      <c r="X345" s="15"/>
      <c r="Y345" s="15"/>
      <c r="Z345" s="15"/>
      <c r="AA345" s="15"/>
      <c r="AB345" s="15"/>
      <c r="AC345" s="15"/>
      <c r="AD345" s="15"/>
      <c r="AE345" s="15"/>
      <c r="AT345" s="266" t="s">
        <v>187</v>
      </c>
      <c r="AU345" s="266" t="s">
        <v>80</v>
      </c>
      <c r="AV345" s="15" t="s">
        <v>88</v>
      </c>
      <c r="AW345" s="15" t="s">
        <v>33</v>
      </c>
      <c r="AX345" s="15" t="s">
        <v>71</v>
      </c>
      <c r="AY345" s="266" t="s">
        <v>175</v>
      </c>
    </row>
    <row r="346" s="13" customFormat="1">
      <c r="A346" s="13"/>
      <c r="B346" s="235"/>
      <c r="C346" s="236"/>
      <c r="D346" s="230" t="s">
        <v>187</v>
      </c>
      <c r="E346" s="237" t="s">
        <v>19</v>
      </c>
      <c r="F346" s="238" t="s">
        <v>2794</v>
      </c>
      <c r="G346" s="236"/>
      <c r="H346" s="237" t="s">
        <v>19</v>
      </c>
      <c r="I346" s="239"/>
      <c r="J346" s="236"/>
      <c r="K346" s="236"/>
      <c r="L346" s="240"/>
      <c r="M346" s="241"/>
      <c r="N346" s="242"/>
      <c r="O346" s="242"/>
      <c r="P346" s="242"/>
      <c r="Q346" s="242"/>
      <c r="R346" s="242"/>
      <c r="S346" s="242"/>
      <c r="T346" s="243"/>
      <c r="U346" s="13"/>
      <c r="V346" s="13"/>
      <c r="W346" s="13"/>
      <c r="X346" s="13"/>
      <c r="Y346" s="13"/>
      <c r="Z346" s="13"/>
      <c r="AA346" s="13"/>
      <c r="AB346" s="13"/>
      <c r="AC346" s="13"/>
      <c r="AD346" s="13"/>
      <c r="AE346" s="13"/>
      <c r="AT346" s="244" t="s">
        <v>187</v>
      </c>
      <c r="AU346" s="244" t="s">
        <v>80</v>
      </c>
      <c r="AV346" s="13" t="s">
        <v>78</v>
      </c>
      <c r="AW346" s="13" t="s">
        <v>33</v>
      </c>
      <c r="AX346" s="13" t="s">
        <v>71</v>
      </c>
      <c r="AY346" s="244" t="s">
        <v>175</v>
      </c>
    </row>
    <row r="347" s="13" customFormat="1">
      <c r="A347" s="13"/>
      <c r="B347" s="235"/>
      <c r="C347" s="236"/>
      <c r="D347" s="230" t="s">
        <v>187</v>
      </c>
      <c r="E347" s="237" t="s">
        <v>19</v>
      </c>
      <c r="F347" s="238" t="s">
        <v>2795</v>
      </c>
      <c r="G347" s="236"/>
      <c r="H347" s="237" t="s">
        <v>19</v>
      </c>
      <c r="I347" s="239"/>
      <c r="J347" s="236"/>
      <c r="K347" s="236"/>
      <c r="L347" s="240"/>
      <c r="M347" s="241"/>
      <c r="N347" s="242"/>
      <c r="O347" s="242"/>
      <c r="P347" s="242"/>
      <c r="Q347" s="242"/>
      <c r="R347" s="242"/>
      <c r="S347" s="242"/>
      <c r="T347" s="243"/>
      <c r="U347" s="13"/>
      <c r="V347" s="13"/>
      <c r="W347" s="13"/>
      <c r="X347" s="13"/>
      <c r="Y347" s="13"/>
      <c r="Z347" s="13"/>
      <c r="AA347" s="13"/>
      <c r="AB347" s="13"/>
      <c r="AC347" s="13"/>
      <c r="AD347" s="13"/>
      <c r="AE347" s="13"/>
      <c r="AT347" s="244" t="s">
        <v>187</v>
      </c>
      <c r="AU347" s="244" t="s">
        <v>80</v>
      </c>
      <c r="AV347" s="13" t="s">
        <v>78</v>
      </c>
      <c r="AW347" s="13" t="s">
        <v>33</v>
      </c>
      <c r="AX347" s="13" t="s">
        <v>71</v>
      </c>
      <c r="AY347" s="244" t="s">
        <v>175</v>
      </c>
    </row>
    <row r="348" s="14" customFormat="1">
      <c r="A348" s="14"/>
      <c r="B348" s="245"/>
      <c r="C348" s="246"/>
      <c r="D348" s="230" t="s">
        <v>187</v>
      </c>
      <c r="E348" s="247" t="s">
        <v>19</v>
      </c>
      <c r="F348" s="248" t="s">
        <v>2975</v>
      </c>
      <c r="G348" s="246"/>
      <c r="H348" s="249">
        <v>11.52</v>
      </c>
      <c r="I348" s="250"/>
      <c r="J348" s="246"/>
      <c r="K348" s="246"/>
      <c r="L348" s="251"/>
      <c r="M348" s="252"/>
      <c r="N348" s="253"/>
      <c r="O348" s="253"/>
      <c r="P348" s="253"/>
      <c r="Q348" s="253"/>
      <c r="R348" s="253"/>
      <c r="S348" s="253"/>
      <c r="T348" s="254"/>
      <c r="U348" s="14"/>
      <c r="V348" s="14"/>
      <c r="W348" s="14"/>
      <c r="X348" s="14"/>
      <c r="Y348" s="14"/>
      <c r="Z348" s="14"/>
      <c r="AA348" s="14"/>
      <c r="AB348" s="14"/>
      <c r="AC348" s="14"/>
      <c r="AD348" s="14"/>
      <c r="AE348" s="14"/>
      <c r="AT348" s="255" t="s">
        <v>187</v>
      </c>
      <c r="AU348" s="255" t="s">
        <v>80</v>
      </c>
      <c r="AV348" s="14" t="s">
        <v>80</v>
      </c>
      <c r="AW348" s="14" t="s">
        <v>33</v>
      </c>
      <c r="AX348" s="14" t="s">
        <v>71</v>
      </c>
      <c r="AY348" s="255" t="s">
        <v>175</v>
      </c>
    </row>
    <row r="349" s="14" customFormat="1">
      <c r="A349" s="14"/>
      <c r="B349" s="245"/>
      <c r="C349" s="246"/>
      <c r="D349" s="230" t="s">
        <v>187</v>
      </c>
      <c r="E349" s="247" t="s">
        <v>19</v>
      </c>
      <c r="F349" s="248" t="s">
        <v>2976</v>
      </c>
      <c r="G349" s="246"/>
      <c r="H349" s="249">
        <v>3.1200000000000001</v>
      </c>
      <c r="I349" s="250"/>
      <c r="J349" s="246"/>
      <c r="K349" s="246"/>
      <c r="L349" s="251"/>
      <c r="M349" s="252"/>
      <c r="N349" s="253"/>
      <c r="O349" s="253"/>
      <c r="P349" s="253"/>
      <c r="Q349" s="253"/>
      <c r="R349" s="253"/>
      <c r="S349" s="253"/>
      <c r="T349" s="254"/>
      <c r="U349" s="14"/>
      <c r="V349" s="14"/>
      <c r="W349" s="14"/>
      <c r="X349" s="14"/>
      <c r="Y349" s="14"/>
      <c r="Z349" s="14"/>
      <c r="AA349" s="14"/>
      <c r="AB349" s="14"/>
      <c r="AC349" s="14"/>
      <c r="AD349" s="14"/>
      <c r="AE349" s="14"/>
      <c r="AT349" s="255" t="s">
        <v>187</v>
      </c>
      <c r="AU349" s="255" t="s">
        <v>80</v>
      </c>
      <c r="AV349" s="14" t="s">
        <v>80</v>
      </c>
      <c r="AW349" s="14" t="s">
        <v>33</v>
      </c>
      <c r="AX349" s="14" t="s">
        <v>71</v>
      </c>
      <c r="AY349" s="255" t="s">
        <v>175</v>
      </c>
    </row>
    <row r="350" s="14" customFormat="1">
      <c r="A350" s="14"/>
      <c r="B350" s="245"/>
      <c r="C350" s="246"/>
      <c r="D350" s="230" t="s">
        <v>187</v>
      </c>
      <c r="E350" s="247" t="s">
        <v>19</v>
      </c>
      <c r="F350" s="248" t="s">
        <v>2977</v>
      </c>
      <c r="G350" s="246"/>
      <c r="H350" s="249">
        <v>3</v>
      </c>
      <c r="I350" s="250"/>
      <c r="J350" s="246"/>
      <c r="K350" s="246"/>
      <c r="L350" s="251"/>
      <c r="M350" s="252"/>
      <c r="N350" s="253"/>
      <c r="O350" s="253"/>
      <c r="P350" s="253"/>
      <c r="Q350" s="253"/>
      <c r="R350" s="253"/>
      <c r="S350" s="253"/>
      <c r="T350" s="254"/>
      <c r="U350" s="14"/>
      <c r="V350" s="14"/>
      <c r="W350" s="14"/>
      <c r="X350" s="14"/>
      <c r="Y350" s="14"/>
      <c r="Z350" s="14"/>
      <c r="AA350" s="14"/>
      <c r="AB350" s="14"/>
      <c r="AC350" s="14"/>
      <c r="AD350" s="14"/>
      <c r="AE350" s="14"/>
      <c r="AT350" s="255" t="s">
        <v>187</v>
      </c>
      <c r="AU350" s="255" t="s">
        <v>80</v>
      </c>
      <c r="AV350" s="14" t="s">
        <v>80</v>
      </c>
      <c r="AW350" s="14" t="s">
        <v>33</v>
      </c>
      <c r="AX350" s="14" t="s">
        <v>71</v>
      </c>
      <c r="AY350" s="255" t="s">
        <v>175</v>
      </c>
    </row>
    <row r="351" s="14" customFormat="1">
      <c r="A351" s="14"/>
      <c r="B351" s="245"/>
      <c r="C351" s="246"/>
      <c r="D351" s="230" t="s">
        <v>187</v>
      </c>
      <c r="E351" s="247" t="s">
        <v>19</v>
      </c>
      <c r="F351" s="248" t="s">
        <v>2978</v>
      </c>
      <c r="G351" s="246"/>
      <c r="H351" s="249">
        <v>3</v>
      </c>
      <c r="I351" s="250"/>
      <c r="J351" s="246"/>
      <c r="K351" s="246"/>
      <c r="L351" s="251"/>
      <c r="M351" s="252"/>
      <c r="N351" s="253"/>
      <c r="O351" s="253"/>
      <c r="P351" s="253"/>
      <c r="Q351" s="253"/>
      <c r="R351" s="253"/>
      <c r="S351" s="253"/>
      <c r="T351" s="254"/>
      <c r="U351" s="14"/>
      <c r="V351" s="14"/>
      <c r="W351" s="14"/>
      <c r="X351" s="14"/>
      <c r="Y351" s="14"/>
      <c r="Z351" s="14"/>
      <c r="AA351" s="14"/>
      <c r="AB351" s="14"/>
      <c r="AC351" s="14"/>
      <c r="AD351" s="14"/>
      <c r="AE351" s="14"/>
      <c r="AT351" s="255" t="s">
        <v>187</v>
      </c>
      <c r="AU351" s="255" t="s">
        <v>80</v>
      </c>
      <c r="AV351" s="14" t="s">
        <v>80</v>
      </c>
      <c r="AW351" s="14" t="s">
        <v>33</v>
      </c>
      <c r="AX351" s="14" t="s">
        <v>71</v>
      </c>
      <c r="AY351" s="255" t="s">
        <v>175</v>
      </c>
    </row>
    <row r="352" s="14" customFormat="1">
      <c r="A352" s="14"/>
      <c r="B352" s="245"/>
      <c r="C352" s="246"/>
      <c r="D352" s="230" t="s">
        <v>187</v>
      </c>
      <c r="E352" s="247" t="s">
        <v>19</v>
      </c>
      <c r="F352" s="248" t="s">
        <v>2979</v>
      </c>
      <c r="G352" s="246"/>
      <c r="H352" s="249">
        <v>11.52</v>
      </c>
      <c r="I352" s="250"/>
      <c r="J352" s="246"/>
      <c r="K352" s="246"/>
      <c r="L352" s="251"/>
      <c r="M352" s="252"/>
      <c r="N352" s="253"/>
      <c r="O352" s="253"/>
      <c r="P352" s="253"/>
      <c r="Q352" s="253"/>
      <c r="R352" s="253"/>
      <c r="S352" s="253"/>
      <c r="T352" s="254"/>
      <c r="U352" s="14"/>
      <c r="V352" s="14"/>
      <c r="W352" s="14"/>
      <c r="X352" s="14"/>
      <c r="Y352" s="14"/>
      <c r="Z352" s="14"/>
      <c r="AA352" s="14"/>
      <c r="AB352" s="14"/>
      <c r="AC352" s="14"/>
      <c r="AD352" s="14"/>
      <c r="AE352" s="14"/>
      <c r="AT352" s="255" t="s">
        <v>187</v>
      </c>
      <c r="AU352" s="255" t="s">
        <v>80</v>
      </c>
      <c r="AV352" s="14" t="s">
        <v>80</v>
      </c>
      <c r="AW352" s="14" t="s">
        <v>33</v>
      </c>
      <c r="AX352" s="14" t="s">
        <v>71</v>
      </c>
      <c r="AY352" s="255" t="s">
        <v>175</v>
      </c>
    </row>
    <row r="353" s="14" customFormat="1">
      <c r="A353" s="14"/>
      <c r="B353" s="245"/>
      <c r="C353" s="246"/>
      <c r="D353" s="230" t="s">
        <v>187</v>
      </c>
      <c r="E353" s="247" t="s">
        <v>19</v>
      </c>
      <c r="F353" s="248" t="s">
        <v>2980</v>
      </c>
      <c r="G353" s="246"/>
      <c r="H353" s="249">
        <v>2.8799999999999999</v>
      </c>
      <c r="I353" s="250"/>
      <c r="J353" s="246"/>
      <c r="K353" s="246"/>
      <c r="L353" s="251"/>
      <c r="M353" s="252"/>
      <c r="N353" s="253"/>
      <c r="O353" s="253"/>
      <c r="P353" s="253"/>
      <c r="Q353" s="253"/>
      <c r="R353" s="253"/>
      <c r="S353" s="253"/>
      <c r="T353" s="254"/>
      <c r="U353" s="14"/>
      <c r="V353" s="14"/>
      <c r="W353" s="14"/>
      <c r="X353" s="14"/>
      <c r="Y353" s="14"/>
      <c r="Z353" s="14"/>
      <c r="AA353" s="14"/>
      <c r="AB353" s="14"/>
      <c r="AC353" s="14"/>
      <c r="AD353" s="14"/>
      <c r="AE353" s="14"/>
      <c r="AT353" s="255" t="s">
        <v>187</v>
      </c>
      <c r="AU353" s="255" t="s">
        <v>80</v>
      </c>
      <c r="AV353" s="14" t="s">
        <v>80</v>
      </c>
      <c r="AW353" s="14" t="s">
        <v>33</v>
      </c>
      <c r="AX353" s="14" t="s">
        <v>71</v>
      </c>
      <c r="AY353" s="255" t="s">
        <v>175</v>
      </c>
    </row>
    <row r="354" s="14" customFormat="1">
      <c r="A354" s="14"/>
      <c r="B354" s="245"/>
      <c r="C354" s="246"/>
      <c r="D354" s="230" t="s">
        <v>187</v>
      </c>
      <c r="E354" s="247" t="s">
        <v>19</v>
      </c>
      <c r="F354" s="248" t="s">
        <v>2981</v>
      </c>
      <c r="G354" s="246"/>
      <c r="H354" s="249">
        <v>21.199999999999999</v>
      </c>
      <c r="I354" s="250"/>
      <c r="J354" s="246"/>
      <c r="K354" s="246"/>
      <c r="L354" s="251"/>
      <c r="M354" s="252"/>
      <c r="N354" s="253"/>
      <c r="O354" s="253"/>
      <c r="P354" s="253"/>
      <c r="Q354" s="253"/>
      <c r="R354" s="253"/>
      <c r="S354" s="253"/>
      <c r="T354" s="254"/>
      <c r="U354" s="14"/>
      <c r="V354" s="14"/>
      <c r="W354" s="14"/>
      <c r="X354" s="14"/>
      <c r="Y354" s="14"/>
      <c r="Z354" s="14"/>
      <c r="AA354" s="14"/>
      <c r="AB354" s="14"/>
      <c r="AC354" s="14"/>
      <c r="AD354" s="14"/>
      <c r="AE354" s="14"/>
      <c r="AT354" s="255" t="s">
        <v>187</v>
      </c>
      <c r="AU354" s="255" t="s">
        <v>80</v>
      </c>
      <c r="AV354" s="14" t="s">
        <v>80</v>
      </c>
      <c r="AW354" s="14" t="s">
        <v>33</v>
      </c>
      <c r="AX354" s="14" t="s">
        <v>71</v>
      </c>
      <c r="AY354" s="255" t="s">
        <v>175</v>
      </c>
    </row>
    <row r="355" s="14" customFormat="1">
      <c r="A355" s="14"/>
      <c r="B355" s="245"/>
      <c r="C355" s="246"/>
      <c r="D355" s="230" t="s">
        <v>187</v>
      </c>
      <c r="E355" s="247" t="s">
        <v>19</v>
      </c>
      <c r="F355" s="248" t="s">
        <v>2982</v>
      </c>
      <c r="G355" s="246"/>
      <c r="H355" s="249">
        <v>16.774999999999999</v>
      </c>
      <c r="I355" s="250"/>
      <c r="J355" s="246"/>
      <c r="K355" s="246"/>
      <c r="L355" s="251"/>
      <c r="M355" s="252"/>
      <c r="N355" s="253"/>
      <c r="O355" s="253"/>
      <c r="P355" s="253"/>
      <c r="Q355" s="253"/>
      <c r="R355" s="253"/>
      <c r="S355" s="253"/>
      <c r="T355" s="254"/>
      <c r="U355" s="14"/>
      <c r="V355" s="14"/>
      <c r="W355" s="14"/>
      <c r="X355" s="14"/>
      <c r="Y355" s="14"/>
      <c r="Z355" s="14"/>
      <c r="AA355" s="14"/>
      <c r="AB355" s="14"/>
      <c r="AC355" s="14"/>
      <c r="AD355" s="14"/>
      <c r="AE355" s="14"/>
      <c r="AT355" s="255" t="s">
        <v>187</v>
      </c>
      <c r="AU355" s="255" t="s">
        <v>80</v>
      </c>
      <c r="AV355" s="14" t="s">
        <v>80</v>
      </c>
      <c r="AW355" s="14" t="s">
        <v>33</v>
      </c>
      <c r="AX355" s="14" t="s">
        <v>71</v>
      </c>
      <c r="AY355" s="255" t="s">
        <v>175</v>
      </c>
    </row>
    <row r="356" s="14" customFormat="1">
      <c r="A356" s="14"/>
      <c r="B356" s="245"/>
      <c r="C356" s="246"/>
      <c r="D356" s="230" t="s">
        <v>187</v>
      </c>
      <c r="E356" s="247" t="s">
        <v>19</v>
      </c>
      <c r="F356" s="248" t="s">
        <v>2983</v>
      </c>
      <c r="G356" s="246"/>
      <c r="H356" s="249">
        <v>15.525</v>
      </c>
      <c r="I356" s="250"/>
      <c r="J356" s="246"/>
      <c r="K356" s="246"/>
      <c r="L356" s="251"/>
      <c r="M356" s="252"/>
      <c r="N356" s="253"/>
      <c r="O356" s="253"/>
      <c r="P356" s="253"/>
      <c r="Q356" s="253"/>
      <c r="R356" s="253"/>
      <c r="S356" s="253"/>
      <c r="T356" s="254"/>
      <c r="U356" s="14"/>
      <c r="V356" s="14"/>
      <c r="W356" s="14"/>
      <c r="X356" s="14"/>
      <c r="Y356" s="14"/>
      <c r="Z356" s="14"/>
      <c r="AA356" s="14"/>
      <c r="AB356" s="14"/>
      <c r="AC356" s="14"/>
      <c r="AD356" s="14"/>
      <c r="AE356" s="14"/>
      <c r="AT356" s="255" t="s">
        <v>187</v>
      </c>
      <c r="AU356" s="255" t="s">
        <v>80</v>
      </c>
      <c r="AV356" s="14" t="s">
        <v>80</v>
      </c>
      <c r="AW356" s="14" t="s">
        <v>33</v>
      </c>
      <c r="AX356" s="14" t="s">
        <v>71</v>
      </c>
      <c r="AY356" s="255" t="s">
        <v>175</v>
      </c>
    </row>
    <row r="357" s="15" customFormat="1">
      <c r="A357" s="15"/>
      <c r="B357" s="256"/>
      <c r="C357" s="257"/>
      <c r="D357" s="230" t="s">
        <v>187</v>
      </c>
      <c r="E357" s="258" t="s">
        <v>19</v>
      </c>
      <c r="F357" s="259" t="s">
        <v>2803</v>
      </c>
      <c r="G357" s="257"/>
      <c r="H357" s="260">
        <v>88.540000000000006</v>
      </c>
      <c r="I357" s="261"/>
      <c r="J357" s="257"/>
      <c r="K357" s="257"/>
      <c r="L357" s="262"/>
      <c r="M357" s="263"/>
      <c r="N357" s="264"/>
      <c r="O357" s="264"/>
      <c r="P357" s="264"/>
      <c r="Q357" s="264"/>
      <c r="R357" s="264"/>
      <c r="S357" s="264"/>
      <c r="T357" s="265"/>
      <c r="U357" s="15"/>
      <c r="V357" s="15"/>
      <c r="W357" s="15"/>
      <c r="X357" s="15"/>
      <c r="Y357" s="15"/>
      <c r="Z357" s="15"/>
      <c r="AA357" s="15"/>
      <c r="AB357" s="15"/>
      <c r="AC357" s="15"/>
      <c r="AD357" s="15"/>
      <c r="AE357" s="15"/>
      <c r="AT357" s="266" t="s">
        <v>187</v>
      </c>
      <c r="AU357" s="266" t="s">
        <v>80</v>
      </c>
      <c r="AV357" s="15" t="s">
        <v>88</v>
      </c>
      <c r="AW357" s="15" t="s">
        <v>33</v>
      </c>
      <c r="AX357" s="15" t="s">
        <v>71</v>
      </c>
      <c r="AY357" s="266" t="s">
        <v>175</v>
      </c>
    </row>
    <row r="358" s="16" customFormat="1">
      <c r="A358" s="16"/>
      <c r="B358" s="267"/>
      <c r="C358" s="268"/>
      <c r="D358" s="230" t="s">
        <v>187</v>
      </c>
      <c r="E358" s="269" t="s">
        <v>19</v>
      </c>
      <c r="F358" s="270" t="s">
        <v>195</v>
      </c>
      <c r="G358" s="268"/>
      <c r="H358" s="271">
        <v>92.055000000000007</v>
      </c>
      <c r="I358" s="272"/>
      <c r="J358" s="268"/>
      <c r="K358" s="268"/>
      <c r="L358" s="273"/>
      <c r="M358" s="274"/>
      <c r="N358" s="275"/>
      <c r="O358" s="275"/>
      <c r="P358" s="275"/>
      <c r="Q358" s="275"/>
      <c r="R358" s="275"/>
      <c r="S358" s="275"/>
      <c r="T358" s="276"/>
      <c r="U358" s="16"/>
      <c r="V358" s="16"/>
      <c r="W358" s="16"/>
      <c r="X358" s="16"/>
      <c r="Y358" s="16"/>
      <c r="Z358" s="16"/>
      <c r="AA358" s="16"/>
      <c r="AB358" s="16"/>
      <c r="AC358" s="16"/>
      <c r="AD358" s="16"/>
      <c r="AE358" s="16"/>
      <c r="AT358" s="277" t="s">
        <v>187</v>
      </c>
      <c r="AU358" s="277" t="s">
        <v>80</v>
      </c>
      <c r="AV358" s="16" t="s">
        <v>183</v>
      </c>
      <c r="AW358" s="16" t="s">
        <v>33</v>
      </c>
      <c r="AX358" s="16" t="s">
        <v>78</v>
      </c>
      <c r="AY358" s="277" t="s">
        <v>175</v>
      </c>
    </row>
    <row r="359" s="12" customFormat="1" ht="22.8" customHeight="1">
      <c r="A359" s="12"/>
      <c r="B359" s="201"/>
      <c r="C359" s="202"/>
      <c r="D359" s="203" t="s">
        <v>70</v>
      </c>
      <c r="E359" s="215" t="s">
        <v>183</v>
      </c>
      <c r="F359" s="215" t="s">
        <v>2984</v>
      </c>
      <c r="G359" s="202"/>
      <c r="H359" s="202"/>
      <c r="I359" s="205"/>
      <c r="J359" s="216">
        <f>BK359</f>
        <v>0</v>
      </c>
      <c r="K359" s="202"/>
      <c r="L359" s="207"/>
      <c r="M359" s="208"/>
      <c r="N359" s="209"/>
      <c r="O359" s="209"/>
      <c r="P359" s="210">
        <f>SUM(P360:P422)</f>
        <v>0</v>
      </c>
      <c r="Q359" s="209"/>
      <c r="R359" s="210">
        <f>SUM(R360:R422)</f>
        <v>5.8898491100000001</v>
      </c>
      <c r="S359" s="209"/>
      <c r="T359" s="211">
        <f>SUM(T360:T422)</f>
        <v>0</v>
      </c>
      <c r="U359" s="12"/>
      <c r="V359" s="12"/>
      <c r="W359" s="12"/>
      <c r="X359" s="12"/>
      <c r="Y359" s="12"/>
      <c r="Z359" s="12"/>
      <c r="AA359" s="12"/>
      <c r="AB359" s="12"/>
      <c r="AC359" s="12"/>
      <c r="AD359" s="12"/>
      <c r="AE359" s="12"/>
      <c r="AR359" s="212" t="s">
        <v>78</v>
      </c>
      <c r="AT359" s="213" t="s">
        <v>70</v>
      </c>
      <c r="AU359" s="213" t="s">
        <v>78</v>
      </c>
      <c r="AY359" s="212" t="s">
        <v>175</v>
      </c>
      <c r="BK359" s="214">
        <f>SUM(BK360:BK422)</f>
        <v>0</v>
      </c>
    </row>
    <row r="360" s="2" customFormat="1" ht="16.5" customHeight="1">
      <c r="A360" s="40"/>
      <c r="B360" s="41"/>
      <c r="C360" s="217" t="s">
        <v>2985</v>
      </c>
      <c r="D360" s="217" t="s">
        <v>179</v>
      </c>
      <c r="E360" s="218" t="s">
        <v>2986</v>
      </c>
      <c r="F360" s="219" t="s">
        <v>2987</v>
      </c>
      <c r="G360" s="220" t="s">
        <v>125</v>
      </c>
      <c r="H360" s="221">
        <v>1.95</v>
      </c>
      <c r="I360" s="222"/>
      <c r="J360" s="223">
        <f>ROUND(I360*H360,2)</f>
        <v>0</v>
      </c>
      <c r="K360" s="219" t="s">
        <v>228</v>
      </c>
      <c r="L360" s="46"/>
      <c r="M360" s="224" t="s">
        <v>19</v>
      </c>
      <c r="N360" s="225" t="s">
        <v>42</v>
      </c>
      <c r="O360" s="86"/>
      <c r="P360" s="226">
        <f>O360*H360</f>
        <v>0</v>
      </c>
      <c r="Q360" s="226">
        <v>2.45343</v>
      </c>
      <c r="R360" s="226">
        <f>Q360*H360</f>
        <v>4.7841885</v>
      </c>
      <c r="S360" s="226">
        <v>0</v>
      </c>
      <c r="T360" s="227">
        <f>S360*H360</f>
        <v>0</v>
      </c>
      <c r="U360" s="40"/>
      <c r="V360" s="40"/>
      <c r="W360" s="40"/>
      <c r="X360" s="40"/>
      <c r="Y360" s="40"/>
      <c r="Z360" s="40"/>
      <c r="AA360" s="40"/>
      <c r="AB360" s="40"/>
      <c r="AC360" s="40"/>
      <c r="AD360" s="40"/>
      <c r="AE360" s="40"/>
      <c r="AR360" s="228" t="s">
        <v>183</v>
      </c>
      <c r="AT360" s="228" t="s">
        <v>179</v>
      </c>
      <c r="AU360" s="228" t="s">
        <v>80</v>
      </c>
      <c r="AY360" s="19" t="s">
        <v>175</v>
      </c>
      <c r="BE360" s="229">
        <f>IF(N360="základní",J360,0)</f>
        <v>0</v>
      </c>
      <c r="BF360" s="229">
        <f>IF(N360="snížená",J360,0)</f>
        <v>0</v>
      </c>
      <c r="BG360" s="229">
        <f>IF(N360="zákl. přenesená",J360,0)</f>
        <v>0</v>
      </c>
      <c r="BH360" s="229">
        <f>IF(N360="sníž. přenesená",J360,0)</f>
        <v>0</v>
      </c>
      <c r="BI360" s="229">
        <f>IF(N360="nulová",J360,0)</f>
        <v>0</v>
      </c>
      <c r="BJ360" s="19" t="s">
        <v>78</v>
      </c>
      <c r="BK360" s="229">
        <f>ROUND(I360*H360,2)</f>
        <v>0</v>
      </c>
      <c r="BL360" s="19" t="s">
        <v>183</v>
      </c>
      <c r="BM360" s="228" t="s">
        <v>2988</v>
      </c>
    </row>
    <row r="361" s="2" customFormat="1">
      <c r="A361" s="40"/>
      <c r="B361" s="41"/>
      <c r="C361" s="42"/>
      <c r="D361" s="230" t="s">
        <v>185</v>
      </c>
      <c r="E361" s="42"/>
      <c r="F361" s="231" t="s">
        <v>2989</v>
      </c>
      <c r="G361" s="42"/>
      <c r="H361" s="42"/>
      <c r="I361" s="232"/>
      <c r="J361" s="42"/>
      <c r="K361" s="42"/>
      <c r="L361" s="46"/>
      <c r="M361" s="233"/>
      <c r="N361" s="234"/>
      <c r="O361" s="86"/>
      <c r="P361" s="86"/>
      <c r="Q361" s="86"/>
      <c r="R361" s="86"/>
      <c r="S361" s="86"/>
      <c r="T361" s="87"/>
      <c r="U361" s="40"/>
      <c r="V361" s="40"/>
      <c r="W361" s="40"/>
      <c r="X361" s="40"/>
      <c r="Y361" s="40"/>
      <c r="Z361" s="40"/>
      <c r="AA361" s="40"/>
      <c r="AB361" s="40"/>
      <c r="AC361" s="40"/>
      <c r="AD361" s="40"/>
      <c r="AE361" s="40"/>
      <c r="AT361" s="19" t="s">
        <v>185</v>
      </c>
      <c r="AU361" s="19" t="s">
        <v>80</v>
      </c>
    </row>
    <row r="362" s="13" customFormat="1">
      <c r="A362" s="13"/>
      <c r="B362" s="235"/>
      <c r="C362" s="236"/>
      <c r="D362" s="230" t="s">
        <v>187</v>
      </c>
      <c r="E362" s="237" t="s">
        <v>19</v>
      </c>
      <c r="F362" s="238" t="s">
        <v>201</v>
      </c>
      <c r="G362" s="236"/>
      <c r="H362" s="237" t="s">
        <v>19</v>
      </c>
      <c r="I362" s="239"/>
      <c r="J362" s="236"/>
      <c r="K362" s="236"/>
      <c r="L362" s="240"/>
      <c r="M362" s="241"/>
      <c r="N362" s="242"/>
      <c r="O362" s="242"/>
      <c r="P362" s="242"/>
      <c r="Q362" s="242"/>
      <c r="R362" s="242"/>
      <c r="S362" s="242"/>
      <c r="T362" s="243"/>
      <c r="U362" s="13"/>
      <c r="V362" s="13"/>
      <c r="W362" s="13"/>
      <c r="X362" s="13"/>
      <c r="Y362" s="13"/>
      <c r="Z362" s="13"/>
      <c r="AA362" s="13"/>
      <c r="AB362" s="13"/>
      <c r="AC362" s="13"/>
      <c r="AD362" s="13"/>
      <c r="AE362" s="13"/>
      <c r="AT362" s="244" t="s">
        <v>187</v>
      </c>
      <c r="AU362" s="244" t="s">
        <v>80</v>
      </c>
      <c r="AV362" s="13" t="s">
        <v>78</v>
      </c>
      <c r="AW362" s="13" t="s">
        <v>33</v>
      </c>
      <c r="AX362" s="13" t="s">
        <v>71</v>
      </c>
      <c r="AY362" s="244" t="s">
        <v>175</v>
      </c>
    </row>
    <row r="363" s="14" customFormat="1">
      <c r="A363" s="14"/>
      <c r="B363" s="245"/>
      <c r="C363" s="246"/>
      <c r="D363" s="230" t="s">
        <v>187</v>
      </c>
      <c r="E363" s="247" t="s">
        <v>19</v>
      </c>
      <c r="F363" s="248" t="s">
        <v>2990</v>
      </c>
      <c r="G363" s="246"/>
      <c r="H363" s="249">
        <v>1.95</v>
      </c>
      <c r="I363" s="250"/>
      <c r="J363" s="246"/>
      <c r="K363" s="246"/>
      <c r="L363" s="251"/>
      <c r="M363" s="252"/>
      <c r="N363" s="253"/>
      <c r="O363" s="253"/>
      <c r="P363" s="253"/>
      <c r="Q363" s="253"/>
      <c r="R363" s="253"/>
      <c r="S363" s="253"/>
      <c r="T363" s="254"/>
      <c r="U363" s="14"/>
      <c r="V363" s="14"/>
      <c r="W363" s="14"/>
      <c r="X363" s="14"/>
      <c r="Y363" s="14"/>
      <c r="Z363" s="14"/>
      <c r="AA363" s="14"/>
      <c r="AB363" s="14"/>
      <c r="AC363" s="14"/>
      <c r="AD363" s="14"/>
      <c r="AE363" s="14"/>
      <c r="AT363" s="255" t="s">
        <v>187</v>
      </c>
      <c r="AU363" s="255" t="s">
        <v>80</v>
      </c>
      <c r="AV363" s="14" t="s">
        <v>80</v>
      </c>
      <c r="AW363" s="14" t="s">
        <v>33</v>
      </c>
      <c r="AX363" s="14" t="s">
        <v>71</v>
      </c>
      <c r="AY363" s="255" t="s">
        <v>175</v>
      </c>
    </row>
    <row r="364" s="15" customFormat="1">
      <c r="A364" s="15"/>
      <c r="B364" s="256"/>
      <c r="C364" s="257"/>
      <c r="D364" s="230" t="s">
        <v>187</v>
      </c>
      <c r="E364" s="258" t="s">
        <v>19</v>
      </c>
      <c r="F364" s="259" t="s">
        <v>194</v>
      </c>
      <c r="G364" s="257"/>
      <c r="H364" s="260">
        <v>1.95</v>
      </c>
      <c r="I364" s="261"/>
      <c r="J364" s="257"/>
      <c r="K364" s="257"/>
      <c r="L364" s="262"/>
      <c r="M364" s="263"/>
      <c r="N364" s="264"/>
      <c r="O364" s="264"/>
      <c r="P364" s="264"/>
      <c r="Q364" s="264"/>
      <c r="R364" s="264"/>
      <c r="S364" s="264"/>
      <c r="T364" s="265"/>
      <c r="U364" s="15"/>
      <c r="V364" s="15"/>
      <c r="W364" s="15"/>
      <c r="X364" s="15"/>
      <c r="Y364" s="15"/>
      <c r="Z364" s="15"/>
      <c r="AA364" s="15"/>
      <c r="AB364" s="15"/>
      <c r="AC364" s="15"/>
      <c r="AD364" s="15"/>
      <c r="AE364" s="15"/>
      <c r="AT364" s="266" t="s">
        <v>187</v>
      </c>
      <c r="AU364" s="266" t="s">
        <v>80</v>
      </c>
      <c r="AV364" s="15" t="s">
        <v>88</v>
      </c>
      <c r="AW364" s="15" t="s">
        <v>33</v>
      </c>
      <c r="AX364" s="15" t="s">
        <v>71</v>
      </c>
      <c r="AY364" s="266" t="s">
        <v>175</v>
      </c>
    </row>
    <row r="365" s="16" customFormat="1">
      <c r="A365" s="16"/>
      <c r="B365" s="267"/>
      <c r="C365" s="268"/>
      <c r="D365" s="230" t="s">
        <v>187</v>
      </c>
      <c r="E365" s="269" t="s">
        <v>19</v>
      </c>
      <c r="F365" s="270" t="s">
        <v>195</v>
      </c>
      <c r="G365" s="268"/>
      <c r="H365" s="271">
        <v>1.95</v>
      </c>
      <c r="I365" s="272"/>
      <c r="J365" s="268"/>
      <c r="K365" s="268"/>
      <c r="L365" s="273"/>
      <c r="M365" s="274"/>
      <c r="N365" s="275"/>
      <c r="O365" s="275"/>
      <c r="P365" s="275"/>
      <c r="Q365" s="275"/>
      <c r="R365" s="275"/>
      <c r="S365" s="275"/>
      <c r="T365" s="276"/>
      <c r="U365" s="16"/>
      <c r="V365" s="16"/>
      <c r="W365" s="16"/>
      <c r="X365" s="16"/>
      <c r="Y365" s="16"/>
      <c r="Z365" s="16"/>
      <c r="AA365" s="16"/>
      <c r="AB365" s="16"/>
      <c r="AC365" s="16"/>
      <c r="AD365" s="16"/>
      <c r="AE365" s="16"/>
      <c r="AT365" s="277" t="s">
        <v>187</v>
      </c>
      <c r="AU365" s="277" t="s">
        <v>80</v>
      </c>
      <c r="AV365" s="16" t="s">
        <v>183</v>
      </c>
      <c r="AW365" s="16" t="s">
        <v>33</v>
      </c>
      <c r="AX365" s="16" t="s">
        <v>78</v>
      </c>
      <c r="AY365" s="277" t="s">
        <v>175</v>
      </c>
    </row>
    <row r="366" s="2" customFormat="1" ht="16.5" customHeight="1">
      <c r="A366" s="40"/>
      <c r="B366" s="41"/>
      <c r="C366" s="217" t="s">
        <v>2991</v>
      </c>
      <c r="D366" s="217" t="s">
        <v>179</v>
      </c>
      <c r="E366" s="218" t="s">
        <v>2992</v>
      </c>
      <c r="F366" s="219" t="s">
        <v>2993</v>
      </c>
      <c r="G366" s="220" t="s">
        <v>122</v>
      </c>
      <c r="H366" s="221">
        <v>13</v>
      </c>
      <c r="I366" s="222"/>
      <c r="J366" s="223">
        <f>ROUND(I366*H366,2)</f>
        <v>0</v>
      </c>
      <c r="K366" s="219" t="s">
        <v>228</v>
      </c>
      <c r="L366" s="46"/>
      <c r="M366" s="224" t="s">
        <v>19</v>
      </c>
      <c r="N366" s="225" t="s">
        <v>42</v>
      </c>
      <c r="O366" s="86"/>
      <c r="P366" s="226">
        <f>O366*H366</f>
        <v>0</v>
      </c>
      <c r="Q366" s="226">
        <v>0.01103</v>
      </c>
      <c r="R366" s="226">
        <f>Q366*H366</f>
        <v>0.14338999999999999</v>
      </c>
      <c r="S366" s="226">
        <v>0</v>
      </c>
      <c r="T366" s="227">
        <f>S366*H366</f>
        <v>0</v>
      </c>
      <c r="U366" s="40"/>
      <c r="V366" s="40"/>
      <c r="W366" s="40"/>
      <c r="X366" s="40"/>
      <c r="Y366" s="40"/>
      <c r="Z366" s="40"/>
      <c r="AA366" s="40"/>
      <c r="AB366" s="40"/>
      <c r="AC366" s="40"/>
      <c r="AD366" s="40"/>
      <c r="AE366" s="40"/>
      <c r="AR366" s="228" t="s">
        <v>183</v>
      </c>
      <c r="AT366" s="228" t="s">
        <v>179</v>
      </c>
      <c r="AU366" s="228" t="s">
        <v>80</v>
      </c>
      <c r="AY366" s="19" t="s">
        <v>175</v>
      </c>
      <c r="BE366" s="229">
        <f>IF(N366="základní",J366,0)</f>
        <v>0</v>
      </c>
      <c r="BF366" s="229">
        <f>IF(N366="snížená",J366,0)</f>
        <v>0</v>
      </c>
      <c r="BG366" s="229">
        <f>IF(N366="zákl. přenesená",J366,0)</f>
        <v>0</v>
      </c>
      <c r="BH366" s="229">
        <f>IF(N366="sníž. přenesená",J366,0)</f>
        <v>0</v>
      </c>
      <c r="BI366" s="229">
        <f>IF(N366="nulová",J366,0)</f>
        <v>0</v>
      </c>
      <c r="BJ366" s="19" t="s">
        <v>78</v>
      </c>
      <c r="BK366" s="229">
        <f>ROUND(I366*H366,2)</f>
        <v>0</v>
      </c>
      <c r="BL366" s="19" t="s">
        <v>183</v>
      </c>
      <c r="BM366" s="228" t="s">
        <v>2994</v>
      </c>
    </row>
    <row r="367" s="2" customFormat="1">
      <c r="A367" s="40"/>
      <c r="B367" s="41"/>
      <c r="C367" s="42"/>
      <c r="D367" s="230" t="s">
        <v>185</v>
      </c>
      <c r="E367" s="42"/>
      <c r="F367" s="231" t="s">
        <v>2995</v>
      </c>
      <c r="G367" s="42"/>
      <c r="H367" s="42"/>
      <c r="I367" s="232"/>
      <c r="J367" s="42"/>
      <c r="K367" s="42"/>
      <c r="L367" s="46"/>
      <c r="M367" s="233"/>
      <c r="N367" s="234"/>
      <c r="O367" s="86"/>
      <c r="P367" s="86"/>
      <c r="Q367" s="86"/>
      <c r="R367" s="86"/>
      <c r="S367" s="86"/>
      <c r="T367" s="87"/>
      <c r="U367" s="40"/>
      <c r="V367" s="40"/>
      <c r="W367" s="40"/>
      <c r="X367" s="40"/>
      <c r="Y367" s="40"/>
      <c r="Z367" s="40"/>
      <c r="AA367" s="40"/>
      <c r="AB367" s="40"/>
      <c r="AC367" s="40"/>
      <c r="AD367" s="40"/>
      <c r="AE367" s="40"/>
      <c r="AT367" s="19" t="s">
        <v>185</v>
      </c>
      <c r="AU367" s="19" t="s">
        <v>80</v>
      </c>
    </row>
    <row r="368" s="2" customFormat="1">
      <c r="A368" s="40"/>
      <c r="B368" s="41"/>
      <c r="C368" s="42"/>
      <c r="D368" s="230" t="s">
        <v>237</v>
      </c>
      <c r="E368" s="42"/>
      <c r="F368" s="278" t="s">
        <v>2996</v>
      </c>
      <c r="G368" s="42"/>
      <c r="H368" s="42"/>
      <c r="I368" s="232"/>
      <c r="J368" s="42"/>
      <c r="K368" s="42"/>
      <c r="L368" s="46"/>
      <c r="M368" s="233"/>
      <c r="N368" s="234"/>
      <c r="O368" s="86"/>
      <c r="P368" s="86"/>
      <c r="Q368" s="86"/>
      <c r="R368" s="86"/>
      <c r="S368" s="86"/>
      <c r="T368" s="87"/>
      <c r="U368" s="40"/>
      <c r="V368" s="40"/>
      <c r="W368" s="40"/>
      <c r="X368" s="40"/>
      <c r="Y368" s="40"/>
      <c r="Z368" s="40"/>
      <c r="AA368" s="40"/>
      <c r="AB368" s="40"/>
      <c r="AC368" s="40"/>
      <c r="AD368" s="40"/>
      <c r="AE368" s="40"/>
      <c r="AT368" s="19" t="s">
        <v>237</v>
      </c>
      <c r="AU368" s="19" t="s">
        <v>80</v>
      </c>
    </row>
    <row r="369" s="13" customFormat="1">
      <c r="A369" s="13"/>
      <c r="B369" s="235"/>
      <c r="C369" s="236"/>
      <c r="D369" s="230" t="s">
        <v>187</v>
      </c>
      <c r="E369" s="237" t="s">
        <v>19</v>
      </c>
      <c r="F369" s="238" t="s">
        <v>201</v>
      </c>
      <c r="G369" s="236"/>
      <c r="H369" s="237" t="s">
        <v>19</v>
      </c>
      <c r="I369" s="239"/>
      <c r="J369" s="236"/>
      <c r="K369" s="236"/>
      <c r="L369" s="240"/>
      <c r="M369" s="241"/>
      <c r="N369" s="242"/>
      <c r="O369" s="242"/>
      <c r="P369" s="242"/>
      <c r="Q369" s="242"/>
      <c r="R369" s="242"/>
      <c r="S369" s="242"/>
      <c r="T369" s="243"/>
      <c r="U369" s="13"/>
      <c r="V369" s="13"/>
      <c r="W369" s="13"/>
      <c r="X369" s="13"/>
      <c r="Y369" s="13"/>
      <c r="Z369" s="13"/>
      <c r="AA369" s="13"/>
      <c r="AB369" s="13"/>
      <c r="AC369" s="13"/>
      <c r="AD369" s="13"/>
      <c r="AE369" s="13"/>
      <c r="AT369" s="244" t="s">
        <v>187</v>
      </c>
      <c r="AU369" s="244" t="s">
        <v>80</v>
      </c>
      <c r="AV369" s="13" t="s">
        <v>78</v>
      </c>
      <c r="AW369" s="13" t="s">
        <v>33</v>
      </c>
      <c r="AX369" s="13" t="s">
        <v>71</v>
      </c>
      <c r="AY369" s="244" t="s">
        <v>175</v>
      </c>
    </row>
    <row r="370" s="14" customFormat="1">
      <c r="A370" s="14"/>
      <c r="B370" s="245"/>
      <c r="C370" s="246"/>
      <c r="D370" s="230" t="s">
        <v>187</v>
      </c>
      <c r="E370" s="247" t="s">
        <v>2720</v>
      </c>
      <c r="F370" s="248" t="s">
        <v>2997</v>
      </c>
      <c r="G370" s="246"/>
      <c r="H370" s="249">
        <v>13</v>
      </c>
      <c r="I370" s="250"/>
      <c r="J370" s="246"/>
      <c r="K370" s="246"/>
      <c r="L370" s="251"/>
      <c r="M370" s="252"/>
      <c r="N370" s="253"/>
      <c r="O370" s="253"/>
      <c r="P370" s="253"/>
      <c r="Q370" s="253"/>
      <c r="R370" s="253"/>
      <c r="S370" s="253"/>
      <c r="T370" s="254"/>
      <c r="U370" s="14"/>
      <c r="V370" s="14"/>
      <c r="W370" s="14"/>
      <c r="X370" s="14"/>
      <c r="Y370" s="14"/>
      <c r="Z370" s="14"/>
      <c r="AA370" s="14"/>
      <c r="AB370" s="14"/>
      <c r="AC370" s="14"/>
      <c r="AD370" s="14"/>
      <c r="AE370" s="14"/>
      <c r="AT370" s="255" t="s">
        <v>187</v>
      </c>
      <c r="AU370" s="255" t="s">
        <v>80</v>
      </c>
      <c r="AV370" s="14" t="s">
        <v>80</v>
      </c>
      <c r="AW370" s="14" t="s">
        <v>33</v>
      </c>
      <c r="AX370" s="14" t="s">
        <v>71</v>
      </c>
      <c r="AY370" s="255" t="s">
        <v>175</v>
      </c>
    </row>
    <row r="371" s="15" customFormat="1">
      <c r="A371" s="15"/>
      <c r="B371" s="256"/>
      <c r="C371" s="257"/>
      <c r="D371" s="230" t="s">
        <v>187</v>
      </c>
      <c r="E371" s="258" t="s">
        <v>19</v>
      </c>
      <c r="F371" s="259" t="s">
        <v>194</v>
      </c>
      <c r="G371" s="257"/>
      <c r="H371" s="260">
        <v>13</v>
      </c>
      <c r="I371" s="261"/>
      <c r="J371" s="257"/>
      <c r="K371" s="257"/>
      <c r="L371" s="262"/>
      <c r="M371" s="263"/>
      <c r="N371" s="264"/>
      <c r="O371" s="264"/>
      <c r="P371" s="264"/>
      <c r="Q371" s="264"/>
      <c r="R371" s="264"/>
      <c r="S371" s="264"/>
      <c r="T371" s="265"/>
      <c r="U371" s="15"/>
      <c r="V371" s="15"/>
      <c r="W371" s="15"/>
      <c r="X371" s="15"/>
      <c r="Y371" s="15"/>
      <c r="Z371" s="15"/>
      <c r="AA371" s="15"/>
      <c r="AB371" s="15"/>
      <c r="AC371" s="15"/>
      <c r="AD371" s="15"/>
      <c r="AE371" s="15"/>
      <c r="AT371" s="266" t="s">
        <v>187</v>
      </c>
      <c r="AU371" s="266" t="s">
        <v>80</v>
      </c>
      <c r="AV371" s="15" t="s">
        <v>88</v>
      </c>
      <c r="AW371" s="15" t="s">
        <v>33</v>
      </c>
      <c r="AX371" s="15" t="s">
        <v>71</v>
      </c>
      <c r="AY371" s="266" t="s">
        <v>175</v>
      </c>
    </row>
    <row r="372" s="16" customFormat="1">
      <c r="A372" s="16"/>
      <c r="B372" s="267"/>
      <c r="C372" s="268"/>
      <c r="D372" s="230" t="s">
        <v>187</v>
      </c>
      <c r="E372" s="269" t="s">
        <v>19</v>
      </c>
      <c r="F372" s="270" t="s">
        <v>195</v>
      </c>
      <c r="G372" s="268"/>
      <c r="H372" s="271">
        <v>13</v>
      </c>
      <c r="I372" s="272"/>
      <c r="J372" s="268"/>
      <c r="K372" s="268"/>
      <c r="L372" s="273"/>
      <c r="M372" s="274"/>
      <c r="N372" s="275"/>
      <c r="O372" s="275"/>
      <c r="P372" s="275"/>
      <c r="Q372" s="275"/>
      <c r="R372" s="275"/>
      <c r="S372" s="275"/>
      <c r="T372" s="276"/>
      <c r="U372" s="16"/>
      <c r="V372" s="16"/>
      <c r="W372" s="16"/>
      <c r="X372" s="16"/>
      <c r="Y372" s="16"/>
      <c r="Z372" s="16"/>
      <c r="AA372" s="16"/>
      <c r="AB372" s="16"/>
      <c r="AC372" s="16"/>
      <c r="AD372" s="16"/>
      <c r="AE372" s="16"/>
      <c r="AT372" s="277" t="s">
        <v>187</v>
      </c>
      <c r="AU372" s="277" t="s">
        <v>80</v>
      </c>
      <c r="AV372" s="16" t="s">
        <v>183</v>
      </c>
      <c r="AW372" s="16" t="s">
        <v>33</v>
      </c>
      <c r="AX372" s="16" t="s">
        <v>78</v>
      </c>
      <c r="AY372" s="277" t="s">
        <v>175</v>
      </c>
    </row>
    <row r="373" s="2" customFormat="1" ht="16.5" customHeight="1">
      <c r="A373" s="40"/>
      <c r="B373" s="41"/>
      <c r="C373" s="217" t="s">
        <v>2998</v>
      </c>
      <c r="D373" s="217" t="s">
        <v>179</v>
      </c>
      <c r="E373" s="218" t="s">
        <v>2999</v>
      </c>
      <c r="F373" s="219" t="s">
        <v>3000</v>
      </c>
      <c r="G373" s="220" t="s">
        <v>122</v>
      </c>
      <c r="H373" s="221">
        <v>13</v>
      </c>
      <c r="I373" s="222"/>
      <c r="J373" s="223">
        <f>ROUND(I373*H373,2)</f>
        <v>0</v>
      </c>
      <c r="K373" s="219" t="s">
        <v>228</v>
      </c>
      <c r="L373" s="46"/>
      <c r="M373" s="224" t="s">
        <v>19</v>
      </c>
      <c r="N373" s="225" t="s">
        <v>42</v>
      </c>
      <c r="O373" s="86"/>
      <c r="P373" s="226">
        <f>O373*H373</f>
        <v>0</v>
      </c>
      <c r="Q373" s="226">
        <v>0.00080999999999999996</v>
      </c>
      <c r="R373" s="226">
        <f>Q373*H373</f>
        <v>0.010529999999999999</v>
      </c>
      <c r="S373" s="226">
        <v>0</v>
      </c>
      <c r="T373" s="227">
        <f>S373*H373</f>
        <v>0</v>
      </c>
      <c r="U373" s="40"/>
      <c r="V373" s="40"/>
      <c r="W373" s="40"/>
      <c r="X373" s="40"/>
      <c r="Y373" s="40"/>
      <c r="Z373" s="40"/>
      <c r="AA373" s="40"/>
      <c r="AB373" s="40"/>
      <c r="AC373" s="40"/>
      <c r="AD373" s="40"/>
      <c r="AE373" s="40"/>
      <c r="AR373" s="228" t="s">
        <v>183</v>
      </c>
      <c r="AT373" s="228" t="s">
        <v>179</v>
      </c>
      <c r="AU373" s="228" t="s">
        <v>80</v>
      </c>
      <c r="AY373" s="19" t="s">
        <v>175</v>
      </c>
      <c r="BE373" s="229">
        <f>IF(N373="základní",J373,0)</f>
        <v>0</v>
      </c>
      <c r="BF373" s="229">
        <f>IF(N373="snížená",J373,0)</f>
        <v>0</v>
      </c>
      <c r="BG373" s="229">
        <f>IF(N373="zákl. přenesená",J373,0)</f>
        <v>0</v>
      </c>
      <c r="BH373" s="229">
        <f>IF(N373="sníž. přenesená",J373,0)</f>
        <v>0</v>
      </c>
      <c r="BI373" s="229">
        <f>IF(N373="nulová",J373,0)</f>
        <v>0</v>
      </c>
      <c r="BJ373" s="19" t="s">
        <v>78</v>
      </c>
      <c r="BK373" s="229">
        <f>ROUND(I373*H373,2)</f>
        <v>0</v>
      </c>
      <c r="BL373" s="19" t="s">
        <v>183</v>
      </c>
      <c r="BM373" s="228" t="s">
        <v>3001</v>
      </c>
    </row>
    <row r="374" s="2" customFormat="1">
      <c r="A374" s="40"/>
      <c r="B374" s="41"/>
      <c r="C374" s="42"/>
      <c r="D374" s="230" t="s">
        <v>185</v>
      </c>
      <c r="E374" s="42"/>
      <c r="F374" s="231" t="s">
        <v>3002</v>
      </c>
      <c r="G374" s="42"/>
      <c r="H374" s="42"/>
      <c r="I374" s="232"/>
      <c r="J374" s="42"/>
      <c r="K374" s="42"/>
      <c r="L374" s="46"/>
      <c r="M374" s="233"/>
      <c r="N374" s="234"/>
      <c r="O374" s="86"/>
      <c r="P374" s="86"/>
      <c r="Q374" s="86"/>
      <c r="R374" s="86"/>
      <c r="S374" s="86"/>
      <c r="T374" s="87"/>
      <c r="U374" s="40"/>
      <c r="V374" s="40"/>
      <c r="W374" s="40"/>
      <c r="X374" s="40"/>
      <c r="Y374" s="40"/>
      <c r="Z374" s="40"/>
      <c r="AA374" s="40"/>
      <c r="AB374" s="40"/>
      <c r="AC374" s="40"/>
      <c r="AD374" s="40"/>
      <c r="AE374" s="40"/>
      <c r="AT374" s="19" t="s">
        <v>185</v>
      </c>
      <c r="AU374" s="19" t="s">
        <v>80</v>
      </c>
    </row>
    <row r="375" s="13" customFormat="1">
      <c r="A375" s="13"/>
      <c r="B375" s="235"/>
      <c r="C375" s="236"/>
      <c r="D375" s="230" t="s">
        <v>187</v>
      </c>
      <c r="E375" s="237" t="s">
        <v>19</v>
      </c>
      <c r="F375" s="238" t="s">
        <v>201</v>
      </c>
      <c r="G375" s="236"/>
      <c r="H375" s="237" t="s">
        <v>19</v>
      </c>
      <c r="I375" s="239"/>
      <c r="J375" s="236"/>
      <c r="K375" s="236"/>
      <c r="L375" s="240"/>
      <c r="M375" s="241"/>
      <c r="N375" s="242"/>
      <c r="O375" s="242"/>
      <c r="P375" s="242"/>
      <c r="Q375" s="242"/>
      <c r="R375" s="242"/>
      <c r="S375" s="242"/>
      <c r="T375" s="243"/>
      <c r="U375" s="13"/>
      <c r="V375" s="13"/>
      <c r="W375" s="13"/>
      <c r="X375" s="13"/>
      <c r="Y375" s="13"/>
      <c r="Z375" s="13"/>
      <c r="AA375" s="13"/>
      <c r="AB375" s="13"/>
      <c r="AC375" s="13"/>
      <c r="AD375" s="13"/>
      <c r="AE375" s="13"/>
      <c r="AT375" s="244" t="s">
        <v>187</v>
      </c>
      <c r="AU375" s="244" t="s">
        <v>80</v>
      </c>
      <c r="AV375" s="13" t="s">
        <v>78</v>
      </c>
      <c r="AW375" s="13" t="s">
        <v>33</v>
      </c>
      <c r="AX375" s="13" t="s">
        <v>71</v>
      </c>
      <c r="AY375" s="244" t="s">
        <v>175</v>
      </c>
    </row>
    <row r="376" s="14" customFormat="1">
      <c r="A376" s="14"/>
      <c r="B376" s="245"/>
      <c r="C376" s="246"/>
      <c r="D376" s="230" t="s">
        <v>187</v>
      </c>
      <c r="E376" s="247" t="s">
        <v>19</v>
      </c>
      <c r="F376" s="248" t="s">
        <v>3003</v>
      </c>
      <c r="G376" s="246"/>
      <c r="H376" s="249">
        <v>13</v>
      </c>
      <c r="I376" s="250"/>
      <c r="J376" s="246"/>
      <c r="K376" s="246"/>
      <c r="L376" s="251"/>
      <c r="M376" s="252"/>
      <c r="N376" s="253"/>
      <c r="O376" s="253"/>
      <c r="P376" s="253"/>
      <c r="Q376" s="253"/>
      <c r="R376" s="253"/>
      <c r="S376" s="253"/>
      <c r="T376" s="254"/>
      <c r="U376" s="14"/>
      <c r="V376" s="14"/>
      <c r="W376" s="14"/>
      <c r="X376" s="14"/>
      <c r="Y376" s="14"/>
      <c r="Z376" s="14"/>
      <c r="AA376" s="14"/>
      <c r="AB376" s="14"/>
      <c r="AC376" s="14"/>
      <c r="AD376" s="14"/>
      <c r="AE376" s="14"/>
      <c r="AT376" s="255" t="s">
        <v>187</v>
      </c>
      <c r="AU376" s="255" t="s">
        <v>80</v>
      </c>
      <c r="AV376" s="14" t="s">
        <v>80</v>
      </c>
      <c r="AW376" s="14" t="s">
        <v>33</v>
      </c>
      <c r="AX376" s="14" t="s">
        <v>71</v>
      </c>
      <c r="AY376" s="255" t="s">
        <v>175</v>
      </c>
    </row>
    <row r="377" s="15" customFormat="1">
      <c r="A377" s="15"/>
      <c r="B377" s="256"/>
      <c r="C377" s="257"/>
      <c r="D377" s="230" t="s">
        <v>187</v>
      </c>
      <c r="E377" s="258" t="s">
        <v>19</v>
      </c>
      <c r="F377" s="259" t="s">
        <v>194</v>
      </c>
      <c r="G377" s="257"/>
      <c r="H377" s="260">
        <v>13</v>
      </c>
      <c r="I377" s="261"/>
      <c r="J377" s="257"/>
      <c r="K377" s="257"/>
      <c r="L377" s="262"/>
      <c r="M377" s="263"/>
      <c r="N377" s="264"/>
      <c r="O377" s="264"/>
      <c r="P377" s="264"/>
      <c r="Q377" s="264"/>
      <c r="R377" s="264"/>
      <c r="S377" s="264"/>
      <c r="T377" s="265"/>
      <c r="U377" s="15"/>
      <c r="V377" s="15"/>
      <c r="W377" s="15"/>
      <c r="X377" s="15"/>
      <c r="Y377" s="15"/>
      <c r="Z377" s="15"/>
      <c r="AA377" s="15"/>
      <c r="AB377" s="15"/>
      <c r="AC377" s="15"/>
      <c r="AD377" s="15"/>
      <c r="AE377" s="15"/>
      <c r="AT377" s="266" t="s">
        <v>187</v>
      </c>
      <c r="AU377" s="266" t="s">
        <v>80</v>
      </c>
      <c r="AV377" s="15" t="s">
        <v>88</v>
      </c>
      <c r="AW377" s="15" t="s">
        <v>33</v>
      </c>
      <c r="AX377" s="15" t="s">
        <v>71</v>
      </c>
      <c r="AY377" s="266" t="s">
        <v>175</v>
      </c>
    </row>
    <row r="378" s="16" customFormat="1">
      <c r="A378" s="16"/>
      <c r="B378" s="267"/>
      <c r="C378" s="268"/>
      <c r="D378" s="230" t="s">
        <v>187</v>
      </c>
      <c r="E378" s="269" t="s">
        <v>19</v>
      </c>
      <c r="F378" s="270" t="s">
        <v>195</v>
      </c>
      <c r="G378" s="268"/>
      <c r="H378" s="271">
        <v>13</v>
      </c>
      <c r="I378" s="272"/>
      <c r="J378" s="268"/>
      <c r="K378" s="268"/>
      <c r="L378" s="273"/>
      <c r="M378" s="274"/>
      <c r="N378" s="275"/>
      <c r="O378" s="275"/>
      <c r="P378" s="275"/>
      <c r="Q378" s="275"/>
      <c r="R378" s="275"/>
      <c r="S378" s="275"/>
      <c r="T378" s="276"/>
      <c r="U378" s="16"/>
      <c r="V378" s="16"/>
      <c r="W378" s="16"/>
      <c r="X378" s="16"/>
      <c r="Y378" s="16"/>
      <c r="Z378" s="16"/>
      <c r="AA378" s="16"/>
      <c r="AB378" s="16"/>
      <c r="AC378" s="16"/>
      <c r="AD378" s="16"/>
      <c r="AE378" s="16"/>
      <c r="AT378" s="277" t="s">
        <v>187</v>
      </c>
      <c r="AU378" s="277" t="s">
        <v>80</v>
      </c>
      <c r="AV378" s="16" t="s">
        <v>183</v>
      </c>
      <c r="AW378" s="16" t="s">
        <v>33</v>
      </c>
      <c r="AX378" s="16" t="s">
        <v>78</v>
      </c>
      <c r="AY378" s="277" t="s">
        <v>175</v>
      </c>
    </row>
    <row r="379" s="2" customFormat="1" ht="16.5" customHeight="1">
      <c r="A379" s="40"/>
      <c r="B379" s="41"/>
      <c r="C379" s="217" t="s">
        <v>880</v>
      </c>
      <c r="D379" s="217" t="s">
        <v>179</v>
      </c>
      <c r="E379" s="218" t="s">
        <v>3004</v>
      </c>
      <c r="F379" s="219" t="s">
        <v>3005</v>
      </c>
      <c r="G379" s="220" t="s">
        <v>122</v>
      </c>
      <c r="H379" s="221">
        <v>13</v>
      </c>
      <c r="I379" s="222"/>
      <c r="J379" s="223">
        <f>ROUND(I379*H379,2)</f>
        <v>0</v>
      </c>
      <c r="K379" s="219" t="s">
        <v>228</v>
      </c>
      <c r="L379" s="46"/>
      <c r="M379" s="224" t="s">
        <v>19</v>
      </c>
      <c r="N379" s="225" t="s">
        <v>42</v>
      </c>
      <c r="O379" s="86"/>
      <c r="P379" s="226">
        <f>O379*H379</f>
        <v>0</v>
      </c>
      <c r="Q379" s="226">
        <v>0</v>
      </c>
      <c r="R379" s="226">
        <f>Q379*H379</f>
        <v>0</v>
      </c>
      <c r="S379" s="226">
        <v>0</v>
      </c>
      <c r="T379" s="227">
        <f>S379*H379</f>
        <v>0</v>
      </c>
      <c r="U379" s="40"/>
      <c r="V379" s="40"/>
      <c r="W379" s="40"/>
      <c r="X379" s="40"/>
      <c r="Y379" s="40"/>
      <c r="Z379" s="40"/>
      <c r="AA379" s="40"/>
      <c r="AB379" s="40"/>
      <c r="AC379" s="40"/>
      <c r="AD379" s="40"/>
      <c r="AE379" s="40"/>
      <c r="AR379" s="228" t="s">
        <v>183</v>
      </c>
      <c r="AT379" s="228" t="s">
        <v>179</v>
      </c>
      <c r="AU379" s="228" t="s">
        <v>80</v>
      </c>
      <c r="AY379" s="19" t="s">
        <v>175</v>
      </c>
      <c r="BE379" s="229">
        <f>IF(N379="základní",J379,0)</f>
        <v>0</v>
      </c>
      <c r="BF379" s="229">
        <f>IF(N379="snížená",J379,0)</f>
        <v>0</v>
      </c>
      <c r="BG379" s="229">
        <f>IF(N379="zákl. přenesená",J379,0)</f>
        <v>0</v>
      </c>
      <c r="BH379" s="229">
        <f>IF(N379="sníž. přenesená",J379,0)</f>
        <v>0</v>
      </c>
      <c r="BI379" s="229">
        <f>IF(N379="nulová",J379,0)</f>
        <v>0</v>
      </c>
      <c r="BJ379" s="19" t="s">
        <v>78</v>
      </c>
      <c r="BK379" s="229">
        <f>ROUND(I379*H379,2)</f>
        <v>0</v>
      </c>
      <c r="BL379" s="19" t="s">
        <v>183</v>
      </c>
      <c r="BM379" s="228" t="s">
        <v>3006</v>
      </c>
    </row>
    <row r="380" s="2" customFormat="1">
      <c r="A380" s="40"/>
      <c r="B380" s="41"/>
      <c r="C380" s="42"/>
      <c r="D380" s="230" t="s">
        <v>185</v>
      </c>
      <c r="E380" s="42"/>
      <c r="F380" s="231" t="s">
        <v>3007</v>
      </c>
      <c r="G380" s="42"/>
      <c r="H380" s="42"/>
      <c r="I380" s="232"/>
      <c r="J380" s="42"/>
      <c r="K380" s="42"/>
      <c r="L380" s="46"/>
      <c r="M380" s="233"/>
      <c r="N380" s="234"/>
      <c r="O380" s="86"/>
      <c r="P380" s="86"/>
      <c r="Q380" s="86"/>
      <c r="R380" s="86"/>
      <c r="S380" s="86"/>
      <c r="T380" s="87"/>
      <c r="U380" s="40"/>
      <c r="V380" s="40"/>
      <c r="W380" s="40"/>
      <c r="X380" s="40"/>
      <c r="Y380" s="40"/>
      <c r="Z380" s="40"/>
      <c r="AA380" s="40"/>
      <c r="AB380" s="40"/>
      <c r="AC380" s="40"/>
      <c r="AD380" s="40"/>
      <c r="AE380" s="40"/>
      <c r="AT380" s="19" t="s">
        <v>185</v>
      </c>
      <c r="AU380" s="19" t="s">
        <v>80</v>
      </c>
    </row>
    <row r="381" s="13" customFormat="1">
      <c r="A381" s="13"/>
      <c r="B381" s="235"/>
      <c r="C381" s="236"/>
      <c r="D381" s="230" t="s">
        <v>187</v>
      </c>
      <c r="E381" s="237" t="s">
        <v>19</v>
      </c>
      <c r="F381" s="238" t="s">
        <v>201</v>
      </c>
      <c r="G381" s="236"/>
      <c r="H381" s="237" t="s">
        <v>19</v>
      </c>
      <c r="I381" s="239"/>
      <c r="J381" s="236"/>
      <c r="K381" s="236"/>
      <c r="L381" s="240"/>
      <c r="M381" s="241"/>
      <c r="N381" s="242"/>
      <c r="O381" s="242"/>
      <c r="P381" s="242"/>
      <c r="Q381" s="242"/>
      <c r="R381" s="242"/>
      <c r="S381" s="242"/>
      <c r="T381" s="243"/>
      <c r="U381" s="13"/>
      <c r="V381" s="13"/>
      <c r="W381" s="13"/>
      <c r="X381" s="13"/>
      <c r="Y381" s="13"/>
      <c r="Z381" s="13"/>
      <c r="AA381" s="13"/>
      <c r="AB381" s="13"/>
      <c r="AC381" s="13"/>
      <c r="AD381" s="13"/>
      <c r="AE381" s="13"/>
      <c r="AT381" s="244" t="s">
        <v>187</v>
      </c>
      <c r="AU381" s="244" t="s">
        <v>80</v>
      </c>
      <c r="AV381" s="13" t="s">
        <v>78</v>
      </c>
      <c r="AW381" s="13" t="s">
        <v>33</v>
      </c>
      <c r="AX381" s="13" t="s">
        <v>71</v>
      </c>
      <c r="AY381" s="244" t="s">
        <v>175</v>
      </c>
    </row>
    <row r="382" s="14" customFormat="1">
      <c r="A382" s="14"/>
      <c r="B382" s="245"/>
      <c r="C382" s="246"/>
      <c r="D382" s="230" t="s">
        <v>187</v>
      </c>
      <c r="E382" s="247" t="s">
        <v>19</v>
      </c>
      <c r="F382" s="248" t="s">
        <v>3003</v>
      </c>
      <c r="G382" s="246"/>
      <c r="H382" s="249">
        <v>13</v>
      </c>
      <c r="I382" s="250"/>
      <c r="J382" s="246"/>
      <c r="K382" s="246"/>
      <c r="L382" s="251"/>
      <c r="M382" s="252"/>
      <c r="N382" s="253"/>
      <c r="O382" s="253"/>
      <c r="P382" s="253"/>
      <c r="Q382" s="253"/>
      <c r="R382" s="253"/>
      <c r="S382" s="253"/>
      <c r="T382" s="254"/>
      <c r="U382" s="14"/>
      <c r="V382" s="14"/>
      <c r="W382" s="14"/>
      <c r="X382" s="14"/>
      <c r="Y382" s="14"/>
      <c r="Z382" s="14"/>
      <c r="AA382" s="14"/>
      <c r="AB382" s="14"/>
      <c r="AC382" s="14"/>
      <c r="AD382" s="14"/>
      <c r="AE382" s="14"/>
      <c r="AT382" s="255" t="s">
        <v>187</v>
      </c>
      <c r="AU382" s="255" t="s">
        <v>80</v>
      </c>
      <c r="AV382" s="14" t="s">
        <v>80</v>
      </c>
      <c r="AW382" s="14" t="s">
        <v>33</v>
      </c>
      <c r="AX382" s="14" t="s">
        <v>71</v>
      </c>
      <c r="AY382" s="255" t="s">
        <v>175</v>
      </c>
    </row>
    <row r="383" s="15" customFormat="1">
      <c r="A383" s="15"/>
      <c r="B383" s="256"/>
      <c r="C383" s="257"/>
      <c r="D383" s="230" t="s">
        <v>187</v>
      </c>
      <c r="E383" s="258" t="s">
        <v>19</v>
      </c>
      <c r="F383" s="259" t="s">
        <v>194</v>
      </c>
      <c r="G383" s="257"/>
      <c r="H383" s="260">
        <v>13</v>
      </c>
      <c r="I383" s="261"/>
      <c r="J383" s="257"/>
      <c r="K383" s="257"/>
      <c r="L383" s="262"/>
      <c r="M383" s="263"/>
      <c r="N383" s="264"/>
      <c r="O383" s="264"/>
      <c r="P383" s="264"/>
      <c r="Q383" s="264"/>
      <c r="R383" s="264"/>
      <c r="S383" s="264"/>
      <c r="T383" s="265"/>
      <c r="U383" s="15"/>
      <c r="V383" s="15"/>
      <c r="W383" s="15"/>
      <c r="X383" s="15"/>
      <c r="Y383" s="15"/>
      <c r="Z383" s="15"/>
      <c r="AA383" s="15"/>
      <c r="AB383" s="15"/>
      <c r="AC383" s="15"/>
      <c r="AD383" s="15"/>
      <c r="AE383" s="15"/>
      <c r="AT383" s="266" t="s">
        <v>187</v>
      </c>
      <c r="AU383" s="266" t="s">
        <v>80</v>
      </c>
      <c r="AV383" s="15" t="s">
        <v>88</v>
      </c>
      <c r="AW383" s="15" t="s">
        <v>33</v>
      </c>
      <c r="AX383" s="15" t="s">
        <v>71</v>
      </c>
      <c r="AY383" s="266" t="s">
        <v>175</v>
      </c>
    </row>
    <row r="384" s="16" customFormat="1">
      <c r="A384" s="16"/>
      <c r="B384" s="267"/>
      <c r="C384" s="268"/>
      <c r="D384" s="230" t="s">
        <v>187</v>
      </c>
      <c r="E384" s="269" t="s">
        <v>19</v>
      </c>
      <c r="F384" s="270" t="s">
        <v>195</v>
      </c>
      <c r="G384" s="268"/>
      <c r="H384" s="271">
        <v>13</v>
      </c>
      <c r="I384" s="272"/>
      <c r="J384" s="268"/>
      <c r="K384" s="268"/>
      <c r="L384" s="273"/>
      <c r="M384" s="274"/>
      <c r="N384" s="275"/>
      <c r="O384" s="275"/>
      <c r="P384" s="275"/>
      <c r="Q384" s="275"/>
      <c r="R384" s="275"/>
      <c r="S384" s="275"/>
      <c r="T384" s="276"/>
      <c r="U384" s="16"/>
      <c r="V384" s="16"/>
      <c r="W384" s="16"/>
      <c r="X384" s="16"/>
      <c r="Y384" s="16"/>
      <c r="Z384" s="16"/>
      <c r="AA384" s="16"/>
      <c r="AB384" s="16"/>
      <c r="AC384" s="16"/>
      <c r="AD384" s="16"/>
      <c r="AE384" s="16"/>
      <c r="AT384" s="277" t="s">
        <v>187</v>
      </c>
      <c r="AU384" s="277" t="s">
        <v>80</v>
      </c>
      <c r="AV384" s="16" t="s">
        <v>183</v>
      </c>
      <c r="AW384" s="16" t="s">
        <v>33</v>
      </c>
      <c r="AX384" s="16" t="s">
        <v>78</v>
      </c>
      <c r="AY384" s="277" t="s">
        <v>175</v>
      </c>
    </row>
    <row r="385" s="2" customFormat="1" ht="16.5" customHeight="1">
      <c r="A385" s="40"/>
      <c r="B385" s="41"/>
      <c r="C385" s="217" t="s">
        <v>3008</v>
      </c>
      <c r="D385" s="217" t="s">
        <v>179</v>
      </c>
      <c r="E385" s="218" t="s">
        <v>3009</v>
      </c>
      <c r="F385" s="219" t="s">
        <v>3010</v>
      </c>
      <c r="G385" s="220" t="s">
        <v>268</v>
      </c>
      <c r="H385" s="221">
        <v>0.053999999999999999</v>
      </c>
      <c r="I385" s="222"/>
      <c r="J385" s="223">
        <f>ROUND(I385*H385,2)</f>
        <v>0</v>
      </c>
      <c r="K385" s="219" t="s">
        <v>228</v>
      </c>
      <c r="L385" s="46"/>
      <c r="M385" s="224" t="s">
        <v>19</v>
      </c>
      <c r="N385" s="225" t="s">
        <v>42</v>
      </c>
      <c r="O385" s="86"/>
      <c r="P385" s="226">
        <f>O385*H385</f>
        <v>0</v>
      </c>
      <c r="Q385" s="226">
        <v>1.05555</v>
      </c>
      <c r="R385" s="226">
        <f>Q385*H385</f>
        <v>0.0569997</v>
      </c>
      <c r="S385" s="226">
        <v>0</v>
      </c>
      <c r="T385" s="227">
        <f>S385*H385</f>
        <v>0</v>
      </c>
      <c r="U385" s="40"/>
      <c r="V385" s="40"/>
      <c r="W385" s="40"/>
      <c r="X385" s="40"/>
      <c r="Y385" s="40"/>
      <c r="Z385" s="40"/>
      <c r="AA385" s="40"/>
      <c r="AB385" s="40"/>
      <c r="AC385" s="40"/>
      <c r="AD385" s="40"/>
      <c r="AE385" s="40"/>
      <c r="AR385" s="228" t="s">
        <v>183</v>
      </c>
      <c r="AT385" s="228" t="s">
        <v>179</v>
      </c>
      <c r="AU385" s="228" t="s">
        <v>80</v>
      </c>
      <c r="AY385" s="19" t="s">
        <v>175</v>
      </c>
      <c r="BE385" s="229">
        <f>IF(N385="základní",J385,0)</f>
        <v>0</v>
      </c>
      <c r="BF385" s="229">
        <f>IF(N385="snížená",J385,0)</f>
        <v>0</v>
      </c>
      <c r="BG385" s="229">
        <f>IF(N385="zákl. přenesená",J385,0)</f>
        <v>0</v>
      </c>
      <c r="BH385" s="229">
        <f>IF(N385="sníž. přenesená",J385,0)</f>
        <v>0</v>
      </c>
      <c r="BI385" s="229">
        <f>IF(N385="nulová",J385,0)</f>
        <v>0</v>
      </c>
      <c r="BJ385" s="19" t="s">
        <v>78</v>
      </c>
      <c r="BK385" s="229">
        <f>ROUND(I385*H385,2)</f>
        <v>0</v>
      </c>
      <c r="BL385" s="19" t="s">
        <v>183</v>
      </c>
      <c r="BM385" s="228" t="s">
        <v>3011</v>
      </c>
    </row>
    <row r="386" s="2" customFormat="1">
      <c r="A386" s="40"/>
      <c r="B386" s="41"/>
      <c r="C386" s="42"/>
      <c r="D386" s="230" t="s">
        <v>185</v>
      </c>
      <c r="E386" s="42"/>
      <c r="F386" s="231" t="s">
        <v>3012</v>
      </c>
      <c r="G386" s="42"/>
      <c r="H386" s="42"/>
      <c r="I386" s="232"/>
      <c r="J386" s="42"/>
      <c r="K386" s="42"/>
      <c r="L386" s="46"/>
      <c r="M386" s="233"/>
      <c r="N386" s="234"/>
      <c r="O386" s="86"/>
      <c r="P386" s="86"/>
      <c r="Q386" s="86"/>
      <c r="R386" s="86"/>
      <c r="S386" s="86"/>
      <c r="T386" s="87"/>
      <c r="U386" s="40"/>
      <c r="V386" s="40"/>
      <c r="W386" s="40"/>
      <c r="X386" s="40"/>
      <c r="Y386" s="40"/>
      <c r="Z386" s="40"/>
      <c r="AA386" s="40"/>
      <c r="AB386" s="40"/>
      <c r="AC386" s="40"/>
      <c r="AD386" s="40"/>
      <c r="AE386" s="40"/>
      <c r="AT386" s="19" t="s">
        <v>185</v>
      </c>
      <c r="AU386" s="19" t="s">
        <v>80</v>
      </c>
    </row>
    <row r="387" s="13" customFormat="1">
      <c r="A387" s="13"/>
      <c r="B387" s="235"/>
      <c r="C387" s="236"/>
      <c r="D387" s="230" t="s">
        <v>187</v>
      </c>
      <c r="E387" s="237" t="s">
        <v>19</v>
      </c>
      <c r="F387" s="238" t="s">
        <v>201</v>
      </c>
      <c r="G387" s="236"/>
      <c r="H387" s="237" t="s">
        <v>19</v>
      </c>
      <c r="I387" s="239"/>
      <c r="J387" s="236"/>
      <c r="K387" s="236"/>
      <c r="L387" s="240"/>
      <c r="M387" s="241"/>
      <c r="N387" s="242"/>
      <c r="O387" s="242"/>
      <c r="P387" s="242"/>
      <c r="Q387" s="242"/>
      <c r="R387" s="242"/>
      <c r="S387" s="242"/>
      <c r="T387" s="243"/>
      <c r="U387" s="13"/>
      <c r="V387" s="13"/>
      <c r="W387" s="13"/>
      <c r="X387" s="13"/>
      <c r="Y387" s="13"/>
      <c r="Z387" s="13"/>
      <c r="AA387" s="13"/>
      <c r="AB387" s="13"/>
      <c r="AC387" s="13"/>
      <c r="AD387" s="13"/>
      <c r="AE387" s="13"/>
      <c r="AT387" s="244" t="s">
        <v>187</v>
      </c>
      <c r="AU387" s="244" t="s">
        <v>80</v>
      </c>
      <c r="AV387" s="13" t="s">
        <v>78</v>
      </c>
      <c r="AW387" s="13" t="s">
        <v>33</v>
      </c>
      <c r="AX387" s="13" t="s">
        <v>71</v>
      </c>
      <c r="AY387" s="244" t="s">
        <v>175</v>
      </c>
    </row>
    <row r="388" s="14" customFormat="1">
      <c r="A388" s="14"/>
      <c r="B388" s="245"/>
      <c r="C388" s="246"/>
      <c r="D388" s="230" t="s">
        <v>187</v>
      </c>
      <c r="E388" s="247" t="s">
        <v>19</v>
      </c>
      <c r="F388" s="248" t="s">
        <v>3013</v>
      </c>
      <c r="G388" s="246"/>
      <c r="H388" s="249">
        <v>0.053999999999999999</v>
      </c>
      <c r="I388" s="250"/>
      <c r="J388" s="246"/>
      <c r="K388" s="246"/>
      <c r="L388" s="251"/>
      <c r="M388" s="252"/>
      <c r="N388" s="253"/>
      <c r="O388" s="253"/>
      <c r="P388" s="253"/>
      <c r="Q388" s="253"/>
      <c r="R388" s="253"/>
      <c r="S388" s="253"/>
      <c r="T388" s="254"/>
      <c r="U388" s="14"/>
      <c r="V388" s="14"/>
      <c r="W388" s="14"/>
      <c r="X388" s="14"/>
      <c r="Y388" s="14"/>
      <c r="Z388" s="14"/>
      <c r="AA388" s="14"/>
      <c r="AB388" s="14"/>
      <c r="AC388" s="14"/>
      <c r="AD388" s="14"/>
      <c r="AE388" s="14"/>
      <c r="AT388" s="255" t="s">
        <v>187</v>
      </c>
      <c r="AU388" s="255" t="s">
        <v>80</v>
      </c>
      <c r="AV388" s="14" t="s">
        <v>80</v>
      </c>
      <c r="AW388" s="14" t="s">
        <v>33</v>
      </c>
      <c r="AX388" s="14" t="s">
        <v>71</v>
      </c>
      <c r="AY388" s="255" t="s">
        <v>175</v>
      </c>
    </row>
    <row r="389" s="15" customFormat="1">
      <c r="A389" s="15"/>
      <c r="B389" s="256"/>
      <c r="C389" s="257"/>
      <c r="D389" s="230" t="s">
        <v>187</v>
      </c>
      <c r="E389" s="258" t="s">
        <v>19</v>
      </c>
      <c r="F389" s="259" t="s">
        <v>194</v>
      </c>
      <c r="G389" s="257"/>
      <c r="H389" s="260">
        <v>0.053999999999999999</v>
      </c>
      <c r="I389" s="261"/>
      <c r="J389" s="257"/>
      <c r="K389" s="257"/>
      <c r="L389" s="262"/>
      <c r="M389" s="263"/>
      <c r="N389" s="264"/>
      <c r="O389" s="264"/>
      <c r="P389" s="264"/>
      <c r="Q389" s="264"/>
      <c r="R389" s="264"/>
      <c r="S389" s="264"/>
      <c r="T389" s="265"/>
      <c r="U389" s="15"/>
      <c r="V389" s="15"/>
      <c r="W389" s="15"/>
      <c r="X389" s="15"/>
      <c r="Y389" s="15"/>
      <c r="Z389" s="15"/>
      <c r="AA389" s="15"/>
      <c r="AB389" s="15"/>
      <c r="AC389" s="15"/>
      <c r="AD389" s="15"/>
      <c r="AE389" s="15"/>
      <c r="AT389" s="266" t="s">
        <v>187</v>
      </c>
      <c r="AU389" s="266" t="s">
        <v>80</v>
      </c>
      <c r="AV389" s="15" t="s">
        <v>88</v>
      </c>
      <c r="AW389" s="15" t="s">
        <v>33</v>
      </c>
      <c r="AX389" s="15" t="s">
        <v>71</v>
      </c>
      <c r="AY389" s="266" t="s">
        <v>175</v>
      </c>
    </row>
    <row r="390" s="16" customFormat="1">
      <c r="A390" s="16"/>
      <c r="B390" s="267"/>
      <c r="C390" s="268"/>
      <c r="D390" s="230" t="s">
        <v>187</v>
      </c>
      <c r="E390" s="269" t="s">
        <v>19</v>
      </c>
      <c r="F390" s="270" t="s">
        <v>195</v>
      </c>
      <c r="G390" s="268"/>
      <c r="H390" s="271">
        <v>0.053999999999999999</v>
      </c>
      <c r="I390" s="272"/>
      <c r="J390" s="268"/>
      <c r="K390" s="268"/>
      <c r="L390" s="273"/>
      <c r="M390" s="274"/>
      <c r="N390" s="275"/>
      <c r="O390" s="275"/>
      <c r="P390" s="275"/>
      <c r="Q390" s="275"/>
      <c r="R390" s="275"/>
      <c r="S390" s="275"/>
      <c r="T390" s="276"/>
      <c r="U390" s="16"/>
      <c r="V390" s="16"/>
      <c r="W390" s="16"/>
      <c r="X390" s="16"/>
      <c r="Y390" s="16"/>
      <c r="Z390" s="16"/>
      <c r="AA390" s="16"/>
      <c r="AB390" s="16"/>
      <c r="AC390" s="16"/>
      <c r="AD390" s="16"/>
      <c r="AE390" s="16"/>
      <c r="AT390" s="277" t="s">
        <v>187</v>
      </c>
      <c r="AU390" s="277" t="s">
        <v>80</v>
      </c>
      <c r="AV390" s="16" t="s">
        <v>183</v>
      </c>
      <c r="AW390" s="16" t="s">
        <v>33</v>
      </c>
      <c r="AX390" s="16" t="s">
        <v>78</v>
      </c>
      <c r="AY390" s="277" t="s">
        <v>175</v>
      </c>
    </row>
    <row r="391" s="2" customFormat="1" ht="16.5" customHeight="1">
      <c r="A391" s="40"/>
      <c r="B391" s="41"/>
      <c r="C391" s="217" t="s">
        <v>897</v>
      </c>
      <c r="D391" s="217" t="s">
        <v>179</v>
      </c>
      <c r="E391" s="218" t="s">
        <v>3014</v>
      </c>
      <c r="F391" s="219" t="s">
        <v>3015</v>
      </c>
      <c r="G391" s="220" t="s">
        <v>268</v>
      </c>
      <c r="H391" s="221">
        <v>0.183</v>
      </c>
      <c r="I391" s="222"/>
      <c r="J391" s="223">
        <f>ROUND(I391*H391,2)</f>
        <v>0</v>
      </c>
      <c r="K391" s="219" t="s">
        <v>228</v>
      </c>
      <c r="L391" s="46"/>
      <c r="M391" s="224" t="s">
        <v>19</v>
      </c>
      <c r="N391" s="225" t="s">
        <v>42</v>
      </c>
      <c r="O391" s="86"/>
      <c r="P391" s="226">
        <f>O391*H391</f>
        <v>0</v>
      </c>
      <c r="Q391" s="226">
        <v>1.06277</v>
      </c>
      <c r="R391" s="226">
        <f>Q391*H391</f>
        <v>0.19448690999999999</v>
      </c>
      <c r="S391" s="226">
        <v>0</v>
      </c>
      <c r="T391" s="227">
        <f>S391*H391</f>
        <v>0</v>
      </c>
      <c r="U391" s="40"/>
      <c r="V391" s="40"/>
      <c r="W391" s="40"/>
      <c r="X391" s="40"/>
      <c r="Y391" s="40"/>
      <c r="Z391" s="40"/>
      <c r="AA391" s="40"/>
      <c r="AB391" s="40"/>
      <c r="AC391" s="40"/>
      <c r="AD391" s="40"/>
      <c r="AE391" s="40"/>
      <c r="AR391" s="228" t="s">
        <v>183</v>
      </c>
      <c r="AT391" s="228" t="s">
        <v>179</v>
      </c>
      <c r="AU391" s="228" t="s">
        <v>80</v>
      </c>
      <c r="AY391" s="19" t="s">
        <v>175</v>
      </c>
      <c r="BE391" s="229">
        <f>IF(N391="základní",J391,0)</f>
        <v>0</v>
      </c>
      <c r="BF391" s="229">
        <f>IF(N391="snížená",J391,0)</f>
        <v>0</v>
      </c>
      <c r="BG391" s="229">
        <f>IF(N391="zákl. přenesená",J391,0)</f>
        <v>0</v>
      </c>
      <c r="BH391" s="229">
        <f>IF(N391="sníž. přenesená",J391,0)</f>
        <v>0</v>
      </c>
      <c r="BI391" s="229">
        <f>IF(N391="nulová",J391,0)</f>
        <v>0</v>
      </c>
      <c r="BJ391" s="19" t="s">
        <v>78</v>
      </c>
      <c r="BK391" s="229">
        <f>ROUND(I391*H391,2)</f>
        <v>0</v>
      </c>
      <c r="BL391" s="19" t="s">
        <v>183</v>
      </c>
      <c r="BM391" s="228" t="s">
        <v>3016</v>
      </c>
    </row>
    <row r="392" s="2" customFormat="1">
      <c r="A392" s="40"/>
      <c r="B392" s="41"/>
      <c r="C392" s="42"/>
      <c r="D392" s="230" t="s">
        <v>185</v>
      </c>
      <c r="E392" s="42"/>
      <c r="F392" s="231" t="s">
        <v>3017</v>
      </c>
      <c r="G392" s="42"/>
      <c r="H392" s="42"/>
      <c r="I392" s="232"/>
      <c r="J392" s="42"/>
      <c r="K392" s="42"/>
      <c r="L392" s="46"/>
      <c r="M392" s="233"/>
      <c r="N392" s="234"/>
      <c r="O392" s="86"/>
      <c r="P392" s="86"/>
      <c r="Q392" s="86"/>
      <c r="R392" s="86"/>
      <c r="S392" s="86"/>
      <c r="T392" s="87"/>
      <c r="U392" s="40"/>
      <c r="V392" s="40"/>
      <c r="W392" s="40"/>
      <c r="X392" s="40"/>
      <c r="Y392" s="40"/>
      <c r="Z392" s="40"/>
      <c r="AA392" s="40"/>
      <c r="AB392" s="40"/>
      <c r="AC392" s="40"/>
      <c r="AD392" s="40"/>
      <c r="AE392" s="40"/>
      <c r="AT392" s="19" t="s">
        <v>185</v>
      </c>
      <c r="AU392" s="19" t="s">
        <v>80</v>
      </c>
    </row>
    <row r="393" s="13" customFormat="1">
      <c r="A393" s="13"/>
      <c r="B393" s="235"/>
      <c r="C393" s="236"/>
      <c r="D393" s="230" t="s">
        <v>187</v>
      </c>
      <c r="E393" s="237" t="s">
        <v>19</v>
      </c>
      <c r="F393" s="238" t="s">
        <v>201</v>
      </c>
      <c r="G393" s="236"/>
      <c r="H393" s="237" t="s">
        <v>19</v>
      </c>
      <c r="I393" s="239"/>
      <c r="J393" s="236"/>
      <c r="K393" s="236"/>
      <c r="L393" s="240"/>
      <c r="M393" s="241"/>
      <c r="N393" s="242"/>
      <c r="O393" s="242"/>
      <c r="P393" s="242"/>
      <c r="Q393" s="242"/>
      <c r="R393" s="242"/>
      <c r="S393" s="242"/>
      <c r="T393" s="243"/>
      <c r="U393" s="13"/>
      <c r="V393" s="13"/>
      <c r="W393" s="13"/>
      <c r="X393" s="13"/>
      <c r="Y393" s="13"/>
      <c r="Z393" s="13"/>
      <c r="AA393" s="13"/>
      <c r="AB393" s="13"/>
      <c r="AC393" s="13"/>
      <c r="AD393" s="13"/>
      <c r="AE393" s="13"/>
      <c r="AT393" s="244" t="s">
        <v>187</v>
      </c>
      <c r="AU393" s="244" t="s">
        <v>80</v>
      </c>
      <c r="AV393" s="13" t="s">
        <v>78</v>
      </c>
      <c r="AW393" s="13" t="s">
        <v>33</v>
      </c>
      <c r="AX393" s="13" t="s">
        <v>71</v>
      </c>
      <c r="AY393" s="244" t="s">
        <v>175</v>
      </c>
    </row>
    <row r="394" s="14" customFormat="1">
      <c r="A394" s="14"/>
      <c r="B394" s="245"/>
      <c r="C394" s="246"/>
      <c r="D394" s="230" t="s">
        <v>187</v>
      </c>
      <c r="E394" s="247" t="s">
        <v>19</v>
      </c>
      <c r="F394" s="248" t="s">
        <v>3018</v>
      </c>
      <c r="G394" s="246"/>
      <c r="H394" s="249">
        <v>0.183</v>
      </c>
      <c r="I394" s="250"/>
      <c r="J394" s="246"/>
      <c r="K394" s="246"/>
      <c r="L394" s="251"/>
      <c r="M394" s="252"/>
      <c r="N394" s="253"/>
      <c r="O394" s="253"/>
      <c r="P394" s="253"/>
      <c r="Q394" s="253"/>
      <c r="R394" s="253"/>
      <c r="S394" s="253"/>
      <c r="T394" s="254"/>
      <c r="U394" s="14"/>
      <c r="V394" s="14"/>
      <c r="W394" s="14"/>
      <c r="X394" s="14"/>
      <c r="Y394" s="14"/>
      <c r="Z394" s="14"/>
      <c r="AA394" s="14"/>
      <c r="AB394" s="14"/>
      <c r="AC394" s="14"/>
      <c r="AD394" s="14"/>
      <c r="AE394" s="14"/>
      <c r="AT394" s="255" t="s">
        <v>187</v>
      </c>
      <c r="AU394" s="255" t="s">
        <v>80</v>
      </c>
      <c r="AV394" s="14" t="s">
        <v>80</v>
      </c>
      <c r="AW394" s="14" t="s">
        <v>33</v>
      </c>
      <c r="AX394" s="14" t="s">
        <v>71</v>
      </c>
      <c r="AY394" s="255" t="s">
        <v>175</v>
      </c>
    </row>
    <row r="395" s="15" customFormat="1">
      <c r="A395" s="15"/>
      <c r="B395" s="256"/>
      <c r="C395" s="257"/>
      <c r="D395" s="230" t="s">
        <v>187</v>
      </c>
      <c r="E395" s="258" t="s">
        <v>19</v>
      </c>
      <c r="F395" s="259" t="s">
        <v>194</v>
      </c>
      <c r="G395" s="257"/>
      <c r="H395" s="260">
        <v>0.183</v>
      </c>
      <c r="I395" s="261"/>
      <c r="J395" s="257"/>
      <c r="K395" s="257"/>
      <c r="L395" s="262"/>
      <c r="M395" s="263"/>
      <c r="N395" s="264"/>
      <c r="O395" s="264"/>
      <c r="P395" s="264"/>
      <c r="Q395" s="264"/>
      <c r="R395" s="264"/>
      <c r="S395" s="264"/>
      <c r="T395" s="265"/>
      <c r="U395" s="15"/>
      <c r="V395" s="15"/>
      <c r="W395" s="15"/>
      <c r="X395" s="15"/>
      <c r="Y395" s="15"/>
      <c r="Z395" s="15"/>
      <c r="AA395" s="15"/>
      <c r="AB395" s="15"/>
      <c r="AC395" s="15"/>
      <c r="AD395" s="15"/>
      <c r="AE395" s="15"/>
      <c r="AT395" s="266" t="s">
        <v>187</v>
      </c>
      <c r="AU395" s="266" t="s">
        <v>80</v>
      </c>
      <c r="AV395" s="15" t="s">
        <v>88</v>
      </c>
      <c r="AW395" s="15" t="s">
        <v>33</v>
      </c>
      <c r="AX395" s="15" t="s">
        <v>71</v>
      </c>
      <c r="AY395" s="266" t="s">
        <v>175</v>
      </c>
    </row>
    <row r="396" s="16" customFormat="1">
      <c r="A396" s="16"/>
      <c r="B396" s="267"/>
      <c r="C396" s="268"/>
      <c r="D396" s="230" t="s">
        <v>187</v>
      </c>
      <c r="E396" s="269" t="s">
        <v>19</v>
      </c>
      <c r="F396" s="270" t="s">
        <v>195</v>
      </c>
      <c r="G396" s="268"/>
      <c r="H396" s="271">
        <v>0.183</v>
      </c>
      <c r="I396" s="272"/>
      <c r="J396" s="268"/>
      <c r="K396" s="268"/>
      <c r="L396" s="273"/>
      <c r="M396" s="274"/>
      <c r="N396" s="275"/>
      <c r="O396" s="275"/>
      <c r="P396" s="275"/>
      <c r="Q396" s="275"/>
      <c r="R396" s="275"/>
      <c r="S396" s="275"/>
      <c r="T396" s="276"/>
      <c r="U396" s="16"/>
      <c r="V396" s="16"/>
      <c r="W396" s="16"/>
      <c r="X396" s="16"/>
      <c r="Y396" s="16"/>
      <c r="Z396" s="16"/>
      <c r="AA396" s="16"/>
      <c r="AB396" s="16"/>
      <c r="AC396" s="16"/>
      <c r="AD396" s="16"/>
      <c r="AE396" s="16"/>
      <c r="AT396" s="277" t="s">
        <v>187</v>
      </c>
      <c r="AU396" s="277" t="s">
        <v>80</v>
      </c>
      <c r="AV396" s="16" t="s">
        <v>183</v>
      </c>
      <c r="AW396" s="16" t="s">
        <v>33</v>
      </c>
      <c r="AX396" s="16" t="s">
        <v>78</v>
      </c>
      <c r="AY396" s="277" t="s">
        <v>175</v>
      </c>
    </row>
    <row r="397" s="2" customFormat="1" ht="16.5" customHeight="1">
      <c r="A397" s="40"/>
      <c r="B397" s="41"/>
      <c r="C397" s="217" t="s">
        <v>3019</v>
      </c>
      <c r="D397" s="217" t="s">
        <v>179</v>
      </c>
      <c r="E397" s="218" t="s">
        <v>3020</v>
      </c>
      <c r="F397" s="219" t="s">
        <v>3021</v>
      </c>
      <c r="G397" s="220" t="s">
        <v>268</v>
      </c>
      <c r="H397" s="221">
        <v>0.59999999999999998</v>
      </c>
      <c r="I397" s="222"/>
      <c r="J397" s="223">
        <f>ROUND(I397*H397,2)</f>
        <v>0</v>
      </c>
      <c r="K397" s="219" t="s">
        <v>228</v>
      </c>
      <c r="L397" s="46"/>
      <c r="M397" s="224" t="s">
        <v>19</v>
      </c>
      <c r="N397" s="225" t="s">
        <v>42</v>
      </c>
      <c r="O397" s="86"/>
      <c r="P397" s="226">
        <f>O397*H397</f>
        <v>0</v>
      </c>
      <c r="Q397" s="226">
        <v>0.017090000000000001</v>
      </c>
      <c r="R397" s="226">
        <f>Q397*H397</f>
        <v>0.010254000000000001</v>
      </c>
      <c r="S397" s="226">
        <v>0</v>
      </c>
      <c r="T397" s="227">
        <f>S397*H397</f>
        <v>0</v>
      </c>
      <c r="U397" s="40"/>
      <c r="V397" s="40"/>
      <c r="W397" s="40"/>
      <c r="X397" s="40"/>
      <c r="Y397" s="40"/>
      <c r="Z397" s="40"/>
      <c r="AA397" s="40"/>
      <c r="AB397" s="40"/>
      <c r="AC397" s="40"/>
      <c r="AD397" s="40"/>
      <c r="AE397" s="40"/>
      <c r="AR397" s="228" t="s">
        <v>183</v>
      </c>
      <c r="AT397" s="228" t="s">
        <v>179</v>
      </c>
      <c r="AU397" s="228" t="s">
        <v>80</v>
      </c>
      <c r="AY397" s="19" t="s">
        <v>175</v>
      </c>
      <c r="BE397" s="229">
        <f>IF(N397="základní",J397,0)</f>
        <v>0</v>
      </c>
      <c r="BF397" s="229">
        <f>IF(N397="snížená",J397,0)</f>
        <v>0</v>
      </c>
      <c r="BG397" s="229">
        <f>IF(N397="zákl. přenesená",J397,0)</f>
        <v>0</v>
      </c>
      <c r="BH397" s="229">
        <f>IF(N397="sníž. přenesená",J397,0)</f>
        <v>0</v>
      </c>
      <c r="BI397" s="229">
        <f>IF(N397="nulová",J397,0)</f>
        <v>0</v>
      </c>
      <c r="BJ397" s="19" t="s">
        <v>78</v>
      </c>
      <c r="BK397" s="229">
        <f>ROUND(I397*H397,2)</f>
        <v>0</v>
      </c>
      <c r="BL397" s="19" t="s">
        <v>183</v>
      </c>
      <c r="BM397" s="228" t="s">
        <v>3022</v>
      </c>
    </row>
    <row r="398" s="2" customFormat="1">
      <c r="A398" s="40"/>
      <c r="B398" s="41"/>
      <c r="C398" s="42"/>
      <c r="D398" s="230" t="s">
        <v>185</v>
      </c>
      <c r="E398" s="42"/>
      <c r="F398" s="231" t="s">
        <v>3023</v>
      </c>
      <c r="G398" s="42"/>
      <c r="H398" s="42"/>
      <c r="I398" s="232"/>
      <c r="J398" s="42"/>
      <c r="K398" s="42"/>
      <c r="L398" s="46"/>
      <c r="M398" s="233"/>
      <c r="N398" s="234"/>
      <c r="O398" s="86"/>
      <c r="P398" s="86"/>
      <c r="Q398" s="86"/>
      <c r="R398" s="86"/>
      <c r="S398" s="86"/>
      <c r="T398" s="87"/>
      <c r="U398" s="40"/>
      <c r="V398" s="40"/>
      <c r="W398" s="40"/>
      <c r="X398" s="40"/>
      <c r="Y398" s="40"/>
      <c r="Z398" s="40"/>
      <c r="AA398" s="40"/>
      <c r="AB398" s="40"/>
      <c r="AC398" s="40"/>
      <c r="AD398" s="40"/>
      <c r="AE398" s="40"/>
      <c r="AT398" s="19" t="s">
        <v>185</v>
      </c>
      <c r="AU398" s="19" t="s">
        <v>80</v>
      </c>
    </row>
    <row r="399" s="14" customFormat="1">
      <c r="A399" s="14"/>
      <c r="B399" s="245"/>
      <c r="C399" s="246"/>
      <c r="D399" s="230" t="s">
        <v>187</v>
      </c>
      <c r="E399" s="247" t="s">
        <v>19</v>
      </c>
      <c r="F399" s="248" t="s">
        <v>3024</v>
      </c>
      <c r="G399" s="246"/>
      <c r="H399" s="249">
        <v>0.59999999999999998</v>
      </c>
      <c r="I399" s="250"/>
      <c r="J399" s="246"/>
      <c r="K399" s="246"/>
      <c r="L399" s="251"/>
      <c r="M399" s="252"/>
      <c r="N399" s="253"/>
      <c r="O399" s="253"/>
      <c r="P399" s="253"/>
      <c r="Q399" s="253"/>
      <c r="R399" s="253"/>
      <c r="S399" s="253"/>
      <c r="T399" s="254"/>
      <c r="U399" s="14"/>
      <c r="V399" s="14"/>
      <c r="W399" s="14"/>
      <c r="X399" s="14"/>
      <c r="Y399" s="14"/>
      <c r="Z399" s="14"/>
      <c r="AA399" s="14"/>
      <c r="AB399" s="14"/>
      <c r="AC399" s="14"/>
      <c r="AD399" s="14"/>
      <c r="AE399" s="14"/>
      <c r="AT399" s="255" t="s">
        <v>187</v>
      </c>
      <c r="AU399" s="255" t="s">
        <v>80</v>
      </c>
      <c r="AV399" s="14" t="s">
        <v>80</v>
      </c>
      <c r="AW399" s="14" t="s">
        <v>33</v>
      </c>
      <c r="AX399" s="14" t="s">
        <v>78</v>
      </c>
      <c r="AY399" s="255" t="s">
        <v>175</v>
      </c>
    </row>
    <row r="400" s="2" customFormat="1" ht="16.5" customHeight="1">
      <c r="A400" s="40"/>
      <c r="B400" s="41"/>
      <c r="C400" s="285" t="s">
        <v>3025</v>
      </c>
      <c r="D400" s="285" t="s">
        <v>644</v>
      </c>
      <c r="E400" s="286" t="s">
        <v>3026</v>
      </c>
      <c r="F400" s="287" t="s">
        <v>3027</v>
      </c>
      <c r="G400" s="288" t="s">
        <v>268</v>
      </c>
      <c r="H400" s="289">
        <v>0.46600000000000003</v>
      </c>
      <c r="I400" s="290"/>
      <c r="J400" s="291">
        <f>ROUND(I400*H400,2)</f>
        <v>0</v>
      </c>
      <c r="K400" s="287" t="s">
        <v>182</v>
      </c>
      <c r="L400" s="292"/>
      <c r="M400" s="293" t="s">
        <v>19</v>
      </c>
      <c r="N400" s="294" t="s">
        <v>42</v>
      </c>
      <c r="O400" s="86"/>
      <c r="P400" s="226">
        <f>O400*H400</f>
        <v>0</v>
      </c>
      <c r="Q400" s="226">
        <v>1</v>
      </c>
      <c r="R400" s="226">
        <f>Q400*H400</f>
        <v>0.46600000000000003</v>
      </c>
      <c r="S400" s="226">
        <v>0</v>
      </c>
      <c r="T400" s="227">
        <f>S400*H400</f>
        <v>0</v>
      </c>
      <c r="U400" s="40"/>
      <c r="V400" s="40"/>
      <c r="W400" s="40"/>
      <c r="X400" s="40"/>
      <c r="Y400" s="40"/>
      <c r="Z400" s="40"/>
      <c r="AA400" s="40"/>
      <c r="AB400" s="40"/>
      <c r="AC400" s="40"/>
      <c r="AD400" s="40"/>
      <c r="AE400" s="40"/>
      <c r="AR400" s="228" t="s">
        <v>647</v>
      </c>
      <c r="AT400" s="228" t="s">
        <v>644</v>
      </c>
      <c r="AU400" s="228" t="s">
        <v>80</v>
      </c>
      <c r="AY400" s="19" t="s">
        <v>175</v>
      </c>
      <c r="BE400" s="229">
        <f>IF(N400="základní",J400,0)</f>
        <v>0</v>
      </c>
      <c r="BF400" s="229">
        <f>IF(N400="snížená",J400,0)</f>
        <v>0</v>
      </c>
      <c r="BG400" s="229">
        <f>IF(N400="zákl. přenesená",J400,0)</f>
        <v>0</v>
      </c>
      <c r="BH400" s="229">
        <f>IF(N400="sníž. přenesená",J400,0)</f>
        <v>0</v>
      </c>
      <c r="BI400" s="229">
        <f>IF(N400="nulová",J400,0)</f>
        <v>0</v>
      </c>
      <c r="BJ400" s="19" t="s">
        <v>78</v>
      </c>
      <c r="BK400" s="229">
        <f>ROUND(I400*H400,2)</f>
        <v>0</v>
      </c>
      <c r="BL400" s="19" t="s">
        <v>183</v>
      </c>
      <c r="BM400" s="228" t="s">
        <v>3028</v>
      </c>
    </row>
    <row r="401" s="2" customFormat="1">
      <c r="A401" s="40"/>
      <c r="B401" s="41"/>
      <c r="C401" s="42"/>
      <c r="D401" s="230" t="s">
        <v>185</v>
      </c>
      <c r="E401" s="42"/>
      <c r="F401" s="231" t="s">
        <v>3027</v>
      </c>
      <c r="G401" s="42"/>
      <c r="H401" s="42"/>
      <c r="I401" s="232"/>
      <c r="J401" s="42"/>
      <c r="K401" s="42"/>
      <c r="L401" s="46"/>
      <c r="M401" s="233"/>
      <c r="N401" s="234"/>
      <c r="O401" s="86"/>
      <c r="P401" s="86"/>
      <c r="Q401" s="86"/>
      <c r="R401" s="86"/>
      <c r="S401" s="86"/>
      <c r="T401" s="87"/>
      <c r="U401" s="40"/>
      <c r="V401" s="40"/>
      <c r="W401" s="40"/>
      <c r="X401" s="40"/>
      <c r="Y401" s="40"/>
      <c r="Z401" s="40"/>
      <c r="AA401" s="40"/>
      <c r="AB401" s="40"/>
      <c r="AC401" s="40"/>
      <c r="AD401" s="40"/>
      <c r="AE401" s="40"/>
      <c r="AT401" s="19" t="s">
        <v>185</v>
      </c>
      <c r="AU401" s="19" t="s">
        <v>80</v>
      </c>
    </row>
    <row r="402" s="13" customFormat="1">
      <c r="A402" s="13"/>
      <c r="B402" s="235"/>
      <c r="C402" s="236"/>
      <c r="D402" s="230" t="s">
        <v>187</v>
      </c>
      <c r="E402" s="237" t="s">
        <v>19</v>
      </c>
      <c r="F402" s="238" t="s">
        <v>201</v>
      </c>
      <c r="G402" s="236"/>
      <c r="H402" s="237" t="s">
        <v>19</v>
      </c>
      <c r="I402" s="239"/>
      <c r="J402" s="236"/>
      <c r="K402" s="236"/>
      <c r="L402" s="240"/>
      <c r="M402" s="241"/>
      <c r="N402" s="242"/>
      <c r="O402" s="242"/>
      <c r="P402" s="242"/>
      <c r="Q402" s="242"/>
      <c r="R402" s="242"/>
      <c r="S402" s="242"/>
      <c r="T402" s="243"/>
      <c r="U402" s="13"/>
      <c r="V402" s="13"/>
      <c r="W402" s="13"/>
      <c r="X402" s="13"/>
      <c r="Y402" s="13"/>
      <c r="Z402" s="13"/>
      <c r="AA402" s="13"/>
      <c r="AB402" s="13"/>
      <c r="AC402" s="13"/>
      <c r="AD402" s="13"/>
      <c r="AE402" s="13"/>
      <c r="AT402" s="244" t="s">
        <v>187</v>
      </c>
      <c r="AU402" s="244" t="s">
        <v>80</v>
      </c>
      <c r="AV402" s="13" t="s">
        <v>78</v>
      </c>
      <c r="AW402" s="13" t="s">
        <v>33</v>
      </c>
      <c r="AX402" s="13" t="s">
        <v>71</v>
      </c>
      <c r="AY402" s="244" t="s">
        <v>175</v>
      </c>
    </row>
    <row r="403" s="14" customFormat="1">
      <c r="A403" s="14"/>
      <c r="B403" s="245"/>
      <c r="C403" s="246"/>
      <c r="D403" s="230" t="s">
        <v>187</v>
      </c>
      <c r="E403" s="247" t="s">
        <v>19</v>
      </c>
      <c r="F403" s="248" t="s">
        <v>3029</v>
      </c>
      <c r="G403" s="246"/>
      <c r="H403" s="249">
        <v>0.40500000000000003</v>
      </c>
      <c r="I403" s="250"/>
      <c r="J403" s="246"/>
      <c r="K403" s="246"/>
      <c r="L403" s="251"/>
      <c r="M403" s="252"/>
      <c r="N403" s="253"/>
      <c r="O403" s="253"/>
      <c r="P403" s="253"/>
      <c r="Q403" s="253"/>
      <c r="R403" s="253"/>
      <c r="S403" s="253"/>
      <c r="T403" s="254"/>
      <c r="U403" s="14"/>
      <c r="V403" s="14"/>
      <c r="W403" s="14"/>
      <c r="X403" s="14"/>
      <c r="Y403" s="14"/>
      <c r="Z403" s="14"/>
      <c r="AA403" s="14"/>
      <c r="AB403" s="14"/>
      <c r="AC403" s="14"/>
      <c r="AD403" s="14"/>
      <c r="AE403" s="14"/>
      <c r="AT403" s="255" t="s">
        <v>187</v>
      </c>
      <c r="AU403" s="255" t="s">
        <v>80</v>
      </c>
      <c r="AV403" s="14" t="s">
        <v>80</v>
      </c>
      <c r="AW403" s="14" t="s">
        <v>33</v>
      </c>
      <c r="AX403" s="14" t="s">
        <v>71</v>
      </c>
      <c r="AY403" s="255" t="s">
        <v>175</v>
      </c>
    </row>
    <row r="404" s="15" customFormat="1">
      <c r="A404" s="15"/>
      <c r="B404" s="256"/>
      <c r="C404" s="257"/>
      <c r="D404" s="230" t="s">
        <v>187</v>
      </c>
      <c r="E404" s="258" t="s">
        <v>19</v>
      </c>
      <c r="F404" s="259" t="s">
        <v>194</v>
      </c>
      <c r="G404" s="257"/>
      <c r="H404" s="260">
        <v>0.40500000000000003</v>
      </c>
      <c r="I404" s="261"/>
      <c r="J404" s="257"/>
      <c r="K404" s="257"/>
      <c r="L404" s="262"/>
      <c r="M404" s="263"/>
      <c r="N404" s="264"/>
      <c r="O404" s="264"/>
      <c r="P404" s="264"/>
      <c r="Q404" s="264"/>
      <c r="R404" s="264"/>
      <c r="S404" s="264"/>
      <c r="T404" s="265"/>
      <c r="U404" s="15"/>
      <c r="V404" s="15"/>
      <c r="W404" s="15"/>
      <c r="X404" s="15"/>
      <c r="Y404" s="15"/>
      <c r="Z404" s="15"/>
      <c r="AA404" s="15"/>
      <c r="AB404" s="15"/>
      <c r="AC404" s="15"/>
      <c r="AD404" s="15"/>
      <c r="AE404" s="15"/>
      <c r="AT404" s="266" t="s">
        <v>187</v>
      </c>
      <c r="AU404" s="266" t="s">
        <v>80</v>
      </c>
      <c r="AV404" s="15" t="s">
        <v>88</v>
      </c>
      <c r="AW404" s="15" t="s">
        <v>33</v>
      </c>
      <c r="AX404" s="15" t="s">
        <v>71</v>
      </c>
      <c r="AY404" s="266" t="s">
        <v>175</v>
      </c>
    </row>
    <row r="405" s="16" customFormat="1">
      <c r="A405" s="16"/>
      <c r="B405" s="267"/>
      <c r="C405" s="268"/>
      <c r="D405" s="230" t="s">
        <v>187</v>
      </c>
      <c r="E405" s="269" t="s">
        <v>2747</v>
      </c>
      <c r="F405" s="270" t="s">
        <v>195</v>
      </c>
      <c r="G405" s="268"/>
      <c r="H405" s="271">
        <v>0.40500000000000003</v>
      </c>
      <c r="I405" s="272"/>
      <c r="J405" s="268"/>
      <c r="K405" s="268"/>
      <c r="L405" s="273"/>
      <c r="M405" s="274"/>
      <c r="N405" s="275"/>
      <c r="O405" s="275"/>
      <c r="P405" s="275"/>
      <c r="Q405" s="275"/>
      <c r="R405" s="275"/>
      <c r="S405" s="275"/>
      <c r="T405" s="276"/>
      <c r="U405" s="16"/>
      <c r="V405" s="16"/>
      <c r="W405" s="16"/>
      <c r="X405" s="16"/>
      <c r="Y405" s="16"/>
      <c r="Z405" s="16"/>
      <c r="AA405" s="16"/>
      <c r="AB405" s="16"/>
      <c r="AC405" s="16"/>
      <c r="AD405" s="16"/>
      <c r="AE405" s="16"/>
      <c r="AT405" s="277" t="s">
        <v>187</v>
      </c>
      <c r="AU405" s="277" t="s">
        <v>80</v>
      </c>
      <c r="AV405" s="16" t="s">
        <v>183</v>
      </c>
      <c r="AW405" s="16" t="s">
        <v>33</v>
      </c>
      <c r="AX405" s="16" t="s">
        <v>78</v>
      </c>
      <c r="AY405" s="277" t="s">
        <v>175</v>
      </c>
    </row>
    <row r="406" s="14" customFormat="1">
      <c r="A406" s="14"/>
      <c r="B406" s="245"/>
      <c r="C406" s="246"/>
      <c r="D406" s="230" t="s">
        <v>187</v>
      </c>
      <c r="E406" s="246"/>
      <c r="F406" s="248" t="s">
        <v>3030</v>
      </c>
      <c r="G406" s="246"/>
      <c r="H406" s="249">
        <v>0.46600000000000003</v>
      </c>
      <c r="I406" s="250"/>
      <c r="J406" s="246"/>
      <c r="K406" s="246"/>
      <c r="L406" s="251"/>
      <c r="M406" s="252"/>
      <c r="N406" s="253"/>
      <c r="O406" s="253"/>
      <c r="P406" s="253"/>
      <c r="Q406" s="253"/>
      <c r="R406" s="253"/>
      <c r="S406" s="253"/>
      <c r="T406" s="254"/>
      <c r="U406" s="14"/>
      <c r="V406" s="14"/>
      <c r="W406" s="14"/>
      <c r="X406" s="14"/>
      <c r="Y406" s="14"/>
      <c r="Z406" s="14"/>
      <c r="AA406" s="14"/>
      <c r="AB406" s="14"/>
      <c r="AC406" s="14"/>
      <c r="AD406" s="14"/>
      <c r="AE406" s="14"/>
      <c r="AT406" s="255" t="s">
        <v>187</v>
      </c>
      <c r="AU406" s="255" t="s">
        <v>80</v>
      </c>
      <c r="AV406" s="14" t="s">
        <v>80</v>
      </c>
      <c r="AW406" s="14" t="s">
        <v>4</v>
      </c>
      <c r="AX406" s="14" t="s">
        <v>78</v>
      </c>
      <c r="AY406" s="255" t="s">
        <v>175</v>
      </c>
    </row>
    <row r="407" s="2" customFormat="1" ht="16.5" customHeight="1">
      <c r="A407" s="40"/>
      <c r="B407" s="41"/>
      <c r="C407" s="285" t="s">
        <v>911</v>
      </c>
      <c r="D407" s="285" t="s">
        <v>644</v>
      </c>
      <c r="E407" s="286" t="s">
        <v>3031</v>
      </c>
      <c r="F407" s="287" t="s">
        <v>3032</v>
      </c>
      <c r="G407" s="288" t="s">
        <v>268</v>
      </c>
      <c r="H407" s="289">
        <v>0.14499999999999999</v>
      </c>
      <c r="I407" s="290"/>
      <c r="J407" s="291">
        <f>ROUND(I407*H407,2)</f>
        <v>0</v>
      </c>
      <c r="K407" s="287" t="s">
        <v>182</v>
      </c>
      <c r="L407" s="292"/>
      <c r="M407" s="293" t="s">
        <v>19</v>
      </c>
      <c r="N407" s="294" t="s">
        <v>42</v>
      </c>
      <c r="O407" s="86"/>
      <c r="P407" s="226">
        <f>O407*H407</f>
        <v>0</v>
      </c>
      <c r="Q407" s="226">
        <v>1</v>
      </c>
      <c r="R407" s="226">
        <f>Q407*H407</f>
        <v>0.14499999999999999</v>
      </c>
      <c r="S407" s="226">
        <v>0</v>
      </c>
      <c r="T407" s="227">
        <f>S407*H407</f>
        <v>0</v>
      </c>
      <c r="U407" s="40"/>
      <c r="V407" s="40"/>
      <c r="W407" s="40"/>
      <c r="X407" s="40"/>
      <c r="Y407" s="40"/>
      <c r="Z407" s="40"/>
      <c r="AA407" s="40"/>
      <c r="AB407" s="40"/>
      <c r="AC407" s="40"/>
      <c r="AD407" s="40"/>
      <c r="AE407" s="40"/>
      <c r="AR407" s="228" t="s">
        <v>647</v>
      </c>
      <c r="AT407" s="228" t="s">
        <v>644</v>
      </c>
      <c r="AU407" s="228" t="s">
        <v>80</v>
      </c>
      <c r="AY407" s="19" t="s">
        <v>175</v>
      </c>
      <c r="BE407" s="229">
        <f>IF(N407="základní",J407,0)</f>
        <v>0</v>
      </c>
      <c r="BF407" s="229">
        <f>IF(N407="snížená",J407,0)</f>
        <v>0</v>
      </c>
      <c r="BG407" s="229">
        <f>IF(N407="zákl. přenesená",J407,0)</f>
        <v>0</v>
      </c>
      <c r="BH407" s="229">
        <f>IF(N407="sníž. přenesená",J407,0)</f>
        <v>0</v>
      </c>
      <c r="BI407" s="229">
        <f>IF(N407="nulová",J407,0)</f>
        <v>0</v>
      </c>
      <c r="BJ407" s="19" t="s">
        <v>78</v>
      </c>
      <c r="BK407" s="229">
        <f>ROUND(I407*H407,2)</f>
        <v>0</v>
      </c>
      <c r="BL407" s="19" t="s">
        <v>183</v>
      </c>
      <c r="BM407" s="228" t="s">
        <v>3033</v>
      </c>
    </row>
    <row r="408" s="2" customFormat="1">
      <c r="A408" s="40"/>
      <c r="B408" s="41"/>
      <c r="C408" s="42"/>
      <c r="D408" s="230" t="s">
        <v>185</v>
      </c>
      <c r="E408" s="42"/>
      <c r="F408" s="231" t="s">
        <v>3032</v>
      </c>
      <c r="G408" s="42"/>
      <c r="H408" s="42"/>
      <c r="I408" s="232"/>
      <c r="J408" s="42"/>
      <c r="K408" s="42"/>
      <c r="L408" s="46"/>
      <c r="M408" s="233"/>
      <c r="N408" s="234"/>
      <c r="O408" s="86"/>
      <c r="P408" s="86"/>
      <c r="Q408" s="86"/>
      <c r="R408" s="86"/>
      <c r="S408" s="86"/>
      <c r="T408" s="87"/>
      <c r="U408" s="40"/>
      <c r="V408" s="40"/>
      <c r="W408" s="40"/>
      <c r="X408" s="40"/>
      <c r="Y408" s="40"/>
      <c r="Z408" s="40"/>
      <c r="AA408" s="40"/>
      <c r="AB408" s="40"/>
      <c r="AC408" s="40"/>
      <c r="AD408" s="40"/>
      <c r="AE408" s="40"/>
      <c r="AT408" s="19" t="s">
        <v>185</v>
      </c>
      <c r="AU408" s="19" t="s">
        <v>80</v>
      </c>
    </row>
    <row r="409" s="2" customFormat="1">
      <c r="A409" s="40"/>
      <c r="B409" s="41"/>
      <c r="C409" s="42"/>
      <c r="D409" s="230" t="s">
        <v>237</v>
      </c>
      <c r="E409" s="42"/>
      <c r="F409" s="278" t="s">
        <v>2867</v>
      </c>
      <c r="G409" s="42"/>
      <c r="H409" s="42"/>
      <c r="I409" s="232"/>
      <c r="J409" s="42"/>
      <c r="K409" s="42"/>
      <c r="L409" s="46"/>
      <c r="M409" s="233"/>
      <c r="N409" s="234"/>
      <c r="O409" s="86"/>
      <c r="P409" s="86"/>
      <c r="Q409" s="86"/>
      <c r="R409" s="86"/>
      <c r="S409" s="86"/>
      <c r="T409" s="87"/>
      <c r="U409" s="40"/>
      <c r="V409" s="40"/>
      <c r="W409" s="40"/>
      <c r="X409" s="40"/>
      <c r="Y409" s="40"/>
      <c r="Z409" s="40"/>
      <c r="AA409" s="40"/>
      <c r="AB409" s="40"/>
      <c r="AC409" s="40"/>
      <c r="AD409" s="40"/>
      <c r="AE409" s="40"/>
      <c r="AT409" s="19" t="s">
        <v>237</v>
      </c>
      <c r="AU409" s="19" t="s">
        <v>80</v>
      </c>
    </row>
    <row r="410" s="13" customFormat="1">
      <c r="A410" s="13"/>
      <c r="B410" s="235"/>
      <c r="C410" s="236"/>
      <c r="D410" s="230" t="s">
        <v>187</v>
      </c>
      <c r="E410" s="237" t="s">
        <v>19</v>
      </c>
      <c r="F410" s="238" t="s">
        <v>201</v>
      </c>
      <c r="G410" s="236"/>
      <c r="H410" s="237" t="s">
        <v>19</v>
      </c>
      <c r="I410" s="239"/>
      <c r="J410" s="236"/>
      <c r="K410" s="236"/>
      <c r="L410" s="240"/>
      <c r="M410" s="241"/>
      <c r="N410" s="242"/>
      <c r="O410" s="242"/>
      <c r="P410" s="242"/>
      <c r="Q410" s="242"/>
      <c r="R410" s="242"/>
      <c r="S410" s="242"/>
      <c r="T410" s="243"/>
      <c r="U410" s="13"/>
      <c r="V410" s="13"/>
      <c r="W410" s="13"/>
      <c r="X410" s="13"/>
      <c r="Y410" s="13"/>
      <c r="Z410" s="13"/>
      <c r="AA410" s="13"/>
      <c r="AB410" s="13"/>
      <c r="AC410" s="13"/>
      <c r="AD410" s="13"/>
      <c r="AE410" s="13"/>
      <c r="AT410" s="244" t="s">
        <v>187</v>
      </c>
      <c r="AU410" s="244" t="s">
        <v>80</v>
      </c>
      <c r="AV410" s="13" t="s">
        <v>78</v>
      </c>
      <c r="AW410" s="13" t="s">
        <v>33</v>
      </c>
      <c r="AX410" s="13" t="s">
        <v>71</v>
      </c>
      <c r="AY410" s="244" t="s">
        <v>175</v>
      </c>
    </row>
    <row r="411" s="14" customFormat="1">
      <c r="A411" s="14"/>
      <c r="B411" s="245"/>
      <c r="C411" s="246"/>
      <c r="D411" s="230" t="s">
        <v>187</v>
      </c>
      <c r="E411" s="247" t="s">
        <v>19</v>
      </c>
      <c r="F411" s="248" t="s">
        <v>3034</v>
      </c>
      <c r="G411" s="246"/>
      <c r="H411" s="249">
        <v>0.126</v>
      </c>
      <c r="I411" s="250"/>
      <c r="J411" s="246"/>
      <c r="K411" s="246"/>
      <c r="L411" s="251"/>
      <c r="M411" s="252"/>
      <c r="N411" s="253"/>
      <c r="O411" s="253"/>
      <c r="P411" s="253"/>
      <c r="Q411" s="253"/>
      <c r="R411" s="253"/>
      <c r="S411" s="253"/>
      <c r="T411" s="254"/>
      <c r="U411" s="14"/>
      <c r="V411" s="14"/>
      <c r="W411" s="14"/>
      <c r="X411" s="14"/>
      <c r="Y411" s="14"/>
      <c r="Z411" s="14"/>
      <c r="AA411" s="14"/>
      <c r="AB411" s="14"/>
      <c r="AC411" s="14"/>
      <c r="AD411" s="14"/>
      <c r="AE411" s="14"/>
      <c r="AT411" s="255" t="s">
        <v>187</v>
      </c>
      <c r="AU411" s="255" t="s">
        <v>80</v>
      </c>
      <c r="AV411" s="14" t="s">
        <v>80</v>
      </c>
      <c r="AW411" s="14" t="s">
        <v>33</v>
      </c>
      <c r="AX411" s="14" t="s">
        <v>71</v>
      </c>
      <c r="AY411" s="255" t="s">
        <v>175</v>
      </c>
    </row>
    <row r="412" s="15" customFormat="1">
      <c r="A412" s="15"/>
      <c r="B412" s="256"/>
      <c r="C412" s="257"/>
      <c r="D412" s="230" t="s">
        <v>187</v>
      </c>
      <c r="E412" s="258" t="s">
        <v>19</v>
      </c>
      <c r="F412" s="259" t="s">
        <v>194</v>
      </c>
      <c r="G412" s="257"/>
      <c r="H412" s="260">
        <v>0.126</v>
      </c>
      <c r="I412" s="261"/>
      <c r="J412" s="257"/>
      <c r="K412" s="257"/>
      <c r="L412" s="262"/>
      <c r="M412" s="263"/>
      <c r="N412" s="264"/>
      <c r="O412" s="264"/>
      <c r="P412" s="264"/>
      <c r="Q412" s="264"/>
      <c r="R412" s="264"/>
      <c r="S412" s="264"/>
      <c r="T412" s="265"/>
      <c r="U412" s="15"/>
      <c r="V412" s="15"/>
      <c r="W412" s="15"/>
      <c r="X412" s="15"/>
      <c r="Y412" s="15"/>
      <c r="Z412" s="15"/>
      <c r="AA412" s="15"/>
      <c r="AB412" s="15"/>
      <c r="AC412" s="15"/>
      <c r="AD412" s="15"/>
      <c r="AE412" s="15"/>
      <c r="AT412" s="266" t="s">
        <v>187</v>
      </c>
      <c r="AU412" s="266" t="s">
        <v>80</v>
      </c>
      <c r="AV412" s="15" t="s">
        <v>88</v>
      </c>
      <c r="AW412" s="15" t="s">
        <v>33</v>
      </c>
      <c r="AX412" s="15" t="s">
        <v>71</v>
      </c>
      <c r="AY412" s="266" t="s">
        <v>175</v>
      </c>
    </row>
    <row r="413" s="16" customFormat="1">
      <c r="A413" s="16"/>
      <c r="B413" s="267"/>
      <c r="C413" s="268"/>
      <c r="D413" s="230" t="s">
        <v>187</v>
      </c>
      <c r="E413" s="269" t="s">
        <v>2726</v>
      </c>
      <c r="F413" s="270" t="s">
        <v>195</v>
      </c>
      <c r="G413" s="268"/>
      <c r="H413" s="271">
        <v>0.126</v>
      </c>
      <c r="I413" s="272"/>
      <c r="J413" s="268"/>
      <c r="K413" s="268"/>
      <c r="L413" s="273"/>
      <c r="M413" s="274"/>
      <c r="N413" s="275"/>
      <c r="O413" s="275"/>
      <c r="P413" s="275"/>
      <c r="Q413" s="275"/>
      <c r="R413" s="275"/>
      <c r="S413" s="275"/>
      <c r="T413" s="276"/>
      <c r="U413" s="16"/>
      <c r="V413" s="16"/>
      <c r="W413" s="16"/>
      <c r="X413" s="16"/>
      <c r="Y413" s="16"/>
      <c r="Z413" s="16"/>
      <c r="AA413" s="16"/>
      <c r="AB413" s="16"/>
      <c r="AC413" s="16"/>
      <c r="AD413" s="16"/>
      <c r="AE413" s="16"/>
      <c r="AT413" s="277" t="s">
        <v>187</v>
      </c>
      <c r="AU413" s="277" t="s">
        <v>80</v>
      </c>
      <c r="AV413" s="16" t="s">
        <v>183</v>
      </c>
      <c r="AW413" s="16" t="s">
        <v>33</v>
      </c>
      <c r="AX413" s="16" t="s">
        <v>78</v>
      </c>
      <c r="AY413" s="277" t="s">
        <v>175</v>
      </c>
    </row>
    <row r="414" s="14" customFormat="1">
      <c r="A414" s="14"/>
      <c r="B414" s="245"/>
      <c r="C414" s="246"/>
      <c r="D414" s="230" t="s">
        <v>187</v>
      </c>
      <c r="E414" s="246"/>
      <c r="F414" s="248" t="s">
        <v>3035</v>
      </c>
      <c r="G414" s="246"/>
      <c r="H414" s="249">
        <v>0.14499999999999999</v>
      </c>
      <c r="I414" s="250"/>
      <c r="J414" s="246"/>
      <c r="K414" s="246"/>
      <c r="L414" s="251"/>
      <c r="M414" s="252"/>
      <c r="N414" s="253"/>
      <c r="O414" s="253"/>
      <c r="P414" s="253"/>
      <c r="Q414" s="253"/>
      <c r="R414" s="253"/>
      <c r="S414" s="253"/>
      <c r="T414" s="254"/>
      <c r="U414" s="14"/>
      <c r="V414" s="14"/>
      <c r="W414" s="14"/>
      <c r="X414" s="14"/>
      <c r="Y414" s="14"/>
      <c r="Z414" s="14"/>
      <c r="AA414" s="14"/>
      <c r="AB414" s="14"/>
      <c r="AC414" s="14"/>
      <c r="AD414" s="14"/>
      <c r="AE414" s="14"/>
      <c r="AT414" s="255" t="s">
        <v>187</v>
      </c>
      <c r="AU414" s="255" t="s">
        <v>80</v>
      </c>
      <c r="AV414" s="14" t="s">
        <v>80</v>
      </c>
      <c r="AW414" s="14" t="s">
        <v>4</v>
      </c>
      <c r="AX414" s="14" t="s">
        <v>78</v>
      </c>
      <c r="AY414" s="255" t="s">
        <v>175</v>
      </c>
    </row>
    <row r="415" s="2" customFormat="1" ht="16.5" customHeight="1">
      <c r="A415" s="40"/>
      <c r="B415" s="41"/>
      <c r="C415" s="285" t="s">
        <v>3036</v>
      </c>
      <c r="D415" s="285" t="s">
        <v>644</v>
      </c>
      <c r="E415" s="286" t="s">
        <v>2875</v>
      </c>
      <c r="F415" s="287" t="s">
        <v>2876</v>
      </c>
      <c r="G415" s="288" t="s">
        <v>268</v>
      </c>
      <c r="H415" s="289">
        <v>0.079000000000000001</v>
      </c>
      <c r="I415" s="290"/>
      <c r="J415" s="291">
        <f>ROUND(I415*H415,2)</f>
        <v>0</v>
      </c>
      <c r="K415" s="287" t="s">
        <v>182</v>
      </c>
      <c r="L415" s="292"/>
      <c r="M415" s="293" t="s">
        <v>19</v>
      </c>
      <c r="N415" s="294" t="s">
        <v>42</v>
      </c>
      <c r="O415" s="86"/>
      <c r="P415" s="226">
        <f>O415*H415</f>
        <v>0</v>
      </c>
      <c r="Q415" s="226">
        <v>1</v>
      </c>
      <c r="R415" s="226">
        <f>Q415*H415</f>
        <v>0.079000000000000001</v>
      </c>
      <c r="S415" s="226">
        <v>0</v>
      </c>
      <c r="T415" s="227">
        <f>S415*H415</f>
        <v>0</v>
      </c>
      <c r="U415" s="40"/>
      <c r="V415" s="40"/>
      <c r="W415" s="40"/>
      <c r="X415" s="40"/>
      <c r="Y415" s="40"/>
      <c r="Z415" s="40"/>
      <c r="AA415" s="40"/>
      <c r="AB415" s="40"/>
      <c r="AC415" s="40"/>
      <c r="AD415" s="40"/>
      <c r="AE415" s="40"/>
      <c r="AR415" s="228" t="s">
        <v>647</v>
      </c>
      <c r="AT415" s="228" t="s">
        <v>644</v>
      </c>
      <c r="AU415" s="228" t="s">
        <v>80</v>
      </c>
      <c r="AY415" s="19" t="s">
        <v>175</v>
      </c>
      <c r="BE415" s="229">
        <f>IF(N415="základní",J415,0)</f>
        <v>0</v>
      </c>
      <c r="BF415" s="229">
        <f>IF(N415="snížená",J415,0)</f>
        <v>0</v>
      </c>
      <c r="BG415" s="229">
        <f>IF(N415="zákl. přenesená",J415,0)</f>
        <v>0</v>
      </c>
      <c r="BH415" s="229">
        <f>IF(N415="sníž. přenesená",J415,0)</f>
        <v>0</v>
      </c>
      <c r="BI415" s="229">
        <f>IF(N415="nulová",J415,0)</f>
        <v>0</v>
      </c>
      <c r="BJ415" s="19" t="s">
        <v>78</v>
      </c>
      <c r="BK415" s="229">
        <f>ROUND(I415*H415,2)</f>
        <v>0</v>
      </c>
      <c r="BL415" s="19" t="s">
        <v>183</v>
      </c>
      <c r="BM415" s="228" t="s">
        <v>3037</v>
      </c>
    </row>
    <row r="416" s="2" customFormat="1">
      <c r="A416" s="40"/>
      <c r="B416" s="41"/>
      <c r="C416" s="42"/>
      <c r="D416" s="230" t="s">
        <v>185</v>
      </c>
      <c r="E416" s="42"/>
      <c r="F416" s="231" t="s">
        <v>2876</v>
      </c>
      <c r="G416" s="42"/>
      <c r="H416" s="42"/>
      <c r="I416" s="232"/>
      <c r="J416" s="42"/>
      <c r="K416" s="42"/>
      <c r="L416" s="46"/>
      <c r="M416" s="233"/>
      <c r="N416" s="234"/>
      <c r="O416" s="86"/>
      <c r="P416" s="86"/>
      <c r="Q416" s="86"/>
      <c r="R416" s="86"/>
      <c r="S416" s="86"/>
      <c r="T416" s="87"/>
      <c r="U416" s="40"/>
      <c r="V416" s="40"/>
      <c r="W416" s="40"/>
      <c r="X416" s="40"/>
      <c r="Y416" s="40"/>
      <c r="Z416" s="40"/>
      <c r="AA416" s="40"/>
      <c r="AB416" s="40"/>
      <c r="AC416" s="40"/>
      <c r="AD416" s="40"/>
      <c r="AE416" s="40"/>
      <c r="AT416" s="19" t="s">
        <v>185</v>
      </c>
      <c r="AU416" s="19" t="s">
        <v>80</v>
      </c>
    </row>
    <row r="417" s="2" customFormat="1">
      <c r="A417" s="40"/>
      <c r="B417" s="41"/>
      <c r="C417" s="42"/>
      <c r="D417" s="230" t="s">
        <v>237</v>
      </c>
      <c r="E417" s="42"/>
      <c r="F417" s="278" t="s">
        <v>2867</v>
      </c>
      <c r="G417" s="42"/>
      <c r="H417" s="42"/>
      <c r="I417" s="232"/>
      <c r="J417" s="42"/>
      <c r="K417" s="42"/>
      <c r="L417" s="46"/>
      <c r="M417" s="233"/>
      <c r="N417" s="234"/>
      <c r="O417" s="86"/>
      <c r="P417" s="86"/>
      <c r="Q417" s="86"/>
      <c r="R417" s="86"/>
      <c r="S417" s="86"/>
      <c r="T417" s="87"/>
      <c r="U417" s="40"/>
      <c r="V417" s="40"/>
      <c r="W417" s="40"/>
      <c r="X417" s="40"/>
      <c r="Y417" s="40"/>
      <c r="Z417" s="40"/>
      <c r="AA417" s="40"/>
      <c r="AB417" s="40"/>
      <c r="AC417" s="40"/>
      <c r="AD417" s="40"/>
      <c r="AE417" s="40"/>
      <c r="AT417" s="19" t="s">
        <v>237</v>
      </c>
      <c r="AU417" s="19" t="s">
        <v>80</v>
      </c>
    </row>
    <row r="418" s="13" customFormat="1">
      <c r="A418" s="13"/>
      <c r="B418" s="235"/>
      <c r="C418" s="236"/>
      <c r="D418" s="230" t="s">
        <v>187</v>
      </c>
      <c r="E418" s="237" t="s">
        <v>19</v>
      </c>
      <c r="F418" s="238" t="s">
        <v>201</v>
      </c>
      <c r="G418" s="236"/>
      <c r="H418" s="237" t="s">
        <v>19</v>
      </c>
      <c r="I418" s="239"/>
      <c r="J418" s="236"/>
      <c r="K418" s="236"/>
      <c r="L418" s="240"/>
      <c r="M418" s="241"/>
      <c r="N418" s="242"/>
      <c r="O418" s="242"/>
      <c r="P418" s="242"/>
      <c r="Q418" s="242"/>
      <c r="R418" s="242"/>
      <c r="S418" s="242"/>
      <c r="T418" s="243"/>
      <c r="U418" s="13"/>
      <c r="V418" s="13"/>
      <c r="W418" s="13"/>
      <c r="X418" s="13"/>
      <c r="Y418" s="13"/>
      <c r="Z418" s="13"/>
      <c r="AA418" s="13"/>
      <c r="AB418" s="13"/>
      <c r="AC418" s="13"/>
      <c r="AD418" s="13"/>
      <c r="AE418" s="13"/>
      <c r="AT418" s="244" t="s">
        <v>187</v>
      </c>
      <c r="AU418" s="244" t="s">
        <v>80</v>
      </c>
      <c r="AV418" s="13" t="s">
        <v>78</v>
      </c>
      <c r="AW418" s="13" t="s">
        <v>33</v>
      </c>
      <c r="AX418" s="13" t="s">
        <v>71</v>
      </c>
      <c r="AY418" s="244" t="s">
        <v>175</v>
      </c>
    </row>
    <row r="419" s="14" customFormat="1">
      <c r="A419" s="14"/>
      <c r="B419" s="245"/>
      <c r="C419" s="246"/>
      <c r="D419" s="230" t="s">
        <v>187</v>
      </c>
      <c r="E419" s="247" t="s">
        <v>19</v>
      </c>
      <c r="F419" s="248" t="s">
        <v>3038</v>
      </c>
      <c r="G419" s="246"/>
      <c r="H419" s="249">
        <v>0.069000000000000006</v>
      </c>
      <c r="I419" s="250"/>
      <c r="J419" s="246"/>
      <c r="K419" s="246"/>
      <c r="L419" s="251"/>
      <c r="M419" s="252"/>
      <c r="N419" s="253"/>
      <c r="O419" s="253"/>
      <c r="P419" s="253"/>
      <c r="Q419" s="253"/>
      <c r="R419" s="253"/>
      <c r="S419" s="253"/>
      <c r="T419" s="254"/>
      <c r="U419" s="14"/>
      <c r="V419" s="14"/>
      <c r="W419" s="14"/>
      <c r="X419" s="14"/>
      <c r="Y419" s="14"/>
      <c r="Z419" s="14"/>
      <c r="AA419" s="14"/>
      <c r="AB419" s="14"/>
      <c r="AC419" s="14"/>
      <c r="AD419" s="14"/>
      <c r="AE419" s="14"/>
      <c r="AT419" s="255" t="s">
        <v>187</v>
      </c>
      <c r="AU419" s="255" t="s">
        <v>80</v>
      </c>
      <c r="AV419" s="14" t="s">
        <v>80</v>
      </c>
      <c r="AW419" s="14" t="s">
        <v>33</v>
      </c>
      <c r="AX419" s="14" t="s">
        <v>71</v>
      </c>
      <c r="AY419" s="255" t="s">
        <v>175</v>
      </c>
    </row>
    <row r="420" s="15" customFormat="1">
      <c r="A420" s="15"/>
      <c r="B420" s="256"/>
      <c r="C420" s="257"/>
      <c r="D420" s="230" t="s">
        <v>187</v>
      </c>
      <c r="E420" s="258" t="s">
        <v>19</v>
      </c>
      <c r="F420" s="259" t="s">
        <v>194</v>
      </c>
      <c r="G420" s="257"/>
      <c r="H420" s="260">
        <v>0.069000000000000006</v>
      </c>
      <c r="I420" s="261"/>
      <c r="J420" s="257"/>
      <c r="K420" s="257"/>
      <c r="L420" s="262"/>
      <c r="M420" s="263"/>
      <c r="N420" s="264"/>
      <c r="O420" s="264"/>
      <c r="P420" s="264"/>
      <c r="Q420" s="264"/>
      <c r="R420" s="264"/>
      <c r="S420" s="264"/>
      <c r="T420" s="265"/>
      <c r="U420" s="15"/>
      <c r="V420" s="15"/>
      <c r="W420" s="15"/>
      <c r="X420" s="15"/>
      <c r="Y420" s="15"/>
      <c r="Z420" s="15"/>
      <c r="AA420" s="15"/>
      <c r="AB420" s="15"/>
      <c r="AC420" s="15"/>
      <c r="AD420" s="15"/>
      <c r="AE420" s="15"/>
      <c r="AT420" s="266" t="s">
        <v>187</v>
      </c>
      <c r="AU420" s="266" t="s">
        <v>80</v>
      </c>
      <c r="AV420" s="15" t="s">
        <v>88</v>
      </c>
      <c r="AW420" s="15" t="s">
        <v>33</v>
      </c>
      <c r="AX420" s="15" t="s">
        <v>71</v>
      </c>
      <c r="AY420" s="266" t="s">
        <v>175</v>
      </c>
    </row>
    <row r="421" s="16" customFormat="1">
      <c r="A421" s="16"/>
      <c r="B421" s="267"/>
      <c r="C421" s="268"/>
      <c r="D421" s="230" t="s">
        <v>187</v>
      </c>
      <c r="E421" s="269" t="s">
        <v>2721</v>
      </c>
      <c r="F421" s="270" t="s">
        <v>195</v>
      </c>
      <c r="G421" s="268"/>
      <c r="H421" s="271">
        <v>0.069000000000000006</v>
      </c>
      <c r="I421" s="272"/>
      <c r="J421" s="268"/>
      <c r="K421" s="268"/>
      <c r="L421" s="273"/>
      <c r="M421" s="274"/>
      <c r="N421" s="275"/>
      <c r="O421" s="275"/>
      <c r="P421" s="275"/>
      <c r="Q421" s="275"/>
      <c r="R421" s="275"/>
      <c r="S421" s="275"/>
      <c r="T421" s="276"/>
      <c r="U421" s="16"/>
      <c r="V421" s="16"/>
      <c r="W421" s="16"/>
      <c r="X421" s="16"/>
      <c r="Y421" s="16"/>
      <c r="Z421" s="16"/>
      <c r="AA421" s="16"/>
      <c r="AB421" s="16"/>
      <c r="AC421" s="16"/>
      <c r="AD421" s="16"/>
      <c r="AE421" s="16"/>
      <c r="AT421" s="277" t="s">
        <v>187</v>
      </c>
      <c r="AU421" s="277" t="s">
        <v>80</v>
      </c>
      <c r="AV421" s="16" t="s">
        <v>183</v>
      </c>
      <c r="AW421" s="16" t="s">
        <v>33</v>
      </c>
      <c r="AX421" s="16" t="s">
        <v>78</v>
      </c>
      <c r="AY421" s="277" t="s">
        <v>175</v>
      </c>
    </row>
    <row r="422" s="14" customFormat="1">
      <c r="A422" s="14"/>
      <c r="B422" s="245"/>
      <c r="C422" s="246"/>
      <c r="D422" s="230" t="s">
        <v>187</v>
      </c>
      <c r="E422" s="246"/>
      <c r="F422" s="248" t="s">
        <v>3039</v>
      </c>
      <c r="G422" s="246"/>
      <c r="H422" s="249">
        <v>0.079000000000000001</v>
      </c>
      <c r="I422" s="250"/>
      <c r="J422" s="246"/>
      <c r="K422" s="246"/>
      <c r="L422" s="251"/>
      <c r="M422" s="252"/>
      <c r="N422" s="253"/>
      <c r="O422" s="253"/>
      <c r="P422" s="253"/>
      <c r="Q422" s="253"/>
      <c r="R422" s="253"/>
      <c r="S422" s="253"/>
      <c r="T422" s="254"/>
      <c r="U422" s="14"/>
      <c r="V422" s="14"/>
      <c r="W422" s="14"/>
      <c r="X422" s="14"/>
      <c r="Y422" s="14"/>
      <c r="Z422" s="14"/>
      <c r="AA422" s="14"/>
      <c r="AB422" s="14"/>
      <c r="AC422" s="14"/>
      <c r="AD422" s="14"/>
      <c r="AE422" s="14"/>
      <c r="AT422" s="255" t="s">
        <v>187</v>
      </c>
      <c r="AU422" s="255" t="s">
        <v>80</v>
      </c>
      <c r="AV422" s="14" t="s">
        <v>80</v>
      </c>
      <c r="AW422" s="14" t="s">
        <v>4</v>
      </c>
      <c r="AX422" s="14" t="s">
        <v>78</v>
      </c>
      <c r="AY422" s="255" t="s">
        <v>175</v>
      </c>
    </row>
    <row r="423" s="12" customFormat="1" ht="22.8" customHeight="1">
      <c r="A423" s="12"/>
      <c r="B423" s="201"/>
      <c r="C423" s="202"/>
      <c r="D423" s="203" t="s">
        <v>70</v>
      </c>
      <c r="E423" s="215" t="s">
        <v>667</v>
      </c>
      <c r="F423" s="215" t="s">
        <v>668</v>
      </c>
      <c r="G423" s="202"/>
      <c r="H423" s="202"/>
      <c r="I423" s="205"/>
      <c r="J423" s="216">
        <f>BK423</f>
        <v>0</v>
      </c>
      <c r="K423" s="202"/>
      <c r="L423" s="207"/>
      <c r="M423" s="208"/>
      <c r="N423" s="209"/>
      <c r="O423" s="209"/>
      <c r="P423" s="210">
        <f>SUM(P424:P441)</f>
        <v>0</v>
      </c>
      <c r="Q423" s="209"/>
      <c r="R423" s="210">
        <f>SUM(R424:R441)</f>
        <v>0.96571351999999988</v>
      </c>
      <c r="S423" s="209"/>
      <c r="T423" s="211">
        <f>SUM(T424:T441)</f>
        <v>0</v>
      </c>
      <c r="U423" s="12"/>
      <c r="V423" s="12"/>
      <c r="W423" s="12"/>
      <c r="X423" s="12"/>
      <c r="Y423" s="12"/>
      <c r="Z423" s="12"/>
      <c r="AA423" s="12"/>
      <c r="AB423" s="12"/>
      <c r="AC423" s="12"/>
      <c r="AD423" s="12"/>
      <c r="AE423" s="12"/>
      <c r="AR423" s="212" t="s">
        <v>78</v>
      </c>
      <c r="AT423" s="213" t="s">
        <v>70</v>
      </c>
      <c r="AU423" s="213" t="s">
        <v>78</v>
      </c>
      <c r="AY423" s="212" t="s">
        <v>175</v>
      </c>
      <c r="BK423" s="214">
        <f>SUM(BK424:BK441)</f>
        <v>0</v>
      </c>
    </row>
    <row r="424" s="2" customFormat="1" ht="16.5" customHeight="1">
      <c r="A424" s="40"/>
      <c r="B424" s="41"/>
      <c r="C424" s="217" t="s">
        <v>3040</v>
      </c>
      <c r="D424" s="217" t="s">
        <v>179</v>
      </c>
      <c r="E424" s="218" t="s">
        <v>898</v>
      </c>
      <c r="F424" s="219" t="s">
        <v>899</v>
      </c>
      <c r="G424" s="220" t="s">
        <v>125</v>
      </c>
      <c r="H424" s="221">
        <v>0.42799999999999999</v>
      </c>
      <c r="I424" s="222"/>
      <c r="J424" s="223">
        <f>ROUND(I424*H424,2)</f>
        <v>0</v>
      </c>
      <c r="K424" s="219" t="s">
        <v>182</v>
      </c>
      <c r="L424" s="46"/>
      <c r="M424" s="224" t="s">
        <v>19</v>
      </c>
      <c r="N424" s="225" t="s">
        <v>42</v>
      </c>
      <c r="O424" s="86"/>
      <c r="P424" s="226">
        <f>O424*H424</f>
        <v>0</v>
      </c>
      <c r="Q424" s="226">
        <v>2.2563399999999998</v>
      </c>
      <c r="R424" s="226">
        <f>Q424*H424</f>
        <v>0.96571351999999988</v>
      </c>
      <c r="S424" s="226">
        <v>0</v>
      </c>
      <c r="T424" s="227">
        <f>S424*H424</f>
        <v>0</v>
      </c>
      <c r="U424" s="40"/>
      <c r="V424" s="40"/>
      <c r="W424" s="40"/>
      <c r="X424" s="40"/>
      <c r="Y424" s="40"/>
      <c r="Z424" s="40"/>
      <c r="AA424" s="40"/>
      <c r="AB424" s="40"/>
      <c r="AC424" s="40"/>
      <c r="AD424" s="40"/>
      <c r="AE424" s="40"/>
      <c r="AR424" s="228" t="s">
        <v>183</v>
      </c>
      <c r="AT424" s="228" t="s">
        <v>179</v>
      </c>
      <c r="AU424" s="228" t="s">
        <v>80</v>
      </c>
      <c r="AY424" s="19" t="s">
        <v>175</v>
      </c>
      <c r="BE424" s="229">
        <f>IF(N424="základní",J424,0)</f>
        <v>0</v>
      </c>
      <c r="BF424" s="229">
        <f>IF(N424="snížená",J424,0)</f>
        <v>0</v>
      </c>
      <c r="BG424" s="229">
        <f>IF(N424="zákl. přenesená",J424,0)</f>
        <v>0</v>
      </c>
      <c r="BH424" s="229">
        <f>IF(N424="sníž. přenesená",J424,0)</f>
        <v>0</v>
      </c>
      <c r="BI424" s="229">
        <f>IF(N424="nulová",J424,0)</f>
        <v>0</v>
      </c>
      <c r="BJ424" s="19" t="s">
        <v>78</v>
      </c>
      <c r="BK424" s="229">
        <f>ROUND(I424*H424,2)</f>
        <v>0</v>
      </c>
      <c r="BL424" s="19" t="s">
        <v>183</v>
      </c>
      <c r="BM424" s="228" t="s">
        <v>3041</v>
      </c>
    </row>
    <row r="425" s="2" customFormat="1">
      <c r="A425" s="40"/>
      <c r="B425" s="41"/>
      <c r="C425" s="42"/>
      <c r="D425" s="230" t="s">
        <v>185</v>
      </c>
      <c r="E425" s="42"/>
      <c r="F425" s="231" t="s">
        <v>901</v>
      </c>
      <c r="G425" s="42"/>
      <c r="H425" s="42"/>
      <c r="I425" s="232"/>
      <c r="J425" s="42"/>
      <c r="K425" s="42"/>
      <c r="L425" s="46"/>
      <c r="M425" s="233"/>
      <c r="N425" s="234"/>
      <c r="O425" s="86"/>
      <c r="P425" s="86"/>
      <c r="Q425" s="86"/>
      <c r="R425" s="86"/>
      <c r="S425" s="86"/>
      <c r="T425" s="87"/>
      <c r="U425" s="40"/>
      <c r="V425" s="40"/>
      <c r="W425" s="40"/>
      <c r="X425" s="40"/>
      <c r="Y425" s="40"/>
      <c r="Z425" s="40"/>
      <c r="AA425" s="40"/>
      <c r="AB425" s="40"/>
      <c r="AC425" s="40"/>
      <c r="AD425" s="40"/>
      <c r="AE425" s="40"/>
      <c r="AT425" s="19" t="s">
        <v>185</v>
      </c>
      <c r="AU425" s="19" t="s">
        <v>80</v>
      </c>
    </row>
    <row r="426" s="13" customFormat="1">
      <c r="A426" s="13"/>
      <c r="B426" s="235"/>
      <c r="C426" s="236"/>
      <c r="D426" s="230" t="s">
        <v>187</v>
      </c>
      <c r="E426" s="237" t="s">
        <v>19</v>
      </c>
      <c r="F426" s="238" t="s">
        <v>558</v>
      </c>
      <c r="G426" s="236"/>
      <c r="H426" s="237" t="s">
        <v>19</v>
      </c>
      <c r="I426" s="239"/>
      <c r="J426" s="236"/>
      <c r="K426" s="236"/>
      <c r="L426" s="240"/>
      <c r="M426" s="241"/>
      <c r="N426" s="242"/>
      <c r="O426" s="242"/>
      <c r="P426" s="242"/>
      <c r="Q426" s="242"/>
      <c r="R426" s="242"/>
      <c r="S426" s="242"/>
      <c r="T426" s="243"/>
      <c r="U426" s="13"/>
      <c r="V426" s="13"/>
      <c r="W426" s="13"/>
      <c r="X426" s="13"/>
      <c r="Y426" s="13"/>
      <c r="Z426" s="13"/>
      <c r="AA426" s="13"/>
      <c r="AB426" s="13"/>
      <c r="AC426" s="13"/>
      <c r="AD426" s="13"/>
      <c r="AE426" s="13"/>
      <c r="AT426" s="244" t="s">
        <v>187</v>
      </c>
      <c r="AU426" s="244" t="s">
        <v>80</v>
      </c>
      <c r="AV426" s="13" t="s">
        <v>78</v>
      </c>
      <c r="AW426" s="13" t="s">
        <v>33</v>
      </c>
      <c r="AX426" s="13" t="s">
        <v>71</v>
      </c>
      <c r="AY426" s="244" t="s">
        <v>175</v>
      </c>
    </row>
    <row r="427" s="14" customFormat="1">
      <c r="A427" s="14"/>
      <c r="B427" s="245"/>
      <c r="C427" s="246"/>
      <c r="D427" s="230" t="s">
        <v>187</v>
      </c>
      <c r="E427" s="247" t="s">
        <v>19</v>
      </c>
      <c r="F427" s="248" t="s">
        <v>3042</v>
      </c>
      <c r="G427" s="246"/>
      <c r="H427" s="249">
        <v>-0.93700000000000006</v>
      </c>
      <c r="I427" s="250"/>
      <c r="J427" s="246"/>
      <c r="K427" s="246"/>
      <c r="L427" s="251"/>
      <c r="M427" s="252"/>
      <c r="N427" s="253"/>
      <c r="O427" s="253"/>
      <c r="P427" s="253"/>
      <c r="Q427" s="253"/>
      <c r="R427" s="253"/>
      <c r="S427" s="253"/>
      <c r="T427" s="254"/>
      <c r="U427" s="14"/>
      <c r="V427" s="14"/>
      <c r="W427" s="14"/>
      <c r="X427" s="14"/>
      <c r="Y427" s="14"/>
      <c r="Z427" s="14"/>
      <c r="AA427" s="14"/>
      <c r="AB427" s="14"/>
      <c r="AC427" s="14"/>
      <c r="AD427" s="14"/>
      <c r="AE427" s="14"/>
      <c r="AT427" s="255" t="s">
        <v>187</v>
      </c>
      <c r="AU427" s="255" t="s">
        <v>80</v>
      </c>
      <c r="AV427" s="14" t="s">
        <v>80</v>
      </c>
      <c r="AW427" s="14" t="s">
        <v>33</v>
      </c>
      <c r="AX427" s="14" t="s">
        <v>71</v>
      </c>
      <c r="AY427" s="255" t="s">
        <v>175</v>
      </c>
    </row>
    <row r="428" s="15" customFormat="1">
      <c r="A428" s="15"/>
      <c r="B428" s="256"/>
      <c r="C428" s="257"/>
      <c r="D428" s="230" t="s">
        <v>187</v>
      </c>
      <c r="E428" s="258" t="s">
        <v>19</v>
      </c>
      <c r="F428" s="259" t="s">
        <v>561</v>
      </c>
      <c r="G428" s="257"/>
      <c r="H428" s="260">
        <v>-0.93700000000000006</v>
      </c>
      <c r="I428" s="261"/>
      <c r="J428" s="257"/>
      <c r="K428" s="257"/>
      <c r="L428" s="262"/>
      <c r="M428" s="263"/>
      <c r="N428" s="264"/>
      <c r="O428" s="264"/>
      <c r="P428" s="264"/>
      <c r="Q428" s="264"/>
      <c r="R428" s="264"/>
      <c r="S428" s="264"/>
      <c r="T428" s="265"/>
      <c r="U428" s="15"/>
      <c r="V428" s="15"/>
      <c r="W428" s="15"/>
      <c r="X428" s="15"/>
      <c r="Y428" s="15"/>
      <c r="Z428" s="15"/>
      <c r="AA428" s="15"/>
      <c r="AB428" s="15"/>
      <c r="AC428" s="15"/>
      <c r="AD428" s="15"/>
      <c r="AE428" s="15"/>
      <c r="AT428" s="266" t="s">
        <v>187</v>
      </c>
      <c r="AU428" s="266" t="s">
        <v>80</v>
      </c>
      <c r="AV428" s="15" t="s">
        <v>88</v>
      </c>
      <c r="AW428" s="15" t="s">
        <v>33</v>
      </c>
      <c r="AX428" s="15" t="s">
        <v>71</v>
      </c>
      <c r="AY428" s="266" t="s">
        <v>175</v>
      </c>
    </row>
    <row r="429" s="13" customFormat="1">
      <c r="A429" s="13"/>
      <c r="B429" s="235"/>
      <c r="C429" s="236"/>
      <c r="D429" s="230" t="s">
        <v>187</v>
      </c>
      <c r="E429" s="237" t="s">
        <v>19</v>
      </c>
      <c r="F429" s="238" t="s">
        <v>201</v>
      </c>
      <c r="G429" s="236"/>
      <c r="H429" s="237" t="s">
        <v>19</v>
      </c>
      <c r="I429" s="239"/>
      <c r="J429" s="236"/>
      <c r="K429" s="236"/>
      <c r="L429" s="240"/>
      <c r="M429" s="241"/>
      <c r="N429" s="242"/>
      <c r="O429" s="242"/>
      <c r="P429" s="242"/>
      <c r="Q429" s="242"/>
      <c r="R429" s="242"/>
      <c r="S429" s="242"/>
      <c r="T429" s="243"/>
      <c r="U429" s="13"/>
      <c r="V429" s="13"/>
      <c r="W429" s="13"/>
      <c r="X429" s="13"/>
      <c r="Y429" s="13"/>
      <c r="Z429" s="13"/>
      <c r="AA429" s="13"/>
      <c r="AB429" s="13"/>
      <c r="AC429" s="13"/>
      <c r="AD429" s="13"/>
      <c r="AE429" s="13"/>
      <c r="AT429" s="244" t="s">
        <v>187</v>
      </c>
      <c r="AU429" s="244" t="s">
        <v>80</v>
      </c>
      <c r="AV429" s="13" t="s">
        <v>78</v>
      </c>
      <c r="AW429" s="13" t="s">
        <v>33</v>
      </c>
      <c r="AX429" s="13" t="s">
        <v>71</v>
      </c>
      <c r="AY429" s="244" t="s">
        <v>175</v>
      </c>
    </row>
    <row r="430" s="14" customFormat="1">
      <c r="A430" s="14"/>
      <c r="B430" s="245"/>
      <c r="C430" s="246"/>
      <c r="D430" s="230" t="s">
        <v>187</v>
      </c>
      <c r="E430" s="247" t="s">
        <v>19</v>
      </c>
      <c r="F430" s="248" t="s">
        <v>3043</v>
      </c>
      <c r="G430" s="246"/>
      <c r="H430" s="249">
        <v>1.365</v>
      </c>
      <c r="I430" s="250"/>
      <c r="J430" s="246"/>
      <c r="K430" s="246"/>
      <c r="L430" s="251"/>
      <c r="M430" s="252"/>
      <c r="N430" s="253"/>
      <c r="O430" s="253"/>
      <c r="P430" s="253"/>
      <c r="Q430" s="253"/>
      <c r="R430" s="253"/>
      <c r="S430" s="253"/>
      <c r="T430" s="254"/>
      <c r="U430" s="14"/>
      <c r="V430" s="14"/>
      <c r="W430" s="14"/>
      <c r="X430" s="14"/>
      <c r="Y430" s="14"/>
      <c r="Z430" s="14"/>
      <c r="AA430" s="14"/>
      <c r="AB430" s="14"/>
      <c r="AC430" s="14"/>
      <c r="AD430" s="14"/>
      <c r="AE430" s="14"/>
      <c r="AT430" s="255" t="s">
        <v>187</v>
      </c>
      <c r="AU430" s="255" t="s">
        <v>80</v>
      </c>
      <c r="AV430" s="14" t="s">
        <v>80</v>
      </c>
      <c r="AW430" s="14" t="s">
        <v>33</v>
      </c>
      <c r="AX430" s="14" t="s">
        <v>71</v>
      </c>
      <c r="AY430" s="255" t="s">
        <v>175</v>
      </c>
    </row>
    <row r="431" s="15" customFormat="1">
      <c r="A431" s="15"/>
      <c r="B431" s="256"/>
      <c r="C431" s="257"/>
      <c r="D431" s="230" t="s">
        <v>187</v>
      </c>
      <c r="E431" s="258" t="s">
        <v>19</v>
      </c>
      <c r="F431" s="259" t="s">
        <v>194</v>
      </c>
      <c r="G431" s="257"/>
      <c r="H431" s="260">
        <v>1.365</v>
      </c>
      <c r="I431" s="261"/>
      <c r="J431" s="257"/>
      <c r="K431" s="257"/>
      <c r="L431" s="262"/>
      <c r="M431" s="263"/>
      <c r="N431" s="264"/>
      <c r="O431" s="264"/>
      <c r="P431" s="264"/>
      <c r="Q431" s="264"/>
      <c r="R431" s="264"/>
      <c r="S431" s="264"/>
      <c r="T431" s="265"/>
      <c r="U431" s="15"/>
      <c r="V431" s="15"/>
      <c r="W431" s="15"/>
      <c r="X431" s="15"/>
      <c r="Y431" s="15"/>
      <c r="Z431" s="15"/>
      <c r="AA431" s="15"/>
      <c r="AB431" s="15"/>
      <c r="AC431" s="15"/>
      <c r="AD431" s="15"/>
      <c r="AE431" s="15"/>
      <c r="AT431" s="266" t="s">
        <v>187</v>
      </c>
      <c r="AU431" s="266" t="s">
        <v>80</v>
      </c>
      <c r="AV431" s="15" t="s">
        <v>88</v>
      </c>
      <c r="AW431" s="15" t="s">
        <v>33</v>
      </c>
      <c r="AX431" s="15" t="s">
        <v>71</v>
      </c>
      <c r="AY431" s="266" t="s">
        <v>175</v>
      </c>
    </row>
    <row r="432" s="16" customFormat="1">
      <c r="A432" s="16"/>
      <c r="B432" s="267"/>
      <c r="C432" s="268"/>
      <c r="D432" s="230" t="s">
        <v>187</v>
      </c>
      <c r="E432" s="269" t="s">
        <v>19</v>
      </c>
      <c r="F432" s="270" t="s">
        <v>195</v>
      </c>
      <c r="G432" s="268"/>
      <c r="H432" s="271">
        <v>0.42799999999999999</v>
      </c>
      <c r="I432" s="272"/>
      <c r="J432" s="268"/>
      <c r="K432" s="268"/>
      <c r="L432" s="273"/>
      <c r="M432" s="274"/>
      <c r="N432" s="275"/>
      <c r="O432" s="275"/>
      <c r="P432" s="275"/>
      <c r="Q432" s="275"/>
      <c r="R432" s="275"/>
      <c r="S432" s="275"/>
      <c r="T432" s="276"/>
      <c r="U432" s="16"/>
      <c r="V432" s="16"/>
      <c r="W432" s="16"/>
      <c r="X432" s="16"/>
      <c r="Y432" s="16"/>
      <c r="Z432" s="16"/>
      <c r="AA432" s="16"/>
      <c r="AB432" s="16"/>
      <c r="AC432" s="16"/>
      <c r="AD432" s="16"/>
      <c r="AE432" s="16"/>
      <c r="AT432" s="277" t="s">
        <v>187</v>
      </c>
      <c r="AU432" s="277" t="s">
        <v>80</v>
      </c>
      <c r="AV432" s="16" t="s">
        <v>183</v>
      </c>
      <c r="AW432" s="16" t="s">
        <v>33</v>
      </c>
      <c r="AX432" s="16" t="s">
        <v>78</v>
      </c>
      <c r="AY432" s="277" t="s">
        <v>175</v>
      </c>
    </row>
    <row r="433" s="2" customFormat="1" ht="16.5" customHeight="1">
      <c r="A433" s="40"/>
      <c r="B433" s="41"/>
      <c r="C433" s="217" t="s">
        <v>572</v>
      </c>
      <c r="D433" s="217" t="s">
        <v>179</v>
      </c>
      <c r="E433" s="218" t="s">
        <v>912</v>
      </c>
      <c r="F433" s="219" t="s">
        <v>913</v>
      </c>
      <c r="G433" s="220" t="s">
        <v>125</v>
      </c>
      <c r="H433" s="221">
        <v>0.42799999999999999</v>
      </c>
      <c r="I433" s="222"/>
      <c r="J433" s="223">
        <f>ROUND(I433*H433,2)</f>
        <v>0</v>
      </c>
      <c r="K433" s="219" t="s">
        <v>182</v>
      </c>
      <c r="L433" s="46"/>
      <c r="M433" s="224" t="s">
        <v>19</v>
      </c>
      <c r="N433" s="225" t="s">
        <v>42</v>
      </c>
      <c r="O433" s="86"/>
      <c r="P433" s="226">
        <f>O433*H433</f>
        <v>0</v>
      </c>
      <c r="Q433" s="226">
        <v>0</v>
      </c>
      <c r="R433" s="226">
        <f>Q433*H433</f>
        <v>0</v>
      </c>
      <c r="S433" s="226">
        <v>0</v>
      </c>
      <c r="T433" s="227">
        <f>S433*H433</f>
        <v>0</v>
      </c>
      <c r="U433" s="40"/>
      <c r="V433" s="40"/>
      <c r="W433" s="40"/>
      <c r="X433" s="40"/>
      <c r="Y433" s="40"/>
      <c r="Z433" s="40"/>
      <c r="AA433" s="40"/>
      <c r="AB433" s="40"/>
      <c r="AC433" s="40"/>
      <c r="AD433" s="40"/>
      <c r="AE433" s="40"/>
      <c r="AR433" s="228" t="s">
        <v>183</v>
      </c>
      <c r="AT433" s="228" t="s">
        <v>179</v>
      </c>
      <c r="AU433" s="228" t="s">
        <v>80</v>
      </c>
      <c r="AY433" s="19" t="s">
        <v>175</v>
      </c>
      <c r="BE433" s="229">
        <f>IF(N433="základní",J433,0)</f>
        <v>0</v>
      </c>
      <c r="BF433" s="229">
        <f>IF(N433="snížená",J433,0)</f>
        <v>0</v>
      </c>
      <c r="BG433" s="229">
        <f>IF(N433="zákl. přenesená",J433,0)</f>
        <v>0</v>
      </c>
      <c r="BH433" s="229">
        <f>IF(N433="sníž. přenesená",J433,0)</f>
        <v>0</v>
      </c>
      <c r="BI433" s="229">
        <f>IF(N433="nulová",J433,0)</f>
        <v>0</v>
      </c>
      <c r="BJ433" s="19" t="s">
        <v>78</v>
      </c>
      <c r="BK433" s="229">
        <f>ROUND(I433*H433,2)</f>
        <v>0</v>
      </c>
      <c r="BL433" s="19" t="s">
        <v>183</v>
      </c>
      <c r="BM433" s="228" t="s">
        <v>3044</v>
      </c>
    </row>
    <row r="434" s="2" customFormat="1">
      <c r="A434" s="40"/>
      <c r="B434" s="41"/>
      <c r="C434" s="42"/>
      <c r="D434" s="230" t="s">
        <v>185</v>
      </c>
      <c r="E434" s="42"/>
      <c r="F434" s="231" t="s">
        <v>915</v>
      </c>
      <c r="G434" s="42"/>
      <c r="H434" s="42"/>
      <c r="I434" s="232"/>
      <c r="J434" s="42"/>
      <c r="K434" s="42"/>
      <c r="L434" s="46"/>
      <c r="M434" s="233"/>
      <c r="N434" s="234"/>
      <c r="O434" s="86"/>
      <c r="P434" s="86"/>
      <c r="Q434" s="86"/>
      <c r="R434" s="86"/>
      <c r="S434" s="86"/>
      <c r="T434" s="87"/>
      <c r="U434" s="40"/>
      <c r="V434" s="40"/>
      <c r="W434" s="40"/>
      <c r="X434" s="40"/>
      <c r="Y434" s="40"/>
      <c r="Z434" s="40"/>
      <c r="AA434" s="40"/>
      <c r="AB434" s="40"/>
      <c r="AC434" s="40"/>
      <c r="AD434" s="40"/>
      <c r="AE434" s="40"/>
      <c r="AT434" s="19" t="s">
        <v>185</v>
      </c>
      <c r="AU434" s="19" t="s">
        <v>80</v>
      </c>
    </row>
    <row r="435" s="13" customFormat="1">
      <c r="A435" s="13"/>
      <c r="B435" s="235"/>
      <c r="C435" s="236"/>
      <c r="D435" s="230" t="s">
        <v>187</v>
      </c>
      <c r="E435" s="237" t="s">
        <v>19</v>
      </c>
      <c r="F435" s="238" t="s">
        <v>558</v>
      </c>
      <c r="G435" s="236"/>
      <c r="H435" s="237" t="s">
        <v>19</v>
      </c>
      <c r="I435" s="239"/>
      <c r="J435" s="236"/>
      <c r="K435" s="236"/>
      <c r="L435" s="240"/>
      <c r="M435" s="241"/>
      <c r="N435" s="242"/>
      <c r="O435" s="242"/>
      <c r="P435" s="242"/>
      <c r="Q435" s="242"/>
      <c r="R435" s="242"/>
      <c r="S435" s="242"/>
      <c r="T435" s="243"/>
      <c r="U435" s="13"/>
      <c r="V435" s="13"/>
      <c r="W435" s="13"/>
      <c r="X435" s="13"/>
      <c r="Y435" s="13"/>
      <c r="Z435" s="13"/>
      <c r="AA435" s="13"/>
      <c r="AB435" s="13"/>
      <c r="AC435" s="13"/>
      <c r="AD435" s="13"/>
      <c r="AE435" s="13"/>
      <c r="AT435" s="244" t="s">
        <v>187</v>
      </c>
      <c r="AU435" s="244" t="s">
        <v>80</v>
      </c>
      <c r="AV435" s="13" t="s">
        <v>78</v>
      </c>
      <c r="AW435" s="13" t="s">
        <v>33</v>
      </c>
      <c r="AX435" s="13" t="s">
        <v>71</v>
      </c>
      <c r="AY435" s="244" t="s">
        <v>175</v>
      </c>
    </row>
    <row r="436" s="14" customFormat="1">
      <c r="A436" s="14"/>
      <c r="B436" s="245"/>
      <c r="C436" s="246"/>
      <c r="D436" s="230" t="s">
        <v>187</v>
      </c>
      <c r="E436" s="247" t="s">
        <v>19</v>
      </c>
      <c r="F436" s="248" t="s">
        <v>3042</v>
      </c>
      <c r="G436" s="246"/>
      <c r="H436" s="249">
        <v>-0.93700000000000006</v>
      </c>
      <c r="I436" s="250"/>
      <c r="J436" s="246"/>
      <c r="K436" s="246"/>
      <c r="L436" s="251"/>
      <c r="M436" s="252"/>
      <c r="N436" s="253"/>
      <c r="O436" s="253"/>
      <c r="P436" s="253"/>
      <c r="Q436" s="253"/>
      <c r="R436" s="253"/>
      <c r="S436" s="253"/>
      <c r="T436" s="254"/>
      <c r="U436" s="14"/>
      <c r="V436" s="14"/>
      <c r="W436" s="14"/>
      <c r="X436" s="14"/>
      <c r="Y436" s="14"/>
      <c r="Z436" s="14"/>
      <c r="AA436" s="14"/>
      <c r="AB436" s="14"/>
      <c r="AC436" s="14"/>
      <c r="AD436" s="14"/>
      <c r="AE436" s="14"/>
      <c r="AT436" s="255" t="s">
        <v>187</v>
      </c>
      <c r="AU436" s="255" t="s">
        <v>80</v>
      </c>
      <c r="AV436" s="14" t="s">
        <v>80</v>
      </c>
      <c r="AW436" s="14" t="s">
        <v>33</v>
      </c>
      <c r="AX436" s="14" t="s">
        <v>71</v>
      </c>
      <c r="AY436" s="255" t="s">
        <v>175</v>
      </c>
    </row>
    <row r="437" s="15" customFormat="1">
      <c r="A437" s="15"/>
      <c r="B437" s="256"/>
      <c r="C437" s="257"/>
      <c r="D437" s="230" t="s">
        <v>187</v>
      </c>
      <c r="E437" s="258" t="s">
        <v>19</v>
      </c>
      <c r="F437" s="259" t="s">
        <v>561</v>
      </c>
      <c r="G437" s="257"/>
      <c r="H437" s="260">
        <v>-0.93700000000000006</v>
      </c>
      <c r="I437" s="261"/>
      <c r="J437" s="257"/>
      <c r="K437" s="257"/>
      <c r="L437" s="262"/>
      <c r="M437" s="263"/>
      <c r="N437" s="264"/>
      <c r="O437" s="264"/>
      <c r="P437" s="264"/>
      <c r="Q437" s="264"/>
      <c r="R437" s="264"/>
      <c r="S437" s="264"/>
      <c r="T437" s="265"/>
      <c r="U437" s="15"/>
      <c r="V437" s="15"/>
      <c r="W437" s="15"/>
      <c r="X437" s="15"/>
      <c r="Y437" s="15"/>
      <c r="Z437" s="15"/>
      <c r="AA437" s="15"/>
      <c r="AB437" s="15"/>
      <c r="AC437" s="15"/>
      <c r="AD437" s="15"/>
      <c r="AE437" s="15"/>
      <c r="AT437" s="266" t="s">
        <v>187</v>
      </c>
      <c r="AU437" s="266" t="s">
        <v>80</v>
      </c>
      <c r="AV437" s="15" t="s">
        <v>88</v>
      </c>
      <c r="AW437" s="15" t="s">
        <v>33</v>
      </c>
      <c r="AX437" s="15" t="s">
        <v>71</v>
      </c>
      <c r="AY437" s="266" t="s">
        <v>175</v>
      </c>
    </row>
    <row r="438" s="13" customFormat="1">
      <c r="A438" s="13"/>
      <c r="B438" s="235"/>
      <c r="C438" s="236"/>
      <c r="D438" s="230" t="s">
        <v>187</v>
      </c>
      <c r="E438" s="237" t="s">
        <v>19</v>
      </c>
      <c r="F438" s="238" t="s">
        <v>201</v>
      </c>
      <c r="G438" s="236"/>
      <c r="H438" s="237" t="s">
        <v>19</v>
      </c>
      <c r="I438" s="239"/>
      <c r="J438" s="236"/>
      <c r="K438" s="236"/>
      <c r="L438" s="240"/>
      <c r="M438" s="241"/>
      <c r="N438" s="242"/>
      <c r="O438" s="242"/>
      <c r="P438" s="242"/>
      <c r="Q438" s="242"/>
      <c r="R438" s="242"/>
      <c r="S438" s="242"/>
      <c r="T438" s="243"/>
      <c r="U438" s="13"/>
      <c r="V438" s="13"/>
      <c r="W438" s="13"/>
      <c r="X438" s="13"/>
      <c r="Y438" s="13"/>
      <c r="Z438" s="13"/>
      <c r="AA438" s="13"/>
      <c r="AB438" s="13"/>
      <c r="AC438" s="13"/>
      <c r="AD438" s="13"/>
      <c r="AE438" s="13"/>
      <c r="AT438" s="244" t="s">
        <v>187</v>
      </c>
      <c r="AU438" s="244" t="s">
        <v>80</v>
      </c>
      <c r="AV438" s="13" t="s">
        <v>78</v>
      </c>
      <c r="AW438" s="13" t="s">
        <v>33</v>
      </c>
      <c r="AX438" s="13" t="s">
        <v>71</v>
      </c>
      <c r="AY438" s="244" t="s">
        <v>175</v>
      </c>
    </row>
    <row r="439" s="14" customFormat="1">
      <c r="A439" s="14"/>
      <c r="B439" s="245"/>
      <c r="C439" s="246"/>
      <c r="D439" s="230" t="s">
        <v>187</v>
      </c>
      <c r="E439" s="247" t="s">
        <v>19</v>
      </c>
      <c r="F439" s="248" t="s">
        <v>3043</v>
      </c>
      <c r="G439" s="246"/>
      <c r="H439" s="249">
        <v>1.365</v>
      </c>
      <c r="I439" s="250"/>
      <c r="J439" s="246"/>
      <c r="K439" s="246"/>
      <c r="L439" s="251"/>
      <c r="M439" s="252"/>
      <c r="N439" s="253"/>
      <c r="O439" s="253"/>
      <c r="P439" s="253"/>
      <c r="Q439" s="253"/>
      <c r="R439" s="253"/>
      <c r="S439" s="253"/>
      <c r="T439" s="254"/>
      <c r="U439" s="14"/>
      <c r="V439" s="14"/>
      <c r="W439" s="14"/>
      <c r="X439" s="14"/>
      <c r="Y439" s="14"/>
      <c r="Z439" s="14"/>
      <c r="AA439" s="14"/>
      <c r="AB439" s="14"/>
      <c r="AC439" s="14"/>
      <c r="AD439" s="14"/>
      <c r="AE439" s="14"/>
      <c r="AT439" s="255" t="s">
        <v>187</v>
      </c>
      <c r="AU439" s="255" t="s">
        <v>80</v>
      </c>
      <c r="AV439" s="14" t="s">
        <v>80</v>
      </c>
      <c r="AW439" s="14" t="s">
        <v>33</v>
      </c>
      <c r="AX439" s="14" t="s">
        <v>71</v>
      </c>
      <c r="AY439" s="255" t="s">
        <v>175</v>
      </c>
    </row>
    <row r="440" s="15" customFormat="1">
      <c r="A440" s="15"/>
      <c r="B440" s="256"/>
      <c r="C440" s="257"/>
      <c r="D440" s="230" t="s">
        <v>187</v>
      </c>
      <c r="E440" s="258" t="s">
        <v>19</v>
      </c>
      <c r="F440" s="259" t="s">
        <v>194</v>
      </c>
      <c r="G440" s="257"/>
      <c r="H440" s="260">
        <v>1.365</v>
      </c>
      <c r="I440" s="261"/>
      <c r="J440" s="257"/>
      <c r="K440" s="257"/>
      <c r="L440" s="262"/>
      <c r="M440" s="263"/>
      <c r="N440" s="264"/>
      <c r="O440" s="264"/>
      <c r="P440" s="264"/>
      <c r="Q440" s="264"/>
      <c r="R440" s="264"/>
      <c r="S440" s="264"/>
      <c r="T440" s="265"/>
      <c r="U440" s="15"/>
      <c r="V440" s="15"/>
      <c r="W440" s="15"/>
      <c r="X440" s="15"/>
      <c r="Y440" s="15"/>
      <c r="Z440" s="15"/>
      <c r="AA440" s="15"/>
      <c r="AB440" s="15"/>
      <c r="AC440" s="15"/>
      <c r="AD440" s="15"/>
      <c r="AE440" s="15"/>
      <c r="AT440" s="266" t="s">
        <v>187</v>
      </c>
      <c r="AU440" s="266" t="s">
        <v>80</v>
      </c>
      <c r="AV440" s="15" t="s">
        <v>88</v>
      </c>
      <c r="AW440" s="15" t="s">
        <v>33</v>
      </c>
      <c r="AX440" s="15" t="s">
        <v>71</v>
      </c>
      <c r="AY440" s="266" t="s">
        <v>175</v>
      </c>
    </row>
    <row r="441" s="16" customFormat="1">
      <c r="A441" s="16"/>
      <c r="B441" s="267"/>
      <c r="C441" s="268"/>
      <c r="D441" s="230" t="s">
        <v>187</v>
      </c>
      <c r="E441" s="269" t="s">
        <v>19</v>
      </c>
      <c r="F441" s="270" t="s">
        <v>195</v>
      </c>
      <c r="G441" s="268"/>
      <c r="H441" s="271">
        <v>0.42799999999999999</v>
      </c>
      <c r="I441" s="272"/>
      <c r="J441" s="268"/>
      <c r="K441" s="268"/>
      <c r="L441" s="273"/>
      <c r="M441" s="274"/>
      <c r="N441" s="275"/>
      <c r="O441" s="275"/>
      <c r="P441" s="275"/>
      <c r="Q441" s="275"/>
      <c r="R441" s="275"/>
      <c r="S441" s="275"/>
      <c r="T441" s="276"/>
      <c r="U441" s="16"/>
      <c r="V441" s="16"/>
      <c r="W441" s="16"/>
      <c r="X441" s="16"/>
      <c r="Y441" s="16"/>
      <c r="Z441" s="16"/>
      <c r="AA441" s="16"/>
      <c r="AB441" s="16"/>
      <c r="AC441" s="16"/>
      <c r="AD441" s="16"/>
      <c r="AE441" s="16"/>
      <c r="AT441" s="277" t="s">
        <v>187</v>
      </c>
      <c r="AU441" s="277" t="s">
        <v>80</v>
      </c>
      <c r="AV441" s="16" t="s">
        <v>183</v>
      </c>
      <c r="AW441" s="16" t="s">
        <v>33</v>
      </c>
      <c r="AX441" s="16" t="s">
        <v>78</v>
      </c>
      <c r="AY441" s="277" t="s">
        <v>175</v>
      </c>
    </row>
    <row r="442" s="12" customFormat="1" ht="22.8" customHeight="1">
      <c r="A442" s="12"/>
      <c r="B442" s="201"/>
      <c r="C442" s="202"/>
      <c r="D442" s="203" t="s">
        <v>70</v>
      </c>
      <c r="E442" s="215" t="s">
        <v>176</v>
      </c>
      <c r="F442" s="215" t="s">
        <v>177</v>
      </c>
      <c r="G442" s="202"/>
      <c r="H442" s="202"/>
      <c r="I442" s="205"/>
      <c r="J442" s="216">
        <f>BK442</f>
        <v>0</v>
      </c>
      <c r="K442" s="202"/>
      <c r="L442" s="207"/>
      <c r="M442" s="208"/>
      <c r="N442" s="209"/>
      <c r="O442" s="209"/>
      <c r="P442" s="210">
        <f>SUM(P443:P520)</f>
        <v>0</v>
      </c>
      <c r="Q442" s="209"/>
      <c r="R442" s="210">
        <f>SUM(R443:R520)</f>
        <v>0.104904</v>
      </c>
      <c r="S442" s="209"/>
      <c r="T442" s="211">
        <f>SUM(T443:T520)</f>
        <v>29.054900000000004</v>
      </c>
      <c r="U442" s="12"/>
      <c r="V442" s="12"/>
      <c r="W442" s="12"/>
      <c r="X442" s="12"/>
      <c r="Y442" s="12"/>
      <c r="Z442" s="12"/>
      <c r="AA442" s="12"/>
      <c r="AB442" s="12"/>
      <c r="AC442" s="12"/>
      <c r="AD442" s="12"/>
      <c r="AE442" s="12"/>
      <c r="AR442" s="212" t="s">
        <v>78</v>
      </c>
      <c r="AT442" s="213" t="s">
        <v>70</v>
      </c>
      <c r="AU442" s="213" t="s">
        <v>78</v>
      </c>
      <c r="AY442" s="212" t="s">
        <v>175</v>
      </c>
      <c r="BK442" s="214">
        <f>SUM(BK443:BK520)</f>
        <v>0</v>
      </c>
    </row>
    <row r="443" s="2" customFormat="1" ht="16.5" customHeight="1">
      <c r="A443" s="40"/>
      <c r="B443" s="41"/>
      <c r="C443" s="217" t="s">
        <v>3045</v>
      </c>
      <c r="D443" s="217" t="s">
        <v>179</v>
      </c>
      <c r="E443" s="218" t="s">
        <v>3046</v>
      </c>
      <c r="F443" s="219" t="s">
        <v>3047</v>
      </c>
      <c r="G443" s="220" t="s">
        <v>319</v>
      </c>
      <c r="H443" s="221">
        <v>44</v>
      </c>
      <c r="I443" s="222"/>
      <c r="J443" s="223">
        <f>ROUND(I443*H443,2)</f>
        <v>0</v>
      </c>
      <c r="K443" s="219" t="s">
        <v>228</v>
      </c>
      <c r="L443" s="46"/>
      <c r="M443" s="224" t="s">
        <v>19</v>
      </c>
      <c r="N443" s="225" t="s">
        <v>42</v>
      </c>
      <c r="O443" s="86"/>
      <c r="P443" s="226">
        <f>O443*H443</f>
        <v>0</v>
      </c>
      <c r="Q443" s="226">
        <v>0.00027</v>
      </c>
      <c r="R443" s="226">
        <f>Q443*H443</f>
        <v>0.01188</v>
      </c>
      <c r="S443" s="226">
        <v>0</v>
      </c>
      <c r="T443" s="227">
        <f>S443*H443</f>
        <v>0</v>
      </c>
      <c r="U443" s="40"/>
      <c r="V443" s="40"/>
      <c r="W443" s="40"/>
      <c r="X443" s="40"/>
      <c r="Y443" s="40"/>
      <c r="Z443" s="40"/>
      <c r="AA443" s="40"/>
      <c r="AB443" s="40"/>
      <c r="AC443" s="40"/>
      <c r="AD443" s="40"/>
      <c r="AE443" s="40"/>
      <c r="AR443" s="228" t="s">
        <v>183</v>
      </c>
      <c r="AT443" s="228" t="s">
        <v>179</v>
      </c>
      <c r="AU443" s="228" t="s">
        <v>80</v>
      </c>
      <c r="AY443" s="19" t="s">
        <v>175</v>
      </c>
      <c r="BE443" s="229">
        <f>IF(N443="základní",J443,0)</f>
        <v>0</v>
      </c>
      <c r="BF443" s="229">
        <f>IF(N443="snížená",J443,0)</f>
        <v>0</v>
      </c>
      <c r="BG443" s="229">
        <f>IF(N443="zákl. přenesená",J443,0)</f>
        <v>0</v>
      </c>
      <c r="BH443" s="229">
        <f>IF(N443="sníž. přenesená",J443,0)</f>
        <v>0</v>
      </c>
      <c r="BI443" s="229">
        <f>IF(N443="nulová",J443,0)</f>
        <v>0</v>
      </c>
      <c r="BJ443" s="19" t="s">
        <v>78</v>
      </c>
      <c r="BK443" s="229">
        <f>ROUND(I443*H443,2)</f>
        <v>0</v>
      </c>
      <c r="BL443" s="19" t="s">
        <v>183</v>
      </c>
      <c r="BM443" s="228" t="s">
        <v>3048</v>
      </c>
    </row>
    <row r="444" s="2" customFormat="1">
      <c r="A444" s="40"/>
      <c r="B444" s="41"/>
      <c r="C444" s="42"/>
      <c r="D444" s="230" t="s">
        <v>185</v>
      </c>
      <c r="E444" s="42"/>
      <c r="F444" s="231" t="s">
        <v>3049</v>
      </c>
      <c r="G444" s="42"/>
      <c r="H444" s="42"/>
      <c r="I444" s="232"/>
      <c r="J444" s="42"/>
      <c r="K444" s="42"/>
      <c r="L444" s="46"/>
      <c r="M444" s="233"/>
      <c r="N444" s="234"/>
      <c r="O444" s="86"/>
      <c r="P444" s="86"/>
      <c r="Q444" s="86"/>
      <c r="R444" s="86"/>
      <c r="S444" s="86"/>
      <c r="T444" s="87"/>
      <c r="U444" s="40"/>
      <c r="V444" s="40"/>
      <c r="W444" s="40"/>
      <c r="X444" s="40"/>
      <c r="Y444" s="40"/>
      <c r="Z444" s="40"/>
      <c r="AA444" s="40"/>
      <c r="AB444" s="40"/>
      <c r="AC444" s="40"/>
      <c r="AD444" s="40"/>
      <c r="AE444" s="40"/>
      <c r="AT444" s="19" t="s">
        <v>185</v>
      </c>
      <c r="AU444" s="19" t="s">
        <v>80</v>
      </c>
    </row>
    <row r="445" s="13" customFormat="1">
      <c r="A445" s="13"/>
      <c r="B445" s="235"/>
      <c r="C445" s="236"/>
      <c r="D445" s="230" t="s">
        <v>187</v>
      </c>
      <c r="E445" s="237" t="s">
        <v>19</v>
      </c>
      <c r="F445" s="238" t="s">
        <v>3050</v>
      </c>
      <c r="G445" s="236"/>
      <c r="H445" s="237" t="s">
        <v>19</v>
      </c>
      <c r="I445" s="239"/>
      <c r="J445" s="236"/>
      <c r="K445" s="236"/>
      <c r="L445" s="240"/>
      <c r="M445" s="241"/>
      <c r="N445" s="242"/>
      <c r="O445" s="242"/>
      <c r="P445" s="242"/>
      <c r="Q445" s="242"/>
      <c r="R445" s="242"/>
      <c r="S445" s="242"/>
      <c r="T445" s="243"/>
      <c r="U445" s="13"/>
      <c r="V445" s="13"/>
      <c r="W445" s="13"/>
      <c r="X445" s="13"/>
      <c r="Y445" s="13"/>
      <c r="Z445" s="13"/>
      <c r="AA445" s="13"/>
      <c r="AB445" s="13"/>
      <c r="AC445" s="13"/>
      <c r="AD445" s="13"/>
      <c r="AE445" s="13"/>
      <c r="AT445" s="244" t="s">
        <v>187</v>
      </c>
      <c r="AU445" s="244" t="s">
        <v>80</v>
      </c>
      <c r="AV445" s="13" t="s">
        <v>78</v>
      </c>
      <c r="AW445" s="13" t="s">
        <v>33</v>
      </c>
      <c r="AX445" s="13" t="s">
        <v>71</v>
      </c>
      <c r="AY445" s="244" t="s">
        <v>175</v>
      </c>
    </row>
    <row r="446" s="14" customFormat="1">
      <c r="A446" s="14"/>
      <c r="B446" s="245"/>
      <c r="C446" s="246"/>
      <c r="D446" s="230" t="s">
        <v>187</v>
      </c>
      <c r="E446" s="247" t="s">
        <v>19</v>
      </c>
      <c r="F446" s="248" t="s">
        <v>3051</v>
      </c>
      <c r="G446" s="246"/>
      <c r="H446" s="249">
        <v>8</v>
      </c>
      <c r="I446" s="250"/>
      <c r="J446" s="246"/>
      <c r="K446" s="246"/>
      <c r="L446" s="251"/>
      <c r="M446" s="252"/>
      <c r="N446" s="253"/>
      <c r="O446" s="253"/>
      <c r="P446" s="253"/>
      <c r="Q446" s="253"/>
      <c r="R446" s="253"/>
      <c r="S446" s="253"/>
      <c r="T446" s="254"/>
      <c r="U446" s="14"/>
      <c r="V446" s="14"/>
      <c r="W446" s="14"/>
      <c r="X446" s="14"/>
      <c r="Y446" s="14"/>
      <c r="Z446" s="14"/>
      <c r="AA446" s="14"/>
      <c r="AB446" s="14"/>
      <c r="AC446" s="14"/>
      <c r="AD446" s="14"/>
      <c r="AE446" s="14"/>
      <c r="AT446" s="255" t="s">
        <v>187</v>
      </c>
      <c r="AU446" s="255" t="s">
        <v>80</v>
      </c>
      <c r="AV446" s="14" t="s">
        <v>80</v>
      </c>
      <c r="AW446" s="14" t="s">
        <v>33</v>
      </c>
      <c r="AX446" s="14" t="s">
        <v>71</v>
      </c>
      <c r="AY446" s="255" t="s">
        <v>175</v>
      </c>
    </row>
    <row r="447" s="14" customFormat="1">
      <c r="A447" s="14"/>
      <c r="B447" s="245"/>
      <c r="C447" s="246"/>
      <c r="D447" s="230" t="s">
        <v>187</v>
      </c>
      <c r="E447" s="247" t="s">
        <v>19</v>
      </c>
      <c r="F447" s="248" t="s">
        <v>3052</v>
      </c>
      <c r="G447" s="246"/>
      <c r="H447" s="249">
        <v>4</v>
      </c>
      <c r="I447" s="250"/>
      <c r="J447" s="246"/>
      <c r="K447" s="246"/>
      <c r="L447" s="251"/>
      <c r="M447" s="252"/>
      <c r="N447" s="253"/>
      <c r="O447" s="253"/>
      <c r="P447" s="253"/>
      <c r="Q447" s="253"/>
      <c r="R447" s="253"/>
      <c r="S447" s="253"/>
      <c r="T447" s="254"/>
      <c r="U447" s="14"/>
      <c r="V447" s="14"/>
      <c r="W447" s="14"/>
      <c r="X447" s="14"/>
      <c r="Y447" s="14"/>
      <c r="Z447" s="14"/>
      <c r="AA447" s="14"/>
      <c r="AB447" s="14"/>
      <c r="AC447" s="14"/>
      <c r="AD447" s="14"/>
      <c r="AE447" s="14"/>
      <c r="AT447" s="255" t="s">
        <v>187</v>
      </c>
      <c r="AU447" s="255" t="s">
        <v>80</v>
      </c>
      <c r="AV447" s="14" t="s">
        <v>80</v>
      </c>
      <c r="AW447" s="14" t="s">
        <v>33</v>
      </c>
      <c r="AX447" s="14" t="s">
        <v>71</v>
      </c>
      <c r="AY447" s="255" t="s">
        <v>175</v>
      </c>
    </row>
    <row r="448" s="14" customFormat="1">
      <c r="A448" s="14"/>
      <c r="B448" s="245"/>
      <c r="C448" s="246"/>
      <c r="D448" s="230" t="s">
        <v>187</v>
      </c>
      <c r="E448" s="247" t="s">
        <v>19</v>
      </c>
      <c r="F448" s="248" t="s">
        <v>3053</v>
      </c>
      <c r="G448" s="246"/>
      <c r="H448" s="249">
        <v>16</v>
      </c>
      <c r="I448" s="250"/>
      <c r="J448" s="246"/>
      <c r="K448" s="246"/>
      <c r="L448" s="251"/>
      <c r="M448" s="252"/>
      <c r="N448" s="253"/>
      <c r="O448" s="253"/>
      <c r="P448" s="253"/>
      <c r="Q448" s="253"/>
      <c r="R448" s="253"/>
      <c r="S448" s="253"/>
      <c r="T448" s="254"/>
      <c r="U448" s="14"/>
      <c r="V448" s="14"/>
      <c r="W448" s="14"/>
      <c r="X448" s="14"/>
      <c r="Y448" s="14"/>
      <c r="Z448" s="14"/>
      <c r="AA448" s="14"/>
      <c r="AB448" s="14"/>
      <c r="AC448" s="14"/>
      <c r="AD448" s="14"/>
      <c r="AE448" s="14"/>
      <c r="AT448" s="255" t="s">
        <v>187</v>
      </c>
      <c r="AU448" s="255" t="s">
        <v>80</v>
      </c>
      <c r="AV448" s="14" t="s">
        <v>80</v>
      </c>
      <c r="AW448" s="14" t="s">
        <v>33</v>
      </c>
      <c r="AX448" s="14" t="s">
        <v>71</v>
      </c>
      <c r="AY448" s="255" t="s">
        <v>175</v>
      </c>
    </row>
    <row r="449" s="14" customFormat="1">
      <c r="A449" s="14"/>
      <c r="B449" s="245"/>
      <c r="C449" s="246"/>
      <c r="D449" s="230" t="s">
        <v>187</v>
      </c>
      <c r="E449" s="247" t="s">
        <v>19</v>
      </c>
      <c r="F449" s="248" t="s">
        <v>3054</v>
      </c>
      <c r="G449" s="246"/>
      <c r="H449" s="249">
        <v>8</v>
      </c>
      <c r="I449" s="250"/>
      <c r="J449" s="246"/>
      <c r="K449" s="246"/>
      <c r="L449" s="251"/>
      <c r="M449" s="252"/>
      <c r="N449" s="253"/>
      <c r="O449" s="253"/>
      <c r="P449" s="253"/>
      <c r="Q449" s="253"/>
      <c r="R449" s="253"/>
      <c r="S449" s="253"/>
      <c r="T449" s="254"/>
      <c r="U449" s="14"/>
      <c r="V449" s="14"/>
      <c r="W449" s="14"/>
      <c r="X449" s="14"/>
      <c r="Y449" s="14"/>
      <c r="Z449" s="14"/>
      <c r="AA449" s="14"/>
      <c r="AB449" s="14"/>
      <c r="AC449" s="14"/>
      <c r="AD449" s="14"/>
      <c r="AE449" s="14"/>
      <c r="AT449" s="255" t="s">
        <v>187</v>
      </c>
      <c r="AU449" s="255" t="s">
        <v>80</v>
      </c>
      <c r="AV449" s="14" t="s">
        <v>80</v>
      </c>
      <c r="AW449" s="14" t="s">
        <v>33</v>
      </c>
      <c r="AX449" s="14" t="s">
        <v>71</v>
      </c>
      <c r="AY449" s="255" t="s">
        <v>175</v>
      </c>
    </row>
    <row r="450" s="14" customFormat="1">
      <c r="A450" s="14"/>
      <c r="B450" s="245"/>
      <c r="C450" s="246"/>
      <c r="D450" s="230" t="s">
        <v>187</v>
      </c>
      <c r="E450" s="247" t="s">
        <v>19</v>
      </c>
      <c r="F450" s="248" t="s">
        <v>3055</v>
      </c>
      <c r="G450" s="246"/>
      <c r="H450" s="249">
        <v>8</v>
      </c>
      <c r="I450" s="250"/>
      <c r="J450" s="246"/>
      <c r="K450" s="246"/>
      <c r="L450" s="251"/>
      <c r="M450" s="252"/>
      <c r="N450" s="253"/>
      <c r="O450" s="253"/>
      <c r="P450" s="253"/>
      <c r="Q450" s="253"/>
      <c r="R450" s="253"/>
      <c r="S450" s="253"/>
      <c r="T450" s="254"/>
      <c r="U450" s="14"/>
      <c r="V450" s="14"/>
      <c r="W450" s="14"/>
      <c r="X450" s="14"/>
      <c r="Y450" s="14"/>
      <c r="Z450" s="14"/>
      <c r="AA450" s="14"/>
      <c r="AB450" s="14"/>
      <c r="AC450" s="14"/>
      <c r="AD450" s="14"/>
      <c r="AE450" s="14"/>
      <c r="AT450" s="255" t="s">
        <v>187</v>
      </c>
      <c r="AU450" s="255" t="s">
        <v>80</v>
      </c>
      <c r="AV450" s="14" t="s">
        <v>80</v>
      </c>
      <c r="AW450" s="14" t="s">
        <v>33</v>
      </c>
      <c r="AX450" s="14" t="s">
        <v>71</v>
      </c>
      <c r="AY450" s="255" t="s">
        <v>175</v>
      </c>
    </row>
    <row r="451" s="15" customFormat="1">
      <c r="A451" s="15"/>
      <c r="B451" s="256"/>
      <c r="C451" s="257"/>
      <c r="D451" s="230" t="s">
        <v>187</v>
      </c>
      <c r="E451" s="258" t="s">
        <v>19</v>
      </c>
      <c r="F451" s="259" t="s">
        <v>194</v>
      </c>
      <c r="G451" s="257"/>
      <c r="H451" s="260">
        <v>44</v>
      </c>
      <c r="I451" s="261"/>
      <c r="J451" s="257"/>
      <c r="K451" s="257"/>
      <c r="L451" s="262"/>
      <c r="M451" s="263"/>
      <c r="N451" s="264"/>
      <c r="O451" s="264"/>
      <c r="P451" s="264"/>
      <c r="Q451" s="264"/>
      <c r="R451" s="264"/>
      <c r="S451" s="264"/>
      <c r="T451" s="265"/>
      <c r="U451" s="15"/>
      <c r="V451" s="15"/>
      <c r="W451" s="15"/>
      <c r="X451" s="15"/>
      <c r="Y451" s="15"/>
      <c r="Z451" s="15"/>
      <c r="AA451" s="15"/>
      <c r="AB451" s="15"/>
      <c r="AC451" s="15"/>
      <c r="AD451" s="15"/>
      <c r="AE451" s="15"/>
      <c r="AT451" s="266" t="s">
        <v>187</v>
      </c>
      <c r="AU451" s="266" t="s">
        <v>80</v>
      </c>
      <c r="AV451" s="15" t="s">
        <v>88</v>
      </c>
      <c r="AW451" s="15" t="s">
        <v>33</v>
      </c>
      <c r="AX451" s="15" t="s">
        <v>71</v>
      </c>
      <c r="AY451" s="266" t="s">
        <v>175</v>
      </c>
    </row>
    <row r="452" s="16" customFormat="1">
      <c r="A452" s="16"/>
      <c r="B452" s="267"/>
      <c r="C452" s="268"/>
      <c r="D452" s="230" t="s">
        <v>187</v>
      </c>
      <c r="E452" s="269" t="s">
        <v>19</v>
      </c>
      <c r="F452" s="270" t="s">
        <v>195</v>
      </c>
      <c r="G452" s="268"/>
      <c r="H452" s="271">
        <v>44</v>
      </c>
      <c r="I452" s="272"/>
      <c r="J452" s="268"/>
      <c r="K452" s="268"/>
      <c r="L452" s="273"/>
      <c r="M452" s="274"/>
      <c r="N452" s="275"/>
      <c r="O452" s="275"/>
      <c r="P452" s="275"/>
      <c r="Q452" s="275"/>
      <c r="R452" s="275"/>
      <c r="S452" s="275"/>
      <c r="T452" s="276"/>
      <c r="U452" s="16"/>
      <c r="V452" s="16"/>
      <c r="W452" s="16"/>
      <c r="X452" s="16"/>
      <c r="Y452" s="16"/>
      <c r="Z452" s="16"/>
      <c r="AA452" s="16"/>
      <c r="AB452" s="16"/>
      <c r="AC452" s="16"/>
      <c r="AD452" s="16"/>
      <c r="AE452" s="16"/>
      <c r="AT452" s="277" t="s">
        <v>187</v>
      </c>
      <c r="AU452" s="277" t="s">
        <v>80</v>
      </c>
      <c r="AV452" s="16" t="s">
        <v>183</v>
      </c>
      <c r="AW452" s="16" t="s">
        <v>33</v>
      </c>
      <c r="AX452" s="16" t="s">
        <v>78</v>
      </c>
      <c r="AY452" s="277" t="s">
        <v>175</v>
      </c>
    </row>
    <row r="453" s="2" customFormat="1" ht="16.5" customHeight="1">
      <c r="A453" s="40"/>
      <c r="B453" s="41"/>
      <c r="C453" s="217" t="s">
        <v>856</v>
      </c>
      <c r="D453" s="217" t="s">
        <v>179</v>
      </c>
      <c r="E453" s="218" t="s">
        <v>3056</v>
      </c>
      <c r="F453" s="219" t="s">
        <v>3057</v>
      </c>
      <c r="G453" s="220" t="s">
        <v>319</v>
      </c>
      <c r="H453" s="221">
        <v>160</v>
      </c>
      <c r="I453" s="222"/>
      <c r="J453" s="223">
        <f>ROUND(I453*H453,2)</f>
        <v>0</v>
      </c>
      <c r="K453" s="219" t="s">
        <v>228</v>
      </c>
      <c r="L453" s="46"/>
      <c r="M453" s="224" t="s">
        <v>19</v>
      </c>
      <c r="N453" s="225" t="s">
        <v>42</v>
      </c>
      <c r="O453" s="86"/>
      <c r="P453" s="226">
        <f>O453*H453</f>
        <v>0</v>
      </c>
      <c r="Q453" s="226">
        <v>0.00050000000000000001</v>
      </c>
      <c r="R453" s="226">
        <f>Q453*H453</f>
        <v>0.080000000000000002</v>
      </c>
      <c r="S453" s="226">
        <v>0</v>
      </c>
      <c r="T453" s="227">
        <f>S453*H453</f>
        <v>0</v>
      </c>
      <c r="U453" s="40"/>
      <c r="V453" s="40"/>
      <c r="W453" s="40"/>
      <c r="X453" s="40"/>
      <c r="Y453" s="40"/>
      <c r="Z453" s="40"/>
      <c r="AA453" s="40"/>
      <c r="AB453" s="40"/>
      <c r="AC453" s="40"/>
      <c r="AD453" s="40"/>
      <c r="AE453" s="40"/>
      <c r="AR453" s="228" t="s">
        <v>183</v>
      </c>
      <c r="AT453" s="228" t="s">
        <v>179</v>
      </c>
      <c r="AU453" s="228" t="s">
        <v>80</v>
      </c>
      <c r="AY453" s="19" t="s">
        <v>175</v>
      </c>
      <c r="BE453" s="229">
        <f>IF(N453="základní",J453,0)</f>
        <v>0</v>
      </c>
      <c r="BF453" s="229">
        <f>IF(N453="snížená",J453,0)</f>
        <v>0</v>
      </c>
      <c r="BG453" s="229">
        <f>IF(N453="zákl. přenesená",J453,0)</f>
        <v>0</v>
      </c>
      <c r="BH453" s="229">
        <f>IF(N453="sníž. přenesená",J453,0)</f>
        <v>0</v>
      </c>
      <c r="BI453" s="229">
        <f>IF(N453="nulová",J453,0)</f>
        <v>0</v>
      </c>
      <c r="BJ453" s="19" t="s">
        <v>78</v>
      </c>
      <c r="BK453" s="229">
        <f>ROUND(I453*H453,2)</f>
        <v>0</v>
      </c>
      <c r="BL453" s="19" t="s">
        <v>183</v>
      </c>
      <c r="BM453" s="228" t="s">
        <v>3058</v>
      </c>
    </row>
    <row r="454" s="2" customFormat="1">
      <c r="A454" s="40"/>
      <c r="B454" s="41"/>
      <c r="C454" s="42"/>
      <c r="D454" s="230" t="s">
        <v>185</v>
      </c>
      <c r="E454" s="42"/>
      <c r="F454" s="231" t="s">
        <v>3059</v>
      </c>
      <c r="G454" s="42"/>
      <c r="H454" s="42"/>
      <c r="I454" s="232"/>
      <c r="J454" s="42"/>
      <c r="K454" s="42"/>
      <c r="L454" s="46"/>
      <c r="M454" s="233"/>
      <c r="N454" s="234"/>
      <c r="O454" s="86"/>
      <c r="P454" s="86"/>
      <c r="Q454" s="86"/>
      <c r="R454" s="86"/>
      <c r="S454" s="86"/>
      <c r="T454" s="87"/>
      <c r="U454" s="40"/>
      <c r="V454" s="40"/>
      <c r="W454" s="40"/>
      <c r="X454" s="40"/>
      <c r="Y454" s="40"/>
      <c r="Z454" s="40"/>
      <c r="AA454" s="40"/>
      <c r="AB454" s="40"/>
      <c r="AC454" s="40"/>
      <c r="AD454" s="40"/>
      <c r="AE454" s="40"/>
      <c r="AT454" s="19" t="s">
        <v>185</v>
      </c>
      <c r="AU454" s="19" t="s">
        <v>80</v>
      </c>
    </row>
    <row r="455" s="13" customFormat="1">
      <c r="A455" s="13"/>
      <c r="B455" s="235"/>
      <c r="C455" s="236"/>
      <c r="D455" s="230" t="s">
        <v>187</v>
      </c>
      <c r="E455" s="237" t="s">
        <v>19</v>
      </c>
      <c r="F455" s="238" t="s">
        <v>3060</v>
      </c>
      <c r="G455" s="236"/>
      <c r="H455" s="237" t="s">
        <v>19</v>
      </c>
      <c r="I455" s="239"/>
      <c r="J455" s="236"/>
      <c r="K455" s="236"/>
      <c r="L455" s="240"/>
      <c r="M455" s="241"/>
      <c r="N455" s="242"/>
      <c r="O455" s="242"/>
      <c r="P455" s="242"/>
      <c r="Q455" s="242"/>
      <c r="R455" s="242"/>
      <c r="S455" s="242"/>
      <c r="T455" s="243"/>
      <c r="U455" s="13"/>
      <c r="V455" s="13"/>
      <c r="W455" s="13"/>
      <c r="X455" s="13"/>
      <c r="Y455" s="13"/>
      <c r="Z455" s="13"/>
      <c r="AA455" s="13"/>
      <c r="AB455" s="13"/>
      <c r="AC455" s="13"/>
      <c r="AD455" s="13"/>
      <c r="AE455" s="13"/>
      <c r="AT455" s="244" t="s">
        <v>187</v>
      </c>
      <c r="AU455" s="244" t="s">
        <v>80</v>
      </c>
      <c r="AV455" s="13" t="s">
        <v>78</v>
      </c>
      <c r="AW455" s="13" t="s">
        <v>33</v>
      </c>
      <c r="AX455" s="13" t="s">
        <v>71</v>
      </c>
      <c r="AY455" s="244" t="s">
        <v>175</v>
      </c>
    </row>
    <row r="456" s="14" customFormat="1">
      <c r="A456" s="14"/>
      <c r="B456" s="245"/>
      <c r="C456" s="246"/>
      <c r="D456" s="230" t="s">
        <v>187</v>
      </c>
      <c r="E456" s="247" t="s">
        <v>19</v>
      </c>
      <c r="F456" s="248" t="s">
        <v>3061</v>
      </c>
      <c r="G456" s="246"/>
      <c r="H456" s="249">
        <v>128</v>
      </c>
      <c r="I456" s="250"/>
      <c r="J456" s="246"/>
      <c r="K456" s="246"/>
      <c r="L456" s="251"/>
      <c r="M456" s="252"/>
      <c r="N456" s="253"/>
      <c r="O456" s="253"/>
      <c r="P456" s="253"/>
      <c r="Q456" s="253"/>
      <c r="R456" s="253"/>
      <c r="S456" s="253"/>
      <c r="T456" s="254"/>
      <c r="U456" s="14"/>
      <c r="V456" s="14"/>
      <c r="W456" s="14"/>
      <c r="X456" s="14"/>
      <c r="Y456" s="14"/>
      <c r="Z456" s="14"/>
      <c r="AA456" s="14"/>
      <c r="AB456" s="14"/>
      <c r="AC456" s="14"/>
      <c r="AD456" s="14"/>
      <c r="AE456" s="14"/>
      <c r="AT456" s="255" t="s">
        <v>187</v>
      </c>
      <c r="AU456" s="255" t="s">
        <v>80</v>
      </c>
      <c r="AV456" s="14" t="s">
        <v>80</v>
      </c>
      <c r="AW456" s="14" t="s">
        <v>33</v>
      </c>
      <c r="AX456" s="14" t="s">
        <v>71</v>
      </c>
      <c r="AY456" s="255" t="s">
        <v>175</v>
      </c>
    </row>
    <row r="457" s="14" customFormat="1">
      <c r="A457" s="14"/>
      <c r="B457" s="245"/>
      <c r="C457" s="246"/>
      <c r="D457" s="230" t="s">
        <v>187</v>
      </c>
      <c r="E457" s="247" t="s">
        <v>19</v>
      </c>
      <c r="F457" s="248" t="s">
        <v>3062</v>
      </c>
      <c r="G457" s="246"/>
      <c r="H457" s="249">
        <v>32</v>
      </c>
      <c r="I457" s="250"/>
      <c r="J457" s="246"/>
      <c r="K457" s="246"/>
      <c r="L457" s="251"/>
      <c r="M457" s="252"/>
      <c r="N457" s="253"/>
      <c r="O457" s="253"/>
      <c r="P457" s="253"/>
      <c r="Q457" s="253"/>
      <c r="R457" s="253"/>
      <c r="S457" s="253"/>
      <c r="T457" s="254"/>
      <c r="U457" s="14"/>
      <c r="V457" s="14"/>
      <c r="W457" s="14"/>
      <c r="X457" s="14"/>
      <c r="Y457" s="14"/>
      <c r="Z457" s="14"/>
      <c r="AA457" s="14"/>
      <c r="AB457" s="14"/>
      <c r="AC457" s="14"/>
      <c r="AD457" s="14"/>
      <c r="AE457" s="14"/>
      <c r="AT457" s="255" t="s">
        <v>187</v>
      </c>
      <c r="AU457" s="255" t="s">
        <v>80</v>
      </c>
      <c r="AV457" s="14" t="s">
        <v>80</v>
      </c>
      <c r="AW457" s="14" t="s">
        <v>33</v>
      </c>
      <c r="AX457" s="14" t="s">
        <v>71</v>
      </c>
      <c r="AY457" s="255" t="s">
        <v>175</v>
      </c>
    </row>
    <row r="458" s="15" customFormat="1">
      <c r="A458" s="15"/>
      <c r="B458" s="256"/>
      <c r="C458" s="257"/>
      <c r="D458" s="230" t="s">
        <v>187</v>
      </c>
      <c r="E458" s="258" t="s">
        <v>19</v>
      </c>
      <c r="F458" s="259" t="s">
        <v>194</v>
      </c>
      <c r="G458" s="257"/>
      <c r="H458" s="260">
        <v>160</v>
      </c>
      <c r="I458" s="261"/>
      <c r="J458" s="257"/>
      <c r="K458" s="257"/>
      <c r="L458" s="262"/>
      <c r="M458" s="263"/>
      <c r="N458" s="264"/>
      <c r="O458" s="264"/>
      <c r="P458" s="264"/>
      <c r="Q458" s="264"/>
      <c r="R458" s="264"/>
      <c r="S458" s="264"/>
      <c r="T458" s="265"/>
      <c r="U458" s="15"/>
      <c r="V458" s="15"/>
      <c r="W458" s="15"/>
      <c r="X458" s="15"/>
      <c r="Y458" s="15"/>
      <c r="Z458" s="15"/>
      <c r="AA458" s="15"/>
      <c r="AB458" s="15"/>
      <c r="AC458" s="15"/>
      <c r="AD458" s="15"/>
      <c r="AE458" s="15"/>
      <c r="AT458" s="266" t="s">
        <v>187</v>
      </c>
      <c r="AU458" s="266" t="s">
        <v>80</v>
      </c>
      <c r="AV458" s="15" t="s">
        <v>88</v>
      </c>
      <c r="AW458" s="15" t="s">
        <v>33</v>
      </c>
      <c r="AX458" s="15" t="s">
        <v>71</v>
      </c>
      <c r="AY458" s="266" t="s">
        <v>175</v>
      </c>
    </row>
    <row r="459" s="16" customFormat="1">
      <c r="A459" s="16"/>
      <c r="B459" s="267"/>
      <c r="C459" s="268"/>
      <c r="D459" s="230" t="s">
        <v>187</v>
      </c>
      <c r="E459" s="269" t="s">
        <v>19</v>
      </c>
      <c r="F459" s="270" t="s">
        <v>195</v>
      </c>
      <c r="G459" s="268"/>
      <c r="H459" s="271">
        <v>160</v>
      </c>
      <c r="I459" s="272"/>
      <c r="J459" s="268"/>
      <c r="K459" s="268"/>
      <c r="L459" s="273"/>
      <c r="M459" s="274"/>
      <c r="N459" s="275"/>
      <c r="O459" s="275"/>
      <c r="P459" s="275"/>
      <c r="Q459" s="275"/>
      <c r="R459" s="275"/>
      <c r="S459" s="275"/>
      <c r="T459" s="276"/>
      <c r="U459" s="16"/>
      <c r="V459" s="16"/>
      <c r="W459" s="16"/>
      <c r="X459" s="16"/>
      <c r="Y459" s="16"/>
      <c r="Z459" s="16"/>
      <c r="AA459" s="16"/>
      <c r="AB459" s="16"/>
      <c r="AC459" s="16"/>
      <c r="AD459" s="16"/>
      <c r="AE459" s="16"/>
      <c r="AT459" s="277" t="s">
        <v>187</v>
      </c>
      <c r="AU459" s="277" t="s">
        <v>80</v>
      </c>
      <c r="AV459" s="16" t="s">
        <v>183</v>
      </c>
      <c r="AW459" s="16" t="s">
        <v>33</v>
      </c>
      <c r="AX459" s="16" t="s">
        <v>78</v>
      </c>
      <c r="AY459" s="277" t="s">
        <v>175</v>
      </c>
    </row>
    <row r="460" s="2" customFormat="1" ht="16.5" customHeight="1">
      <c r="A460" s="40"/>
      <c r="B460" s="41"/>
      <c r="C460" s="217" t="s">
        <v>249</v>
      </c>
      <c r="D460" s="217" t="s">
        <v>179</v>
      </c>
      <c r="E460" s="218" t="s">
        <v>3063</v>
      </c>
      <c r="F460" s="219" t="s">
        <v>3064</v>
      </c>
      <c r="G460" s="220" t="s">
        <v>125</v>
      </c>
      <c r="H460" s="221">
        <v>0.37</v>
      </c>
      <c r="I460" s="222"/>
      <c r="J460" s="223">
        <f>ROUND(I460*H460,2)</f>
        <v>0</v>
      </c>
      <c r="K460" s="219" t="s">
        <v>228</v>
      </c>
      <c r="L460" s="46"/>
      <c r="M460" s="224" t="s">
        <v>19</v>
      </c>
      <c r="N460" s="225" t="s">
        <v>42</v>
      </c>
      <c r="O460" s="86"/>
      <c r="P460" s="226">
        <f>O460*H460</f>
        <v>0</v>
      </c>
      <c r="Q460" s="226">
        <v>0</v>
      </c>
      <c r="R460" s="226">
        <f>Q460*H460</f>
        <v>0</v>
      </c>
      <c r="S460" s="226">
        <v>2.3999999999999999</v>
      </c>
      <c r="T460" s="227">
        <f>S460*H460</f>
        <v>0.88800000000000001</v>
      </c>
      <c r="U460" s="40"/>
      <c r="V460" s="40"/>
      <c r="W460" s="40"/>
      <c r="X460" s="40"/>
      <c r="Y460" s="40"/>
      <c r="Z460" s="40"/>
      <c r="AA460" s="40"/>
      <c r="AB460" s="40"/>
      <c r="AC460" s="40"/>
      <c r="AD460" s="40"/>
      <c r="AE460" s="40"/>
      <c r="AR460" s="228" t="s">
        <v>183</v>
      </c>
      <c r="AT460" s="228" t="s">
        <v>179</v>
      </c>
      <c r="AU460" s="228" t="s">
        <v>80</v>
      </c>
      <c r="AY460" s="19" t="s">
        <v>175</v>
      </c>
      <c r="BE460" s="229">
        <f>IF(N460="základní",J460,0)</f>
        <v>0</v>
      </c>
      <c r="BF460" s="229">
        <f>IF(N460="snížená",J460,0)</f>
        <v>0</v>
      </c>
      <c r="BG460" s="229">
        <f>IF(N460="zákl. přenesená",J460,0)</f>
        <v>0</v>
      </c>
      <c r="BH460" s="229">
        <f>IF(N460="sníž. přenesená",J460,0)</f>
        <v>0</v>
      </c>
      <c r="BI460" s="229">
        <f>IF(N460="nulová",J460,0)</f>
        <v>0</v>
      </c>
      <c r="BJ460" s="19" t="s">
        <v>78</v>
      </c>
      <c r="BK460" s="229">
        <f>ROUND(I460*H460,2)</f>
        <v>0</v>
      </c>
      <c r="BL460" s="19" t="s">
        <v>183</v>
      </c>
      <c r="BM460" s="228" t="s">
        <v>3065</v>
      </c>
    </row>
    <row r="461" s="2" customFormat="1">
      <c r="A461" s="40"/>
      <c r="B461" s="41"/>
      <c r="C461" s="42"/>
      <c r="D461" s="230" t="s">
        <v>185</v>
      </c>
      <c r="E461" s="42"/>
      <c r="F461" s="231" t="s">
        <v>3066</v>
      </c>
      <c r="G461" s="42"/>
      <c r="H461" s="42"/>
      <c r="I461" s="232"/>
      <c r="J461" s="42"/>
      <c r="K461" s="42"/>
      <c r="L461" s="46"/>
      <c r="M461" s="233"/>
      <c r="N461" s="234"/>
      <c r="O461" s="86"/>
      <c r="P461" s="86"/>
      <c r="Q461" s="86"/>
      <c r="R461" s="86"/>
      <c r="S461" s="86"/>
      <c r="T461" s="87"/>
      <c r="U461" s="40"/>
      <c r="V461" s="40"/>
      <c r="W461" s="40"/>
      <c r="X461" s="40"/>
      <c r="Y461" s="40"/>
      <c r="Z461" s="40"/>
      <c r="AA461" s="40"/>
      <c r="AB461" s="40"/>
      <c r="AC461" s="40"/>
      <c r="AD461" s="40"/>
      <c r="AE461" s="40"/>
      <c r="AT461" s="19" t="s">
        <v>185</v>
      </c>
      <c r="AU461" s="19" t="s">
        <v>80</v>
      </c>
    </row>
    <row r="462" s="13" customFormat="1">
      <c r="A462" s="13"/>
      <c r="B462" s="235"/>
      <c r="C462" s="236"/>
      <c r="D462" s="230" t="s">
        <v>187</v>
      </c>
      <c r="E462" s="237" t="s">
        <v>19</v>
      </c>
      <c r="F462" s="238" t="s">
        <v>2768</v>
      </c>
      <c r="G462" s="236"/>
      <c r="H462" s="237" t="s">
        <v>19</v>
      </c>
      <c r="I462" s="239"/>
      <c r="J462" s="236"/>
      <c r="K462" s="236"/>
      <c r="L462" s="240"/>
      <c r="M462" s="241"/>
      <c r="N462" s="242"/>
      <c r="O462" s="242"/>
      <c r="P462" s="242"/>
      <c r="Q462" s="242"/>
      <c r="R462" s="242"/>
      <c r="S462" s="242"/>
      <c r="T462" s="243"/>
      <c r="U462" s="13"/>
      <c r="V462" s="13"/>
      <c r="W462" s="13"/>
      <c r="X462" s="13"/>
      <c r="Y462" s="13"/>
      <c r="Z462" s="13"/>
      <c r="AA462" s="13"/>
      <c r="AB462" s="13"/>
      <c r="AC462" s="13"/>
      <c r="AD462" s="13"/>
      <c r="AE462" s="13"/>
      <c r="AT462" s="244" t="s">
        <v>187</v>
      </c>
      <c r="AU462" s="244" t="s">
        <v>80</v>
      </c>
      <c r="AV462" s="13" t="s">
        <v>78</v>
      </c>
      <c r="AW462" s="13" t="s">
        <v>33</v>
      </c>
      <c r="AX462" s="13" t="s">
        <v>71</v>
      </c>
      <c r="AY462" s="244" t="s">
        <v>175</v>
      </c>
    </row>
    <row r="463" s="14" customFormat="1">
      <c r="A463" s="14"/>
      <c r="B463" s="245"/>
      <c r="C463" s="246"/>
      <c r="D463" s="230" t="s">
        <v>187</v>
      </c>
      <c r="E463" s="247" t="s">
        <v>19</v>
      </c>
      <c r="F463" s="248" t="s">
        <v>2769</v>
      </c>
      <c r="G463" s="246"/>
      <c r="H463" s="249">
        <v>0.17999999999999999</v>
      </c>
      <c r="I463" s="250"/>
      <c r="J463" s="246"/>
      <c r="K463" s="246"/>
      <c r="L463" s="251"/>
      <c r="M463" s="252"/>
      <c r="N463" s="253"/>
      <c r="O463" s="253"/>
      <c r="P463" s="253"/>
      <c r="Q463" s="253"/>
      <c r="R463" s="253"/>
      <c r="S463" s="253"/>
      <c r="T463" s="254"/>
      <c r="U463" s="14"/>
      <c r="V463" s="14"/>
      <c r="W463" s="14"/>
      <c r="X463" s="14"/>
      <c r="Y463" s="14"/>
      <c r="Z463" s="14"/>
      <c r="AA463" s="14"/>
      <c r="AB463" s="14"/>
      <c r="AC463" s="14"/>
      <c r="AD463" s="14"/>
      <c r="AE463" s="14"/>
      <c r="AT463" s="255" t="s">
        <v>187</v>
      </c>
      <c r="AU463" s="255" t="s">
        <v>80</v>
      </c>
      <c r="AV463" s="14" t="s">
        <v>80</v>
      </c>
      <c r="AW463" s="14" t="s">
        <v>33</v>
      </c>
      <c r="AX463" s="14" t="s">
        <v>71</v>
      </c>
      <c r="AY463" s="255" t="s">
        <v>175</v>
      </c>
    </row>
    <row r="464" s="14" customFormat="1">
      <c r="A464" s="14"/>
      <c r="B464" s="245"/>
      <c r="C464" s="246"/>
      <c r="D464" s="230" t="s">
        <v>187</v>
      </c>
      <c r="E464" s="247" t="s">
        <v>19</v>
      </c>
      <c r="F464" s="248" t="s">
        <v>2770</v>
      </c>
      <c r="G464" s="246"/>
      <c r="H464" s="249">
        <v>0.10000000000000001</v>
      </c>
      <c r="I464" s="250"/>
      <c r="J464" s="246"/>
      <c r="K464" s="246"/>
      <c r="L464" s="251"/>
      <c r="M464" s="252"/>
      <c r="N464" s="253"/>
      <c r="O464" s="253"/>
      <c r="P464" s="253"/>
      <c r="Q464" s="253"/>
      <c r="R464" s="253"/>
      <c r="S464" s="253"/>
      <c r="T464" s="254"/>
      <c r="U464" s="14"/>
      <c r="V464" s="14"/>
      <c r="W464" s="14"/>
      <c r="X464" s="14"/>
      <c r="Y464" s="14"/>
      <c r="Z464" s="14"/>
      <c r="AA464" s="14"/>
      <c r="AB464" s="14"/>
      <c r="AC464" s="14"/>
      <c r="AD464" s="14"/>
      <c r="AE464" s="14"/>
      <c r="AT464" s="255" t="s">
        <v>187</v>
      </c>
      <c r="AU464" s="255" t="s">
        <v>80</v>
      </c>
      <c r="AV464" s="14" t="s">
        <v>80</v>
      </c>
      <c r="AW464" s="14" t="s">
        <v>33</v>
      </c>
      <c r="AX464" s="14" t="s">
        <v>71</v>
      </c>
      <c r="AY464" s="255" t="s">
        <v>175</v>
      </c>
    </row>
    <row r="465" s="14" customFormat="1">
      <c r="A465" s="14"/>
      <c r="B465" s="245"/>
      <c r="C465" s="246"/>
      <c r="D465" s="230" t="s">
        <v>187</v>
      </c>
      <c r="E465" s="247" t="s">
        <v>19</v>
      </c>
      <c r="F465" s="248" t="s">
        <v>2771</v>
      </c>
      <c r="G465" s="246"/>
      <c r="H465" s="249">
        <v>0.089999999999999997</v>
      </c>
      <c r="I465" s="250"/>
      <c r="J465" s="246"/>
      <c r="K465" s="246"/>
      <c r="L465" s="251"/>
      <c r="M465" s="252"/>
      <c r="N465" s="253"/>
      <c r="O465" s="253"/>
      <c r="P465" s="253"/>
      <c r="Q465" s="253"/>
      <c r="R465" s="253"/>
      <c r="S465" s="253"/>
      <c r="T465" s="254"/>
      <c r="U465" s="14"/>
      <c r="V465" s="14"/>
      <c r="W465" s="14"/>
      <c r="X465" s="14"/>
      <c r="Y465" s="14"/>
      <c r="Z465" s="14"/>
      <c r="AA465" s="14"/>
      <c r="AB465" s="14"/>
      <c r="AC465" s="14"/>
      <c r="AD465" s="14"/>
      <c r="AE465" s="14"/>
      <c r="AT465" s="255" t="s">
        <v>187</v>
      </c>
      <c r="AU465" s="255" t="s">
        <v>80</v>
      </c>
      <c r="AV465" s="14" t="s">
        <v>80</v>
      </c>
      <c r="AW465" s="14" t="s">
        <v>33</v>
      </c>
      <c r="AX465" s="14" t="s">
        <v>71</v>
      </c>
      <c r="AY465" s="255" t="s">
        <v>175</v>
      </c>
    </row>
    <row r="466" s="15" customFormat="1">
      <c r="A466" s="15"/>
      <c r="B466" s="256"/>
      <c r="C466" s="257"/>
      <c r="D466" s="230" t="s">
        <v>187</v>
      </c>
      <c r="E466" s="258" t="s">
        <v>19</v>
      </c>
      <c r="F466" s="259" t="s">
        <v>194</v>
      </c>
      <c r="G466" s="257"/>
      <c r="H466" s="260">
        <v>0.37</v>
      </c>
      <c r="I466" s="261"/>
      <c r="J466" s="257"/>
      <c r="K466" s="257"/>
      <c r="L466" s="262"/>
      <c r="M466" s="263"/>
      <c r="N466" s="264"/>
      <c r="O466" s="264"/>
      <c r="P466" s="264"/>
      <c r="Q466" s="264"/>
      <c r="R466" s="264"/>
      <c r="S466" s="264"/>
      <c r="T466" s="265"/>
      <c r="U466" s="15"/>
      <c r="V466" s="15"/>
      <c r="W466" s="15"/>
      <c r="X466" s="15"/>
      <c r="Y466" s="15"/>
      <c r="Z466" s="15"/>
      <c r="AA466" s="15"/>
      <c r="AB466" s="15"/>
      <c r="AC466" s="15"/>
      <c r="AD466" s="15"/>
      <c r="AE466" s="15"/>
      <c r="AT466" s="266" t="s">
        <v>187</v>
      </c>
      <c r="AU466" s="266" t="s">
        <v>80</v>
      </c>
      <c r="AV466" s="15" t="s">
        <v>88</v>
      </c>
      <c r="AW466" s="15" t="s">
        <v>33</v>
      </c>
      <c r="AX466" s="15" t="s">
        <v>71</v>
      </c>
      <c r="AY466" s="266" t="s">
        <v>175</v>
      </c>
    </row>
    <row r="467" s="16" customFormat="1">
      <c r="A467" s="16"/>
      <c r="B467" s="267"/>
      <c r="C467" s="268"/>
      <c r="D467" s="230" t="s">
        <v>187</v>
      </c>
      <c r="E467" s="269" t="s">
        <v>2738</v>
      </c>
      <c r="F467" s="270" t="s">
        <v>195</v>
      </c>
      <c r="G467" s="268"/>
      <c r="H467" s="271">
        <v>0.37</v>
      </c>
      <c r="I467" s="272"/>
      <c r="J467" s="268"/>
      <c r="K467" s="268"/>
      <c r="L467" s="273"/>
      <c r="M467" s="274"/>
      <c r="N467" s="275"/>
      <c r="O467" s="275"/>
      <c r="P467" s="275"/>
      <c r="Q467" s="275"/>
      <c r="R467" s="275"/>
      <c r="S467" s="275"/>
      <c r="T467" s="276"/>
      <c r="U467" s="16"/>
      <c r="V467" s="16"/>
      <c r="W467" s="16"/>
      <c r="X467" s="16"/>
      <c r="Y467" s="16"/>
      <c r="Z467" s="16"/>
      <c r="AA467" s="16"/>
      <c r="AB467" s="16"/>
      <c r="AC467" s="16"/>
      <c r="AD467" s="16"/>
      <c r="AE467" s="16"/>
      <c r="AT467" s="277" t="s">
        <v>187</v>
      </c>
      <c r="AU467" s="277" t="s">
        <v>80</v>
      </c>
      <c r="AV467" s="16" t="s">
        <v>183</v>
      </c>
      <c r="AW467" s="16" t="s">
        <v>33</v>
      </c>
      <c r="AX467" s="16" t="s">
        <v>78</v>
      </c>
      <c r="AY467" s="277" t="s">
        <v>175</v>
      </c>
    </row>
    <row r="468" s="2" customFormat="1" ht="16.5" customHeight="1">
      <c r="A468" s="40"/>
      <c r="B468" s="41"/>
      <c r="C468" s="217" t="s">
        <v>258</v>
      </c>
      <c r="D468" s="217" t="s">
        <v>179</v>
      </c>
      <c r="E468" s="218" t="s">
        <v>3067</v>
      </c>
      <c r="F468" s="219" t="s">
        <v>3068</v>
      </c>
      <c r="G468" s="220" t="s">
        <v>125</v>
      </c>
      <c r="H468" s="221">
        <v>0.37</v>
      </c>
      <c r="I468" s="222"/>
      <c r="J468" s="223">
        <f>ROUND(I468*H468,2)</f>
        <v>0</v>
      </c>
      <c r="K468" s="219" t="s">
        <v>512</v>
      </c>
      <c r="L468" s="46"/>
      <c r="M468" s="224" t="s">
        <v>19</v>
      </c>
      <c r="N468" s="225" t="s">
        <v>42</v>
      </c>
      <c r="O468" s="86"/>
      <c r="P468" s="226">
        <f>O468*H468</f>
        <v>0</v>
      </c>
      <c r="Q468" s="226">
        <v>0</v>
      </c>
      <c r="R468" s="226">
        <f>Q468*H468</f>
        <v>0</v>
      </c>
      <c r="S468" s="226">
        <v>0</v>
      </c>
      <c r="T468" s="227">
        <f>S468*H468</f>
        <v>0</v>
      </c>
      <c r="U468" s="40"/>
      <c r="V468" s="40"/>
      <c r="W468" s="40"/>
      <c r="X468" s="40"/>
      <c r="Y468" s="40"/>
      <c r="Z468" s="40"/>
      <c r="AA468" s="40"/>
      <c r="AB468" s="40"/>
      <c r="AC468" s="40"/>
      <c r="AD468" s="40"/>
      <c r="AE468" s="40"/>
      <c r="AR468" s="228" t="s">
        <v>183</v>
      </c>
      <c r="AT468" s="228" t="s">
        <v>179</v>
      </c>
      <c r="AU468" s="228" t="s">
        <v>80</v>
      </c>
      <c r="AY468" s="19" t="s">
        <v>175</v>
      </c>
      <c r="BE468" s="229">
        <f>IF(N468="základní",J468,0)</f>
        <v>0</v>
      </c>
      <c r="BF468" s="229">
        <f>IF(N468="snížená",J468,0)</f>
        <v>0</v>
      </c>
      <c r="BG468" s="229">
        <f>IF(N468="zákl. přenesená",J468,0)</f>
        <v>0</v>
      </c>
      <c r="BH468" s="229">
        <f>IF(N468="sníž. přenesená",J468,0)</f>
        <v>0</v>
      </c>
      <c r="BI468" s="229">
        <f>IF(N468="nulová",J468,0)</f>
        <v>0</v>
      </c>
      <c r="BJ468" s="19" t="s">
        <v>78</v>
      </c>
      <c r="BK468" s="229">
        <f>ROUND(I468*H468,2)</f>
        <v>0</v>
      </c>
      <c r="BL468" s="19" t="s">
        <v>183</v>
      </c>
      <c r="BM468" s="228" t="s">
        <v>3069</v>
      </c>
    </row>
    <row r="469" s="2" customFormat="1">
      <c r="A469" s="40"/>
      <c r="B469" s="41"/>
      <c r="C469" s="42"/>
      <c r="D469" s="230" t="s">
        <v>185</v>
      </c>
      <c r="E469" s="42"/>
      <c r="F469" s="231" t="s">
        <v>3068</v>
      </c>
      <c r="G469" s="42"/>
      <c r="H469" s="42"/>
      <c r="I469" s="232"/>
      <c r="J469" s="42"/>
      <c r="K469" s="42"/>
      <c r="L469" s="46"/>
      <c r="M469" s="233"/>
      <c r="N469" s="234"/>
      <c r="O469" s="86"/>
      <c r="P469" s="86"/>
      <c r="Q469" s="86"/>
      <c r="R469" s="86"/>
      <c r="S469" s="86"/>
      <c r="T469" s="87"/>
      <c r="U469" s="40"/>
      <c r="V469" s="40"/>
      <c r="W469" s="40"/>
      <c r="X469" s="40"/>
      <c r="Y469" s="40"/>
      <c r="Z469" s="40"/>
      <c r="AA469" s="40"/>
      <c r="AB469" s="40"/>
      <c r="AC469" s="40"/>
      <c r="AD469" s="40"/>
      <c r="AE469" s="40"/>
      <c r="AT469" s="19" t="s">
        <v>185</v>
      </c>
      <c r="AU469" s="19" t="s">
        <v>80</v>
      </c>
    </row>
    <row r="470" s="14" customFormat="1">
      <c r="A470" s="14"/>
      <c r="B470" s="245"/>
      <c r="C470" s="246"/>
      <c r="D470" s="230" t="s">
        <v>187</v>
      </c>
      <c r="E470" s="247" t="s">
        <v>19</v>
      </c>
      <c r="F470" s="248" t="s">
        <v>2738</v>
      </c>
      <c r="G470" s="246"/>
      <c r="H470" s="249">
        <v>0.37</v>
      </c>
      <c r="I470" s="250"/>
      <c r="J470" s="246"/>
      <c r="K470" s="246"/>
      <c r="L470" s="251"/>
      <c r="M470" s="252"/>
      <c r="N470" s="253"/>
      <c r="O470" s="253"/>
      <c r="P470" s="253"/>
      <c r="Q470" s="253"/>
      <c r="R470" s="253"/>
      <c r="S470" s="253"/>
      <c r="T470" s="254"/>
      <c r="U470" s="14"/>
      <c r="V470" s="14"/>
      <c r="W470" s="14"/>
      <c r="X470" s="14"/>
      <c r="Y470" s="14"/>
      <c r="Z470" s="14"/>
      <c r="AA470" s="14"/>
      <c r="AB470" s="14"/>
      <c r="AC470" s="14"/>
      <c r="AD470" s="14"/>
      <c r="AE470" s="14"/>
      <c r="AT470" s="255" t="s">
        <v>187</v>
      </c>
      <c r="AU470" s="255" t="s">
        <v>80</v>
      </c>
      <c r="AV470" s="14" t="s">
        <v>80</v>
      </c>
      <c r="AW470" s="14" t="s">
        <v>33</v>
      </c>
      <c r="AX470" s="14" t="s">
        <v>78</v>
      </c>
      <c r="AY470" s="255" t="s">
        <v>175</v>
      </c>
    </row>
    <row r="471" s="2" customFormat="1" ht="16.5" customHeight="1">
      <c r="A471" s="40"/>
      <c r="B471" s="41"/>
      <c r="C471" s="217" t="s">
        <v>610</v>
      </c>
      <c r="D471" s="217" t="s">
        <v>179</v>
      </c>
      <c r="E471" s="218" t="s">
        <v>3070</v>
      </c>
      <c r="F471" s="219" t="s">
        <v>3071</v>
      </c>
      <c r="G471" s="220" t="s">
        <v>319</v>
      </c>
      <c r="H471" s="221">
        <v>18</v>
      </c>
      <c r="I471" s="222"/>
      <c r="J471" s="223">
        <f>ROUND(I471*H471,2)</f>
        <v>0</v>
      </c>
      <c r="K471" s="219" t="s">
        <v>182</v>
      </c>
      <c r="L471" s="46"/>
      <c r="M471" s="224" t="s">
        <v>19</v>
      </c>
      <c r="N471" s="225" t="s">
        <v>42</v>
      </c>
      <c r="O471" s="86"/>
      <c r="P471" s="226">
        <f>O471*H471</f>
        <v>0</v>
      </c>
      <c r="Q471" s="226">
        <v>0</v>
      </c>
      <c r="R471" s="226">
        <f>Q471*H471</f>
        <v>0</v>
      </c>
      <c r="S471" s="226">
        <v>0.062</v>
      </c>
      <c r="T471" s="227">
        <f>S471*H471</f>
        <v>1.1160000000000001</v>
      </c>
      <c r="U471" s="40"/>
      <c r="V471" s="40"/>
      <c r="W471" s="40"/>
      <c r="X471" s="40"/>
      <c r="Y471" s="40"/>
      <c r="Z471" s="40"/>
      <c r="AA471" s="40"/>
      <c r="AB471" s="40"/>
      <c r="AC471" s="40"/>
      <c r="AD471" s="40"/>
      <c r="AE471" s="40"/>
      <c r="AR471" s="228" t="s">
        <v>183</v>
      </c>
      <c r="AT471" s="228" t="s">
        <v>179</v>
      </c>
      <c r="AU471" s="228" t="s">
        <v>80</v>
      </c>
      <c r="AY471" s="19" t="s">
        <v>175</v>
      </c>
      <c r="BE471" s="229">
        <f>IF(N471="základní",J471,0)</f>
        <v>0</v>
      </c>
      <c r="BF471" s="229">
        <f>IF(N471="snížená",J471,0)</f>
        <v>0</v>
      </c>
      <c r="BG471" s="229">
        <f>IF(N471="zákl. přenesená",J471,0)</f>
        <v>0</v>
      </c>
      <c r="BH471" s="229">
        <f>IF(N471="sníž. přenesená",J471,0)</f>
        <v>0</v>
      </c>
      <c r="BI471" s="229">
        <f>IF(N471="nulová",J471,0)</f>
        <v>0</v>
      </c>
      <c r="BJ471" s="19" t="s">
        <v>78</v>
      </c>
      <c r="BK471" s="229">
        <f>ROUND(I471*H471,2)</f>
        <v>0</v>
      </c>
      <c r="BL471" s="19" t="s">
        <v>183</v>
      </c>
      <c r="BM471" s="228" t="s">
        <v>3072</v>
      </c>
    </row>
    <row r="472" s="2" customFormat="1">
      <c r="A472" s="40"/>
      <c r="B472" s="41"/>
      <c r="C472" s="42"/>
      <c r="D472" s="230" t="s">
        <v>185</v>
      </c>
      <c r="E472" s="42"/>
      <c r="F472" s="231" t="s">
        <v>3073</v>
      </c>
      <c r="G472" s="42"/>
      <c r="H472" s="42"/>
      <c r="I472" s="232"/>
      <c r="J472" s="42"/>
      <c r="K472" s="42"/>
      <c r="L472" s="46"/>
      <c r="M472" s="233"/>
      <c r="N472" s="234"/>
      <c r="O472" s="86"/>
      <c r="P472" s="86"/>
      <c r="Q472" s="86"/>
      <c r="R472" s="86"/>
      <c r="S472" s="86"/>
      <c r="T472" s="87"/>
      <c r="U472" s="40"/>
      <c r="V472" s="40"/>
      <c r="W472" s="40"/>
      <c r="X472" s="40"/>
      <c r="Y472" s="40"/>
      <c r="Z472" s="40"/>
      <c r="AA472" s="40"/>
      <c r="AB472" s="40"/>
      <c r="AC472" s="40"/>
      <c r="AD472" s="40"/>
      <c r="AE472" s="40"/>
      <c r="AT472" s="19" t="s">
        <v>185</v>
      </c>
      <c r="AU472" s="19" t="s">
        <v>80</v>
      </c>
    </row>
    <row r="473" s="13" customFormat="1">
      <c r="A473" s="13"/>
      <c r="B473" s="235"/>
      <c r="C473" s="236"/>
      <c r="D473" s="230" t="s">
        <v>187</v>
      </c>
      <c r="E473" s="237" t="s">
        <v>19</v>
      </c>
      <c r="F473" s="238" t="s">
        <v>2786</v>
      </c>
      <c r="G473" s="236"/>
      <c r="H473" s="237" t="s">
        <v>19</v>
      </c>
      <c r="I473" s="239"/>
      <c r="J473" s="236"/>
      <c r="K473" s="236"/>
      <c r="L473" s="240"/>
      <c r="M473" s="241"/>
      <c r="N473" s="242"/>
      <c r="O473" s="242"/>
      <c r="P473" s="242"/>
      <c r="Q473" s="242"/>
      <c r="R473" s="242"/>
      <c r="S473" s="242"/>
      <c r="T473" s="243"/>
      <c r="U473" s="13"/>
      <c r="V473" s="13"/>
      <c r="W473" s="13"/>
      <c r="X473" s="13"/>
      <c r="Y473" s="13"/>
      <c r="Z473" s="13"/>
      <c r="AA473" s="13"/>
      <c r="AB473" s="13"/>
      <c r="AC473" s="13"/>
      <c r="AD473" s="13"/>
      <c r="AE473" s="13"/>
      <c r="AT473" s="244" t="s">
        <v>187</v>
      </c>
      <c r="AU473" s="244" t="s">
        <v>80</v>
      </c>
      <c r="AV473" s="13" t="s">
        <v>78</v>
      </c>
      <c r="AW473" s="13" t="s">
        <v>33</v>
      </c>
      <c r="AX473" s="13" t="s">
        <v>71</v>
      </c>
      <c r="AY473" s="244" t="s">
        <v>175</v>
      </c>
    </row>
    <row r="474" s="14" customFormat="1">
      <c r="A474" s="14"/>
      <c r="B474" s="245"/>
      <c r="C474" s="246"/>
      <c r="D474" s="230" t="s">
        <v>187</v>
      </c>
      <c r="E474" s="247" t="s">
        <v>19</v>
      </c>
      <c r="F474" s="248" t="s">
        <v>2829</v>
      </c>
      <c r="G474" s="246"/>
      <c r="H474" s="249">
        <v>8</v>
      </c>
      <c r="I474" s="250"/>
      <c r="J474" s="246"/>
      <c r="K474" s="246"/>
      <c r="L474" s="251"/>
      <c r="M474" s="252"/>
      <c r="N474" s="253"/>
      <c r="O474" s="253"/>
      <c r="P474" s="253"/>
      <c r="Q474" s="253"/>
      <c r="R474" s="253"/>
      <c r="S474" s="253"/>
      <c r="T474" s="254"/>
      <c r="U474" s="14"/>
      <c r="V474" s="14"/>
      <c r="W474" s="14"/>
      <c r="X474" s="14"/>
      <c r="Y474" s="14"/>
      <c r="Z474" s="14"/>
      <c r="AA474" s="14"/>
      <c r="AB474" s="14"/>
      <c r="AC474" s="14"/>
      <c r="AD474" s="14"/>
      <c r="AE474" s="14"/>
      <c r="AT474" s="255" t="s">
        <v>187</v>
      </c>
      <c r="AU474" s="255" t="s">
        <v>80</v>
      </c>
      <c r="AV474" s="14" t="s">
        <v>80</v>
      </c>
      <c r="AW474" s="14" t="s">
        <v>33</v>
      </c>
      <c r="AX474" s="14" t="s">
        <v>71</v>
      </c>
      <c r="AY474" s="255" t="s">
        <v>175</v>
      </c>
    </row>
    <row r="475" s="14" customFormat="1">
      <c r="A475" s="14"/>
      <c r="B475" s="245"/>
      <c r="C475" s="246"/>
      <c r="D475" s="230" t="s">
        <v>187</v>
      </c>
      <c r="E475" s="247" t="s">
        <v>19</v>
      </c>
      <c r="F475" s="248" t="s">
        <v>2830</v>
      </c>
      <c r="G475" s="246"/>
      <c r="H475" s="249">
        <v>2</v>
      </c>
      <c r="I475" s="250"/>
      <c r="J475" s="246"/>
      <c r="K475" s="246"/>
      <c r="L475" s="251"/>
      <c r="M475" s="252"/>
      <c r="N475" s="253"/>
      <c r="O475" s="253"/>
      <c r="P475" s="253"/>
      <c r="Q475" s="253"/>
      <c r="R475" s="253"/>
      <c r="S475" s="253"/>
      <c r="T475" s="254"/>
      <c r="U475" s="14"/>
      <c r="V475" s="14"/>
      <c r="W475" s="14"/>
      <c r="X475" s="14"/>
      <c r="Y475" s="14"/>
      <c r="Z475" s="14"/>
      <c r="AA475" s="14"/>
      <c r="AB475" s="14"/>
      <c r="AC475" s="14"/>
      <c r="AD475" s="14"/>
      <c r="AE475" s="14"/>
      <c r="AT475" s="255" t="s">
        <v>187</v>
      </c>
      <c r="AU475" s="255" t="s">
        <v>80</v>
      </c>
      <c r="AV475" s="14" t="s">
        <v>80</v>
      </c>
      <c r="AW475" s="14" t="s">
        <v>33</v>
      </c>
      <c r="AX475" s="14" t="s">
        <v>71</v>
      </c>
      <c r="AY475" s="255" t="s">
        <v>175</v>
      </c>
    </row>
    <row r="476" s="14" customFormat="1">
      <c r="A476" s="14"/>
      <c r="B476" s="245"/>
      <c r="C476" s="246"/>
      <c r="D476" s="230" t="s">
        <v>187</v>
      </c>
      <c r="E476" s="247" t="s">
        <v>19</v>
      </c>
      <c r="F476" s="248" t="s">
        <v>2831</v>
      </c>
      <c r="G476" s="246"/>
      <c r="H476" s="249">
        <v>4</v>
      </c>
      <c r="I476" s="250"/>
      <c r="J476" s="246"/>
      <c r="K476" s="246"/>
      <c r="L476" s="251"/>
      <c r="M476" s="252"/>
      <c r="N476" s="253"/>
      <c r="O476" s="253"/>
      <c r="P476" s="253"/>
      <c r="Q476" s="253"/>
      <c r="R476" s="253"/>
      <c r="S476" s="253"/>
      <c r="T476" s="254"/>
      <c r="U476" s="14"/>
      <c r="V476" s="14"/>
      <c r="W476" s="14"/>
      <c r="X476" s="14"/>
      <c r="Y476" s="14"/>
      <c r="Z476" s="14"/>
      <c r="AA476" s="14"/>
      <c r="AB476" s="14"/>
      <c r="AC476" s="14"/>
      <c r="AD476" s="14"/>
      <c r="AE476" s="14"/>
      <c r="AT476" s="255" t="s">
        <v>187</v>
      </c>
      <c r="AU476" s="255" t="s">
        <v>80</v>
      </c>
      <c r="AV476" s="14" t="s">
        <v>80</v>
      </c>
      <c r="AW476" s="14" t="s">
        <v>33</v>
      </c>
      <c r="AX476" s="14" t="s">
        <v>71</v>
      </c>
      <c r="AY476" s="255" t="s">
        <v>175</v>
      </c>
    </row>
    <row r="477" s="14" customFormat="1">
      <c r="A477" s="14"/>
      <c r="B477" s="245"/>
      <c r="C477" s="246"/>
      <c r="D477" s="230" t="s">
        <v>187</v>
      </c>
      <c r="E477" s="247" t="s">
        <v>19</v>
      </c>
      <c r="F477" s="248" t="s">
        <v>2832</v>
      </c>
      <c r="G477" s="246"/>
      <c r="H477" s="249">
        <v>4</v>
      </c>
      <c r="I477" s="250"/>
      <c r="J477" s="246"/>
      <c r="K477" s="246"/>
      <c r="L477" s="251"/>
      <c r="M477" s="252"/>
      <c r="N477" s="253"/>
      <c r="O477" s="253"/>
      <c r="P477" s="253"/>
      <c r="Q477" s="253"/>
      <c r="R477" s="253"/>
      <c r="S477" s="253"/>
      <c r="T477" s="254"/>
      <c r="U477" s="14"/>
      <c r="V477" s="14"/>
      <c r="W477" s="14"/>
      <c r="X477" s="14"/>
      <c r="Y477" s="14"/>
      <c r="Z477" s="14"/>
      <c r="AA477" s="14"/>
      <c r="AB477" s="14"/>
      <c r="AC477" s="14"/>
      <c r="AD477" s="14"/>
      <c r="AE477" s="14"/>
      <c r="AT477" s="255" t="s">
        <v>187</v>
      </c>
      <c r="AU477" s="255" t="s">
        <v>80</v>
      </c>
      <c r="AV477" s="14" t="s">
        <v>80</v>
      </c>
      <c r="AW477" s="14" t="s">
        <v>33</v>
      </c>
      <c r="AX477" s="14" t="s">
        <v>71</v>
      </c>
      <c r="AY477" s="255" t="s">
        <v>175</v>
      </c>
    </row>
    <row r="478" s="15" customFormat="1">
      <c r="A478" s="15"/>
      <c r="B478" s="256"/>
      <c r="C478" s="257"/>
      <c r="D478" s="230" t="s">
        <v>187</v>
      </c>
      <c r="E478" s="258" t="s">
        <v>19</v>
      </c>
      <c r="F478" s="259" t="s">
        <v>194</v>
      </c>
      <c r="G478" s="257"/>
      <c r="H478" s="260">
        <v>18</v>
      </c>
      <c r="I478" s="261"/>
      <c r="J478" s="257"/>
      <c r="K478" s="257"/>
      <c r="L478" s="262"/>
      <c r="M478" s="263"/>
      <c r="N478" s="264"/>
      <c r="O478" s="264"/>
      <c r="P478" s="264"/>
      <c r="Q478" s="264"/>
      <c r="R478" s="264"/>
      <c r="S478" s="264"/>
      <c r="T478" s="265"/>
      <c r="U478" s="15"/>
      <c r="V478" s="15"/>
      <c r="W478" s="15"/>
      <c r="X478" s="15"/>
      <c r="Y478" s="15"/>
      <c r="Z478" s="15"/>
      <c r="AA478" s="15"/>
      <c r="AB478" s="15"/>
      <c r="AC478" s="15"/>
      <c r="AD478" s="15"/>
      <c r="AE478" s="15"/>
      <c r="AT478" s="266" t="s">
        <v>187</v>
      </c>
      <c r="AU478" s="266" t="s">
        <v>80</v>
      </c>
      <c r="AV478" s="15" t="s">
        <v>88</v>
      </c>
      <c r="AW478" s="15" t="s">
        <v>33</v>
      </c>
      <c r="AX478" s="15" t="s">
        <v>71</v>
      </c>
      <c r="AY478" s="266" t="s">
        <v>175</v>
      </c>
    </row>
    <row r="479" s="16" customFormat="1">
      <c r="A479" s="16"/>
      <c r="B479" s="267"/>
      <c r="C479" s="268"/>
      <c r="D479" s="230" t="s">
        <v>187</v>
      </c>
      <c r="E479" s="269" t="s">
        <v>2701</v>
      </c>
      <c r="F479" s="270" t="s">
        <v>195</v>
      </c>
      <c r="G479" s="268"/>
      <c r="H479" s="271">
        <v>18</v>
      </c>
      <c r="I479" s="272"/>
      <c r="J479" s="268"/>
      <c r="K479" s="268"/>
      <c r="L479" s="273"/>
      <c r="M479" s="274"/>
      <c r="N479" s="275"/>
      <c r="O479" s="275"/>
      <c r="P479" s="275"/>
      <c r="Q479" s="275"/>
      <c r="R479" s="275"/>
      <c r="S479" s="275"/>
      <c r="T479" s="276"/>
      <c r="U479" s="16"/>
      <c r="V479" s="16"/>
      <c r="W479" s="16"/>
      <c r="X479" s="16"/>
      <c r="Y479" s="16"/>
      <c r="Z479" s="16"/>
      <c r="AA479" s="16"/>
      <c r="AB479" s="16"/>
      <c r="AC479" s="16"/>
      <c r="AD479" s="16"/>
      <c r="AE479" s="16"/>
      <c r="AT479" s="277" t="s">
        <v>187</v>
      </c>
      <c r="AU479" s="277" t="s">
        <v>80</v>
      </c>
      <c r="AV479" s="16" t="s">
        <v>183</v>
      </c>
      <c r="AW479" s="16" t="s">
        <v>33</v>
      </c>
      <c r="AX479" s="16" t="s">
        <v>78</v>
      </c>
      <c r="AY479" s="277" t="s">
        <v>175</v>
      </c>
    </row>
    <row r="480" s="2" customFormat="1" ht="16.5" customHeight="1">
      <c r="A480" s="40"/>
      <c r="B480" s="41"/>
      <c r="C480" s="217" t="s">
        <v>3074</v>
      </c>
      <c r="D480" s="217" t="s">
        <v>179</v>
      </c>
      <c r="E480" s="218" t="s">
        <v>3075</v>
      </c>
      <c r="F480" s="219" t="s">
        <v>3076</v>
      </c>
      <c r="G480" s="220" t="s">
        <v>135</v>
      </c>
      <c r="H480" s="221">
        <v>3</v>
      </c>
      <c r="I480" s="222"/>
      <c r="J480" s="223">
        <f>ROUND(I480*H480,2)</f>
        <v>0</v>
      </c>
      <c r="K480" s="219" t="s">
        <v>182</v>
      </c>
      <c r="L480" s="46"/>
      <c r="M480" s="224" t="s">
        <v>19</v>
      </c>
      <c r="N480" s="225" t="s">
        <v>42</v>
      </c>
      <c r="O480" s="86"/>
      <c r="P480" s="226">
        <f>O480*H480</f>
        <v>0</v>
      </c>
      <c r="Q480" s="226">
        <v>0</v>
      </c>
      <c r="R480" s="226">
        <f>Q480*H480</f>
        <v>0</v>
      </c>
      <c r="S480" s="226">
        <v>0.081000000000000003</v>
      </c>
      <c r="T480" s="227">
        <f>S480*H480</f>
        <v>0.24299999999999999</v>
      </c>
      <c r="U480" s="40"/>
      <c r="V480" s="40"/>
      <c r="W480" s="40"/>
      <c r="X480" s="40"/>
      <c r="Y480" s="40"/>
      <c r="Z480" s="40"/>
      <c r="AA480" s="40"/>
      <c r="AB480" s="40"/>
      <c r="AC480" s="40"/>
      <c r="AD480" s="40"/>
      <c r="AE480" s="40"/>
      <c r="AR480" s="228" t="s">
        <v>183</v>
      </c>
      <c r="AT480" s="228" t="s">
        <v>179</v>
      </c>
      <c r="AU480" s="228" t="s">
        <v>80</v>
      </c>
      <c r="AY480" s="19" t="s">
        <v>175</v>
      </c>
      <c r="BE480" s="229">
        <f>IF(N480="základní",J480,0)</f>
        <v>0</v>
      </c>
      <c r="BF480" s="229">
        <f>IF(N480="snížená",J480,0)</f>
        <v>0</v>
      </c>
      <c r="BG480" s="229">
        <f>IF(N480="zákl. přenesená",J480,0)</f>
        <v>0</v>
      </c>
      <c r="BH480" s="229">
        <f>IF(N480="sníž. přenesená",J480,0)</f>
        <v>0</v>
      </c>
      <c r="BI480" s="229">
        <f>IF(N480="nulová",J480,0)</f>
        <v>0</v>
      </c>
      <c r="BJ480" s="19" t="s">
        <v>78</v>
      </c>
      <c r="BK480" s="229">
        <f>ROUND(I480*H480,2)</f>
        <v>0</v>
      </c>
      <c r="BL480" s="19" t="s">
        <v>183</v>
      </c>
      <c r="BM480" s="228" t="s">
        <v>3077</v>
      </c>
    </row>
    <row r="481" s="2" customFormat="1">
      <c r="A481" s="40"/>
      <c r="B481" s="41"/>
      <c r="C481" s="42"/>
      <c r="D481" s="230" t="s">
        <v>185</v>
      </c>
      <c r="E481" s="42"/>
      <c r="F481" s="231" t="s">
        <v>3078</v>
      </c>
      <c r="G481" s="42"/>
      <c r="H481" s="42"/>
      <c r="I481" s="232"/>
      <c r="J481" s="42"/>
      <c r="K481" s="42"/>
      <c r="L481" s="46"/>
      <c r="M481" s="233"/>
      <c r="N481" s="234"/>
      <c r="O481" s="86"/>
      <c r="P481" s="86"/>
      <c r="Q481" s="86"/>
      <c r="R481" s="86"/>
      <c r="S481" s="86"/>
      <c r="T481" s="87"/>
      <c r="U481" s="40"/>
      <c r="V481" s="40"/>
      <c r="W481" s="40"/>
      <c r="X481" s="40"/>
      <c r="Y481" s="40"/>
      <c r="Z481" s="40"/>
      <c r="AA481" s="40"/>
      <c r="AB481" s="40"/>
      <c r="AC481" s="40"/>
      <c r="AD481" s="40"/>
      <c r="AE481" s="40"/>
      <c r="AT481" s="19" t="s">
        <v>185</v>
      </c>
      <c r="AU481" s="19" t="s">
        <v>80</v>
      </c>
    </row>
    <row r="482" s="13" customFormat="1">
      <c r="A482" s="13"/>
      <c r="B482" s="235"/>
      <c r="C482" s="236"/>
      <c r="D482" s="230" t="s">
        <v>187</v>
      </c>
      <c r="E482" s="237" t="s">
        <v>19</v>
      </c>
      <c r="F482" s="238" t="s">
        <v>2955</v>
      </c>
      <c r="G482" s="236"/>
      <c r="H482" s="237" t="s">
        <v>19</v>
      </c>
      <c r="I482" s="239"/>
      <c r="J482" s="236"/>
      <c r="K482" s="236"/>
      <c r="L482" s="240"/>
      <c r="M482" s="241"/>
      <c r="N482" s="242"/>
      <c r="O482" s="242"/>
      <c r="P482" s="242"/>
      <c r="Q482" s="242"/>
      <c r="R482" s="242"/>
      <c r="S482" s="242"/>
      <c r="T482" s="243"/>
      <c r="U482" s="13"/>
      <c r="V482" s="13"/>
      <c r="W482" s="13"/>
      <c r="X482" s="13"/>
      <c r="Y482" s="13"/>
      <c r="Z482" s="13"/>
      <c r="AA482" s="13"/>
      <c r="AB482" s="13"/>
      <c r="AC482" s="13"/>
      <c r="AD482" s="13"/>
      <c r="AE482" s="13"/>
      <c r="AT482" s="244" t="s">
        <v>187</v>
      </c>
      <c r="AU482" s="244" t="s">
        <v>80</v>
      </c>
      <c r="AV482" s="13" t="s">
        <v>78</v>
      </c>
      <c r="AW482" s="13" t="s">
        <v>33</v>
      </c>
      <c r="AX482" s="13" t="s">
        <v>71</v>
      </c>
      <c r="AY482" s="244" t="s">
        <v>175</v>
      </c>
    </row>
    <row r="483" s="14" customFormat="1">
      <c r="A483" s="14"/>
      <c r="B483" s="245"/>
      <c r="C483" s="246"/>
      <c r="D483" s="230" t="s">
        <v>187</v>
      </c>
      <c r="E483" s="247" t="s">
        <v>19</v>
      </c>
      <c r="F483" s="248" t="s">
        <v>3079</v>
      </c>
      <c r="G483" s="246"/>
      <c r="H483" s="249">
        <v>3</v>
      </c>
      <c r="I483" s="250"/>
      <c r="J483" s="246"/>
      <c r="K483" s="246"/>
      <c r="L483" s="251"/>
      <c r="M483" s="252"/>
      <c r="N483" s="253"/>
      <c r="O483" s="253"/>
      <c r="P483" s="253"/>
      <c r="Q483" s="253"/>
      <c r="R483" s="253"/>
      <c r="S483" s="253"/>
      <c r="T483" s="254"/>
      <c r="U483" s="14"/>
      <c r="V483" s="14"/>
      <c r="W483" s="14"/>
      <c r="X483" s="14"/>
      <c r="Y483" s="14"/>
      <c r="Z483" s="14"/>
      <c r="AA483" s="14"/>
      <c r="AB483" s="14"/>
      <c r="AC483" s="14"/>
      <c r="AD483" s="14"/>
      <c r="AE483" s="14"/>
      <c r="AT483" s="255" t="s">
        <v>187</v>
      </c>
      <c r="AU483" s="255" t="s">
        <v>80</v>
      </c>
      <c r="AV483" s="14" t="s">
        <v>80</v>
      </c>
      <c r="AW483" s="14" t="s">
        <v>33</v>
      </c>
      <c r="AX483" s="14" t="s">
        <v>71</v>
      </c>
      <c r="AY483" s="255" t="s">
        <v>175</v>
      </c>
    </row>
    <row r="484" s="15" customFormat="1">
      <c r="A484" s="15"/>
      <c r="B484" s="256"/>
      <c r="C484" s="257"/>
      <c r="D484" s="230" t="s">
        <v>187</v>
      </c>
      <c r="E484" s="258" t="s">
        <v>19</v>
      </c>
      <c r="F484" s="259" t="s">
        <v>194</v>
      </c>
      <c r="G484" s="257"/>
      <c r="H484" s="260">
        <v>3</v>
      </c>
      <c r="I484" s="261"/>
      <c r="J484" s="257"/>
      <c r="K484" s="257"/>
      <c r="L484" s="262"/>
      <c r="M484" s="263"/>
      <c r="N484" s="264"/>
      <c r="O484" s="264"/>
      <c r="P484" s="264"/>
      <c r="Q484" s="264"/>
      <c r="R484" s="264"/>
      <c r="S484" s="264"/>
      <c r="T484" s="265"/>
      <c r="U484" s="15"/>
      <c r="V484" s="15"/>
      <c r="W484" s="15"/>
      <c r="X484" s="15"/>
      <c r="Y484" s="15"/>
      <c r="Z484" s="15"/>
      <c r="AA484" s="15"/>
      <c r="AB484" s="15"/>
      <c r="AC484" s="15"/>
      <c r="AD484" s="15"/>
      <c r="AE484" s="15"/>
      <c r="AT484" s="266" t="s">
        <v>187</v>
      </c>
      <c r="AU484" s="266" t="s">
        <v>80</v>
      </c>
      <c r="AV484" s="15" t="s">
        <v>88</v>
      </c>
      <c r="AW484" s="15" t="s">
        <v>33</v>
      </c>
      <c r="AX484" s="15" t="s">
        <v>71</v>
      </c>
      <c r="AY484" s="266" t="s">
        <v>175</v>
      </c>
    </row>
    <row r="485" s="16" customFormat="1">
      <c r="A485" s="16"/>
      <c r="B485" s="267"/>
      <c r="C485" s="268"/>
      <c r="D485" s="230" t="s">
        <v>187</v>
      </c>
      <c r="E485" s="269" t="s">
        <v>2706</v>
      </c>
      <c r="F485" s="270" t="s">
        <v>195</v>
      </c>
      <c r="G485" s="268"/>
      <c r="H485" s="271">
        <v>3</v>
      </c>
      <c r="I485" s="272"/>
      <c r="J485" s="268"/>
      <c r="K485" s="268"/>
      <c r="L485" s="273"/>
      <c r="M485" s="274"/>
      <c r="N485" s="275"/>
      <c r="O485" s="275"/>
      <c r="P485" s="275"/>
      <c r="Q485" s="275"/>
      <c r="R485" s="275"/>
      <c r="S485" s="275"/>
      <c r="T485" s="276"/>
      <c r="U485" s="16"/>
      <c r="V485" s="16"/>
      <c r="W485" s="16"/>
      <c r="X485" s="16"/>
      <c r="Y485" s="16"/>
      <c r="Z485" s="16"/>
      <c r="AA485" s="16"/>
      <c r="AB485" s="16"/>
      <c r="AC485" s="16"/>
      <c r="AD485" s="16"/>
      <c r="AE485" s="16"/>
      <c r="AT485" s="277" t="s">
        <v>187</v>
      </c>
      <c r="AU485" s="277" t="s">
        <v>80</v>
      </c>
      <c r="AV485" s="16" t="s">
        <v>183</v>
      </c>
      <c r="AW485" s="16" t="s">
        <v>33</v>
      </c>
      <c r="AX485" s="16" t="s">
        <v>78</v>
      </c>
      <c r="AY485" s="277" t="s">
        <v>175</v>
      </c>
    </row>
    <row r="486" s="2" customFormat="1" ht="16.5" customHeight="1">
      <c r="A486" s="40"/>
      <c r="B486" s="41"/>
      <c r="C486" s="217" t="s">
        <v>632</v>
      </c>
      <c r="D486" s="217" t="s">
        <v>179</v>
      </c>
      <c r="E486" s="218" t="s">
        <v>3080</v>
      </c>
      <c r="F486" s="219" t="s">
        <v>3081</v>
      </c>
      <c r="G486" s="220" t="s">
        <v>135</v>
      </c>
      <c r="H486" s="221">
        <v>233.90000000000001</v>
      </c>
      <c r="I486" s="222"/>
      <c r="J486" s="223">
        <f>ROUND(I486*H486,2)</f>
        <v>0</v>
      </c>
      <c r="K486" s="219" t="s">
        <v>182</v>
      </c>
      <c r="L486" s="46"/>
      <c r="M486" s="224" t="s">
        <v>19</v>
      </c>
      <c r="N486" s="225" t="s">
        <v>42</v>
      </c>
      <c r="O486" s="86"/>
      <c r="P486" s="226">
        <f>O486*H486</f>
        <v>0</v>
      </c>
      <c r="Q486" s="226">
        <v>0</v>
      </c>
      <c r="R486" s="226">
        <f>Q486*H486</f>
        <v>0</v>
      </c>
      <c r="S486" s="226">
        <v>0.10100000000000001</v>
      </c>
      <c r="T486" s="227">
        <f>S486*H486</f>
        <v>23.623900000000003</v>
      </c>
      <c r="U486" s="40"/>
      <c r="V486" s="40"/>
      <c r="W486" s="40"/>
      <c r="X486" s="40"/>
      <c r="Y486" s="40"/>
      <c r="Z486" s="40"/>
      <c r="AA486" s="40"/>
      <c r="AB486" s="40"/>
      <c r="AC486" s="40"/>
      <c r="AD486" s="40"/>
      <c r="AE486" s="40"/>
      <c r="AR486" s="228" t="s">
        <v>183</v>
      </c>
      <c r="AT486" s="228" t="s">
        <v>179</v>
      </c>
      <c r="AU486" s="228" t="s">
        <v>80</v>
      </c>
      <c r="AY486" s="19" t="s">
        <v>175</v>
      </c>
      <c r="BE486" s="229">
        <f>IF(N486="základní",J486,0)</f>
        <v>0</v>
      </c>
      <c r="BF486" s="229">
        <f>IF(N486="snížená",J486,0)</f>
        <v>0</v>
      </c>
      <c r="BG486" s="229">
        <f>IF(N486="zákl. přenesená",J486,0)</f>
        <v>0</v>
      </c>
      <c r="BH486" s="229">
        <f>IF(N486="sníž. přenesená",J486,0)</f>
        <v>0</v>
      </c>
      <c r="BI486" s="229">
        <f>IF(N486="nulová",J486,0)</f>
        <v>0</v>
      </c>
      <c r="BJ486" s="19" t="s">
        <v>78</v>
      </c>
      <c r="BK486" s="229">
        <f>ROUND(I486*H486,2)</f>
        <v>0</v>
      </c>
      <c r="BL486" s="19" t="s">
        <v>183</v>
      </c>
      <c r="BM486" s="228" t="s">
        <v>3082</v>
      </c>
    </row>
    <row r="487" s="2" customFormat="1">
      <c r="A487" s="40"/>
      <c r="B487" s="41"/>
      <c r="C487" s="42"/>
      <c r="D487" s="230" t="s">
        <v>185</v>
      </c>
      <c r="E487" s="42"/>
      <c r="F487" s="231" t="s">
        <v>3083</v>
      </c>
      <c r="G487" s="42"/>
      <c r="H487" s="42"/>
      <c r="I487" s="232"/>
      <c r="J487" s="42"/>
      <c r="K487" s="42"/>
      <c r="L487" s="46"/>
      <c r="M487" s="233"/>
      <c r="N487" s="234"/>
      <c r="O487" s="86"/>
      <c r="P487" s="86"/>
      <c r="Q487" s="86"/>
      <c r="R487" s="86"/>
      <c r="S487" s="86"/>
      <c r="T487" s="87"/>
      <c r="U487" s="40"/>
      <c r="V487" s="40"/>
      <c r="W487" s="40"/>
      <c r="X487" s="40"/>
      <c r="Y487" s="40"/>
      <c r="Z487" s="40"/>
      <c r="AA487" s="40"/>
      <c r="AB487" s="40"/>
      <c r="AC487" s="40"/>
      <c r="AD487" s="40"/>
      <c r="AE487" s="40"/>
      <c r="AT487" s="19" t="s">
        <v>185</v>
      </c>
      <c r="AU487" s="19" t="s">
        <v>80</v>
      </c>
    </row>
    <row r="488" s="13" customFormat="1">
      <c r="A488" s="13"/>
      <c r="B488" s="235"/>
      <c r="C488" s="236"/>
      <c r="D488" s="230" t="s">
        <v>187</v>
      </c>
      <c r="E488" s="237" t="s">
        <v>19</v>
      </c>
      <c r="F488" s="238" t="s">
        <v>2955</v>
      </c>
      <c r="G488" s="236"/>
      <c r="H488" s="237" t="s">
        <v>19</v>
      </c>
      <c r="I488" s="239"/>
      <c r="J488" s="236"/>
      <c r="K488" s="236"/>
      <c r="L488" s="240"/>
      <c r="M488" s="241"/>
      <c r="N488" s="242"/>
      <c r="O488" s="242"/>
      <c r="P488" s="242"/>
      <c r="Q488" s="242"/>
      <c r="R488" s="242"/>
      <c r="S488" s="242"/>
      <c r="T488" s="243"/>
      <c r="U488" s="13"/>
      <c r="V488" s="13"/>
      <c r="W488" s="13"/>
      <c r="X488" s="13"/>
      <c r="Y488" s="13"/>
      <c r="Z488" s="13"/>
      <c r="AA488" s="13"/>
      <c r="AB488" s="13"/>
      <c r="AC488" s="13"/>
      <c r="AD488" s="13"/>
      <c r="AE488" s="13"/>
      <c r="AT488" s="244" t="s">
        <v>187</v>
      </c>
      <c r="AU488" s="244" t="s">
        <v>80</v>
      </c>
      <c r="AV488" s="13" t="s">
        <v>78</v>
      </c>
      <c r="AW488" s="13" t="s">
        <v>33</v>
      </c>
      <c r="AX488" s="13" t="s">
        <v>71</v>
      </c>
      <c r="AY488" s="244" t="s">
        <v>175</v>
      </c>
    </row>
    <row r="489" s="14" customFormat="1">
      <c r="A489" s="14"/>
      <c r="B489" s="245"/>
      <c r="C489" s="246"/>
      <c r="D489" s="230" t="s">
        <v>187</v>
      </c>
      <c r="E489" s="247" t="s">
        <v>19</v>
      </c>
      <c r="F489" s="248" t="s">
        <v>3084</v>
      </c>
      <c r="G489" s="246"/>
      <c r="H489" s="249">
        <v>3.2000000000000002</v>
      </c>
      <c r="I489" s="250"/>
      <c r="J489" s="246"/>
      <c r="K489" s="246"/>
      <c r="L489" s="251"/>
      <c r="M489" s="252"/>
      <c r="N489" s="253"/>
      <c r="O489" s="253"/>
      <c r="P489" s="253"/>
      <c r="Q489" s="253"/>
      <c r="R489" s="253"/>
      <c r="S489" s="253"/>
      <c r="T489" s="254"/>
      <c r="U489" s="14"/>
      <c r="V489" s="14"/>
      <c r="W489" s="14"/>
      <c r="X489" s="14"/>
      <c r="Y489" s="14"/>
      <c r="Z489" s="14"/>
      <c r="AA489" s="14"/>
      <c r="AB489" s="14"/>
      <c r="AC489" s="14"/>
      <c r="AD489" s="14"/>
      <c r="AE489" s="14"/>
      <c r="AT489" s="255" t="s">
        <v>187</v>
      </c>
      <c r="AU489" s="255" t="s">
        <v>80</v>
      </c>
      <c r="AV489" s="14" t="s">
        <v>80</v>
      </c>
      <c r="AW489" s="14" t="s">
        <v>33</v>
      </c>
      <c r="AX489" s="14" t="s">
        <v>71</v>
      </c>
      <c r="AY489" s="255" t="s">
        <v>175</v>
      </c>
    </row>
    <row r="490" s="14" customFormat="1">
      <c r="A490" s="14"/>
      <c r="B490" s="245"/>
      <c r="C490" s="246"/>
      <c r="D490" s="230" t="s">
        <v>187</v>
      </c>
      <c r="E490" s="247" t="s">
        <v>19</v>
      </c>
      <c r="F490" s="248" t="s">
        <v>3085</v>
      </c>
      <c r="G490" s="246"/>
      <c r="H490" s="249">
        <v>1.3</v>
      </c>
      <c r="I490" s="250"/>
      <c r="J490" s="246"/>
      <c r="K490" s="246"/>
      <c r="L490" s="251"/>
      <c r="M490" s="252"/>
      <c r="N490" s="253"/>
      <c r="O490" s="253"/>
      <c r="P490" s="253"/>
      <c r="Q490" s="253"/>
      <c r="R490" s="253"/>
      <c r="S490" s="253"/>
      <c r="T490" s="254"/>
      <c r="U490" s="14"/>
      <c r="V490" s="14"/>
      <c r="W490" s="14"/>
      <c r="X490" s="14"/>
      <c r="Y490" s="14"/>
      <c r="Z490" s="14"/>
      <c r="AA490" s="14"/>
      <c r="AB490" s="14"/>
      <c r="AC490" s="14"/>
      <c r="AD490" s="14"/>
      <c r="AE490" s="14"/>
      <c r="AT490" s="255" t="s">
        <v>187</v>
      </c>
      <c r="AU490" s="255" t="s">
        <v>80</v>
      </c>
      <c r="AV490" s="14" t="s">
        <v>80</v>
      </c>
      <c r="AW490" s="14" t="s">
        <v>33</v>
      </c>
      <c r="AX490" s="14" t="s">
        <v>71</v>
      </c>
      <c r="AY490" s="255" t="s">
        <v>175</v>
      </c>
    </row>
    <row r="491" s="15" customFormat="1">
      <c r="A491" s="15"/>
      <c r="B491" s="256"/>
      <c r="C491" s="257"/>
      <c r="D491" s="230" t="s">
        <v>187</v>
      </c>
      <c r="E491" s="258" t="s">
        <v>19</v>
      </c>
      <c r="F491" s="259" t="s">
        <v>194</v>
      </c>
      <c r="G491" s="257"/>
      <c r="H491" s="260">
        <v>4.5</v>
      </c>
      <c r="I491" s="261"/>
      <c r="J491" s="257"/>
      <c r="K491" s="257"/>
      <c r="L491" s="262"/>
      <c r="M491" s="263"/>
      <c r="N491" s="264"/>
      <c r="O491" s="264"/>
      <c r="P491" s="264"/>
      <c r="Q491" s="264"/>
      <c r="R491" s="264"/>
      <c r="S491" s="264"/>
      <c r="T491" s="265"/>
      <c r="U491" s="15"/>
      <c r="V491" s="15"/>
      <c r="W491" s="15"/>
      <c r="X491" s="15"/>
      <c r="Y491" s="15"/>
      <c r="Z491" s="15"/>
      <c r="AA491" s="15"/>
      <c r="AB491" s="15"/>
      <c r="AC491" s="15"/>
      <c r="AD491" s="15"/>
      <c r="AE491" s="15"/>
      <c r="AT491" s="266" t="s">
        <v>187</v>
      </c>
      <c r="AU491" s="266" t="s">
        <v>80</v>
      </c>
      <c r="AV491" s="15" t="s">
        <v>88</v>
      </c>
      <c r="AW491" s="15" t="s">
        <v>33</v>
      </c>
      <c r="AX491" s="15" t="s">
        <v>71</v>
      </c>
      <c r="AY491" s="266" t="s">
        <v>175</v>
      </c>
    </row>
    <row r="492" s="13" customFormat="1">
      <c r="A492" s="13"/>
      <c r="B492" s="235"/>
      <c r="C492" s="236"/>
      <c r="D492" s="230" t="s">
        <v>187</v>
      </c>
      <c r="E492" s="237" t="s">
        <v>19</v>
      </c>
      <c r="F492" s="238" t="s">
        <v>2794</v>
      </c>
      <c r="G492" s="236"/>
      <c r="H492" s="237" t="s">
        <v>19</v>
      </c>
      <c r="I492" s="239"/>
      <c r="J492" s="236"/>
      <c r="K492" s="236"/>
      <c r="L492" s="240"/>
      <c r="M492" s="241"/>
      <c r="N492" s="242"/>
      <c r="O492" s="242"/>
      <c r="P492" s="242"/>
      <c r="Q492" s="242"/>
      <c r="R492" s="242"/>
      <c r="S492" s="242"/>
      <c r="T492" s="243"/>
      <c r="U492" s="13"/>
      <c r="V492" s="13"/>
      <c r="W492" s="13"/>
      <c r="X492" s="13"/>
      <c r="Y492" s="13"/>
      <c r="Z492" s="13"/>
      <c r="AA492" s="13"/>
      <c r="AB492" s="13"/>
      <c r="AC492" s="13"/>
      <c r="AD492" s="13"/>
      <c r="AE492" s="13"/>
      <c r="AT492" s="244" t="s">
        <v>187</v>
      </c>
      <c r="AU492" s="244" t="s">
        <v>80</v>
      </c>
      <c r="AV492" s="13" t="s">
        <v>78</v>
      </c>
      <c r="AW492" s="13" t="s">
        <v>33</v>
      </c>
      <c r="AX492" s="13" t="s">
        <v>71</v>
      </c>
      <c r="AY492" s="244" t="s">
        <v>175</v>
      </c>
    </row>
    <row r="493" s="13" customFormat="1">
      <c r="A493" s="13"/>
      <c r="B493" s="235"/>
      <c r="C493" s="236"/>
      <c r="D493" s="230" t="s">
        <v>187</v>
      </c>
      <c r="E493" s="237" t="s">
        <v>19</v>
      </c>
      <c r="F493" s="238" t="s">
        <v>2795</v>
      </c>
      <c r="G493" s="236"/>
      <c r="H493" s="237" t="s">
        <v>19</v>
      </c>
      <c r="I493" s="239"/>
      <c r="J493" s="236"/>
      <c r="K493" s="236"/>
      <c r="L493" s="240"/>
      <c r="M493" s="241"/>
      <c r="N493" s="242"/>
      <c r="O493" s="242"/>
      <c r="P493" s="242"/>
      <c r="Q493" s="242"/>
      <c r="R493" s="242"/>
      <c r="S493" s="242"/>
      <c r="T493" s="243"/>
      <c r="U493" s="13"/>
      <c r="V493" s="13"/>
      <c r="W493" s="13"/>
      <c r="X493" s="13"/>
      <c r="Y493" s="13"/>
      <c r="Z493" s="13"/>
      <c r="AA493" s="13"/>
      <c r="AB493" s="13"/>
      <c r="AC493" s="13"/>
      <c r="AD493" s="13"/>
      <c r="AE493" s="13"/>
      <c r="AT493" s="244" t="s">
        <v>187</v>
      </c>
      <c r="AU493" s="244" t="s">
        <v>80</v>
      </c>
      <c r="AV493" s="13" t="s">
        <v>78</v>
      </c>
      <c r="AW493" s="13" t="s">
        <v>33</v>
      </c>
      <c r="AX493" s="13" t="s">
        <v>71</v>
      </c>
      <c r="AY493" s="244" t="s">
        <v>175</v>
      </c>
    </row>
    <row r="494" s="14" customFormat="1">
      <c r="A494" s="14"/>
      <c r="B494" s="245"/>
      <c r="C494" s="246"/>
      <c r="D494" s="230" t="s">
        <v>187</v>
      </c>
      <c r="E494" s="247" t="s">
        <v>19</v>
      </c>
      <c r="F494" s="248" t="s">
        <v>3086</v>
      </c>
      <c r="G494" s="246"/>
      <c r="H494" s="249">
        <v>19.199999999999999</v>
      </c>
      <c r="I494" s="250"/>
      <c r="J494" s="246"/>
      <c r="K494" s="246"/>
      <c r="L494" s="251"/>
      <c r="M494" s="252"/>
      <c r="N494" s="253"/>
      <c r="O494" s="253"/>
      <c r="P494" s="253"/>
      <c r="Q494" s="253"/>
      <c r="R494" s="253"/>
      <c r="S494" s="253"/>
      <c r="T494" s="254"/>
      <c r="U494" s="14"/>
      <c r="V494" s="14"/>
      <c r="W494" s="14"/>
      <c r="X494" s="14"/>
      <c r="Y494" s="14"/>
      <c r="Z494" s="14"/>
      <c r="AA494" s="14"/>
      <c r="AB494" s="14"/>
      <c r="AC494" s="14"/>
      <c r="AD494" s="14"/>
      <c r="AE494" s="14"/>
      <c r="AT494" s="255" t="s">
        <v>187</v>
      </c>
      <c r="AU494" s="255" t="s">
        <v>80</v>
      </c>
      <c r="AV494" s="14" t="s">
        <v>80</v>
      </c>
      <c r="AW494" s="14" t="s">
        <v>33</v>
      </c>
      <c r="AX494" s="14" t="s">
        <v>71</v>
      </c>
      <c r="AY494" s="255" t="s">
        <v>175</v>
      </c>
    </row>
    <row r="495" s="14" customFormat="1">
      <c r="A495" s="14"/>
      <c r="B495" s="245"/>
      <c r="C495" s="246"/>
      <c r="D495" s="230" t="s">
        <v>187</v>
      </c>
      <c r="E495" s="247" t="s">
        <v>19</v>
      </c>
      <c r="F495" s="248" t="s">
        <v>3087</v>
      </c>
      <c r="G495" s="246"/>
      <c r="H495" s="249">
        <v>5.2000000000000002</v>
      </c>
      <c r="I495" s="250"/>
      <c r="J495" s="246"/>
      <c r="K495" s="246"/>
      <c r="L495" s="251"/>
      <c r="M495" s="252"/>
      <c r="N495" s="253"/>
      <c r="O495" s="253"/>
      <c r="P495" s="253"/>
      <c r="Q495" s="253"/>
      <c r="R495" s="253"/>
      <c r="S495" s="253"/>
      <c r="T495" s="254"/>
      <c r="U495" s="14"/>
      <c r="V495" s="14"/>
      <c r="W495" s="14"/>
      <c r="X495" s="14"/>
      <c r="Y495" s="14"/>
      <c r="Z495" s="14"/>
      <c r="AA495" s="14"/>
      <c r="AB495" s="14"/>
      <c r="AC495" s="14"/>
      <c r="AD495" s="14"/>
      <c r="AE495" s="14"/>
      <c r="AT495" s="255" t="s">
        <v>187</v>
      </c>
      <c r="AU495" s="255" t="s">
        <v>80</v>
      </c>
      <c r="AV495" s="14" t="s">
        <v>80</v>
      </c>
      <c r="AW495" s="14" t="s">
        <v>33</v>
      </c>
      <c r="AX495" s="14" t="s">
        <v>71</v>
      </c>
      <c r="AY495" s="255" t="s">
        <v>175</v>
      </c>
    </row>
    <row r="496" s="14" customFormat="1">
      <c r="A496" s="14"/>
      <c r="B496" s="245"/>
      <c r="C496" s="246"/>
      <c r="D496" s="230" t="s">
        <v>187</v>
      </c>
      <c r="E496" s="247" t="s">
        <v>19</v>
      </c>
      <c r="F496" s="248" t="s">
        <v>3088</v>
      </c>
      <c r="G496" s="246"/>
      <c r="H496" s="249">
        <v>5</v>
      </c>
      <c r="I496" s="250"/>
      <c r="J496" s="246"/>
      <c r="K496" s="246"/>
      <c r="L496" s="251"/>
      <c r="M496" s="252"/>
      <c r="N496" s="253"/>
      <c r="O496" s="253"/>
      <c r="P496" s="253"/>
      <c r="Q496" s="253"/>
      <c r="R496" s="253"/>
      <c r="S496" s="253"/>
      <c r="T496" s="254"/>
      <c r="U496" s="14"/>
      <c r="V496" s="14"/>
      <c r="W496" s="14"/>
      <c r="X496" s="14"/>
      <c r="Y496" s="14"/>
      <c r="Z496" s="14"/>
      <c r="AA496" s="14"/>
      <c r="AB496" s="14"/>
      <c r="AC496" s="14"/>
      <c r="AD496" s="14"/>
      <c r="AE496" s="14"/>
      <c r="AT496" s="255" t="s">
        <v>187</v>
      </c>
      <c r="AU496" s="255" t="s">
        <v>80</v>
      </c>
      <c r="AV496" s="14" t="s">
        <v>80</v>
      </c>
      <c r="AW496" s="14" t="s">
        <v>33</v>
      </c>
      <c r="AX496" s="14" t="s">
        <v>71</v>
      </c>
      <c r="AY496" s="255" t="s">
        <v>175</v>
      </c>
    </row>
    <row r="497" s="14" customFormat="1">
      <c r="A497" s="14"/>
      <c r="B497" s="245"/>
      <c r="C497" s="246"/>
      <c r="D497" s="230" t="s">
        <v>187</v>
      </c>
      <c r="E497" s="247" t="s">
        <v>19</v>
      </c>
      <c r="F497" s="248" t="s">
        <v>3089</v>
      </c>
      <c r="G497" s="246"/>
      <c r="H497" s="249">
        <v>5</v>
      </c>
      <c r="I497" s="250"/>
      <c r="J497" s="246"/>
      <c r="K497" s="246"/>
      <c r="L497" s="251"/>
      <c r="M497" s="252"/>
      <c r="N497" s="253"/>
      <c r="O497" s="253"/>
      <c r="P497" s="253"/>
      <c r="Q497" s="253"/>
      <c r="R497" s="253"/>
      <c r="S497" s="253"/>
      <c r="T497" s="254"/>
      <c r="U497" s="14"/>
      <c r="V497" s="14"/>
      <c r="W497" s="14"/>
      <c r="X497" s="14"/>
      <c r="Y497" s="14"/>
      <c r="Z497" s="14"/>
      <c r="AA497" s="14"/>
      <c r="AB497" s="14"/>
      <c r="AC497" s="14"/>
      <c r="AD497" s="14"/>
      <c r="AE497" s="14"/>
      <c r="AT497" s="255" t="s">
        <v>187</v>
      </c>
      <c r="AU497" s="255" t="s">
        <v>80</v>
      </c>
      <c r="AV497" s="14" t="s">
        <v>80</v>
      </c>
      <c r="AW497" s="14" t="s">
        <v>33</v>
      </c>
      <c r="AX497" s="14" t="s">
        <v>71</v>
      </c>
      <c r="AY497" s="255" t="s">
        <v>175</v>
      </c>
    </row>
    <row r="498" s="14" customFormat="1">
      <c r="A498" s="14"/>
      <c r="B498" s="245"/>
      <c r="C498" s="246"/>
      <c r="D498" s="230" t="s">
        <v>187</v>
      </c>
      <c r="E498" s="247" t="s">
        <v>19</v>
      </c>
      <c r="F498" s="248" t="s">
        <v>3090</v>
      </c>
      <c r="G498" s="246"/>
      <c r="H498" s="249">
        <v>19.199999999999999</v>
      </c>
      <c r="I498" s="250"/>
      <c r="J498" s="246"/>
      <c r="K498" s="246"/>
      <c r="L498" s="251"/>
      <c r="M498" s="252"/>
      <c r="N498" s="253"/>
      <c r="O498" s="253"/>
      <c r="P498" s="253"/>
      <c r="Q498" s="253"/>
      <c r="R498" s="253"/>
      <c r="S498" s="253"/>
      <c r="T498" s="254"/>
      <c r="U498" s="14"/>
      <c r="V498" s="14"/>
      <c r="W498" s="14"/>
      <c r="X498" s="14"/>
      <c r="Y498" s="14"/>
      <c r="Z498" s="14"/>
      <c r="AA498" s="14"/>
      <c r="AB498" s="14"/>
      <c r="AC498" s="14"/>
      <c r="AD498" s="14"/>
      <c r="AE498" s="14"/>
      <c r="AT498" s="255" t="s">
        <v>187</v>
      </c>
      <c r="AU498" s="255" t="s">
        <v>80</v>
      </c>
      <c r="AV498" s="14" t="s">
        <v>80</v>
      </c>
      <c r="AW498" s="14" t="s">
        <v>33</v>
      </c>
      <c r="AX498" s="14" t="s">
        <v>71</v>
      </c>
      <c r="AY498" s="255" t="s">
        <v>175</v>
      </c>
    </row>
    <row r="499" s="14" customFormat="1">
      <c r="A499" s="14"/>
      <c r="B499" s="245"/>
      <c r="C499" s="246"/>
      <c r="D499" s="230" t="s">
        <v>187</v>
      </c>
      <c r="E499" s="247" t="s">
        <v>19</v>
      </c>
      <c r="F499" s="248" t="s">
        <v>3091</v>
      </c>
      <c r="G499" s="246"/>
      <c r="H499" s="249">
        <v>4.7999999999999998</v>
      </c>
      <c r="I499" s="250"/>
      <c r="J499" s="246"/>
      <c r="K499" s="246"/>
      <c r="L499" s="251"/>
      <c r="M499" s="252"/>
      <c r="N499" s="253"/>
      <c r="O499" s="253"/>
      <c r="P499" s="253"/>
      <c r="Q499" s="253"/>
      <c r="R499" s="253"/>
      <c r="S499" s="253"/>
      <c r="T499" s="254"/>
      <c r="U499" s="14"/>
      <c r="V499" s="14"/>
      <c r="W499" s="14"/>
      <c r="X499" s="14"/>
      <c r="Y499" s="14"/>
      <c r="Z499" s="14"/>
      <c r="AA499" s="14"/>
      <c r="AB499" s="14"/>
      <c r="AC499" s="14"/>
      <c r="AD499" s="14"/>
      <c r="AE499" s="14"/>
      <c r="AT499" s="255" t="s">
        <v>187</v>
      </c>
      <c r="AU499" s="255" t="s">
        <v>80</v>
      </c>
      <c r="AV499" s="14" t="s">
        <v>80</v>
      </c>
      <c r="AW499" s="14" t="s">
        <v>33</v>
      </c>
      <c r="AX499" s="14" t="s">
        <v>71</v>
      </c>
      <c r="AY499" s="255" t="s">
        <v>175</v>
      </c>
    </row>
    <row r="500" s="14" customFormat="1">
      <c r="A500" s="14"/>
      <c r="B500" s="245"/>
      <c r="C500" s="246"/>
      <c r="D500" s="230" t="s">
        <v>187</v>
      </c>
      <c r="E500" s="247" t="s">
        <v>19</v>
      </c>
      <c r="F500" s="248" t="s">
        <v>3092</v>
      </c>
      <c r="G500" s="246"/>
      <c r="H500" s="249">
        <v>70</v>
      </c>
      <c r="I500" s="250"/>
      <c r="J500" s="246"/>
      <c r="K500" s="246"/>
      <c r="L500" s="251"/>
      <c r="M500" s="252"/>
      <c r="N500" s="253"/>
      <c r="O500" s="253"/>
      <c r="P500" s="253"/>
      <c r="Q500" s="253"/>
      <c r="R500" s="253"/>
      <c r="S500" s="253"/>
      <c r="T500" s="254"/>
      <c r="U500" s="14"/>
      <c r="V500" s="14"/>
      <c r="W500" s="14"/>
      <c r="X500" s="14"/>
      <c r="Y500" s="14"/>
      <c r="Z500" s="14"/>
      <c r="AA500" s="14"/>
      <c r="AB500" s="14"/>
      <c r="AC500" s="14"/>
      <c r="AD500" s="14"/>
      <c r="AE500" s="14"/>
      <c r="AT500" s="255" t="s">
        <v>187</v>
      </c>
      <c r="AU500" s="255" t="s">
        <v>80</v>
      </c>
      <c r="AV500" s="14" t="s">
        <v>80</v>
      </c>
      <c r="AW500" s="14" t="s">
        <v>33</v>
      </c>
      <c r="AX500" s="14" t="s">
        <v>71</v>
      </c>
      <c r="AY500" s="255" t="s">
        <v>175</v>
      </c>
    </row>
    <row r="501" s="14" customFormat="1">
      <c r="A501" s="14"/>
      <c r="B501" s="245"/>
      <c r="C501" s="246"/>
      <c r="D501" s="230" t="s">
        <v>187</v>
      </c>
      <c r="E501" s="247" t="s">
        <v>19</v>
      </c>
      <c r="F501" s="248" t="s">
        <v>3093</v>
      </c>
      <c r="G501" s="246"/>
      <c r="H501" s="249">
        <v>44.399999999999999</v>
      </c>
      <c r="I501" s="250"/>
      <c r="J501" s="246"/>
      <c r="K501" s="246"/>
      <c r="L501" s="251"/>
      <c r="M501" s="252"/>
      <c r="N501" s="253"/>
      <c r="O501" s="253"/>
      <c r="P501" s="253"/>
      <c r="Q501" s="253"/>
      <c r="R501" s="253"/>
      <c r="S501" s="253"/>
      <c r="T501" s="254"/>
      <c r="U501" s="14"/>
      <c r="V501" s="14"/>
      <c r="W501" s="14"/>
      <c r="X501" s="14"/>
      <c r="Y501" s="14"/>
      <c r="Z501" s="14"/>
      <c r="AA501" s="14"/>
      <c r="AB501" s="14"/>
      <c r="AC501" s="14"/>
      <c r="AD501" s="14"/>
      <c r="AE501" s="14"/>
      <c r="AT501" s="255" t="s">
        <v>187</v>
      </c>
      <c r="AU501" s="255" t="s">
        <v>80</v>
      </c>
      <c r="AV501" s="14" t="s">
        <v>80</v>
      </c>
      <c r="AW501" s="14" t="s">
        <v>33</v>
      </c>
      <c r="AX501" s="14" t="s">
        <v>71</v>
      </c>
      <c r="AY501" s="255" t="s">
        <v>175</v>
      </c>
    </row>
    <row r="502" s="14" customFormat="1">
      <c r="A502" s="14"/>
      <c r="B502" s="245"/>
      <c r="C502" s="246"/>
      <c r="D502" s="230" t="s">
        <v>187</v>
      </c>
      <c r="E502" s="247" t="s">
        <v>19</v>
      </c>
      <c r="F502" s="248" t="s">
        <v>3094</v>
      </c>
      <c r="G502" s="246"/>
      <c r="H502" s="249">
        <v>33</v>
      </c>
      <c r="I502" s="250"/>
      <c r="J502" s="246"/>
      <c r="K502" s="246"/>
      <c r="L502" s="251"/>
      <c r="M502" s="252"/>
      <c r="N502" s="253"/>
      <c r="O502" s="253"/>
      <c r="P502" s="253"/>
      <c r="Q502" s="253"/>
      <c r="R502" s="253"/>
      <c r="S502" s="253"/>
      <c r="T502" s="254"/>
      <c r="U502" s="14"/>
      <c r="V502" s="14"/>
      <c r="W502" s="14"/>
      <c r="X502" s="14"/>
      <c r="Y502" s="14"/>
      <c r="Z502" s="14"/>
      <c r="AA502" s="14"/>
      <c r="AB502" s="14"/>
      <c r="AC502" s="14"/>
      <c r="AD502" s="14"/>
      <c r="AE502" s="14"/>
      <c r="AT502" s="255" t="s">
        <v>187</v>
      </c>
      <c r="AU502" s="255" t="s">
        <v>80</v>
      </c>
      <c r="AV502" s="14" t="s">
        <v>80</v>
      </c>
      <c r="AW502" s="14" t="s">
        <v>33</v>
      </c>
      <c r="AX502" s="14" t="s">
        <v>71</v>
      </c>
      <c r="AY502" s="255" t="s">
        <v>175</v>
      </c>
    </row>
    <row r="503" s="14" customFormat="1">
      <c r="A503" s="14"/>
      <c r="B503" s="245"/>
      <c r="C503" s="246"/>
      <c r="D503" s="230" t="s">
        <v>187</v>
      </c>
      <c r="E503" s="247" t="s">
        <v>19</v>
      </c>
      <c r="F503" s="248" t="s">
        <v>3095</v>
      </c>
      <c r="G503" s="246"/>
      <c r="H503" s="249">
        <v>23.600000000000001</v>
      </c>
      <c r="I503" s="250"/>
      <c r="J503" s="246"/>
      <c r="K503" s="246"/>
      <c r="L503" s="251"/>
      <c r="M503" s="252"/>
      <c r="N503" s="253"/>
      <c r="O503" s="253"/>
      <c r="P503" s="253"/>
      <c r="Q503" s="253"/>
      <c r="R503" s="253"/>
      <c r="S503" s="253"/>
      <c r="T503" s="254"/>
      <c r="U503" s="14"/>
      <c r="V503" s="14"/>
      <c r="W503" s="14"/>
      <c r="X503" s="14"/>
      <c r="Y503" s="14"/>
      <c r="Z503" s="14"/>
      <c r="AA503" s="14"/>
      <c r="AB503" s="14"/>
      <c r="AC503" s="14"/>
      <c r="AD503" s="14"/>
      <c r="AE503" s="14"/>
      <c r="AT503" s="255" t="s">
        <v>187</v>
      </c>
      <c r="AU503" s="255" t="s">
        <v>80</v>
      </c>
      <c r="AV503" s="14" t="s">
        <v>80</v>
      </c>
      <c r="AW503" s="14" t="s">
        <v>33</v>
      </c>
      <c r="AX503" s="14" t="s">
        <v>71</v>
      </c>
      <c r="AY503" s="255" t="s">
        <v>175</v>
      </c>
    </row>
    <row r="504" s="15" customFormat="1">
      <c r="A504" s="15"/>
      <c r="B504" s="256"/>
      <c r="C504" s="257"/>
      <c r="D504" s="230" t="s">
        <v>187</v>
      </c>
      <c r="E504" s="258" t="s">
        <v>19</v>
      </c>
      <c r="F504" s="259" t="s">
        <v>2803</v>
      </c>
      <c r="G504" s="257"/>
      <c r="H504" s="260">
        <v>229.40000000000001</v>
      </c>
      <c r="I504" s="261"/>
      <c r="J504" s="257"/>
      <c r="K504" s="257"/>
      <c r="L504" s="262"/>
      <c r="M504" s="263"/>
      <c r="N504" s="264"/>
      <c r="O504" s="264"/>
      <c r="P504" s="264"/>
      <c r="Q504" s="264"/>
      <c r="R504" s="264"/>
      <c r="S504" s="264"/>
      <c r="T504" s="265"/>
      <c r="U504" s="15"/>
      <c r="V504" s="15"/>
      <c r="W504" s="15"/>
      <c r="X504" s="15"/>
      <c r="Y504" s="15"/>
      <c r="Z504" s="15"/>
      <c r="AA504" s="15"/>
      <c r="AB504" s="15"/>
      <c r="AC504" s="15"/>
      <c r="AD504" s="15"/>
      <c r="AE504" s="15"/>
      <c r="AT504" s="266" t="s">
        <v>187</v>
      </c>
      <c r="AU504" s="266" t="s">
        <v>80</v>
      </c>
      <c r="AV504" s="15" t="s">
        <v>88</v>
      </c>
      <c r="AW504" s="15" t="s">
        <v>33</v>
      </c>
      <c r="AX504" s="15" t="s">
        <v>71</v>
      </c>
      <c r="AY504" s="266" t="s">
        <v>175</v>
      </c>
    </row>
    <row r="505" s="16" customFormat="1">
      <c r="A505" s="16"/>
      <c r="B505" s="267"/>
      <c r="C505" s="268"/>
      <c r="D505" s="230" t="s">
        <v>187</v>
      </c>
      <c r="E505" s="269" t="s">
        <v>2707</v>
      </c>
      <c r="F505" s="270" t="s">
        <v>195</v>
      </c>
      <c r="G505" s="268"/>
      <c r="H505" s="271">
        <v>233.90000000000001</v>
      </c>
      <c r="I505" s="272"/>
      <c r="J505" s="268"/>
      <c r="K505" s="268"/>
      <c r="L505" s="273"/>
      <c r="M505" s="274"/>
      <c r="N505" s="275"/>
      <c r="O505" s="275"/>
      <c r="P505" s="275"/>
      <c r="Q505" s="275"/>
      <c r="R505" s="275"/>
      <c r="S505" s="275"/>
      <c r="T505" s="276"/>
      <c r="U505" s="16"/>
      <c r="V505" s="16"/>
      <c r="W505" s="16"/>
      <c r="X505" s="16"/>
      <c r="Y505" s="16"/>
      <c r="Z505" s="16"/>
      <c r="AA505" s="16"/>
      <c r="AB505" s="16"/>
      <c r="AC505" s="16"/>
      <c r="AD505" s="16"/>
      <c r="AE505" s="16"/>
      <c r="AT505" s="277" t="s">
        <v>187</v>
      </c>
      <c r="AU505" s="277" t="s">
        <v>80</v>
      </c>
      <c r="AV505" s="16" t="s">
        <v>183</v>
      </c>
      <c r="AW505" s="16" t="s">
        <v>33</v>
      </c>
      <c r="AX505" s="16" t="s">
        <v>78</v>
      </c>
      <c r="AY505" s="277" t="s">
        <v>175</v>
      </c>
    </row>
    <row r="506" s="2" customFormat="1" ht="16.5" customHeight="1">
      <c r="A506" s="40"/>
      <c r="B506" s="41"/>
      <c r="C506" s="217" t="s">
        <v>3096</v>
      </c>
      <c r="D506" s="217" t="s">
        <v>179</v>
      </c>
      <c r="E506" s="218" t="s">
        <v>3097</v>
      </c>
      <c r="F506" s="219" t="s">
        <v>3098</v>
      </c>
      <c r="G506" s="220" t="s">
        <v>135</v>
      </c>
      <c r="H506" s="221">
        <v>79.599999999999994</v>
      </c>
      <c r="I506" s="222"/>
      <c r="J506" s="223">
        <f>ROUND(I506*H506,2)</f>
        <v>0</v>
      </c>
      <c r="K506" s="219" t="s">
        <v>182</v>
      </c>
      <c r="L506" s="46"/>
      <c r="M506" s="224" t="s">
        <v>19</v>
      </c>
      <c r="N506" s="225" t="s">
        <v>42</v>
      </c>
      <c r="O506" s="86"/>
      <c r="P506" s="226">
        <f>O506*H506</f>
        <v>0</v>
      </c>
      <c r="Q506" s="226">
        <v>0</v>
      </c>
      <c r="R506" s="226">
        <f>Q506*H506</f>
        <v>0</v>
      </c>
      <c r="S506" s="226">
        <v>0.040000000000000001</v>
      </c>
      <c r="T506" s="227">
        <f>S506*H506</f>
        <v>3.1839999999999997</v>
      </c>
      <c r="U506" s="40"/>
      <c r="V506" s="40"/>
      <c r="W506" s="40"/>
      <c r="X506" s="40"/>
      <c r="Y506" s="40"/>
      <c r="Z506" s="40"/>
      <c r="AA506" s="40"/>
      <c r="AB506" s="40"/>
      <c r="AC506" s="40"/>
      <c r="AD506" s="40"/>
      <c r="AE506" s="40"/>
      <c r="AR506" s="228" t="s">
        <v>183</v>
      </c>
      <c r="AT506" s="228" t="s">
        <v>179</v>
      </c>
      <c r="AU506" s="228" t="s">
        <v>80</v>
      </c>
      <c r="AY506" s="19" t="s">
        <v>175</v>
      </c>
      <c r="BE506" s="229">
        <f>IF(N506="základní",J506,0)</f>
        <v>0</v>
      </c>
      <c r="BF506" s="229">
        <f>IF(N506="snížená",J506,0)</f>
        <v>0</v>
      </c>
      <c r="BG506" s="229">
        <f>IF(N506="zákl. přenesená",J506,0)</f>
        <v>0</v>
      </c>
      <c r="BH506" s="229">
        <f>IF(N506="sníž. přenesená",J506,0)</f>
        <v>0</v>
      </c>
      <c r="BI506" s="229">
        <f>IF(N506="nulová",J506,0)</f>
        <v>0</v>
      </c>
      <c r="BJ506" s="19" t="s">
        <v>78</v>
      </c>
      <c r="BK506" s="229">
        <f>ROUND(I506*H506,2)</f>
        <v>0</v>
      </c>
      <c r="BL506" s="19" t="s">
        <v>183</v>
      </c>
      <c r="BM506" s="228" t="s">
        <v>3099</v>
      </c>
    </row>
    <row r="507" s="2" customFormat="1">
      <c r="A507" s="40"/>
      <c r="B507" s="41"/>
      <c r="C507" s="42"/>
      <c r="D507" s="230" t="s">
        <v>185</v>
      </c>
      <c r="E507" s="42"/>
      <c r="F507" s="231" t="s">
        <v>3100</v>
      </c>
      <c r="G507" s="42"/>
      <c r="H507" s="42"/>
      <c r="I507" s="232"/>
      <c r="J507" s="42"/>
      <c r="K507" s="42"/>
      <c r="L507" s="46"/>
      <c r="M507" s="233"/>
      <c r="N507" s="234"/>
      <c r="O507" s="86"/>
      <c r="P507" s="86"/>
      <c r="Q507" s="86"/>
      <c r="R507" s="86"/>
      <c r="S507" s="86"/>
      <c r="T507" s="87"/>
      <c r="U507" s="40"/>
      <c r="V507" s="40"/>
      <c r="W507" s="40"/>
      <c r="X507" s="40"/>
      <c r="Y507" s="40"/>
      <c r="Z507" s="40"/>
      <c r="AA507" s="40"/>
      <c r="AB507" s="40"/>
      <c r="AC507" s="40"/>
      <c r="AD507" s="40"/>
      <c r="AE507" s="40"/>
      <c r="AT507" s="19" t="s">
        <v>185</v>
      </c>
      <c r="AU507" s="19" t="s">
        <v>80</v>
      </c>
    </row>
    <row r="508" s="13" customFormat="1">
      <c r="A508" s="13"/>
      <c r="B508" s="235"/>
      <c r="C508" s="236"/>
      <c r="D508" s="230" t="s">
        <v>187</v>
      </c>
      <c r="E508" s="237" t="s">
        <v>19</v>
      </c>
      <c r="F508" s="238" t="s">
        <v>2794</v>
      </c>
      <c r="G508" s="236"/>
      <c r="H508" s="237" t="s">
        <v>19</v>
      </c>
      <c r="I508" s="239"/>
      <c r="J508" s="236"/>
      <c r="K508" s="236"/>
      <c r="L508" s="240"/>
      <c r="M508" s="241"/>
      <c r="N508" s="242"/>
      <c r="O508" s="242"/>
      <c r="P508" s="242"/>
      <c r="Q508" s="242"/>
      <c r="R508" s="242"/>
      <c r="S508" s="242"/>
      <c r="T508" s="243"/>
      <c r="U508" s="13"/>
      <c r="V508" s="13"/>
      <c r="W508" s="13"/>
      <c r="X508" s="13"/>
      <c r="Y508" s="13"/>
      <c r="Z508" s="13"/>
      <c r="AA508" s="13"/>
      <c r="AB508" s="13"/>
      <c r="AC508" s="13"/>
      <c r="AD508" s="13"/>
      <c r="AE508" s="13"/>
      <c r="AT508" s="244" t="s">
        <v>187</v>
      </c>
      <c r="AU508" s="244" t="s">
        <v>80</v>
      </c>
      <c r="AV508" s="13" t="s">
        <v>78</v>
      </c>
      <c r="AW508" s="13" t="s">
        <v>33</v>
      </c>
      <c r="AX508" s="13" t="s">
        <v>71</v>
      </c>
      <c r="AY508" s="244" t="s">
        <v>175</v>
      </c>
    </row>
    <row r="509" s="14" customFormat="1">
      <c r="A509" s="14"/>
      <c r="B509" s="245"/>
      <c r="C509" s="246"/>
      <c r="D509" s="230" t="s">
        <v>187</v>
      </c>
      <c r="E509" s="247" t="s">
        <v>19</v>
      </c>
      <c r="F509" s="248" t="s">
        <v>3101</v>
      </c>
      <c r="G509" s="246"/>
      <c r="H509" s="249">
        <v>56</v>
      </c>
      <c r="I509" s="250"/>
      <c r="J509" s="246"/>
      <c r="K509" s="246"/>
      <c r="L509" s="251"/>
      <c r="M509" s="252"/>
      <c r="N509" s="253"/>
      <c r="O509" s="253"/>
      <c r="P509" s="253"/>
      <c r="Q509" s="253"/>
      <c r="R509" s="253"/>
      <c r="S509" s="253"/>
      <c r="T509" s="254"/>
      <c r="U509" s="14"/>
      <c r="V509" s="14"/>
      <c r="W509" s="14"/>
      <c r="X509" s="14"/>
      <c r="Y509" s="14"/>
      <c r="Z509" s="14"/>
      <c r="AA509" s="14"/>
      <c r="AB509" s="14"/>
      <c r="AC509" s="14"/>
      <c r="AD509" s="14"/>
      <c r="AE509" s="14"/>
      <c r="AT509" s="255" t="s">
        <v>187</v>
      </c>
      <c r="AU509" s="255" t="s">
        <v>80</v>
      </c>
      <c r="AV509" s="14" t="s">
        <v>80</v>
      </c>
      <c r="AW509" s="14" t="s">
        <v>33</v>
      </c>
      <c r="AX509" s="14" t="s">
        <v>71</v>
      </c>
      <c r="AY509" s="255" t="s">
        <v>175</v>
      </c>
    </row>
    <row r="510" s="14" customFormat="1">
      <c r="A510" s="14"/>
      <c r="B510" s="245"/>
      <c r="C510" s="246"/>
      <c r="D510" s="230" t="s">
        <v>187</v>
      </c>
      <c r="E510" s="247" t="s">
        <v>19</v>
      </c>
      <c r="F510" s="248" t="s">
        <v>3102</v>
      </c>
      <c r="G510" s="246"/>
      <c r="H510" s="249">
        <v>14</v>
      </c>
      <c r="I510" s="250"/>
      <c r="J510" s="246"/>
      <c r="K510" s="246"/>
      <c r="L510" s="251"/>
      <c r="M510" s="252"/>
      <c r="N510" s="253"/>
      <c r="O510" s="253"/>
      <c r="P510" s="253"/>
      <c r="Q510" s="253"/>
      <c r="R510" s="253"/>
      <c r="S510" s="253"/>
      <c r="T510" s="254"/>
      <c r="U510" s="14"/>
      <c r="V510" s="14"/>
      <c r="W510" s="14"/>
      <c r="X510" s="14"/>
      <c r="Y510" s="14"/>
      <c r="Z510" s="14"/>
      <c r="AA510" s="14"/>
      <c r="AB510" s="14"/>
      <c r="AC510" s="14"/>
      <c r="AD510" s="14"/>
      <c r="AE510" s="14"/>
      <c r="AT510" s="255" t="s">
        <v>187</v>
      </c>
      <c r="AU510" s="255" t="s">
        <v>80</v>
      </c>
      <c r="AV510" s="14" t="s">
        <v>80</v>
      </c>
      <c r="AW510" s="14" t="s">
        <v>33</v>
      </c>
      <c r="AX510" s="14" t="s">
        <v>71</v>
      </c>
      <c r="AY510" s="255" t="s">
        <v>175</v>
      </c>
    </row>
    <row r="511" s="14" customFormat="1">
      <c r="A511" s="14"/>
      <c r="B511" s="245"/>
      <c r="C511" s="246"/>
      <c r="D511" s="230" t="s">
        <v>187</v>
      </c>
      <c r="E511" s="247" t="s">
        <v>19</v>
      </c>
      <c r="F511" s="248" t="s">
        <v>3103</v>
      </c>
      <c r="G511" s="246"/>
      <c r="H511" s="249">
        <v>9.5999999999999996</v>
      </c>
      <c r="I511" s="250"/>
      <c r="J511" s="246"/>
      <c r="K511" s="246"/>
      <c r="L511" s="251"/>
      <c r="M511" s="252"/>
      <c r="N511" s="253"/>
      <c r="O511" s="253"/>
      <c r="P511" s="253"/>
      <c r="Q511" s="253"/>
      <c r="R511" s="253"/>
      <c r="S511" s="253"/>
      <c r="T511" s="254"/>
      <c r="U511" s="14"/>
      <c r="V511" s="14"/>
      <c r="W511" s="14"/>
      <c r="X511" s="14"/>
      <c r="Y511" s="14"/>
      <c r="Z511" s="14"/>
      <c r="AA511" s="14"/>
      <c r="AB511" s="14"/>
      <c r="AC511" s="14"/>
      <c r="AD511" s="14"/>
      <c r="AE511" s="14"/>
      <c r="AT511" s="255" t="s">
        <v>187</v>
      </c>
      <c r="AU511" s="255" t="s">
        <v>80</v>
      </c>
      <c r="AV511" s="14" t="s">
        <v>80</v>
      </c>
      <c r="AW511" s="14" t="s">
        <v>33</v>
      </c>
      <c r="AX511" s="14" t="s">
        <v>71</v>
      </c>
      <c r="AY511" s="255" t="s">
        <v>175</v>
      </c>
    </row>
    <row r="512" s="15" customFormat="1">
      <c r="A512" s="15"/>
      <c r="B512" s="256"/>
      <c r="C512" s="257"/>
      <c r="D512" s="230" t="s">
        <v>187</v>
      </c>
      <c r="E512" s="258" t="s">
        <v>19</v>
      </c>
      <c r="F512" s="259" t="s">
        <v>2803</v>
      </c>
      <c r="G512" s="257"/>
      <c r="H512" s="260">
        <v>79.599999999999994</v>
      </c>
      <c r="I512" s="261"/>
      <c r="J512" s="257"/>
      <c r="K512" s="257"/>
      <c r="L512" s="262"/>
      <c r="M512" s="263"/>
      <c r="N512" s="264"/>
      <c r="O512" s="264"/>
      <c r="P512" s="264"/>
      <c r="Q512" s="264"/>
      <c r="R512" s="264"/>
      <c r="S512" s="264"/>
      <c r="T512" s="265"/>
      <c r="U512" s="15"/>
      <c r="V512" s="15"/>
      <c r="W512" s="15"/>
      <c r="X512" s="15"/>
      <c r="Y512" s="15"/>
      <c r="Z512" s="15"/>
      <c r="AA512" s="15"/>
      <c r="AB512" s="15"/>
      <c r="AC512" s="15"/>
      <c r="AD512" s="15"/>
      <c r="AE512" s="15"/>
      <c r="AT512" s="266" t="s">
        <v>187</v>
      </c>
      <c r="AU512" s="266" t="s">
        <v>80</v>
      </c>
      <c r="AV512" s="15" t="s">
        <v>88</v>
      </c>
      <c r="AW512" s="15" t="s">
        <v>33</v>
      </c>
      <c r="AX512" s="15" t="s">
        <v>71</v>
      </c>
      <c r="AY512" s="266" t="s">
        <v>175</v>
      </c>
    </row>
    <row r="513" s="16" customFormat="1">
      <c r="A513" s="16"/>
      <c r="B513" s="267"/>
      <c r="C513" s="268"/>
      <c r="D513" s="230" t="s">
        <v>187</v>
      </c>
      <c r="E513" s="269" t="s">
        <v>2710</v>
      </c>
      <c r="F513" s="270" t="s">
        <v>195</v>
      </c>
      <c r="G513" s="268"/>
      <c r="H513" s="271">
        <v>79.599999999999994</v>
      </c>
      <c r="I513" s="272"/>
      <c r="J513" s="268"/>
      <c r="K513" s="268"/>
      <c r="L513" s="273"/>
      <c r="M513" s="274"/>
      <c r="N513" s="275"/>
      <c r="O513" s="275"/>
      <c r="P513" s="275"/>
      <c r="Q513" s="275"/>
      <c r="R513" s="275"/>
      <c r="S513" s="275"/>
      <c r="T513" s="276"/>
      <c r="U513" s="16"/>
      <c r="V513" s="16"/>
      <c r="W513" s="16"/>
      <c r="X513" s="16"/>
      <c r="Y513" s="16"/>
      <c r="Z513" s="16"/>
      <c r="AA513" s="16"/>
      <c r="AB513" s="16"/>
      <c r="AC513" s="16"/>
      <c r="AD513" s="16"/>
      <c r="AE513" s="16"/>
      <c r="AT513" s="277" t="s">
        <v>187</v>
      </c>
      <c r="AU513" s="277" t="s">
        <v>80</v>
      </c>
      <c r="AV513" s="16" t="s">
        <v>183</v>
      </c>
      <c r="AW513" s="16" t="s">
        <v>33</v>
      </c>
      <c r="AX513" s="16" t="s">
        <v>78</v>
      </c>
      <c r="AY513" s="277" t="s">
        <v>175</v>
      </c>
    </row>
    <row r="514" s="2" customFormat="1" ht="16.5" customHeight="1">
      <c r="A514" s="40"/>
      <c r="B514" s="41"/>
      <c r="C514" s="217" t="s">
        <v>3104</v>
      </c>
      <c r="D514" s="217" t="s">
        <v>179</v>
      </c>
      <c r="E514" s="218" t="s">
        <v>3105</v>
      </c>
      <c r="F514" s="219" t="s">
        <v>3106</v>
      </c>
      <c r="G514" s="220" t="s">
        <v>135</v>
      </c>
      <c r="H514" s="221">
        <v>59.200000000000003</v>
      </c>
      <c r="I514" s="222"/>
      <c r="J514" s="223">
        <f>ROUND(I514*H514,2)</f>
        <v>0</v>
      </c>
      <c r="K514" s="219" t="s">
        <v>228</v>
      </c>
      <c r="L514" s="46"/>
      <c r="M514" s="224" t="s">
        <v>19</v>
      </c>
      <c r="N514" s="225" t="s">
        <v>42</v>
      </c>
      <c r="O514" s="86"/>
      <c r="P514" s="226">
        <f>O514*H514</f>
        <v>0</v>
      </c>
      <c r="Q514" s="226">
        <v>0.00022000000000000001</v>
      </c>
      <c r="R514" s="226">
        <f>Q514*H514</f>
        <v>0.013024000000000001</v>
      </c>
      <c r="S514" s="226">
        <v>0</v>
      </c>
      <c r="T514" s="227">
        <f>S514*H514</f>
        <v>0</v>
      </c>
      <c r="U514" s="40"/>
      <c r="V514" s="40"/>
      <c r="W514" s="40"/>
      <c r="X514" s="40"/>
      <c r="Y514" s="40"/>
      <c r="Z514" s="40"/>
      <c r="AA514" s="40"/>
      <c r="AB514" s="40"/>
      <c r="AC514" s="40"/>
      <c r="AD514" s="40"/>
      <c r="AE514" s="40"/>
      <c r="AR514" s="228" t="s">
        <v>183</v>
      </c>
      <c r="AT514" s="228" t="s">
        <v>179</v>
      </c>
      <c r="AU514" s="228" t="s">
        <v>80</v>
      </c>
      <c r="AY514" s="19" t="s">
        <v>175</v>
      </c>
      <c r="BE514" s="229">
        <f>IF(N514="základní",J514,0)</f>
        <v>0</v>
      </c>
      <c r="BF514" s="229">
        <f>IF(N514="snížená",J514,0)</f>
        <v>0</v>
      </c>
      <c r="BG514" s="229">
        <f>IF(N514="zákl. přenesená",J514,0)</f>
        <v>0</v>
      </c>
      <c r="BH514" s="229">
        <f>IF(N514="sníž. přenesená",J514,0)</f>
        <v>0</v>
      </c>
      <c r="BI514" s="229">
        <f>IF(N514="nulová",J514,0)</f>
        <v>0</v>
      </c>
      <c r="BJ514" s="19" t="s">
        <v>78</v>
      </c>
      <c r="BK514" s="229">
        <f>ROUND(I514*H514,2)</f>
        <v>0</v>
      </c>
      <c r="BL514" s="19" t="s">
        <v>183</v>
      </c>
      <c r="BM514" s="228" t="s">
        <v>3107</v>
      </c>
    </row>
    <row r="515" s="2" customFormat="1">
      <c r="A515" s="40"/>
      <c r="B515" s="41"/>
      <c r="C515" s="42"/>
      <c r="D515" s="230" t="s">
        <v>185</v>
      </c>
      <c r="E515" s="42"/>
      <c r="F515" s="231" t="s">
        <v>3108</v>
      </c>
      <c r="G515" s="42"/>
      <c r="H515" s="42"/>
      <c r="I515" s="232"/>
      <c r="J515" s="42"/>
      <c r="K515" s="42"/>
      <c r="L515" s="46"/>
      <c r="M515" s="233"/>
      <c r="N515" s="234"/>
      <c r="O515" s="86"/>
      <c r="P515" s="86"/>
      <c r="Q515" s="86"/>
      <c r="R515" s="86"/>
      <c r="S515" s="86"/>
      <c r="T515" s="87"/>
      <c r="U515" s="40"/>
      <c r="V515" s="40"/>
      <c r="W515" s="40"/>
      <c r="X515" s="40"/>
      <c r="Y515" s="40"/>
      <c r="Z515" s="40"/>
      <c r="AA515" s="40"/>
      <c r="AB515" s="40"/>
      <c r="AC515" s="40"/>
      <c r="AD515" s="40"/>
      <c r="AE515" s="40"/>
      <c r="AT515" s="19" t="s">
        <v>185</v>
      </c>
      <c r="AU515" s="19" t="s">
        <v>80</v>
      </c>
    </row>
    <row r="516" s="13" customFormat="1">
      <c r="A516" s="13"/>
      <c r="B516" s="235"/>
      <c r="C516" s="236"/>
      <c r="D516" s="230" t="s">
        <v>187</v>
      </c>
      <c r="E516" s="237" t="s">
        <v>19</v>
      </c>
      <c r="F516" s="238" t="s">
        <v>3109</v>
      </c>
      <c r="G516" s="236"/>
      <c r="H516" s="237" t="s">
        <v>19</v>
      </c>
      <c r="I516" s="239"/>
      <c r="J516" s="236"/>
      <c r="K516" s="236"/>
      <c r="L516" s="240"/>
      <c r="M516" s="241"/>
      <c r="N516" s="242"/>
      <c r="O516" s="242"/>
      <c r="P516" s="242"/>
      <c r="Q516" s="242"/>
      <c r="R516" s="242"/>
      <c r="S516" s="242"/>
      <c r="T516" s="243"/>
      <c r="U516" s="13"/>
      <c r="V516" s="13"/>
      <c r="W516" s="13"/>
      <c r="X516" s="13"/>
      <c r="Y516" s="13"/>
      <c r="Z516" s="13"/>
      <c r="AA516" s="13"/>
      <c r="AB516" s="13"/>
      <c r="AC516" s="13"/>
      <c r="AD516" s="13"/>
      <c r="AE516" s="13"/>
      <c r="AT516" s="244" t="s">
        <v>187</v>
      </c>
      <c r="AU516" s="244" t="s">
        <v>80</v>
      </c>
      <c r="AV516" s="13" t="s">
        <v>78</v>
      </c>
      <c r="AW516" s="13" t="s">
        <v>33</v>
      </c>
      <c r="AX516" s="13" t="s">
        <v>71</v>
      </c>
      <c r="AY516" s="244" t="s">
        <v>175</v>
      </c>
    </row>
    <row r="517" s="13" customFormat="1">
      <c r="A517" s="13"/>
      <c r="B517" s="235"/>
      <c r="C517" s="236"/>
      <c r="D517" s="230" t="s">
        <v>187</v>
      </c>
      <c r="E517" s="237" t="s">
        <v>19</v>
      </c>
      <c r="F517" s="238" t="s">
        <v>3110</v>
      </c>
      <c r="G517" s="236"/>
      <c r="H517" s="237" t="s">
        <v>19</v>
      </c>
      <c r="I517" s="239"/>
      <c r="J517" s="236"/>
      <c r="K517" s="236"/>
      <c r="L517" s="240"/>
      <c r="M517" s="241"/>
      <c r="N517" s="242"/>
      <c r="O517" s="242"/>
      <c r="P517" s="242"/>
      <c r="Q517" s="242"/>
      <c r="R517" s="242"/>
      <c r="S517" s="242"/>
      <c r="T517" s="243"/>
      <c r="U517" s="13"/>
      <c r="V517" s="13"/>
      <c r="W517" s="13"/>
      <c r="X517" s="13"/>
      <c r="Y517" s="13"/>
      <c r="Z517" s="13"/>
      <c r="AA517" s="13"/>
      <c r="AB517" s="13"/>
      <c r="AC517" s="13"/>
      <c r="AD517" s="13"/>
      <c r="AE517" s="13"/>
      <c r="AT517" s="244" t="s">
        <v>187</v>
      </c>
      <c r="AU517" s="244" t="s">
        <v>80</v>
      </c>
      <c r="AV517" s="13" t="s">
        <v>78</v>
      </c>
      <c r="AW517" s="13" t="s">
        <v>33</v>
      </c>
      <c r="AX517" s="13" t="s">
        <v>71</v>
      </c>
      <c r="AY517" s="244" t="s">
        <v>175</v>
      </c>
    </row>
    <row r="518" s="14" customFormat="1">
      <c r="A518" s="14"/>
      <c r="B518" s="245"/>
      <c r="C518" s="246"/>
      <c r="D518" s="230" t="s">
        <v>187</v>
      </c>
      <c r="E518" s="247" t="s">
        <v>19</v>
      </c>
      <c r="F518" s="248" t="s">
        <v>3111</v>
      </c>
      <c r="G518" s="246"/>
      <c r="H518" s="249">
        <v>59.200000000000003</v>
      </c>
      <c r="I518" s="250"/>
      <c r="J518" s="246"/>
      <c r="K518" s="246"/>
      <c r="L518" s="251"/>
      <c r="M518" s="252"/>
      <c r="N518" s="253"/>
      <c r="O518" s="253"/>
      <c r="P518" s="253"/>
      <c r="Q518" s="253"/>
      <c r="R518" s="253"/>
      <c r="S518" s="253"/>
      <c r="T518" s="254"/>
      <c r="U518" s="14"/>
      <c r="V518" s="14"/>
      <c r="W518" s="14"/>
      <c r="X518" s="14"/>
      <c r="Y518" s="14"/>
      <c r="Z518" s="14"/>
      <c r="AA518" s="14"/>
      <c r="AB518" s="14"/>
      <c r="AC518" s="14"/>
      <c r="AD518" s="14"/>
      <c r="AE518" s="14"/>
      <c r="AT518" s="255" t="s">
        <v>187</v>
      </c>
      <c r="AU518" s="255" t="s">
        <v>80</v>
      </c>
      <c r="AV518" s="14" t="s">
        <v>80</v>
      </c>
      <c r="AW518" s="14" t="s">
        <v>33</v>
      </c>
      <c r="AX518" s="14" t="s">
        <v>71</v>
      </c>
      <c r="AY518" s="255" t="s">
        <v>175</v>
      </c>
    </row>
    <row r="519" s="15" customFormat="1">
      <c r="A519" s="15"/>
      <c r="B519" s="256"/>
      <c r="C519" s="257"/>
      <c r="D519" s="230" t="s">
        <v>187</v>
      </c>
      <c r="E519" s="258" t="s">
        <v>19</v>
      </c>
      <c r="F519" s="259" t="s">
        <v>194</v>
      </c>
      <c r="G519" s="257"/>
      <c r="H519" s="260">
        <v>59.200000000000003</v>
      </c>
      <c r="I519" s="261"/>
      <c r="J519" s="257"/>
      <c r="K519" s="257"/>
      <c r="L519" s="262"/>
      <c r="M519" s="263"/>
      <c r="N519" s="264"/>
      <c r="O519" s="264"/>
      <c r="P519" s="264"/>
      <c r="Q519" s="264"/>
      <c r="R519" s="264"/>
      <c r="S519" s="264"/>
      <c r="T519" s="265"/>
      <c r="U519" s="15"/>
      <c r="V519" s="15"/>
      <c r="W519" s="15"/>
      <c r="X519" s="15"/>
      <c r="Y519" s="15"/>
      <c r="Z519" s="15"/>
      <c r="AA519" s="15"/>
      <c r="AB519" s="15"/>
      <c r="AC519" s="15"/>
      <c r="AD519" s="15"/>
      <c r="AE519" s="15"/>
      <c r="AT519" s="266" t="s">
        <v>187</v>
      </c>
      <c r="AU519" s="266" t="s">
        <v>80</v>
      </c>
      <c r="AV519" s="15" t="s">
        <v>88</v>
      </c>
      <c r="AW519" s="15" t="s">
        <v>33</v>
      </c>
      <c r="AX519" s="15" t="s">
        <v>71</v>
      </c>
      <c r="AY519" s="266" t="s">
        <v>175</v>
      </c>
    </row>
    <row r="520" s="16" customFormat="1">
      <c r="A520" s="16"/>
      <c r="B520" s="267"/>
      <c r="C520" s="268"/>
      <c r="D520" s="230" t="s">
        <v>187</v>
      </c>
      <c r="E520" s="269" t="s">
        <v>19</v>
      </c>
      <c r="F520" s="270" t="s">
        <v>195</v>
      </c>
      <c r="G520" s="268"/>
      <c r="H520" s="271">
        <v>59.200000000000003</v>
      </c>
      <c r="I520" s="272"/>
      <c r="J520" s="268"/>
      <c r="K520" s="268"/>
      <c r="L520" s="273"/>
      <c r="M520" s="274"/>
      <c r="N520" s="275"/>
      <c r="O520" s="275"/>
      <c r="P520" s="275"/>
      <c r="Q520" s="275"/>
      <c r="R520" s="275"/>
      <c r="S520" s="275"/>
      <c r="T520" s="276"/>
      <c r="U520" s="16"/>
      <c r="V520" s="16"/>
      <c r="W520" s="16"/>
      <c r="X520" s="16"/>
      <c r="Y520" s="16"/>
      <c r="Z520" s="16"/>
      <c r="AA520" s="16"/>
      <c r="AB520" s="16"/>
      <c r="AC520" s="16"/>
      <c r="AD520" s="16"/>
      <c r="AE520" s="16"/>
      <c r="AT520" s="277" t="s">
        <v>187</v>
      </c>
      <c r="AU520" s="277" t="s">
        <v>80</v>
      </c>
      <c r="AV520" s="16" t="s">
        <v>183</v>
      </c>
      <c r="AW520" s="16" t="s">
        <v>33</v>
      </c>
      <c r="AX520" s="16" t="s">
        <v>78</v>
      </c>
      <c r="AY520" s="277" t="s">
        <v>175</v>
      </c>
    </row>
    <row r="521" s="12" customFormat="1" ht="22.8" customHeight="1">
      <c r="A521" s="12"/>
      <c r="B521" s="201"/>
      <c r="C521" s="202"/>
      <c r="D521" s="203" t="s">
        <v>70</v>
      </c>
      <c r="E521" s="215" t="s">
        <v>263</v>
      </c>
      <c r="F521" s="215" t="s">
        <v>264</v>
      </c>
      <c r="G521" s="202"/>
      <c r="H521" s="202"/>
      <c r="I521" s="205"/>
      <c r="J521" s="216">
        <f>BK521</f>
        <v>0</v>
      </c>
      <c r="K521" s="202"/>
      <c r="L521" s="207"/>
      <c r="M521" s="208"/>
      <c r="N521" s="209"/>
      <c r="O521" s="209"/>
      <c r="P521" s="210">
        <f>SUM(P522:P544)</f>
        <v>0</v>
      </c>
      <c r="Q521" s="209"/>
      <c r="R521" s="210">
        <f>SUM(R522:R544)</f>
        <v>0</v>
      </c>
      <c r="S521" s="209"/>
      <c r="T521" s="211">
        <f>SUM(T522:T544)</f>
        <v>0</v>
      </c>
      <c r="U521" s="12"/>
      <c r="V521" s="12"/>
      <c r="W521" s="12"/>
      <c r="X521" s="12"/>
      <c r="Y521" s="12"/>
      <c r="Z521" s="12"/>
      <c r="AA521" s="12"/>
      <c r="AB521" s="12"/>
      <c r="AC521" s="12"/>
      <c r="AD521" s="12"/>
      <c r="AE521" s="12"/>
      <c r="AR521" s="212" t="s">
        <v>78</v>
      </c>
      <c r="AT521" s="213" t="s">
        <v>70</v>
      </c>
      <c r="AU521" s="213" t="s">
        <v>78</v>
      </c>
      <c r="AY521" s="212" t="s">
        <v>175</v>
      </c>
      <c r="BK521" s="214">
        <f>SUM(BK522:BK544)</f>
        <v>0</v>
      </c>
    </row>
    <row r="522" s="2" customFormat="1" ht="21.75" customHeight="1">
      <c r="A522" s="40"/>
      <c r="B522" s="41"/>
      <c r="C522" s="217" t="s">
        <v>298</v>
      </c>
      <c r="D522" s="217" t="s">
        <v>179</v>
      </c>
      <c r="E522" s="218" t="s">
        <v>266</v>
      </c>
      <c r="F522" s="219" t="s">
        <v>267</v>
      </c>
      <c r="G522" s="220" t="s">
        <v>268</v>
      </c>
      <c r="H522" s="221">
        <v>29.055</v>
      </c>
      <c r="I522" s="222"/>
      <c r="J522" s="223">
        <f>ROUND(I522*H522,2)</f>
        <v>0</v>
      </c>
      <c r="K522" s="219" t="s">
        <v>182</v>
      </c>
      <c r="L522" s="46"/>
      <c r="M522" s="224" t="s">
        <v>19</v>
      </c>
      <c r="N522" s="225" t="s">
        <v>42</v>
      </c>
      <c r="O522" s="86"/>
      <c r="P522" s="226">
        <f>O522*H522</f>
        <v>0</v>
      </c>
      <c r="Q522" s="226">
        <v>0</v>
      </c>
      <c r="R522" s="226">
        <f>Q522*H522</f>
        <v>0</v>
      </c>
      <c r="S522" s="226">
        <v>0</v>
      </c>
      <c r="T522" s="227">
        <f>S522*H522</f>
        <v>0</v>
      </c>
      <c r="U522" s="40"/>
      <c r="V522" s="40"/>
      <c r="W522" s="40"/>
      <c r="X522" s="40"/>
      <c r="Y522" s="40"/>
      <c r="Z522" s="40"/>
      <c r="AA522" s="40"/>
      <c r="AB522" s="40"/>
      <c r="AC522" s="40"/>
      <c r="AD522" s="40"/>
      <c r="AE522" s="40"/>
      <c r="AR522" s="228" t="s">
        <v>183</v>
      </c>
      <c r="AT522" s="228" t="s">
        <v>179</v>
      </c>
      <c r="AU522" s="228" t="s">
        <v>80</v>
      </c>
      <c r="AY522" s="19" t="s">
        <v>175</v>
      </c>
      <c r="BE522" s="229">
        <f>IF(N522="základní",J522,0)</f>
        <v>0</v>
      </c>
      <c r="BF522" s="229">
        <f>IF(N522="snížená",J522,0)</f>
        <v>0</v>
      </c>
      <c r="BG522" s="229">
        <f>IF(N522="zákl. přenesená",J522,0)</f>
        <v>0</v>
      </c>
      <c r="BH522" s="229">
        <f>IF(N522="sníž. přenesená",J522,0)</f>
        <v>0</v>
      </c>
      <c r="BI522" s="229">
        <f>IF(N522="nulová",J522,0)</f>
        <v>0</v>
      </c>
      <c r="BJ522" s="19" t="s">
        <v>78</v>
      </c>
      <c r="BK522" s="229">
        <f>ROUND(I522*H522,2)</f>
        <v>0</v>
      </c>
      <c r="BL522" s="19" t="s">
        <v>183</v>
      </c>
      <c r="BM522" s="228" t="s">
        <v>3112</v>
      </c>
    </row>
    <row r="523" s="2" customFormat="1">
      <c r="A523" s="40"/>
      <c r="B523" s="41"/>
      <c r="C523" s="42"/>
      <c r="D523" s="230" t="s">
        <v>185</v>
      </c>
      <c r="E523" s="42"/>
      <c r="F523" s="231" t="s">
        <v>270</v>
      </c>
      <c r="G523" s="42"/>
      <c r="H523" s="42"/>
      <c r="I523" s="232"/>
      <c r="J523" s="42"/>
      <c r="K523" s="42"/>
      <c r="L523" s="46"/>
      <c r="M523" s="233"/>
      <c r="N523" s="234"/>
      <c r="O523" s="86"/>
      <c r="P523" s="86"/>
      <c r="Q523" s="86"/>
      <c r="R523" s="86"/>
      <c r="S523" s="86"/>
      <c r="T523" s="87"/>
      <c r="U523" s="40"/>
      <c r="V523" s="40"/>
      <c r="W523" s="40"/>
      <c r="X523" s="40"/>
      <c r="Y523" s="40"/>
      <c r="Z523" s="40"/>
      <c r="AA523" s="40"/>
      <c r="AB523" s="40"/>
      <c r="AC523" s="40"/>
      <c r="AD523" s="40"/>
      <c r="AE523" s="40"/>
      <c r="AT523" s="19" t="s">
        <v>185</v>
      </c>
      <c r="AU523" s="19" t="s">
        <v>80</v>
      </c>
    </row>
    <row r="524" s="2" customFormat="1" ht="21.75" customHeight="1">
      <c r="A524" s="40"/>
      <c r="B524" s="41"/>
      <c r="C524" s="217" t="s">
        <v>303</v>
      </c>
      <c r="D524" s="217" t="s">
        <v>179</v>
      </c>
      <c r="E524" s="218" t="s">
        <v>282</v>
      </c>
      <c r="F524" s="219" t="s">
        <v>283</v>
      </c>
      <c r="G524" s="220" t="s">
        <v>268</v>
      </c>
      <c r="H524" s="221">
        <v>58.109999999999999</v>
      </c>
      <c r="I524" s="222"/>
      <c r="J524" s="223">
        <f>ROUND(I524*H524,2)</f>
        <v>0</v>
      </c>
      <c r="K524" s="219" t="s">
        <v>182</v>
      </c>
      <c r="L524" s="46"/>
      <c r="M524" s="224" t="s">
        <v>19</v>
      </c>
      <c r="N524" s="225" t="s">
        <v>42</v>
      </c>
      <c r="O524" s="86"/>
      <c r="P524" s="226">
        <f>O524*H524</f>
        <v>0</v>
      </c>
      <c r="Q524" s="226">
        <v>0</v>
      </c>
      <c r="R524" s="226">
        <f>Q524*H524</f>
        <v>0</v>
      </c>
      <c r="S524" s="226">
        <v>0</v>
      </c>
      <c r="T524" s="227">
        <f>S524*H524</f>
        <v>0</v>
      </c>
      <c r="U524" s="40"/>
      <c r="V524" s="40"/>
      <c r="W524" s="40"/>
      <c r="X524" s="40"/>
      <c r="Y524" s="40"/>
      <c r="Z524" s="40"/>
      <c r="AA524" s="40"/>
      <c r="AB524" s="40"/>
      <c r="AC524" s="40"/>
      <c r="AD524" s="40"/>
      <c r="AE524" s="40"/>
      <c r="AR524" s="228" t="s">
        <v>183</v>
      </c>
      <c r="AT524" s="228" t="s">
        <v>179</v>
      </c>
      <c r="AU524" s="228" t="s">
        <v>80</v>
      </c>
      <c r="AY524" s="19" t="s">
        <v>175</v>
      </c>
      <c r="BE524" s="229">
        <f>IF(N524="základní",J524,0)</f>
        <v>0</v>
      </c>
      <c r="BF524" s="229">
        <f>IF(N524="snížená",J524,0)</f>
        <v>0</v>
      </c>
      <c r="BG524" s="229">
        <f>IF(N524="zákl. přenesená",J524,0)</f>
        <v>0</v>
      </c>
      <c r="BH524" s="229">
        <f>IF(N524="sníž. přenesená",J524,0)</f>
        <v>0</v>
      </c>
      <c r="BI524" s="229">
        <f>IF(N524="nulová",J524,0)</f>
        <v>0</v>
      </c>
      <c r="BJ524" s="19" t="s">
        <v>78</v>
      </c>
      <c r="BK524" s="229">
        <f>ROUND(I524*H524,2)</f>
        <v>0</v>
      </c>
      <c r="BL524" s="19" t="s">
        <v>183</v>
      </c>
      <c r="BM524" s="228" t="s">
        <v>3113</v>
      </c>
    </row>
    <row r="525" s="2" customFormat="1">
      <c r="A525" s="40"/>
      <c r="B525" s="41"/>
      <c r="C525" s="42"/>
      <c r="D525" s="230" t="s">
        <v>185</v>
      </c>
      <c r="E525" s="42"/>
      <c r="F525" s="231" t="s">
        <v>285</v>
      </c>
      <c r="G525" s="42"/>
      <c r="H525" s="42"/>
      <c r="I525" s="232"/>
      <c r="J525" s="42"/>
      <c r="K525" s="42"/>
      <c r="L525" s="46"/>
      <c r="M525" s="233"/>
      <c r="N525" s="234"/>
      <c r="O525" s="86"/>
      <c r="P525" s="86"/>
      <c r="Q525" s="86"/>
      <c r="R525" s="86"/>
      <c r="S525" s="86"/>
      <c r="T525" s="87"/>
      <c r="U525" s="40"/>
      <c r="V525" s="40"/>
      <c r="W525" s="40"/>
      <c r="X525" s="40"/>
      <c r="Y525" s="40"/>
      <c r="Z525" s="40"/>
      <c r="AA525" s="40"/>
      <c r="AB525" s="40"/>
      <c r="AC525" s="40"/>
      <c r="AD525" s="40"/>
      <c r="AE525" s="40"/>
      <c r="AT525" s="19" t="s">
        <v>185</v>
      </c>
      <c r="AU525" s="19" t="s">
        <v>80</v>
      </c>
    </row>
    <row r="526" s="14" customFormat="1">
      <c r="A526" s="14"/>
      <c r="B526" s="245"/>
      <c r="C526" s="246"/>
      <c r="D526" s="230" t="s">
        <v>187</v>
      </c>
      <c r="E526" s="246"/>
      <c r="F526" s="248" t="s">
        <v>3114</v>
      </c>
      <c r="G526" s="246"/>
      <c r="H526" s="249">
        <v>58.109999999999999</v>
      </c>
      <c r="I526" s="250"/>
      <c r="J526" s="246"/>
      <c r="K526" s="246"/>
      <c r="L526" s="251"/>
      <c r="M526" s="252"/>
      <c r="N526" s="253"/>
      <c r="O526" s="253"/>
      <c r="P526" s="253"/>
      <c r="Q526" s="253"/>
      <c r="R526" s="253"/>
      <c r="S526" s="253"/>
      <c r="T526" s="254"/>
      <c r="U526" s="14"/>
      <c r="V526" s="14"/>
      <c r="W526" s="14"/>
      <c r="X526" s="14"/>
      <c r="Y526" s="14"/>
      <c r="Z526" s="14"/>
      <c r="AA526" s="14"/>
      <c r="AB526" s="14"/>
      <c r="AC526" s="14"/>
      <c r="AD526" s="14"/>
      <c r="AE526" s="14"/>
      <c r="AT526" s="255" t="s">
        <v>187</v>
      </c>
      <c r="AU526" s="255" t="s">
        <v>80</v>
      </c>
      <c r="AV526" s="14" t="s">
        <v>80</v>
      </c>
      <c r="AW526" s="14" t="s">
        <v>4</v>
      </c>
      <c r="AX526" s="14" t="s">
        <v>78</v>
      </c>
      <c r="AY526" s="255" t="s">
        <v>175</v>
      </c>
    </row>
    <row r="527" s="2" customFormat="1" ht="16.5" customHeight="1">
      <c r="A527" s="40"/>
      <c r="B527" s="41"/>
      <c r="C527" s="217" t="s">
        <v>3115</v>
      </c>
      <c r="D527" s="217" t="s">
        <v>179</v>
      </c>
      <c r="E527" s="218" t="s">
        <v>288</v>
      </c>
      <c r="F527" s="219" t="s">
        <v>289</v>
      </c>
      <c r="G527" s="220" t="s">
        <v>268</v>
      </c>
      <c r="H527" s="221">
        <v>29.055</v>
      </c>
      <c r="I527" s="222"/>
      <c r="J527" s="223">
        <f>ROUND(I527*H527,2)</f>
        <v>0</v>
      </c>
      <c r="K527" s="219" t="s">
        <v>182</v>
      </c>
      <c r="L527" s="46"/>
      <c r="M527" s="224" t="s">
        <v>19</v>
      </c>
      <c r="N527" s="225" t="s">
        <v>42</v>
      </c>
      <c r="O527" s="86"/>
      <c r="P527" s="226">
        <f>O527*H527</f>
        <v>0</v>
      </c>
      <c r="Q527" s="226">
        <v>0</v>
      </c>
      <c r="R527" s="226">
        <f>Q527*H527</f>
        <v>0</v>
      </c>
      <c r="S527" s="226">
        <v>0</v>
      </c>
      <c r="T527" s="227">
        <f>S527*H527</f>
        <v>0</v>
      </c>
      <c r="U527" s="40"/>
      <c r="V527" s="40"/>
      <c r="W527" s="40"/>
      <c r="X527" s="40"/>
      <c r="Y527" s="40"/>
      <c r="Z527" s="40"/>
      <c r="AA527" s="40"/>
      <c r="AB527" s="40"/>
      <c r="AC527" s="40"/>
      <c r="AD527" s="40"/>
      <c r="AE527" s="40"/>
      <c r="AR527" s="228" t="s">
        <v>183</v>
      </c>
      <c r="AT527" s="228" t="s">
        <v>179</v>
      </c>
      <c r="AU527" s="228" t="s">
        <v>80</v>
      </c>
      <c r="AY527" s="19" t="s">
        <v>175</v>
      </c>
      <c r="BE527" s="229">
        <f>IF(N527="základní",J527,0)</f>
        <v>0</v>
      </c>
      <c r="BF527" s="229">
        <f>IF(N527="snížená",J527,0)</f>
        <v>0</v>
      </c>
      <c r="BG527" s="229">
        <f>IF(N527="zákl. přenesená",J527,0)</f>
        <v>0</v>
      </c>
      <c r="BH527" s="229">
        <f>IF(N527="sníž. přenesená",J527,0)</f>
        <v>0</v>
      </c>
      <c r="BI527" s="229">
        <f>IF(N527="nulová",J527,0)</f>
        <v>0</v>
      </c>
      <c r="BJ527" s="19" t="s">
        <v>78</v>
      </c>
      <c r="BK527" s="229">
        <f>ROUND(I527*H527,2)</f>
        <v>0</v>
      </c>
      <c r="BL527" s="19" t="s">
        <v>183</v>
      </c>
      <c r="BM527" s="228" t="s">
        <v>3116</v>
      </c>
    </row>
    <row r="528" s="2" customFormat="1">
      <c r="A528" s="40"/>
      <c r="B528" s="41"/>
      <c r="C528" s="42"/>
      <c r="D528" s="230" t="s">
        <v>185</v>
      </c>
      <c r="E528" s="42"/>
      <c r="F528" s="231" t="s">
        <v>291</v>
      </c>
      <c r="G528" s="42"/>
      <c r="H528" s="42"/>
      <c r="I528" s="232"/>
      <c r="J528" s="42"/>
      <c r="K528" s="42"/>
      <c r="L528" s="46"/>
      <c r="M528" s="233"/>
      <c r="N528" s="234"/>
      <c r="O528" s="86"/>
      <c r="P528" s="86"/>
      <c r="Q528" s="86"/>
      <c r="R528" s="86"/>
      <c r="S528" s="86"/>
      <c r="T528" s="87"/>
      <c r="U528" s="40"/>
      <c r="V528" s="40"/>
      <c r="W528" s="40"/>
      <c r="X528" s="40"/>
      <c r="Y528" s="40"/>
      <c r="Z528" s="40"/>
      <c r="AA528" s="40"/>
      <c r="AB528" s="40"/>
      <c r="AC528" s="40"/>
      <c r="AD528" s="40"/>
      <c r="AE528" s="40"/>
      <c r="AT528" s="19" t="s">
        <v>185</v>
      </c>
      <c r="AU528" s="19" t="s">
        <v>80</v>
      </c>
    </row>
    <row r="529" s="2" customFormat="1" ht="16.5" customHeight="1">
      <c r="A529" s="40"/>
      <c r="B529" s="41"/>
      <c r="C529" s="217" t="s">
        <v>683</v>
      </c>
      <c r="D529" s="217" t="s">
        <v>179</v>
      </c>
      <c r="E529" s="218" t="s">
        <v>293</v>
      </c>
      <c r="F529" s="219" t="s">
        <v>294</v>
      </c>
      <c r="G529" s="220" t="s">
        <v>268</v>
      </c>
      <c r="H529" s="221">
        <v>697.32000000000005</v>
      </c>
      <c r="I529" s="222"/>
      <c r="J529" s="223">
        <f>ROUND(I529*H529,2)</f>
        <v>0</v>
      </c>
      <c r="K529" s="219" t="s">
        <v>182</v>
      </c>
      <c r="L529" s="46"/>
      <c r="M529" s="224" t="s">
        <v>19</v>
      </c>
      <c r="N529" s="225" t="s">
        <v>42</v>
      </c>
      <c r="O529" s="86"/>
      <c r="P529" s="226">
        <f>O529*H529</f>
        <v>0</v>
      </c>
      <c r="Q529" s="226">
        <v>0</v>
      </c>
      <c r="R529" s="226">
        <f>Q529*H529</f>
        <v>0</v>
      </c>
      <c r="S529" s="226">
        <v>0</v>
      </c>
      <c r="T529" s="227">
        <f>S529*H529</f>
        <v>0</v>
      </c>
      <c r="U529" s="40"/>
      <c r="V529" s="40"/>
      <c r="W529" s="40"/>
      <c r="X529" s="40"/>
      <c r="Y529" s="40"/>
      <c r="Z529" s="40"/>
      <c r="AA529" s="40"/>
      <c r="AB529" s="40"/>
      <c r="AC529" s="40"/>
      <c r="AD529" s="40"/>
      <c r="AE529" s="40"/>
      <c r="AR529" s="228" t="s">
        <v>183</v>
      </c>
      <c r="AT529" s="228" t="s">
        <v>179</v>
      </c>
      <c r="AU529" s="228" t="s">
        <v>80</v>
      </c>
      <c r="AY529" s="19" t="s">
        <v>175</v>
      </c>
      <c r="BE529" s="229">
        <f>IF(N529="základní",J529,0)</f>
        <v>0</v>
      </c>
      <c r="BF529" s="229">
        <f>IF(N529="snížená",J529,0)</f>
        <v>0</v>
      </c>
      <c r="BG529" s="229">
        <f>IF(N529="zákl. přenesená",J529,0)</f>
        <v>0</v>
      </c>
      <c r="BH529" s="229">
        <f>IF(N529="sníž. přenesená",J529,0)</f>
        <v>0</v>
      </c>
      <c r="BI529" s="229">
        <f>IF(N529="nulová",J529,0)</f>
        <v>0</v>
      </c>
      <c r="BJ529" s="19" t="s">
        <v>78</v>
      </c>
      <c r="BK529" s="229">
        <f>ROUND(I529*H529,2)</f>
        <v>0</v>
      </c>
      <c r="BL529" s="19" t="s">
        <v>183</v>
      </c>
      <c r="BM529" s="228" t="s">
        <v>3117</v>
      </c>
    </row>
    <row r="530" s="2" customFormat="1">
      <c r="A530" s="40"/>
      <c r="B530" s="41"/>
      <c r="C530" s="42"/>
      <c r="D530" s="230" t="s">
        <v>185</v>
      </c>
      <c r="E530" s="42"/>
      <c r="F530" s="231" t="s">
        <v>296</v>
      </c>
      <c r="G530" s="42"/>
      <c r="H530" s="42"/>
      <c r="I530" s="232"/>
      <c r="J530" s="42"/>
      <c r="K530" s="42"/>
      <c r="L530" s="46"/>
      <c r="M530" s="233"/>
      <c r="N530" s="234"/>
      <c r="O530" s="86"/>
      <c r="P530" s="86"/>
      <c r="Q530" s="86"/>
      <c r="R530" s="86"/>
      <c r="S530" s="86"/>
      <c r="T530" s="87"/>
      <c r="U530" s="40"/>
      <c r="V530" s="40"/>
      <c r="W530" s="40"/>
      <c r="X530" s="40"/>
      <c r="Y530" s="40"/>
      <c r="Z530" s="40"/>
      <c r="AA530" s="40"/>
      <c r="AB530" s="40"/>
      <c r="AC530" s="40"/>
      <c r="AD530" s="40"/>
      <c r="AE530" s="40"/>
      <c r="AT530" s="19" t="s">
        <v>185</v>
      </c>
      <c r="AU530" s="19" t="s">
        <v>80</v>
      </c>
    </row>
    <row r="531" s="14" customFormat="1">
      <c r="A531" s="14"/>
      <c r="B531" s="245"/>
      <c r="C531" s="246"/>
      <c r="D531" s="230" t="s">
        <v>187</v>
      </c>
      <c r="E531" s="246"/>
      <c r="F531" s="248" t="s">
        <v>3118</v>
      </c>
      <c r="G531" s="246"/>
      <c r="H531" s="249">
        <v>697.32000000000005</v>
      </c>
      <c r="I531" s="250"/>
      <c r="J531" s="246"/>
      <c r="K531" s="246"/>
      <c r="L531" s="251"/>
      <c r="M531" s="252"/>
      <c r="N531" s="253"/>
      <c r="O531" s="253"/>
      <c r="P531" s="253"/>
      <c r="Q531" s="253"/>
      <c r="R531" s="253"/>
      <c r="S531" s="253"/>
      <c r="T531" s="254"/>
      <c r="U531" s="14"/>
      <c r="V531" s="14"/>
      <c r="W531" s="14"/>
      <c r="X531" s="14"/>
      <c r="Y531" s="14"/>
      <c r="Z531" s="14"/>
      <c r="AA531" s="14"/>
      <c r="AB531" s="14"/>
      <c r="AC531" s="14"/>
      <c r="AD531" s="14"/>
      <c r="AE531" s="14"/>
      <c r="AT531" s="255" t="s">
        <v>187</v>
      </c>
      <c r="AU531" s="255" t="s">
        <v>80</v>
      </c>
      <c r="AV531" s="14" t="s">
        <v>80</v>
      </c>
      <c r="AW531" s="14" t="s">
        <v>4</v>
      </c>
      <c r="AX531" s="14" t="s">
        <v>78</v>
      </c>
      <c r="AY531" s="255" t="s">
        <v>175</v>
      </c>
    </row>
    <row r="532" s="2" customFormat="1" ht="21.75" customHeight="1">
      <c r="A532" s="40"/>
      <c r="B532" s="41"/>
      <c r="C532" s="217" t="s">
        <v>696</v>
      </c>
      <c r="D532" s="217" t="s">
        <v>179</v>
      </c>
      <c r="E532" s="218" t="s">
        <v>299</v>
      </c>
      <c r="F532" s="219" t="s">
        <v>300</v>
      </c>
      <c r="G532" s="220" t="s">
        <v>268</v>
      </c>
      <c r="H532" s="221">
        <v>0.88800000000000001</v>
      </c>
      <c r="I532" s="222"/>
      <c r="J532" s="223">
        <f>ROUND(I532*H532,2)</f>
        <v>0</v>
      </c>
      <c r="K532" s="219" t="s">
        <v>182</v>
      </c>
      <c r="L532" s="46"/>
      <c r="M532" s="224" t="s">
        <v>19</v>
      </c>
      <c r="N532" s="225" t="s">
        <v>42</v>
      </c>
      <c r="O532" s="86"/>
      <c r="P532" s="226">
        <f>O532*H532</f>
        <v>0</v>
      </c>
      <c r="Q532" s="226">
        <v>0</v>
      </c>
      <c r="R532" s="226">
        <f>Q532*H532</f>
        <v>0</v>
      </c>
      <c r="S532" s="226">
        <v>0</v>
      </c>
      <c r="T532" s="227">
        <f>S532*H532</f>
        <v>0</v>
      </c>
      <c r="U532" s="40"/>
      <c r="V532" s="40"/>
      <c r="W532" s="40"/>
      <c r="X532" s="40"/>
      <c r="Y532" s="40"/>
      <c r="Z532" s="40"/>
      <c r="AA532" s="40"/>
      <c r="AB532" s="40"/>
      <c r="AC532" s="40"/>
      <c r="AD532" s="40"/>
      <c r="AE532" s="40"/>
      <c r="AR532" s="228" t="s">
        <v>183</v>
      </c>
      <c r="AT532" s="228" t="s">
        <v>179</v>
      </c>
      <c r="AU532" s="228" t="s">
        <v>80</v>
      </c>
      <c r="AY532" s="19" t="s">
        <v>175</v>
      </c>
      <c r="BE532" s="229">
        <f>IF(N532="základní",J532,0)</f>
        <v>0</v>
      </c>
      <c r="BF532" s="229">
        <f>IF(N532="snížená",J532,0)</f>
        <v>0</v>
      </c>
      <c r="BG532" s="229">
        <f>IF(N532="zákl. přenesená",J532,0)</f>
        <v>0</v>
      </c>
      <c r="BH532" s="229">
        <f>IF(N532="sníž. přenesená",J532,0)</f>
        <v>0</v>
      </c>
      <c r="BI532" s="229">
        <f>IF(N532="nulová",J532,0)</f>
        <v>0</v>
      </c>
      <c r="BJ532" s="19" t="s">
        <v>78</v>
      </c>
      <c r="BK532" s="229">
        <f>ROUND(I532*H532,2)</f>
        <v>0</v>
      </c>
      <c r="BL532" s="19" t="s">
        <v>183</v>
      </c>
      <c r="BM532" s="228" t="s">
        <v>3119</v>
      </c>
    </row>
    <row r="533" s="2" customFormat="1">
      <c r="A533" s="40"/>
      <c r="B533" s="41"/>
      <c r="C533" s="42"/>
      <c r="D533" s="230" t="s">
        <v>185</v>
      </c>
      <c r="E533" s="42"/>
      <c r="F533" s="231" t="s">
        <v>302</v>
      </c>
      <c r="G533" s="42"/>
      <c r="H533" s="42"/>
      <c r="I533" s="232"/>
      <c r="J533" s="42"/>
      <c r="K533" s="42"/>
      <c r="L533" s="46"/>
      <c r="M533" s="233"/>
      <c r="N533" s="234"/>
      <c r="O533" s="86"/>
      <c r="P533" s="86"/>
      <c r="Q533" s="86"/>
      <c r="R533" s="86"/>
      <c r="S533" s="86"/>
      <c r="T533" s="87"/>
      <c r="U533" s="40"/>
      <c r="V533" s="40"/>
      <c r="W533" s="40"/>
      <c r="X533" s="40"/>
      <c r="Y533" s="40"/>
      <c r="Z533" s="40"/>
      <c r="AA533" s="40"/>
      <c r="AB533" s="40"/>
      <c r="AC533" s="40"/>
      <c r="AD533" s="40"/>
      <c r="AE533" s="40"/>
      <c r="AT533" s="19" t="s">
        <v>185</v>
      </c>
      <c r="AU533" s="19" t="s">
        <v>80</v>
      </c>
    </row>
    <row r="534" s="13" customFormat="1">
      <c r="A534" s="13"/>
      <c r="B534" s="235"/>
      <c r="C534" s="236"/>
      <c r="D534" s="230" t="s">
        <v>187</v>
      </c>
      <c r="E534" s="237" t="s">
        <v>19</v>
      </c>
      <c r="F534" s="238" t="s">
        <v>3120</v>
      </c>
      <c r="G534" s="236"/>
      <c r="H534" s="237" t="s">
        <v>19</v>
      </c>
      <c r="I534" s="239"/>
      <c r="J534" s="236"/>
      <c r="K534" s="236"/>
      <c r="L534" s="240"/>
      <c r="M534" s="241"/>
      <c r="N534" s="242"/>
      <c r="O534" s="242"/>
      <c r="P534" s="242"/>
      <c r="Q534" s="242"/>
      <c r="R534" s="242"/>
      <c r="S534" s="242"/>
      <c r="T534" s="243"/>
      <c r="U534" s="13"/>
      <c r="V534" s="13"/>
      <c r="W534" s="13"/>
      <c r="X534" s="13"/>
      <c r="Y534" s="13"/>
      <c r="Z534" s="13"/>
      <c r="AA534" s="13"/>
      <c r="AB534" s="13"/>
      <c r="AC534" s="13"/>
      <c r="AD534" s="13"/>
      <c r="AE534" s="13"/>
      <c r="AT534" s="244" t="s">
        <v>187</v>
      </c>
      <c r="AU534" s="244" t="s">
        <v>80</v>
      </c>
      <c r="AV534" s="13" t="s">
        <v>78</v>
      </c>
      <c r="AW534" s="13" t="s">
        <v>33</v>
      </c>
      <c r="AX534" s="13" t="s">
        <v>71</v>
      </c>
      <c r="AY534" s="244" t="s">
        <v>175</v>
      </c>
    </row>
    <row r="535" s="14" customFormat="1">
      <c r="A535" s="14"/>
      <c r="B535" s="245"/>
      <c r="C535" s="246"/>
      <c r="D535" s="230" t="s">
        <v>187</v>
      </c>
      <c r="E535" s="247" t="s">
        <v>19</v>
      </c>
      <c r="F535" s="248" t="s">
        <v>3121</v>
      </c>
      <c r="G535" s="246"/>
      <c r="H535" s="249">
        <v>0.88800000000000001</v>
      </c>
      <c r="I535" s="250"/>
      <c r="J535" s="246"/>
      <c r="K535" s="246"/>
      <c r="L535" s="251"/>
      <c r="M535" s="252"/>
      <c r="N535" s="253"/>
      <c r="O535" s="253"/>
      <c r="P535" s="253"/>
      <c r="Q535" s="253"/>
      <c r="R535" s="253"/>
      <c r="S535" s="253"/>
      <c r="T535" s="254"/>
      <c r="U535" s="14"/>
      <c r="V535" s="14"/>
      <c r="W535" s="14"/>
      <c r="X535" s="14"/>
      <c r="Y535" s="14"/>
      <c r="Z535" s="14"/>
      <c r="AA535" s="14"/>
      <c r="AB535" s="14"/>
      <c r="AC535" s="14"/>
      <c r="AD535" s="14"/>
      <c r="AE535" s="14"/>
      <c r="AT535" s="255" t="s">
        <v>187</v>
      </c>
      <c r="AU535" s="255" t="s">
        <v>80</v>
      </c>
      <c r="AV535" s="14" t="s">
        <v>80</v>
      </c>
      <c r="AW535" s="14" t="s">
        <v>33</v>
      </c>
      <c r="AX535" s="14" t="s">
        <v>71</v>
      </c>
      <c r="AY535" s="255" t="s">
        <v>175</v>
      </c>
    </row>
    <row r="536" s="15" customFormat="1">
      <c r="A536" s="15"/>
      <c r="B536" s="256"/>
      <c r="C536" s="257"/>
      <c r="D536" s="230" t="s">
        <v>187</v>
      </c>
      <c r="E536" s="258" t="s">
        <v>19</v>
      </c>
      <c r="F536" s="259" t="s">
        <v>194</v>
      </c>
      <c r="G536" s="257"/>
      <c r="H536" s="260">
        <v>0.88800000000000001</v>
      </c>
      <c r="I536" s="261"/>
      <c r="J536" s="257"/>
      <c r="K536" s="257"/>
      <c r="L536" s="262"/>
      <c r="M536" s="263"/>
      <c r="N536" s="264"/>
      <c r="O536" s="264"/>
      <c r="P536" s="264"/>
      <c r="Q536" s="264"/>
      <c r="R536" s="264"/>
      <c r="S536" s="264"/>
      <c r="T536" s="265"/>
      <c r="U536" s="15"/>
      <c r="V536" s="15"/>
      <c r="W536" s="15"/>
      <c r="X536" s="15"/>
      <c r="Y536" s="15"/>
      <c r="Z536" s="15"/>
      <c r="AA536" s="15"/>
      <c r="AB536" s="15"/>
      <c r="AC536" s="15"/>
      <c r="AD536" s="15"/>
      <c r="AE536" s="15"/>
      <c r="AT536" s="266" t="s">
        <v>187</v>
      </c>
      <c r="AU536" s="266" t="s">
        <v>80</v>
      </c>
      <c r="AV536" s="15" t="s">
        <v>88</v>
      </c>
      <c r="AW536" s="15" t="s">
        <v>33</v>
      </c>
      <c r="AX536" s="15" t="s">
        <v>71</v>
      </c>
      <c r="AY536" s="266" t="s">
        <v>175</v>
      </c>
    </row>
    <row r="537" s="16" customFormat="1">
      <c r="A537" s="16"/>
      <c r="B537" s="267"/>
      <c r="C537" s="268"/>
      <c r="D537" s="230" t="s">
        <v>187</v>
      </c>
      <c r="E537" s="269" t="s">
        <v>19</v>
      </c>
      <c r="F537" s="270" t="s">
        <v>195</v>
      </c>
      <c r="G537" s="268"/>
      <c r="H537" s="271">
        <v>0.88800000000000001</v>
      </c>
      <c r="I537" s="272"/>
      <c r="J537" s="268"/>
      <c r="K537" s="268"/>
      <c r="L537" s="273"/>
      <c r="M537" s="274"/>
      <c r="N537" s="275"/>
      <c r="O537" s="275"/>
      <c r="P537" s="275"/>
      <c r="Q537" s="275"/>
      <c r="R537" s="275"/>
      <c r="S537" s="275"/>
      <c r="T537" s="276"/>
      <c r="U537" s="16"/>
      <c r="V537" s="16"/>
      <c r="W537" s="16"/>
      <c r="X537" s="16"/>
      <c r="Y537" s="16"/>
      <c r="Z537" s="16"/>
      <c r="AA537" s="16"/>
      <c r="AB537" s="16"/>
      <c r="AC537" s="16"/>
      <c r="AD537" s="16"/>
      <c r="AE537" s="16"/>
      <c r="AT537" s="277" t="s">
        <v>187</v>
      </c>
      <c r="AU537" s="277" t="s">
        <v>80</v>
      </c>
      <c r="AV537" s="16" t="s">
        <v>183</v>
      </c>
      <c r="AW537" s="16" t="s">
        <v>33</v>
      </c>
      <c r="AX537" s="16" t="s">
        <v>78</v>
      </c>
      <c r="AY537" s="277" t="s">
        <v>175</v>
      </c>
    </row>
    <row r="538" s="2" customFormat="1" ht="16.5" customHeight="1">
      <c r="A538" s="40"/>
      <c r="B538" s="41"/>
      <c r="C538" s="217" t="s">
        <v>308</v>
      </c>
      <c r="D538" s="217" t="s">
        <v>179</v>
      </c>
      <c r="E538" s="218" t="s">
        <v>304</v>
      </c>
      <c r="F538" s="219" t="s">
        <v>305</v>
      </c>
      <c r="G538" s="220" t="s">
        <v>268</v>
      </c>
      <c r="H538" s="221">
        <v>28.167000000000002</v>
      </c>
      <c r="I538" s="222"/>
      <c r="J538" s="223">
        <f>ROUND(I538*H538,2)</f>
        <v>0</v>
      </c>
      <c r="K538" s="219" t="s">
        <v>182</v>
      </c>
      <c r="L538" s="46"/>
      <c r="M538" s="224" t="s">
        <v>19</v>
      </c>
      <c r="N538" s="225" t="s">
        <v>42</v>
      </c>
      <c r="O538" s="86"/>
      <c r="P538" s="226">
        <f>O538*H538</f>
        <v>0</v>
      </c>
      <c r="Q538" s="226">
        <v>0</v>
      </c>
      <c r="R538" s="226">
        <f>Q538*H538</f>
        <v>0</v>
      </c>
      <c r="S538" s="226">
        <v>0</v>
      </c>
      <c r="T538" s="227">
        <f>S538*H538</f>
        <v>0</v>
      </c>
      <c r="U538" s="40"/>
      <c r="V538" s="40"/>
      <c r="W538" s="40"/>
      <c r="X538" s="40"/>
      <c r="Y538" s="40"/>
      <c r="Z538" s="40"/>
      <c r="AA538" s="40"/>
      <c r="AB538" s="40"/>
      <c r="AC538" s="40"/>
      <c r="AD538" s="40"/>
      <c r="AE538" s="40"/>
      <c r="AR538" s="228" t="s">
        <v>183</v>
      </c>
      <c r="AT538" s="228" t="s">
        <v>179</v>
      </c>
      <c r="AU538" s="228" t="s">
        <v>80</v>
      </c>
      <c r="AY538" s="19" t="s">
        <v>175</v>
      </c>
      <c r="BE538" s="229">
        <f>IF(N538="základní",J538,0)</f>
        <v>0</v>
      </c>
      <c r="BF538" s="229">
        <f>IF(N538="snížená",J538,0)</f>
        <v>0</v>
      </c>
      <c r="BG538" s="229">
        <f>IF(N538="zákl. přenesená",J538,0)</f>
        <v>0</v>
      </c>
      <c r="BH538" s="229">
        <f>IF(N538="sníž. přenesená",J538,0)</f>
        <v>0</v>
      </c>
      <c r="BI538" s="229">
        <f>IF(N538="nulová",J538,0)</f>
        <v>0</v>
      </c>
      <c r="BJ538" s="19" t="s">
        <v>78</v>
      </c>
      <c r="BK538" s="229">
        <f>ROUND(I538*H538,2)</f>
        <v>0</v>
      </c>
      <c r="BL538" s="19" t="s">
        <v>183</v>
      </c>
      <c r="BM538" s="228" t="s">
        <v>3122</v>
      </c>
    </row>
    <row r="539" s="2" customFormat="1">
      <c r="A539" s="40"/>
      <c r="B539" s="41"/>
      <c r="C539" s="42"/>
      <c r="D539" s="230" t="s">
        <v>185</v>
      </c>
      <c r="E539" s="42"/>
      <c r="F539" s="231" t="s">
        <v>307</v>
      </c>
      <c r="G539" s="42"/>
      <c r="H539" s="42"/>
      <c r="I539" s="232"/>
      <c r="J539" s="42"/>
      <c r="K539" s="42"/>
      <c r="L539" s="46"/>
      <c r="M539" s="233"/>
      <c r="N539" s="234"/>
      <c r="O539" s="86"/>
      <c r="P539" s="86"/>
      <c r="Q539" s="86"/>
      <c r="R539" s="86"/>
      <c r="S539" s="86"/>
      <c r="T539" s="87"/>
      <c r="U539" s="40"/>
      <c r="V539" s="40"/>
      <c r="W539" s="40"/>
      <c r="X539" s="40"/>
      <c r="Y539" s="40"/>
      <c r="Z539" s="40"/>
      <c r="AA539" s="40"/>
      <c r="AB539" s="40"/>
      <c r="AC539" s="40"/>
      <c r="AD539" s="40"/>
      <c r="AE539" s="40"/>
      <c r="AT539" s="19" t="s">
        <v>185</v>
      </c>
      <c r="AU539" s="19" t="s">
        <v>80</v>
      </c>
    </row>
    <row r="540" s="14" customFormat="1">
      <c r="A540" s="14"/>
      <c r="B540" s="245"/>
      <c r="C540" s="246"/>
      <c r="D540" s="230" t="s">
        <v>187</v>
      </c>
      <c r="E540" s="247" t="s">
        <v>19</v>
      </c>
      <c r="F540" s="248" t="s">
        <v>3123</v>
      </c>
      <c r="G540" s="246"/>
      <c r="H540" s="249">
        <v>1.1160000000000001</v>
      </c>
      <c r="I540" s="250"/>
      <c r="J540" s="246"/>
      <c r="K540" s="246"/>
      <c r="L540" s="251"/>
      <c r="M540" s="252"/>
      <c r="N540" s="253"/>
      <c r="O540" s="253"/>
      <c r="P540" s="253"/>
      <c r="Q540" s="253"/>
      <c r="R540" s="253"/>
      <c r="S540" s="253"/>
      <c r="T540" s="254"/>
      <c r="U540" s="14"/>
      <c r="V540" s="14"/>
      <c r="W540" s="14"/>
      <c r="X540" s="14"/>
      <c r="Y540" s="14"/>
      <c r="Z540" s="14"/>
      <c r="AA540" s="14"/>
      <c r="AB540" s="14"/>
      <c r="AC540" s="14"/>
      <c r="AD540" s="14"/>
      <c r="AE540" s="14"/>
      <c r="AT540" s="255" t="s">
        <v>187</v>
      </c>
      <c r="AU540" s="255" t="s">
        <v>80</v>
      </c>
      <c r="AV540" s="14" t="s">
        <v>80</v>
      </c>
      <c r="AW540" s="14" t="s">
        <v>33</v>
      </c>
      <c r="AX540" s="14" t="s">
        <v>71</v>
      </c>
      <c r="AY540" s="255" t="s">
        <v>175</v>
      </c>
    </row>
    <row r="541" s="14" customFormat="1">
      <c r="A541" s="14"/>
      <c r="B541" s="245"/>
      <c r="C541" s="246"/>
      <c r="D541" s="230" t="s">
        <v>187</v>
      </c>
      <c r="E541" s="247" t="s">
        <v>19</v>
      </c>
      <c r="F541" s="248" t="s">
        <v>3124</v>
      </c>
      <c r="G541" s="246"/>
      <c r="H541" s="249">
        <v>0.24299999999999999</v>
      </c>
      <c r="I541" s="250"/>
      <c r="J541" s="246"/>
      <c r="K541" s="246"/>
      <c r="L541" s="251"/>
      <c r="M541" s="252"/>
      <c r="N541" s="253"/>
      <c r="O541" s="253"/>
      <c r="P541" s="253"/>
      <c r="Q541" s="253"/>
      <c r="R541" s="253"/>
      <c r="S541" s="253"/>
      <c r="T541" s="254"/>
      <c r="U541" s="14"/>
      <c r="V541" s="14"/>
      <c r="W541" s="14"/>
      <c r="X541" s="14"/>
      <c r="Y541" s="14"/>
      <c r="Z541" s="14"/>
      <c r="AA541" s="14"/>
      <c r="AB541" s="14"/>
      <c r="AC541" s="14"/>
      <c r="AD541" s="14"/>
      <c r="AE541" s="14"/>
      <c r="AT541" s="255" t="s">
        <v>187</v>
      </c>
      <c r="AU541" s="255" t="s">
        <v>80</v>
      </c>
      <c r="AV541" s="14" t="s">
        <v>80</v>
      </c>
      <c r="AW541" s="14" t="s">
        <v>33</v>
      </c>
      <c r="AX541" s="14" t="s">
        <v>71</v>
      </c>
      <c r="AY541" s="255" t="s">
        <v>175</v>
      </c>
    </row>
    <row r="542" s="14" customFormat="1">
      <c r="A542" s="14"/>
      <c r="B542" s="245"/>
      <c r="C542" s="246"/>
      <c r="D542" s="230" t="s">
        <v>187</v>
      </c>
      <c r="E542" s="247" t="s">
        <v>19</v>
      </c>
      <c r="F542" s="248" t="s">
        <v>3125</v>
      </c>
      <c r="G542" s="246"/>
      <c r="H542" s="249">
        <v>23.623999999999999</v>
      </c>
      <c r="I542" s="250"/>
      <c r="J542" s="246"/>
      <c r="K542" s="246"/>
      <c r="L542" s="251"/>
      <c r="M542" s="252"/>
      <c r="N542" s="253"/>
      <c r="O542" s="253"/>
      <c r="P542" s="253"/>
      <c r="Q542" s="253"/>
      <c r="R542" s="253"/>
      <c r="S542" s="253"/>
      <c r="T542" s="254"/>
      <c r="U542" s="14"/>
      <c r="V542" s="14"/>
      <c r="W542" s="14"/>
      <c r="X542" s="14"/>
      <c r="Y542" s="14"/>
      <c r="Z542" s="14"/>
      <c r="AA542" s="14"/>
      <c r="AB542" s="14"/>
      <c r="AC542" s="14"/>
      <c r="AD542" s="14"/>
      <c r="AE542" s="14"/>
      <c r="AT542" s="255" t="s">
        <v>187</v>
      </c>
      <c r="AU542" s="255" t="s">
        <v>80</v>
      </c>
      <c r="AV542" s="14" t="s">
        <v>80</v>
      </c>
      <c r="AW542" s="14" t="s">
        <v>33</v>
      </c>
      <c r="AX542" s="14" t="s">
        <v>71</v>
      </c>
      <c r="AY542" s="255" t="s">
        <v>175</v>
      </c>
    </row>
    <row r="543" s="14" customFormat="1">
      <c r="A543" s="14"/>
      <c r="B543" s="245"/>
      <c r="C543" s="246"/>
      <c r="D543" s="230" t="s">
        <v>187</v>
      </c>
      <c r="E543" s="247" t="s">
        <v>19</v>
      </c>
      <c r="F543" s="248" t="s">
        <v>3126</v>
      </c>
      <c r="G543" s="246"/>
      <c r="H543" s="249">
        <v>3.1840000000000002</v>
      </c>
      <c r="I543" s="250"/>
      <c r="J543" s="246"/>
      <c r="K543" s="246"/>
      <c r="L543" s="251"/>
      <c r="M543" s="252"/>
      <c r="N543" s="253"/>
      <c r="O543" s="253"/>
      <c r="P543" s="253"/>
      <c r="Q543" s="253"/>
      <c r="R543" s="253"/>
      <c r="S543" s="253"/>
      <c r="T543" s="254"/>
      <c r="U543" s="14"/>
      <c r="V543" s="14"/>
      <c r="W543" s="14"/>
      <c r="X543" s="14"/>
      <c r="Y543" s="14"/>
      <c r="Z543" s="14"/>
      <c r="AA543" s="14"/>
      <c r="AB543" s="14"/>
      <c r="AC543" s="14"/>
      <c r="AD543" s="14"/>
      <c r="AE543" s="14"/>
      <c r="AT543" s="255" t="s">
        <v>187</v>
      </c>
      <c r="AU543" s="255" t="s">
        <v>80</v>
      </c>
      <c r="AV543" s="14" t="s">
        <v>80</v>
      </c>
      <c r="AW543" s="14" t="s">
        <v>33</v>
      </c>
      <c r="AX543" s="14" t="s">
        <v>71</v>
      </c>
      <c r="AY543" s="255" t="s">
        <v>175</v>
      </c>
    </row>
    <row r="544" s="16" customFormat="1">
      <c r="A544" s="16"/>
      <c r="B544" s="267"/>
      <c r="C544" s="268"/>
      <c r="D544" s="230" t="s">
        <v>187</v>
      </c>
      <c r="E544" s="269" t="s">
        <v>19</v>
      </c>
      <c r="F544" s="270" t="s">
        <v>195</v>
      </c>
      <c r="G544" s="268"/>
      <c r="H544" s="271">
        <v>28.167000000000002</v>
      </c>
      <c r="I544" s="272"/>
      <c r="J544" s="268"/>
      <c r="K544" s="268"/>
      <c r="L544" s="273"/>
      <c r="M544" s="274"/>
      <c r="N544" s="275"/>
      <c r="O544" s="275"/>
      <c r="P544" s="275"/>
      <c r="Q544" s="275"/>
      <c r="R544" s="275"/>
      <c r="S544" s="275"/>
      <c r="T544" s="276"/>
      <c r="U544" s="16"/>
      <c r="V544" s="16"/>
      <c r="W544" s="16"/>
      <c r="X544" s="16"/>
      <c r="Y544" s="16"/>
      <c r="Z544" s="16"/>
      <c r="AA544" s="16"/>
      <c r="AB544" s="16"/>
      <c r="AC544" s="16"/>
      <c r="AD544" s="16"/>
      <c r="AE544" s="16"/>
      <c r="AT544" s="277" t="s">
        <v>187</v>
      </c>
      <c r="AU544" s="277" t="s">
        <v>80</v>
      </c>
      <c r="AV544" s="16" t="s">
        <v>183</v>
      </c>
      <c r="AW544" s="16" t="s">
        <v>33</v>
      </c>
      <c r="AX544" s="16" t="s">
        <v>78</v>
      </c>
      <c r="AY544" s="277" t="s">
        <v>175</v>
      </c>
    </row>
    <row r="545" s="12" customFormat="1" ht="22.8" customHeight="1">
      <c r="A545" s="12"/>
      <c r="B545" s="201"/>
      <c r="C545" s="202"/>
      <c r="D545" s="203" t="s">
        <v>70</v>
      </c>
      <c r="E545" s="215" t="s">
        <v>1107</v>
      </c>
      <c r="F545" s="215" t="s">
        <v>1108</v>
      </c>
      <c r="G545" s="202"/>
      <c r="H545" s="202"/>
      <c r="I545" s="205"/>
      <c r="J545" s="216">
        <f>BK545</f>
        <v>0</v>
      </c>
      <c r="K545" s="202"/>
      <c r="L545" s="207"/>
      <c r="M545" s="208"/>
      <c r="N545" s="209"/>
      <c r="O545" s="209"/>
      <c r="P545" s="210">
        <f>SUM(P546:P547)</f>
        <v>0</v>
      </c>
      <c r="Q545" s="209"/>
      <c r="R545" s="210">
        <f>SUM(R546:R547)</f>
        <v>0</v>
      </c>
      <c r="S545" s="209"/>
      <c r="T545" s="211">
        <f>SUM(T546:T547)</f>
        <v>0</v>
      </c>
      <c r="U545" s="12"/>
      <c r="V545" s="12"/>
      <c r="W545" s="12"/>
      <c r="X545" s="12"/>
      <c r="Y545" s="12"/>
      <c r="Z545" s="12"/>
      <c r="AA545" s="12"/>
      <c r="AB545" s="12"/>
      <c r="AC545" s="12"/>
      <c r="AD545" s="12"/>
      <c r="AE545" s="12"/>
      <c r="AR545" s="212" t="s">
        <v>78</v>
      </c>
      <c r="AT545" s="213" t="s">
        <v>70</v>
      </c>
      <c r="AU545" s="213" t="s">
        <v>78</v>
      </c>
      <c r="AY545" s="212" t="s">
        <v>175</v>
      </c>
      <c r="BK545" s="214">
        <f>SUM(BK546:BK547)</f>
        <v>0</v>
      </c>
    </row>
    <row r="546" s="2" customFormat="1" ht="16.5" customHeight="1">
      <c r="A546" s="40"/>
      <c r="B546" s="41"/>
      <c r="C546" s="217" t="s">
        <v>702</v>
      </c>
      <c r="D546" s="217" t="s">
        <v>179</v>
      </c>
      <c r="E546" s="218" t="s">
        <v>1110</v>
      </c>
      <c r="F546" s="219" t="s">
        <v>1111</v>
      </c>
      <c r="G546" s="220" t="s">
        <v>268</v>
      </c>
      <c r="H546" s="221">
        <v>178.61600000000001</v>
      </c>
      <c r="I546" s="222"/>
      <c r="J546" s="223">
        <f>ROUND(I546*H546,2)</f>
        <v>0</v>
      </c>
      <c r="K546" s="219" t="s">
        <v>182</v>
      </c>
      <c r="L546" s="46"/>
      <c r="M546" s="224" t="s">
        <v>19</v>
      </c>
      <c r="N546" s="225" t="s">
        <v>42</v>
      </c>
      <c r="O546" s="86"/>
      <c r="P546" s="226">
        <f>O546*H546</f>
        <v>0</v>
      </c>
      <c r="Q546" s="226">
        <v>0</v>
      </c>
      <c r="R546" s="226">
        <f>Q546*H546</f>
        <v>0</v>
      </c>
      <c r="S546" s="226">
        <v>0</v>
      </c>
      <c r="T546" s="227">
        <f>S546*H546</f>
        <v>0</v>
      </c>
      <c r="U546" s="40"/>
      <c r="V546" s="40"/>
      <c r="W546" s="40"/>
      <c r="X546" s="40"/>
      <c r="Y546" s="40"/>
      <c r="Z546" s="40"/>
      <c r="AA546" s="40"/>
      <c r="AB546" s="40"/>
      <c r="AC546" s="40"/>
      <c r="AD546" s="40"/>
      <c r="AE546" s="40"/>
      <c r="AR546" s="228" t="s">
        <v>183</v>
      </c>
      <c r="AT546" s="228" t="s">
        <v>179</v>
      </c>
      <c r="AU546" s="228" t="s">
        <v>80</v>
      </c>
      <c r="AY546" s="19" t="s">
        <v>175</v>
      </c>
      <c r="BE546" s="229">
        <f>IF(N546="základní",J546,0)</f>
        <v>0</v>
      </c>
      <c r="BF546" s="229">
        <f>IF(N546="snížená",J546,0)</f>
        <v>0</v>
      </c>
      <c r="BG546" s="229">
        <f>IF(N546="zákl. přenesená",J546,0)</f>
        <v>0</v>
      </c>
      <c r="BH546" s="229">
        <f>IF(N546="sníž. přenesená",J546,0)</f>
        <v>0</v>
      </c>
      <c r="BI546" s="229">
        <f>IF(N546="nulová",J546,0)</f>
        <v>0</v>
      </c>
      <c r="BJ546" s="19" t="s">
        <v>78</v>
      </c>
      <c r="BK546" s="229">
        <f>ROUND(I546*H546,2)</f>
        <v>0</v>
      </c>
      <c r="BL546" s="19" t="s">
        <v>183</v>
      </c>
      <c r="BM546" s="228" t="s">
        <v>3127</v>
      </c>
    </row>
    <row r="547" s="2" customFormat="1">
      <c r="A547" s="40"/>
      <c r="B547" s="41"/>
      <c r="C547" s="42"/>
      <c r="D547" s="230" t="s">
        <v>185</v>
      </c>
      <c r="E547" s="42"/>
      <c r="F547" s="231" t="s">
        <v>1113</v>
      </c>
      <c r="G547" s="42"/>
      <c r="H547" s="42"/>
      <c r="I547" s="232"/>
      <c r="J547" s="42"/>
      <c r="K547" s="42"/>
      <c r="L547" s="46"/>
      <c r="M547" s="233"/>
      <c r="N547" s="234"/>
      <c r="O547" s="86"/>
      <c r="P547" s="86"/>
      <c r="Q547" s="86"/>
      <c r="R547" s="86"/>
      <c r="S547" s="86"/>
      <c r="T547" s="87"/>
      <c r="U547" s="40"/>
      <c r="V547" s="40"/>
      <c r="W547" s="40"/>
      <c r="X547" s="40"/>
      <c r="Y547" s="40"/>
      <c r="Z547" s="40"/>
      <c r="AA547" s="40"/>
      <c r="AB547" s="40"/>
      <c r="AC547" s="40"/>
      <c r="AD547" s="40"/>
      <c r="AE547" s="40"/>
      <c r="AT547" s="19" t="s">
        <v>185</v>
      </c>
      <c r="AU547" s="19" t="s">
        <v>80</v>
      </c>
    </row>
    <row r="548" s="12" customFormat="1" ht="25.92" customHeight="1">
      <c r="A548" s="12"/>
      <c r="B548" s="201"/>
      <c r="C548" s="202"/>
      <c r="D548" s="203" t="s">
        <v>70</v>
      </c>
      <c r="E548" s="204" t="s">
        <v>313</v>
      </c>
      <c r="F548" s="204" t="s">
        <v>314</v>
      </c>
      <c r="G548" s="202"/>
      <c r="H548" s="202"/>
      <c r="I548" s="205"/>
      <c r="J548" s="206">
        <f>BK548</f>
        <v>0</v>
      </c>
      <c r="K548" s="202"/>
      <c r="L548" s="207"/>
      <c r="M548" s="208"/>
      <c r="N548" s="209"/>
      <c r="O548" s="209"/>
      <c r="P548" s="210">
        <f>P549</f>
        <v>0</v>
      </c>
      <c r="Q548" s="209"/>
      <c r="R548" s="210">
        <f>R549</f>
        <v>18.395350000000001</v>
      </c>
      <c r="S548" s="209"/>
      <c r="T548" s="211">
        <f>T549</f>
        <v>0</v>
      </c>
      <c r="U548" s="12"/>
      <c r="V548" s="12"/>
      <c r="W548" s="12"/>
      <c r="X548" s="12"/>
      <c r="Y548" s="12"/>
      <c r="Z548" s="12"/>
      <c r="AA548" s="12"/>
      <c r="AB548" s="12"/>
      <c r="AC548" s="12"/>
      <c r="AD548" s="12"/>
      <c r="AE548" s="12"/>
      <c r="AR548" s="212" t="s">
        <v>80</v>
      </c>
      <c r="AT548" s="213" t="s">
        <v>70</v>
      </c>
      <c r="AU548" s="213" t="s">
        <v>71</v>
      </c>
      <c r="AY548" s="212" t="s">
        <v>175</v>
      </c>
      <c r="BK548" s="214">
        <f>BK549</f>
        <v>0</v>
      </c>
    </row>
    <row r="549" s="12" customFormat="1" ht="22.8" customHeight="1">
      <c r="A549" s="12"/>
      <c r="B549" s="201"/>
      <c r="C549" s="202"/>
      <c r="D549" s="203" t="s">
        <v>70</v>
      </c>
      <c r="E549" s="215" t="s">
        <v>345</v>
      </c>
      <c r="F549" s="215" t="s">
        <v>346</v>
      </c>
      <c r="G549" s="202"/>
      <c r="H549" s="202"/>
      <c r="I549" s="205"/>
      <c r="J549" s="216">
        <f>BK549</f>
        <v>0</v>
      </c>
      <c r="K549" s="202"/>
      <c r="L549" s="207"/>
      <c r="M549" s="208"/>
      <c r="N549" s="209"/>
      <c r="O549" s="209"/>
      <c r="P549" s="210">
        <f>SUM(P550:P721)</f>
        <v>0</v>
      </c>
      <c r="Q549" s="209"/>
      <c r="R549" s="210">
        <f>SUM(R550:R721)</f>
        <v>18.395350000000001</v>
      </c>
      <c r="S549" s="209"/>
      <c r="T549" s="211">
        <f>SUM(T550:T721)</f>
        <v>0</v>
      </c>
      <c r="U549" s="12"/>
      <c r="V549" s="12"/>
      <c r="W549" s="12"/>
      <c r="X549" s="12"/>
      <c r="Y549" s="12"/>
      <c r="Z549" s="12"/>
      <c r="AA549" s="12"/>
      <c r="AB549" s="12"/>
      <c r="AC549" s="12"/>
      <c r="AD549" s="12"/>
      <c r="AE549" s="12"/>
      <c r="AR549" s="212" t="s">
        <v>80</v>
      </c>
      <c r="AT549" s="213" t="s">
        <v>70</v>
      </c>
      <c r="AU549" s="213" t="s">
        <v>78</v>
      </c>
      <c r="AY549" s="212" t="s">
        <v>175</v>
      </c>
      <c r="BK549" s="214">
        <f>SUM(BK550:BK721)</f>
        <v>0</v>
      </c>
    </row>
    <row r="550" s="2" customFormat="1" ht="16.5" customHeight="1">
      <c r="A550" s="40"/>
      <c r="B550" s="41"/>
      <c r="C550" s="217" t="s">
        <v>3128</v>
      </c>
      <c r="D550" s="217" t="s">
        <v>179</v>
      </c>
      <c r="E550" s="218" t="s">
        <v>3129</v>
      </c>
      <c r="F550" s="219" t="s">
        <v>3130</v>
      </c>
      <c r="G550" s="220" t="s">
        <v>350</v>
      </c>
      <c r="H550" s="221">
        <v>14047</v>
      </c>
      <c r="I550" s="222"/>
      <c r="J550" s="223">
        <f>ROUND(I550*H550,2)</f>
        <v>0</v>
      </c>
      <c r="K550" s="219" t="s">
        <v>182</v>
      </c>
      <c r="L550" s="46"/>
      <c r="M550" s="224" t="s">
        <v>19</v>
      </c>
      <c r="N550" s="225" t="s">
        <v>42</v>
      </c>
      <c r="O550" s="86"/>
      <c r="P550" s="226">
        <f>O550*H550</f>
        <v>0</v>
      </c>
      <c r="Q550" s="226">
        <v>5.0000000000000002E-05</v>
      </c>
      <c r="R550" s="226">
        <f>Q550*H550</f>
        <v>0.70235000000000003</v>
      </c>
      <c r="S550" s="226">
        <v>0</v>
      </c>
      <c r="T550" s="227">
        <f>S550*H550</f>
        <v>0</v>
      </c>
      <c r="U550" s="40"/>
      <c r="V550" s="40"/>
      <c r="W550" s="40"/>
      <c r="X550" s="40"/>
      <c r="Y550" s="40"/>
      <c r="Z550" s="40"/>
      <c r="AA550" s="40"/>
      <c r="AB550" s="40"/>
      <c r="AC550" s="40"/>
      <c r="AD550" s="40"/>
      <c r="AE550" s="40"/>
      <c r="AR550" s="228" t="s">
        <v>196</v>
      </c>
      <c r="AT550" s="228" t="s">
        <v>179</v>
      </c>
      <c r="AU550" s="228" t="s">
        <v>80</v>
      </c>
      <c r="AY550" s="19" t="s">
        <v>175</v>
      </c>
      <c r="BE550" s="229">
        <f>IF(N550="základní",J550,0)</f>
        <v>0</v>
      </c>
      <c r="BF550" s="229">
        <f>IF(N550="snížená",J550,0)</f>
        <v>0</v>
      </c>
      <c r="BG550" s="229">
        <f>IF(N550="zákl. přenesená",J550,0)</f>
        <v>0</v>
      </c>
      <c r="BH550" s="229">
        <f>IF(N550="sníž. přenesená",J550,0)</f>
        <v>0</v>
      </c>
      <c r="BI550" s="229">
        <f>IF(N550="nulová",J550,0)</f>
        <v>0</v>
      </c>
      <c r="BJ550" s="19" t="s">
        <v>78</v>
      </c>
      <c r="BK550" s="229">
        <f>ROUND(I550*H550,2)</f>
        <v>0</v>
      </c>
      <c r="BL550" s="19" t="s">
        <v>196</v>
      </c>
      <c r="BM550" s="228" t="s">
        <v>3131</v>
      </c>
    </row>
    <row r="551" s="2" customFormat="1">
      <c r="A551" s="40"/>
      <c r="B551" s="41"/>
      <c r="C551" s="42"/>
      <c r="D551" s="230" t="s">
        <v>185</v>
      </c>
      <c r="E551" s="42"/>
      <c r="F551" s="231" t="s">
        <v>3132</v>
      </c>
      <c r="G551" s="42"/>
      <c r="H551" s="42"/>
      <c r="I551" s="232"/>
      <c r="J551" s="42"/>
      <c r="K551" s="42"/>
      <c r="L551" s="46"/>
      <c r="M551" s="233"/>
      <c r="N551" s="234"/>
      <c r="O551" s="86"/>
      <c r="P551" s="86"/>
      <c r="Q551" s="86"/>
      <c r="R551" s="86"/>
      <c r="S551" s="86"/>
      <c r="T551" s="87"/>
      <c r="U551" s="40"/>
      <c r="V551" s="40"/>
      <c r="W551" s="40"/>
      <c r="X551" s="40"/>
      <c r="Y551" s="40"/>
      <c r="Z551" s="40"/>
      <c r="AA551" s="40"/>
      <c r="AB551" s="40"/>
      <c r="AC551" s="40"/>
      <c r="AD551" s="40"/>
      <c r="AE551" s="40"/>
      <c r="AT551" s="19" t="s">
        <v>185</v>
      </c>
      <c r="AU551" s="19" t="s">
        <v>80</v>
      </c>
    </row>
    <row r="552" s="14" customFormat="1">
      <c r="A552" s="14"/>
      <c r="B552" s="245"/>
      <c r="C552" s="246"/>
      <c r="D552" s="230" t="s">
        <v>187</v>
      </c>
      <c r="E552" s="247" t="s">
        <v>19</v>
      </c>
      <c r="F552" s="248" t="s">
        <v>3133</v>
      </c>
      <c r="G552" s="246"/>
      <c r="H552" s="249">
        <v>8934</v>
      </c>
      <c r="I552" s="250"/>
      <c r="J552" s="246"/>
      <c r="K552" s="246"/>
      <c r="L552" s="251"/>
      <c r="M552" s="252"/>
      <c r="N552" s="253"/>
      <c r="O552" s="253"/>
      <c r="P552" s="253"/>
      <c r="Q552" s="253"/>
      <c r="R552" s="253"/>
      <c r="S552" s="253"/>
      <c r="T552" s="254"/>
      <c r="U552" s="14"/>
      <c r="V552" s="14"/>
      <c r="W552" s="14"/>
      <c r="X552" s="14"/>
      <c r="Y552" s="14"/>
      <c r="Z552" s="14"/>
      <c r="AA552" s="14"/>
      <c r="AB552" s="14"/>
      <c r="AC552" s="14"/>
      <c r="AD552" s="14"/>
      <c r="AE552" s="14"/>
      <c r="AT552" s="255" t="s">
        <v>187</v>
      </c>
      <c r="AU552" s="255" t="s">
        <v>80</v>
      </c>
      <c r="AV552" s="14" t="s">
        <v>80</v>
      </c>
      <c r="AW552" s="14" t="s">
        <v>33</v>
      </c>
      <c r="AX552" s="14" t="s">
        <v>71</v>
      </c>
      <c r="AY552" s="255" t="s">
        <v>175</v>
      </c>
    </row>
    <row r="553" s="14" customFormat="1">
      <c r="A553" s="14"/>
      <c r="B553" s="245"/>
      <c r="C553" s="246"/>
      <c r="D553" s="230" t="s">
        <v>187</v>
      </c>
      <c r="E553" s="247" t="s">
        <v>19</v>
      </c>
      <c r="F553" s="248" t="s">
        <v>3134</v>
      </c>
      <c r="G553" s="246"/>
      <c r="H553" s="249">
        <v>1380</v>
      </c>
      <c r="I553" s="250"/>
      <c r="J553" s="246"/>
      <c r="K553" s="246"/>
      <c r="L553" s="251"/>
      <c r="M553" s="252"/>
      <c r="N553" s="253"/>
      <c r="O553" s="253"/>
      <c r="P553" s="253"/>
      <c r="Q553" s="253"/>
      <c r="R553" s="253"/>
      <c r="S553" s="253"/>
      <c r="T553" s="254"/>
      <c r="U553" s="14"/>
      <c r="V553" s="14"/>
      <c r="W553" s="14"/>
      <c r="X553" s="14"/>
      <c r="Y553" s="14"/>
      <c r="Z553" s="14"/>
      <c r="AA553" s="14"/>
      <c r="AB553" s="14"/>
      <c r="AC553" s="14"/>
      <c r="AD553" s="14"/>
      <c r="AE553" s="14"/>
      <c r="AT553" s="255" t="s">
        <v>187</v>
      </c>
      <c r="AU553" s="255" t="s">
        <v>80</v>
      </c>
      <c r="AV553" s="14" t="s">
        <v>80</v>
      </c>
      <c r="AW553" s="14" t="s">
        <v>33</v>
      </c>
      <c r="AX553" s="14" t="s">
        <v>71</v>
      </c>
      <c r="AY553" s="255" t="s">
        <v>175</v>
      </c>
    </row>
    <row r="554" s="14" customFormat="1">
      <c r="A554" s="14"/>
      <c r="B554" s="245"/>
      <c r="C554" s="246"/>
      <c r="D554" s="230" t="s">
        <v>187</v>
      </c>
      <c r="E554" s="247" t="s">
        <v>19</v>
      </c>
      <c r="F554" s="248" t="s">
        <v>3135</v>
      </c>
      <c r="G554" s="246"/>
      <c r="H554" s="249">
        <v>1395</v>
      </c>
      <c r="I554" s="250"/>
      <c r="J554" s="246"/>
      <c r="K554" s="246"/>
      <c r="L554" s="251"/>
      <c r="M554" s="252"/>
      <c r="N554" s="253"/>
      <c r="O554" s="253"/>
      <c r="P554" s="253"/>
      <c r="Q554" s="253"/>
      <c r="R554" s="253"/>
      <c r="S554" s="253"/>
      <c r="T554" s="254"/>
      <c r="U554" s="14"/>
      <c r="V554" s="14"/>
      <c r="W554" s="14"/>
      <c r="X554" s="14"/>
      <c r="Y554" s="14"/>
      <c r="Z554" s="14"/>
      <c r="AA554" s="14"/>
      <c r="AB554" s="14"/>
      <c r="AC554" s="14"/>
      <c r="AD554" s="14"/>
      <c r="AE554" s="14"/>
      <c r="AT554" s="255" t="s">
        <v>187</v>
      </c>
      <c r="AU554" s="255" t="s">
        <v>80</v>
      </c>
      <c r="AV554" s="14" t="s">
        <v>80</v>
      </c>
      <c r="AW554" s="14" t="s">
        <v>33</v>
      </c>
      <c r="AX554" s="14" t="s">
        <v>71</v>
      </c>
      <c r="AY554" s="255" t="s">
        <v>175</v>
      </c>
    </row>
    <row r="555" s="14" customFormat="1">
      <c r="A555" s="14"/>
      <c r="B555" s="245"/>
      <c r="C555" s="246"/>
      <c r="D555" s="230" t="s">
        <v>187</v>
      </c>
      <c r="E555" s="247" t="s">
        <v>19</v>
      </c>
      <c r="F555" s="248" t="s">
        <v>3136</v>
      </c>
      <c r="G555" s="246"/>
      <c r="H555" s="249">
        <v>1303</v>
      </c>
      <c r="I555" s="250"/>
      <c r="J555" s="246"/>
      <c r="K555" s="246"/>
      <c r="L555" s="251"/>
      <c r="M555" s="252"/>
      <c r="N555" s="253"/>
      <c r="O555" s="253"/>
      <c r="P555" s="253"/>
      <c r="Q555" s="253"/>
      <c r="R555" s="253"/>
      <c r="S555" s="253"/>
      <c r="T555" s="254"/>
      <c r="U555" s="14"/>
      <c r="V555" s="14"/>
      <c r="W555" s="14"/>
      <c r="X555" s="14"/>
      <c r="Y555" s="14"/>
      <c r="Z555" s="14"/>
      <c r="AA555" s="14"/>
      <c r="AB555" s="14"/>
      <c r="AC555" s="14"/>
      <c r="AD555" s="14"/>
      <c r="AE555" s="14"/>
      <c r="AT555" s="255" t="s">
        <v>187</v>
      </c>
      <c r="AU555" s="255" t="s">
        <v>80</v>
      </c>
      <c r="AV555" s="14" t="s">
        <v>80</v>
      </c>
      <c r="AW555" s="14" t="s">
        <v>33</v>
      </c>
      <c r="AX555" s="14" t="s">
        <v>71</v>
      </c>
      <c r="AY555" s="255" t="s">
        <v>175</v>
      </c>
    </row>
    <row r="556" s="14" customFormat="1">
      <c r="A556" s="14"/>
      <c r="B556" s="245"/>
      <c r="C556" s="246"/>
      <c r="D556" s="230" t="s">
        <v>187</v>
      </c>
      <c r="E556" s="247" t="s">
        <v>19</v>
      </c>
      <c r="F556" s="248" t="s">
        <v>3137</v>
      </c>
      <c r="G556" s="246"/>
      <c r="H556" s="249">
        <v>1035</v>
      </c>
      <c r="I556" s="250"/>
      <c r="J556" s="246"/>
      <c r="K556" s="246"/>
      <c r="L556" s="251"/>
      <c r="M556" s="252"/>
      <c r="N556" s="253"/>
      <c r="O556" s="253"/>
      <c r="P556" s="253"/>
      <c r="Q556" s="253"/>
      <c r="R556" s="253"/>
      <c r="S556" s="253"/>
      <c r="T556" s="254"/>
      <c r="U556" s="14"/>
      <c r="V556" s="14"/>
      <c r="W556" s="14"/>
      <c r="X556" s="14"/>
      <c r="Y556" s="14"/>
      <c r="Z556" s="14"/>
      <c r="AA556" s="14"/>
      <c r="AB556" s="14"/>
      <c r="AC556" s="14"/>
      <c r="AD556" s="14"/>
      <c r="AE556" s="14"/>
      <c r="AT556" s="255" t="s">
        <v>187</v>
      </c>
      <c r="AU556" s="255" t="s">
        <v>80</v>
      </c>
      <c r="AV556" s="14" t="s">
        <v>80</v>
      </c>
      <c r="AW556" s="14" t="s">
        <v>33</v>
      </c>
      <c r="AX556" s="14" t="s">
        <v>71</v>
      </c>
      <c r="AY556" s="255" t="s">
        <v>175</v>
      </c>
    </row>
    <row r="557" s="15" customFormat="1">
      <c r="A557" s="15"/>
      <c r="B557" s="256"/>
      <c r="C557" s="257"/>
      <c r="D557" s="230" t="s">
        <v>187</v>
      </c>
      <c r="E557" s="258" t="s">
        <v>19</v>
      </c>
      <c r="F557" s="259" t="s">
        <v>194</v>
      </c>
      <c r="G557" s="257"/>
      <c r="H557" s="260">
        <v>14047</v>
      </c>
      <c r="I557" s="261"/>
      <c r="J557" s="257"/>
      <c r="K557" s="257"/>
      <c r="L557" s="262"/>
      <c r="M557" s="263"/>
      <c r="N557" s="264"/>
      <c r="O557" s="264"/>
      <c r="P557" s="264"/>
      <c r="Q557" s="264"/>
      <c r="R557" s="264"/>
      <c r="S557" s="264"/>
      <c r="T557" s="265"/>
      <c r="U557" s="15"/>
      <c r="V557" s="15"/>
      <c r="W557" s="15"/>
      <c r="X557" s="15"/>
      <c r="Y557" s="15"/>
      <c r="Z557" s="15"/>
      <c r="AA557" s="15"/>
      <c r="AB557" s="15"/>
      <c r="AC557" s="15"/>
      <c r="AD557" s="15"/>
      <c r="AE557" s="15"/>
      <c r="AT557" s="266" t="s">
        <v>187</v>
      </c>
      <c r="AU557" s="266" t="s">
        <v>80</v>
      </c>
      <c r="AV557" s="15" t="s">
        <v>88</v>
      </c>
      <c r="AW557" s="15" t="s">
        <v>33</v>
      </c>
      <c r="AX557" s="15" t="s">
        <v>71</v>
      </c>
      <c r="AY557" s="266" t="s">
        <v>175</v>
      </c>
    </row>
    <row r="558" s="16" customFormat="1">
      <c r="A558" s="16"/>
      <c r="B558" s="267"/>
      <c r="C558" s="268"/>
      <c r="D558" s="230" t="s">
        <v>187</v>
      </c>
      <c r="E558" s="269" t="s">
        <v>19</v>
      </c>
      <c r="F558" s="270" t="s">
        <v>195</v>
      </c>
      <c r="G558" s="268"/>
      <c r="H558" s="271">
        <v>14047</v>
      </c>
      <c r="I558" s="272"/>
      <c r="J558" s="268"/>
      <c r="K558" s="268"/>
      <c r="L558" s="273"/>
      <c r="M558" s="274"/>
      <c r="N558" s="275"/>
      <c r="O558" s="275"/>
      <c r="P558" s="275"/>
      <c r="Q558" s="275"/>
      <c r="R558" s="275"/>
      <c r="S558" s="275"/>
      <c r="T558" s="276"/>
      <c r="U558" s="16"/>
      <c r="V558" s="16"/>
      <c r="W558" s="16"/>
      <c r="X558" s="16"/>
      <c r="Y558" s="16"/>
      <c r="Z558" s="16"/>
      <c r="AA558" s="16"/>
      <c r="AB558" s="16"/>
      <c r="AC558" s="16"/>
      <c r="AD558" s="16"/>
      <c r="AE558" s="16"/>
      <c r="AT558" s="277" t="s">
        <v>187</v>
      </c>
      <c r="AU558" s="277" t="s">
        <v>80</v>
      </c>
      <c r="AV558" s="16" t="s">
        <v>183</v>
      </c>
      <c r="AW558" s="16" t="s">
        <v>33</v>
      </c>
      <c r="AX558" s="16" t="s">
        <v>78</v>
      </c>
      <c r="AY558" s="277" t="s">
        <v>175</v>
      </c>
    </row>
    <row r="559" s="2" customFormat="1" ht="16.5" customHeight="1">
      <c r="A559" s="40"/>
      <c r="B559" s="41"/>
      <c r="C559" s="285" t="s">
        <v>3138</v>
      </c>
      <c r="D559" s="285" t="s">
        <v>644</v>
      </c>
      <c r="E559" s="286" t="s">
        <v>3139</v>
      </c>
      <c r="F559" s="287" t="s">
        <v>3140</v>
      </c>
      <c r="G559" s="288" t="s">
        <v>268</v>
      </c>
      <c r="H559" s="289">
        <v>0.64100000000000001</v>
      </c>
      <c r="I559" s="290"/>
      <c r="J559" s="291">
        <f>ROUND(I559*H559,2)</f>
        <v>0</v>
      </c>
      <c r="K559" s="287" t="s">
        <v>182</v>
      </c>
      <c r="L559" s="292"/>
      <c r="M559" s="293" t="s">
        <v>19</v>
      </c>
      <c r="N559" s="294" t="s">
        <v>42</v>
      </c>
      <c r="O559" s="86"/>
      <c r="P559" s="226">
        <f>O559*H559</f>
        <v>0</v>
      </c>
      <c r="Q559" s="226">
        <v>1</v>
      </c>
      <c r="R559" s="226">
        <f>Q559*H559</f>
        <v>0.64100000000000001</v>
      </c>
      <c r="S559" s="226">
        <v>0</v>
      </c>
      <c r="T559" s="227">
        <f>S559*H559</f>
        <v>0</v>
      </c>
      <c r="U559" s="40"/>
      <c r="V559" s="40"/>
      <c r="W559" s="40"/>
      <c r="X559" s="40"/>
      <c r="Y559" s="40"/>
      <c r="Z559" s="40"/>
      <c r="AA559" s="40"/>
      <c r="AB559" s="40"/>
      <c r="AC559" s="40"/>
      <c r="AD559" s="40"/>
      <c r="AE559" s="40"/>
      <c r="AR559" s="228" t="s">
        <v>447</v>
      </c>
      <c r="AT559" s="228" t="s">
        <v>644</v>
      </c>
      <c r="AU559" s="228" t="s">
        <v>80</v>
      </c>
      <c r="AY559" s="19" t="s">
        <v>175</v>
      </c>
      <c r="BE559" s="229">
        <f>IF(N559="základní",J559,0)</f>
        <v>0</v>
      </c>
      <c r="BF559" s="229">
        <f>IF(N559="snížená",J559,0)</f>
        <v>0</v>
      </c>
      <c r="BG559" s="229">
        <f>IF(N559="zákl. přenesená",J559,0)</f>
        <v>0</v>
      </c>
      <c r="BH559" s="229">
        <f>IF(N559="sníž. přenesená",J559,0)</f>
        <v>0</v>
      </c>
      <c r="BI559" s="229">
        <f>IF(N559="nulová",J559,0)</f>
        <v>0</v>
      </c>
      <c r="BJ559" s="19" t="s">
        <v>78</v>
      </c>
      <c r="BK559" s="229">
        <f>ROUND(I559*H559,2)</f>
        <v>0</v>
      </c>
      <c r="BL559" s="19" t="s">
        <v>196</v>
      </c>
      <c r="BM559" s="228" t="s">
        <v>3141</v>
      </c>
    </row>
    <row r="560" s="2" customFormat="1">
      <c r="A560" s="40"/>
      <c r="B560" s="41"/>
      <c r="C560" s="42"/>
      <c r="D560" s="230" t="s">
        <v>185</v>
      </c>
      <c r="E560" s="42"/>
      <c r="F560" s="231" t="s">
        <v>3140</v>
      </c>
      <c r="G560" s="42"/>
      <c r="H560" s="42"/>
      <c r="I560" s="232"/>
      <c r="J560" s="42"/>
      <c r="K560" s="42"/>
      <c r="L560" s="46"/>
      <c r="M560" s="233"/>
      <c r="N560" s="234"/>
      <c r="O560" s="86"/>
      <c r="P560" s="86"/>
      <c r="Q560" s="86"/>
      <c r="R560" s="86"/>
      <c r="S560" s="86"/>
      <c r="T560" s="87"/>
      <c r="U560" s="40"/>
      <c r="V560" s="40"/>
      <c r="W560" s="40"/>
      <c r="X560" s="40"/>
      <c r="Y560" s="40"/>
      <c r="Z560" s="40"/>
      <c r="AA560" s="40"/>
      <c r="AB560" s="40"/>
      <c r="AC560" s="40"/>
      <c r="AD560" s="40"/>
      <c r="AE560" s="40"/>
      <c r="AT560" s="19" t="s">
        <v>185</v>
      </c>
      <c r="AU560" s="19" t="s">
        <v>80</v>
      </c>
    </row>
    <row r="561" s="2" customFormat="1">
      <c r="A561" s="40"/>
      <c r="B561" s="41"/>
      <c r="C561" s="42"/>
      <c r="D561" s="230" t="s">
        <v>237</v>
      </c>
      <c r="E561" s="42"/>
      <c r="F561" s="278" t="s">
        <v>2867</v>
      </c>
      <c r="G561" s="42"/>
      <c r="H561" s="42"/>
      <c r="I561" s="232"/>
      <c r="J561" s="42"/>
      <c r="K561" s="42"/>
      <c r="L561" s="46"/>
      <c r="M561" s="233"/>
      <c r="N561" s="234"/>
      <c r="O561" s="86"/>
      <c r="P561" s="86"/>
      <c r="Q561" s="86"/>
      <c r="R561" s="86"/>
      <c r="S561" s="86"/>
      <c r="T561" s="87"/>
      <c r="U561" s="40"/>
      <c r="V561" s="40"/>
      <c r="W561" s="40"/>
      <c r="X561" s="40"/>
      <c r="Y561" s="40"/>
      <c r="Z561" s="40"/>
      <c r="AA561" s="40"/>
      <c r="AB561" s="40"/>
      <c r="AC561" s="40"/>
      <c r="AD561" s="40"/>
      <c r="AE561" s="40"/>
      <c r="AT561" s="19" t="s">
        <v>237</v>
      </c>
      <c r="AU561" s="19" t="s">
        <v>80</v>
      </c>
    </row>
    <row r="562" s="13" customFormat="1">
      <c r="A562" s="13"/>
      <c r="B562" s="235"/>
      <c r="C562" s="236"/>
      <c r="D562" s="230" t="s">
        <v>187</v>
      </c>
      <c r="E562" s="237" t="s">
        <v>19</v>
      </c>
      <c r="F562" s="238" t="s">
        <v>3142</v>
      </c>
      <c r="G562" s="236"/>
      <c r="H562" s="237" t="s">
        <v>19</v>
      </c>
      <c r="I562" s="239"/>
      <c r="J562" s="236"/>
      <c r="K562" s="236"/>
      <c r="L562" s="240"/>
      <c r="M562" s="241"/>
      <c r="N562" s="242"/>
      <c r="O562" s="242"/>
      <c r="P562" s="242"/>
      <c r="Q562" s="242"/>
      <c r="R562" s="242"/>
      <c r="S562" s="242"/>
      <c r="T562" s="243"/>
      <c r="U562" s="13"/>
      <c r="V562" s="13"/>
      <c r="W562" s="13"/>
      <c r="X562" s="13"/>
      <c r="Y562" s="13"/>
      <c r="Z562" s="13"/>
      <c r="AA562" s="13"/>
      <c r="AB562" s="13"/>
      <c r="AC562" s="13"/>
      <c r="AD562" s="13"/>
      <c r="AE562" s="13"/>
      <c r="AT562" s="244" t="s">
        <v>187</v>
      </c>
      <c r="AU562" s="244" t="s">
        <v>80</v>
      </c>
      <c r="AV562" s="13" t="s">
        <v>78</v>
      </c>
      <c r="AW562" s="13" t="s">
        <v>33</v>
      </c>
      <c r="AX562" s="13" t="s">
        <v>71</v>
      </c>
      <c r="AY562" s="244" t="s">
        <v>175</v>
      </c>
    </row>
    <row r="563" s="14" customFormat="1">
      <c r="A563" s="14"/>
      <c r="B563" s="245"/>
      <c r="C563" s="246"/>
      <c r="D563" s="230" t="s">
        <v>187</v>
      </c>
      <c r="E563" s="247" t="s">
        <v>19</v>
      </c>
      <c r="F563" s="248" t="s">
        <v>3143</v>
      </c>
      <c r="G563" s="246"/>
      <c r="H563" s="249">
        <v>0.55700000000000005</v>
      </c>
      <c r="I563" s="250"/>
      <c r="J563" s="246"/>
      <c r="K563" s="246"/>
      <c r="L563" s="251"/>
      <c r="M563" s="252"/>
      <c r="N563" s="253"/>
      <c r="O563" s="253"/>
      <c r="P563" s="253"/>
      <c r="Q563" s="253"/>
      <c r="R563" s="253"/>
      <c r="S563" s="253"/>
      <c r="T563" s="254"/>
      <c r="U563" s="14"/>
      <c r="V563" s="14"/>
      <c r="W563" s="14"/>
      <c r="X563" s="14"/>
      <c r="Y563" s="14"/>
      <c r="Z563" s="14"/>
      <c r="AA563" s="14"/>
      <c r="AB563" s="14"/>
      <c r="AC563" s="14"/>
      <c r="AD563" s="14"/>
      <c r="AE563" s="14"/>
      <c r="AT563" s="255" t="s">
        <v>187</v>
      </c>
      <c r="AU563" s="255" t="s">
        <v>80</v>
      </c>
      <c r="AV563" s="14" t="s">
        <v>80</v>
      </c>
      <c r="AW563" s="14" t="s">
        <v>33</v>
      </c>
      <c r="AX563" s="14" t="s">
        <v>71</v>
      </c>
      <c r="AY563" s="255" t="s">
        <v>175</v>
      </c>
    </row>
    <row r="564" s="15" customFormat="1">
      <c r="A564" s="15"/>
      <c r="B564" s="256"/>
      <c r="C564" s="257"/>
      <c r="D564" s="230" t="s">
        <v>187</v>
      </c>
      <c r="E564" s="258" t="s">
        <v>19</v>
      </c>
      <c r="F564" s="259" t="s">
        <v>194</v>
      </c>
      <c r="G564" s="257"/>
      <c r="H564" s="260">
        <v>0.55700000000000005</v>
      </c>
      <c r="I564" s="261"/>
      <c r="J564" s="257"/>
      <c r="K564" s="257"/>
      <c r="L564" s="262"/>
      <c r="M564" s="263"/>
      <c r="N564" s="264"/>
      <c r="O564" s="264"/>
      <c r="P564" s="264"/>
      <c r="Q564" s="264"/>
      <c r="R564" s="264"/>
      <c r="S564" s="264"/>
      <c r="T564" s="265"/>
      <c r="U564" s="15"/>
      <c r="V564" s="15"/>
      <c r="W564" s="15"/>
      <c r="X564" s="15"/>
      <c r="Y564" s="15"/>
      <c r="Z564" s="15"/>
      <c r="AA564" s="15"/>
      <c r="AB564" s="15"/>
      <c r="AC564" s="15"/>
      <c r="AD564" s="15"/>
      <c r="AE564" s="15"/>
      <c r="AT564" s="266" t="s">
        <v>187</v>
      </c>
      <c r="AU564" s="266" t="s">
        <v>80</v>
      </c>
      <c r="AV564" s="15" t="s">
        <v>88</v>
      </c>
      <c r="AW564" s="15" t="s">
        <v>33</v>
      </c>
      <c r="AX564" s="15" t="s">
        <v>71</v>
      </c>
      <c r="AY564" s="266" t="s">
        <v>175</v>
      </c>
    </row>
    <row r="565" s="16" customFormat="1">
      <c r="A565" s="16"/>
      <c r="B565" s="267"/>
      <c r="C565" s="268"/>
      <c r="D565" s="230" t="s">
        <v>187</v>
      </c>
      <c r="E565" s="269" t="s">
        <v>2693</v>
      </c>
      <c r="F565" s="270" t="s">
        <v>195</v>
      </c>
      <c r="G565" s="268"/>
      <c r="H565" s="271">
        <v>0.55700000000000005</v>
      </c>
      <c r="I565" s="272"/>
      <c r="J565" s="268"/>
      <c r="K565" s="268"/>
      <c r="L565" s="273"/>
      <c r="M565" s="274"/>
      <c r="N565" s="275"/>
      <c r="O565" s="275"/>
      <c r="P565" s="275"/>
      <c r="Q565" s="275"/>
      <c r="R565" s="275"/>
      <c r="S565" s="275"/>
      <c r="T565" s="276"/>
      <c r="U565" s="16"/>
      <c r="V565" s="16"/>
      <c r="W565" s="16"/>
      <c r="X565" s="16"/>
      <c r="Y565" s="16"/>
      <c r="Z565" s="16"/>
      <c r="AA565" s="16"/>
      <c r="AB565" s="16"/>
      <c r="AC565" s="16"/>
      <c r="AD565" s="16"/>
      <c r="AE565" s="16"/>
      <c r="AT565" s="277" t="s">
        <v>187</v>
      </c>
      <c r="AU565" s="277" t="s">
        <v>80</v>
      </c>
      <c r="AV565" s="16" t="s">
        <v>183</v>
      </c>
      <c r="AW565" s="16" t="s">
        <v>33</v>
      </c>
      <c r="AX565" s="16" t="s">
        <v>78</v>
      </c>
      <c r="AY565" s="277" t="s">
        <v>175</v>
      </c>
    </row>
    <row r="566" s="14" customFormat="1">
      <c r="A566" s="14"/>
      <c r="B566" s="245"/>
      <c r="C566" s="246"/>
      <c r="D566" s="230" t="s">
        <v>187</v>
      </c>
      <c r="E566" s="246"/>
      <c r="F566" s="248" t="s">
        <v>3144</v>
      </c>
      <c r="G566" s="246"/>
      <c r="H566" s="249">
        <v>0.64100000000000001</v>
      </c>
      <c r="I566" s="250"/>
      <c r="J566" s="246"/>
      <c r="K566" s="246"/>
      <c r="L566" s="251"/>
      <c r="M566" s="252"/>
      <c r="N566" s="253"/>
      <c r="O566" s="253"/>
      <c r="P566" s="253"/>
      <c r="Q566" s="253"/>
      <c r="R566" s="253"/>
      <c r="S566" s="253"/>
      <c r="T566" s="254"/>
      <c r="U566" s="14"/>
      <c r="V566" s="14"/>
      <c r="W566" s="14"/>
      <c r="X566" s="14"/>
      <c r="Y566" s="14"/>
      <c r="Z566" s="14"/>
      <c r="AA566" s="14"/>
      <c r="AB566" s="14"/>
      <c r="AC566" s="14"/>
      <c r="AD566" s="14"/>
      <c r="AE566" s="14"/>
      <c r="AT566" s="255" t="s">
        <v>187</v>
      </c>
      <c r="AU566" s="255" t="s">
        <v>80</v>
      </c>
      <c r="AV566" s="14" t="s">
        <v>80</v>
      </c>
      <c r="AW566" s="14" t="s">
        <v>4</v>
      </c>
      <c r="AX566" s="14" t="s">
        <v>78</v>
      </c>
      <c r="AY566" s="255" t="s">
        <v>175</v>
      </c>
    </row>
    <row r="567" s="2" customFormat="1" ht="16.5" customHeight="1">
      <c r="A567" s="40"/>
      <c r="B567" s="41"/>
      <c r="C567" s="285" t="s">
        <v>3145</v>
      </c>
      <c r="D567" s="285" t="s">
        <v>644</v>
      </c>
      <c r="E567" s="286" t="s">
        <v>3146</v>
      </c>
      <c r="F567" s="287" t="s">
        <v>3147</v>
      </c>
      <c r="G567" s="288" t="s">
        <v>268</v>
      </c>
      <c r="H567" s="289">
        <v>0.28399999999999997</v>
      </c>
      <c r="I567" s="290"/>
      <c r="J567" s="291">
        <f>ROUND(I567*H567,2)</f>
        <v>0</v>
      </c>
      <c r="K567" s="287" t="s">
        <v>182</v>
      </c>
      <c r="L567" s="292"/>
      <c r="M567" s="293" t="s">
        <v>19</v>
      </c>
      <c r="N567" s="294" t="s">
        <v>42</v>
      </c>
      <c r="O567" s="86"/>
      <c r="P567" s="226">
        <f>O567*H567</f>
        <v>0</v>
      </c>
      <c r="Q567" s="226">
        <v>1</v>
      </c>
      <c r="R567" s="226">
        <f>Q567*H567</f>
        <v>0.28399999999999997</v>
      </c>
      <c r="S567" s="226">
        <v>0</v>
      </c>
      <c r="T567" s="227">
        <f>S567*H567</f>
        <v>0</v>
      </c>
      <c r="U567" s="40"/>
      <c r="V567" s="40"/>
      <c r="W567" s="40"/>
      <c r="X567" s="40"/>
      <c r="Y567" s="40"/>
      <c r="Z567" s="40"/>
      <c r="AA567" s="40"/>
      <c r="AB567" s="40"/>
      <c r="AC567" s="40"/>
      <c r="AD567" s="40"/>
      <c r="AE567" s="40"/>
      <c r="AR567" s="228" t="s">
        <v>447</v>
      </c>
      <c r="AT567" s="228" t="s">
        <v>644</v>
      </c>
      <c r="AU567" s="228" t="s">
        <v>80</v>
      </c>
      <c r="AY567" s="19" t="s">
        <v>175</v>
      </c>
      <c r="BE567" s="229">
        <f>IF(N567="základní",J567,0)</f>
        <v>0</v>
      </c>
      <c r="BF567" s="229">
        <f>IF(N567="snížená",J567,0)</f>
        <v>0</v>
      </c>
      <c r="BG567" s="229">
        <f>IF(N567="zákl. přenesená",J567,0)</f>
        <v>0</v>
      </c>
      <c r="BH567" s="229">
        <f>IF(N567="sníž. přenesená",J567,0)</f>
        <v>0</v>
      </c>
      <c r="BI567" s="229">
        <f>IF(N567="nulová",J567,0)</f>
        <v>0</v>
      </c>
      <c r="BJ567" s="19" t="s">
        <v>78</v>
      </c>
      <c r="BK567" s="229">
        <f>ROUND(I567*H567,2)</f>
        <v>0</v>
      </c>
      <c r="BL567" s="19" t="s">
        <v>196</v>
      </c>
      <c r="BM567" s="228" t="s">
        <v>3148</v>
      </c>
    </row>
    <row r="568" s="2" customFormat="1">
      <c r="A568" s="40"/>
      <c r="B568" s="41"/>
      <c r="C568" s="42"/>
      <c r="D568" s="230" t="s">
        <v>185</v>
      </c>
      <c r="E568" s="42"/>
      <c r="F568" s="231" t="s">
        <v>3147</v>
      </c>
      <c r="G568" s="42"/>
      <c r="H568" s="42"/>
      <c r="I568" s="232"/>
      <c r="J568" s="42"/>
      <c r="K568" s="42"/>
      <c r="L568" s="46"/>
      <c r="M568" s="233"/>
      <c r="N568" s="234"/>
      <c r="O568" s="86"/>
      <c r="P568" s="86"/>
      <c r="Q568" s="86"/>
      <c r="R568" s="86"/>
      <c r="S568" s="86"/>
      <c r="T568" s="87"/>
      <c r="U568" s="40"/>
      <c r="V568" s="40"/>
      <c r="W568" s="40"/>
      <c r="X568" s="40"/>
      <c r="Y568" s="40"/>
      <c r="Z568" s="40"/>
      <c r="AA568" s="40"/>
      <c r="AB568" s="40"/>
      <c r="AC568" s="40"/>
      <c r="AD568" s="40"/>
      <c r="AE568" s="40"/>
      <c r="AT568" s="19" t="s">
        <v>185</v>
      </c>
      <c r="AU568" s="19" t="s">
        <v>80</v>
      </c>
    </row>
    <row r="569" s="2" customFormat="1">
      <c r="A569" s="40"/>
      <c r="B569" s="41"/>
      <c r="C569" s="42"/>
      <c r="D569" s="230" t="s">
        <v>237</v>
      </c>
      <c r="E569" s="42"/>
      <c r="F569" s="278" t="s">
        <v>2867</v>
      </c>
      <c r="G569" s="42"/>
      <c r="H569" s="42"/>
      <c r="I569" s="232"/>
      <c r="J569" s="42"/>
      <c r="K569" s="42"/>
      <c r="L569" s="46"/>
      <c r="M569" s="233"/>
      <c r="N569" s="234"/>
      <c r="O569" s="86"/>
      <c r="P569" s="86"/>
      <c r="Q569" s="86"/>
      <c r="R569" s="86"/>
      <c r="S569" s="86"/>
      <c r="T569" s="87"/>
      <c r="U569" s="40"/>
      <c r="V569" s="40"/>
      <c r="W569" s="40"/>
      <c r="X569" s="40"/>
      <c r="Y569" s="40"/>
      <c r="Z569" s="40"/>
      <c r="AA569" s="40"/>
      <c r="AB569" s="40"/>
      <c r="AC569" s="40"/>
      <c r="AD569" s="40"/>
      <c r="AE569" s="40"/>
      <c r="AT569" s="19" t="s">
        <v>237</v>
      </c>
      <c r="AU569" s="19" t="s">
        <v>80</v>
      </c>
    </row>
    <row r="570" s="13" customFormat="1">
      <c r="A570" s="13"/>
      <c r="B570" s="235"/>
      <c r="C570" s="236"/>
      <c r="D570" s="230" t="s">
        <v>187</v>
      </c>
      <c r="E570" s="237" t="s">
        <v>19</v>
      </c>
      <c r="F570" s="238" t="s">
        <v>3149</v>
      </c>
      <c r="G570" s="236"/>
      <c r="H570" s="237" t="s">
        <v>19</v>
      </c>
      <c r="I570" s="239"/>
      <c r="J570" s="236"/>
      <c r="K570" s="236"/>
      <c r="L570" s="240"/>
      <c r="M570" s="241"/>
      <c r="N570" s="242"/>
      <c r="O570" s="242"/>
      <c r="P570" s="242"/>
      <c r="Q570" s="242"/>
      <c r="R570" s="242"/>
      <c r="S570" s="242"/>
      <c r="T570" s="243"/>
      <c r="U570" s="13"/>
      <c r="V570" s="13"/>
      <c r="W570" s="13"/>
      <c r="X570" s="13"/>
      <c r="Y570" s="13"/>
      <c r="Z570" s="13"/>
      <c r="AA570" s="13"/>
      <c r="AB570" s="13"/>
      <c r="AC570" s="13"/>
      <c r="AD570" s="13"/>
      <c r="AE570" s="13"/>
      <c r="AT570" s="244" t="s">
        <v>187</v>
      </c>
      <c r="AU570" s="244" t="s">
        <v>80</v>
      </c>
      <c r="AV570" s="13" t="s">
        <v>78</v>
      </c>
      <c r="AW570" s="13" t="s">
        <v>33</v>
      </c>
      <c r="AX570" s="13" t="s">
        <v>71</v>
      </c>
      <c r="AY570" s="244" t="s">
        <v>175</v>
      </c>
    </row>
    <row r="571" s="14" customFormat="1">
      <c r="A571" s="14"/>
      <c r="B571" s="245"/>
      <c r="C571" s="246"/>
      <c r="D571" s="230" t="s">
        <v>187</v>
      </c>
      <c r="E571" s="247" t="s">
        <v>19</v>
      </c>
      <c r="F571" s="248" t="s">
        <v>3150</v>
      </c>
      <c r="G571" s="246"/>
      <c r="H571" s="249">
        <v>0.247</v>
      </c>
      <c r="I571" s="250"/>
      <c r="J571" s="246"/>
      <c r="K571" s="246"/>
      <c r="L571" s="251"/>
      <c r="M571" s="252"/>
      <c r="N571" s="253"/>
      <c r="O571" s="253"/>
      <c r="P571" s="253"/>
      <c r="Q571" s="253"/>
      <c r="R571" s="253"/>
      <c r="S571" s="253"/>
      <c r="T571" s="254"/>
      <c r="U571" s="14"/>
      <c r="V571" s="14"/>
      <c r="W571" s="14"/>
      <c r="X571" s="14"/>
      <c r="Y571" s="14"/>
      <c r="Z571" s="14"/>
      <c r="AA571" s="14"/>
      <c r="AB571" s="14"/>
      <c r="AC571" s="14"/>
      <c r="AD571" s="14"/>
      <c r="AE571" s="14"/>
      <c r="AT571" s="255" t="s">
        <v>187</v>
      </c>
      <c r="AU571" s="255" t="s">
        <v>80</v>
      </c>
      <c r="AV571" s="14" t="s">
        <v>80</v>
      </c>
      <c r="AW571" s="14" t="s">
        <v>33</v>
      </c>
      <c r="AX571" s="14" t="s">
        <v>71</v>
      </c>
      <c r="AY571" s="255" t="s">
        <v>175</v>
      </c>
    </row>
    <row r="572" s="15" customFormat="1">
      <c r="A572" s="15"/>
      <c r="B572" s="256"/>
      <c r="C572" s="257"/>
      <c r="D572" s="230" t="s">
        <v>187</v>
      </c>
      <c r="E572" s="258" t="s">
        <v>19</v>
      </c>
      <c r="F572" s="259" t="s">
        <v>194</v>
      </c>
      <c r="G572" s="257"/>
      <c r="H572" s="260">
        <v>0.247</v>
      </c>
      <c r="I572" s="261"/>
      <c r="J572" s="257"/>
      <c r="K572" s="257"/>
      <c r="L572" s="262"/>
      <c r="M572" s="263"/>
      <c r="N572" s="264"/>
      <c r="O572" s="264"/>
      <c r="P572" s="264"/>
      <c r="Q572" s="264"/>
      <c r="R572" s="264"/>
      <c r="S572" s="264"/>
      <c r="T572" s="265"/>
      <c r="U572" s="15"/>
      <c r="V572" s="15"/>
      <c r="W572" s="15"/>
      <c r="X572" s="15"/>
      <c r="Y572" s="15"/>
      <c r="Z572" s="15"/>
      <c r="AA572" s="15"/>
      <c r="AB572" s="15"/>
      <c r="AC572" s="15"/>
      <c r="AD572" s="15"/>
      <c r="AE572" s="15"/>
      <c r="AT572" s="266" t="s">
        <v>187</v>
      </c>
      <c r="AU572" s="266" t="s">
        <v>80</v>
      </c>
      <c r="AV572" s="15" t="s">
        <v>88</v>
      </c>
      <c r="AW572" s="15" t="s">
        <v>33</v>
      </c>
      <c r="AX572" s="15" t="s">
        <v>71</v>
      </c>
      <c r="AY572" s="266" t="s">
        <v>175</v>
      </c>
    </row>
    <row r="573" s="16" customFormat="1">
      <c r="A573" s="16"/>
      <c r="B573" s="267"/>
      <c r="C573" s="268"/>
      <c r="D573" s="230" t="s">
        <v>187</v>
      </c>
      <c r="E573" s="269" t="s">
        <v>2695</v>
      </c>
      <c r="F573" s="270" t="s">
        <v>195</v>
      </c>
      <c r="G573" s="268"/>
      <c r="H573" s="271">
        <v>0.247</v>
      </c>
      <c r="I573" s="272"/>
      <c r="J573" s="268"/>
      <c r="K573" s="268"/>
      <c r="L573" s="273"/>
      <c r="M573" s="274"/>
      <c r="N573" s="275"/>
      <c r="O573" s="275"/>
      <c r="P573" s="275"/>
      <c r="Q573" s="275"/>
      <c r="R573" s="275"/>
      <c r="S573" s="275"/>
      <c r="T573" s="276"/>
      <c r="U573" s="16"/>
      <c r="V573" s="16"/>
      <c r="W573" s="16"/>
      <c r="X573" s="16"/>
      <c r="Y573" s="16"/>
      <c r="Z573" s="16"/>
      <c r="AA573" s="16"/>
      <c r="AB573" s="16"/>
      <c r="AC573" s="16"/>
      <c r="AD573" s="16"/>
      <c r="AE573" s="16"/>
      <c r="AT573" s="277" t="s">
        <v>187</v>
      </c>
      <c r="AU573" s="277" t="s">
        <v>80</v>
      </c>
      <c r="AV573" s="16" t="s">
        <v>183</v>
      </c>
      <c r="AW573" s="16" t="s">
        <v>33</v>
      </c>
      <c r="AX573" s="16" t="s">
        <v>78</v>
      </c>
      <c r="AY573" s="277" t="s">
        <v>175</v>
      </c>
    </row>
    <row r="574" s="14" customFormat="1">
      <c r="A574" s="14"/>
      <c r="B574" s="245"/>
      <c r="C574" s="246"/>
      <c r="D574" s="230" t="s">
        <v>187</v>
      </c>
      <c r="E574" s="246"/>
      <c r="F574" s="248" t="s">
        <v>3151</v>
      </c>
      <c r="G574" s="246"/>
      <c r="H574" s="249">
        <v>0.28399999999999997</v>
      </c>
      <c r="I574" s="250"/>
      <c r="J574" s="246"/>
      <c r="K574" s="246"/>
      <c r="L574" s="251"/>
      <c r="M574" s="252"/>
      <c r="N574" s="253"/>
      <c r="O574" s="253"/>
      <c r="P574" s="253"/>
      <c r="Q574" s="253"/>
      <c r="R574" s="253"/>
      <c r="S574" s="253"/>
      <c r="T574" s="254"/>
      <c r="U574" s="14"/>
      <c r="V574" s="14"/>
      <c r="W574" s="14"/>
      <c r="X574" s="14"/>
      <c r="Y574" s="14"/>
      <c r="Z574" s="14"/>
      <c r="AA574" s="14"/>
      <c r="AB574" s="14"/>
      <c r="AC574" s="14"/>
      <c r="AD574" s="14"/>
      <c r="AE574" s="14"/>
      <c r="AT574" s="255" t="s">
        <v>187</v>
      </c>
      <c r="AU574" s="255" t="s">
        <v>80</v>
      </c>
      <c r="AV574" s="14" t="s">
        <v>80</v>
      </c>
      <c r="AW574" s="14" t="s">
        <v>4</v>
      </c>
      <c r="AX574" s="14" t="s">
        <v>78</v>
      </c>
      <c r="AY574" s="255" t="s">
        <v>175</v>
      </c>
    </row>
    <row r="575" s="2" customFormat="1" ht="16.5" customHeight="1">
      <c r="A575" s="40"/>
      <c r="B575" s="41"/>
      <c r="C575" s="285" t="s">
        <v>316</v>
      </c>
      <c r="D575" s="285" t="s">
        <v>644</v>
      </c>
      <c r="E575" s="286" t="s">
        <v>3152</v>
      </c>
      <c r="F575" s="287" t="s">
        <v>3153</v>
      </c>
      <c r="G575" s="288" t="s">
        <v>268</v>
      </c>
      <c r="H575" s="289">
        <v>1.4350000000000001</v>
      </c>
      <c r="I575" s="290"/>
      <c r="J575" s="291">
        <f>ROUND(I575*H575,2)</f>
        <v>0</v>
      </c>
      <c r="K575" s="287" t="s">
        <v>182</v>
      </c>
      <c r="L575" s="292"/>
      <c r="M575" s="293" t="s">
        <v>19</v>
      </c>
      <c r="N575" s="294" t="s">
        <v>42</v>
      </c>
      <c r="O575" s="86"/>
      <c r="P575" s="226">
        <f>O575*H575</f>
        <v>0</v>
      </c>
      <c r="Q575" s="226">
        <v>1</v>
      </c>
      <c r="R575" s="226">
        <f>Q575*H575</f>
        <v>1.4350000000000001</v>
      </c>
      <c r="S575" s="226">
        <v>0</v>
      </c>
      <c r="T575" s="227">
        <f>S575*H575</f>
        <v>0</v>
      </c>
      <c r="U575" s="40"/>
      <c r="V575" s="40"/>
      <c r="W575" s="40"/>
      <c r="X575" s="40"/>
      <c r="Y575" s="40"/>
      <c r="Z575" s="40"/>
      <c r="AA575" s="40"/>
      <c r="AB575" s="40"/>
      <c r="AC575" s="40"/>
      <c r="AD575" s="40"/>
      <c r="AE575" s="40"/>
      <c r="AR575" s="228" t="s">
        <v>447</v>
      </c>
      <c r="AT575" s="228" t="s">
        <v>644</v>
      </c>
      <c r="AU575" s="228" t="s">
        <v>80</v>
      </c>
      <c r="AY575" s="19" t="s">
        <v>175</v>
      </c>
      <c r="BE575" s="229">
        <f>IF(N575="základní",J575,0)</f>
        <v>0</v>
      </c>
      <c r="BF575" s="229">
        <f>IF(N575="snížená",J575,0)</f>
        <v>0</v>
      </c>
      <c r="BG575" s="229">
        <f>IF(N575="zákl. přenesená",J575,0)</f>
        <v>0</v>
      </c>
      <c r="BH575" s="229">
        <f>IF(N575="sníž. přenesená",J575,0)</f>
        <v>0</v>
      </c>
      <c r="BI575" s="229">
        <f>IF(N575="nulová",J575,0)</f>
        <v>0</v>
      </c>
      <c r="BJ575" s="19" t="s">
        <v>78</v>
      </c>
      <c r="BK575" s="229">
        <f>ROUND(I575*H575,2)</f>
        <v>0</v>
      </c>
      <c r="BL575" s="19" t="s">
        <v>196</v>
      </c>
      <c r="BM575" s="228" t="s">
        <v>3154</v>
      </c>
    </row>
    <row r="576" s="2" customFormat="1">
      <c r="A576" s="40"/>
      <c r="B576" s="41"/>
      <c r="C576" s="42"/>
      <c r="D576" s="230" t="s">
        <v>185</v>
      </c>
      <c r="E576" s="42"/>
      <c r="F576" s="231" t="s">
        <v>3153</v>
      </c>
      <c r="G576" s="42"/>
      <c r="H576" s="42"/>
      <c r="I576" s="232"/>
      <c r="J576" s="42"/>
      <c r="K576" s="42"/>
      <c r="L576" s="46"/>
      <c r="M576" s="233"/>
      <c r="N576" s="234"/>
      <c r="O576" s="86"/>
      <c r="P576" s="86"/>
      <c r="Q576" s="86"/>
      <c r="R576" s="86"/>
      <c r="S576" s="86"/>
      <c r="T576" s="87"/>
      <c r="U576" s="40"/>
      <c r="V576" s="40"/>
      <c r="W576" s="40"/>
      <c r="X576" s="40"/>
      <c r="Y576" s="40"/>
      <c r="Z576" s="40"/>
      <c r="AA576" s="40"/>
      <c r="AB576" s="40"/>
      <c r="AC576" s="40"/>
      <c r="AD576" s="40"/>
      <c r="AE576" s="40"/>
      <c r="AT576" s="19" t="s">
        <v>185</v>
      </c>
      <c r="AU576" s="19" t="s">
        <v>80</v>
      </c>
    </row>
    <row r="577" s="2" customFormat="1">
      <c r="A577" s="40"/>
      <c r="B577" s="41"/>
      <c r="C577" s="42"/>
      <c r="D577" s="230" t="s">
        <v>237</v>
      </c>
      <c r="E577" s="42"/>
      <c r="F577" s="278" t="s">
        <v>2867</v>
      </c>
      <c r="G577" s="42"/>
      <c r="H577" s="42"/>
      <c r="I577" s="232"/>
      <c r="J577" s="42"/>
      <c r="K577" s="42"/>
      <c r="L577" s="46"/>
      <c r="M577" s="233"/>
      <c r="N577" s="234"/>
      <c r="O577" s="86"/>
      <c r="P577" s="86"/>
      <c r="Q577" s="86"/>
      <c r="R577" s="86"/>
      <c r="S577" s="86"/>
      <c r="T577" s="87"/>
      <c r="U577" s="40"/>
      <c r="V577" s="40"/>
      <c r="W577" s="40"/>
      <c r="X577" s="40"/>
      <c r="Y577" s="40"/>
      <c r="Z577" s="40"/>
      <c r="AA577" s="40"/>
      <c r="AB577" s="40"/>
      <c r="AC577" s="40"/>
      <c r="AD577" s="40"/>
      <c r="AE577" s="40"/>
      <c r="AT577" s="19" t="s">
        <v>237</v>
      </c>
      <c r="AU577" s="19" t="s">
        <v>80</v>
      </c>
    </row>
    <row r="578" s="13" customFormat="1">
      <c r="A578" s="13"/>
      <c r="B578" s="235"/>
      <c r="C578" s="236"/>
      <c r="D578" s="230" t="s">
        <v>187</v>
      </c>
      <c r="E578" s="237" t="s">
        <v>19</v>
      </c>
      <c r="F578" s="238" t="s">
        <v>3155</v>
      </c>
      <c r="G578" s="236"/>
      <c r="H578" s="237" t="s">
        <v>19</v>
      </c>
      <c r="I578" s="239"/>
      <c r="J578" s="236"/>
      <c r="K578" s="236"/>
      <c r="L578" s="240"/>
      <c r="M578" s="241"/>
      <c r="N578" s="242"/>
      <c r="O578" s="242"/>
      <c r="P578" s="242"/>
      <c r="Q578" s="242"/>
      <c r="R578" s="242"/>
      <c r="S578" s="242"/>
      <c r="T578" s="243"/>
      <c r="U578" s="13"/>
      <c r="V578" s="13"/>
      <c r="W578" s="13"/>
      <c r="X578" s="13"/>
      <c r="Y578" s="13"/>
      <c r="Z578" s="13"/>
      <c r="AA578" s="13"/>
      <c r="AB578" s="13"/>
      <c r="AC578" s="13"/>
      <c r="AD578" s="13"/>
      <c r="AE578" s="13"/>
      <c r="AT578" s="244" t="s">
        <v>187</v>
      </c>
      <c r="AU578" s="244" t="s">
        <v>80</v>
      </c>
      <c r="AV578" s="13" t="s">
        <v>78</v>
      </c>
      <c r="AW578" s="13" t="s">
        <v>33</v>
      </c>
      <c r="AX578" s="13" t="s">
        <v>71</v>
      </c>
      <c r="AY578" s="244" t="s">
        <v>175</v>
      </c>
    </row>
    <row r="579" s="14" customFormat="1">
      <c r="A579" s="14"/>
      <c r="B579" s="245"/>
      <c r="C579" s="246"/>
      <c r="D579" s="230" t="s">
        <v>187</v>
      </c>
      <c r="E579" s="247" t="s">
        <v>19</v>
      </c>
      <c r="F579" s="248" t="s">
        <v>3156</v>
      </c>
      <c r="G579" s="246"/>
      <c r="H579" s="249">
        <v>1.248</v>
      </c>
      <c r="I579" s="250"/>
      <c r="J579" s="246"/>
      <c r="K579" s="246"/>
      <c r="L579" s="251"/>
      <c r="M579" s="252"/>
      <c r="N579" s="253"/>
      <c r="O579" s="253"/>
      <c r="P579" s="253"/>
      <c r="Q579" s="253"/>
      <c r="R579" s="253"/>
      <c r="S579" s="253"/>
      <c r="T579" s="254"/>
      <c r="U579" s="14"/>
      <c r="V579" s="14"/>
      <c r="W579" s="14"/>
      <c r="X579" s="14"/>
      <c r="Y579" s="14"/>
      <c r="Z579" s="14"/>
      <c r="AA579" s="14"/>
      <c r="AB579" s="14"/>
      <c r="AC579" s="14"/>
      <c r="AD579" s="14"/>
      <c r="AE579" s="14"/>
      <c r="AT579" s="255" t="s">
        <v>187</v>
      </c>
      <c r="AU579" s="255" t="s">
        <v>80</v>
      </c>
      <c r="AV579" s="14" t="s">
        <v>80</v>
      </c>
      <c r="AW579" s="14" t="s">
        <v>33</v>
      </c>
      <c r="AX579" s="14" t="s">
        <v>71</v>
      </c>
      <c r="AY579" s="255" t="s">
        <v>175</v>
      </c>
    </row>
    <row r="580" s="15" customFormat="1">
      <c r="A580" s="15"/>
      <c r="B580" s="256"/>
      <c r="C580" s="257"/>
      <c r="D580" s="230" t="s">
        <v>187</v>
      </c>
      <c r="E580" s="258" t="s">
        <v>19</v>
      </c>
      <c r="F580" s="259" t="s">
        <v>194</v>
      </c>
      <c r="G580" s="257"/>
      <c r="H580" s="260">
        <v>1.248</v>
      </c>
      <c r="I580" s="261"/>
      <c r="J580" s="257"/>
      <c r="K580" s="257"/>
      <c r="L580" s="262"/>
      <c r="M580" s="263"/>
      <c r="N580" s="264"/>
      <c r="O580" s="264"/>
      <c r="P580" s="264"/>
      <c r="Q580" s="264"/>
      <c r="R580" s="264"/>
      <c r="S580" s="264"/>
      <c r="T580" s="265"/>
      <c r="U580" s="15"/>
      <c r="V580" s="15"/>
      <c r="W580" s="15"/>
      <c r="X580" s="15"/>
      <c r="Y580" s="15"/>
      <c r="Z580" s="15"/>
      <c r="AA580" s="15"/>
      <c r="AB580" s="15"/>
      <c r="AC580" s="15"/>
      <c r="AD580" s="15"/>
      <c r="AE580" s="15"/>
      <c r="AT580" s="266" t="s">
        <v>187</v>
      </c>
      <c r="AU580" s="266" t="s">
        <v>80</v>
      </c>
      <c r="AV580" s="15" t="s">
        <v>88</v>
      </c>
      <c r="AW580" s="15" t="s">
        <v>33</v>
      </c>
      <c r="AX580" s="15" t="s">
        <v>71</v>
      </c>
      <c r="AY580" s="266" t="s">
        <v>175</v>
      </c>
    </row>
    <row r="581" s="16" customFormat="1">
      <c r="A581" s="16"/>
      <c r="B581" s="267"/>
      <c r="C581" s="268"/>
      <c r="D581" s="230" t="s">
        <v>187</v>
      </c>
      <c r="E581" s="269" t="s">
        <v>2734</v>
      </c>
      <c r="F581" s="270" t="s">
        <v>195</v>
      </c>
      <c r="G581" s="268"/>
      <c r="H581" s="271">
        <v>1.248</v>
      </c>
      <c r="I581" s="272"/>
      <c r="J581" s="268"/>
      <c r="K581" s="268"/>
      <c r="L581" s="273"/>
      <c r="M581" s="274"/>
      <c r="N581" s="275"/>
      <c r="O581" s="275"/>
      <c r="P581" s="275"/>
      <c r="Q581" s="275"/>
      <c r="R581" s="275"/>
      <c r="S581" s="275"/>
      <c r="T581" s="276"/>
      <c r="U581" s="16"/>
      <c r="V581" s="16"/>
      <c r="W581" s="16"/>
      <c r="X581" s="16"/>
      <c r="Y581" s="16"/>
      <c r="Z581" s="16"/>
      <c r="AA581" s="16"/>
      <c r="AB581" s="16"/>
      <c r="AC581" s="16"/>
      <c r="AD581" s="16"/>
      <c r="AE581" s="16"/>
      <c r="AT581" s="277" t="s">
        <v>187</v>
      </c>
      <c r="AU581" s="277" t="s">
        <v>80</v>
      </c>
      <c r="AV581" s="16" t="s">
        <v>183</v>
      </c>
      <c r="AW581" s="16" t="s">
        <v>33</v>
      </c>
      <c r="AX581" s="16" t="s">
        <v>78</v>
      </c>
      <c r="AY581" s="277" t="s">
        <v>175</v>
      </c>
    </row>
    <row r="582" s="14" customFormat="1">
      <c r="A582" s="14"/>
      <c r="B582" s="245"/>
      <c r="C582" s="246"/>
      <c r="D582" s="230" t="s">
        <v>187</v>
      </c>
      <c r="E582" s="246"/>
      <c r="F582" s="248" t="s">
        <v>3157</v>
      </c>
      <c r="G582" s="246"/>
      <c r="H582" s="249">
        <v>1.4350000000000001</v>
      </c>
      <c r="I582" s="250"/>
      <c r="J582" s="246"/>
      <c r="K582" s="246"/>
      <c r="L582" s="251"/>
      <c r="M582" s="252"/>
      <c r="N582" s="253"/>
      <c r="O582" s="253"/>
      <c r="P582" s="253"/>
      <c r="Q582" s="253"/>
      <c r="R582" s="253"/>
      <c r="S582" s="253"/>
      <c r="T582" s="254"/>
      <c r="U582" s="14"/>
      <c r="V582" s="14"/>
      <c r="W582" s="14"/>
      <c r="X582" s="14"/>
      <c r="Y582" s="14"/>
      <c r="Z582" s="14"/>
      <c r="AA582" s="14"/>
      <c r="AB582" s="14"/>
      <c r="AC582" s="14"/>
      <c r="AD582" s="14"/>
      <c r="AE582" s="14"/>
      <c r="AT582" s="255" t="s">
        <v>187</v>
      </c>
      <c r="AU582" s="255" t="s">
        <v>80</v>
      </c>
      <c r="AV582" s="14" t="s">
        <v>80</v>
      </c>
      <c r="AW582" s="14" t="s">
        <v>4</v>
      </c>
      <c r="AX582" s="14" t="s">
        <v>78</v>
      </c>
      <c r="AY582" s="255" t="s">
        <v>175</v>
      </c>
    </row>
    <row r="583" s="2" customFormat="1" ht="16.5" customHeight="1">
      <c r="A583" s="40"/>
      <c r="B583" s="41"/>
      <c r="C583" s="285" t="s">
        <v>340</v>
      </c>
      <c r="D583" s="285" t="s">
        <v>644</v>
      </c>
      <c r="E583" s="286" t="s">
        <v>3158</v>
      </c>
      <c r="F583" s="287" t="s">
        <v>3159</v>
      </c>
      <c r="G583" s="288" t="s">
        <v>268</v>
      </c>
      <c r="H583" s="289">
        <v>0.152</v>
      </c>
      <c r="I583" s="290"/>
      <c r="J583" s="291">
        <f>ROUND(I583*H583,2)</f>
        <v>0</v>
      </c>
      <c r="K583" s="287" t="s">
        <v>228</v>
      </c>
      <c r="L583" s="292"/>
      <c r="M583" s="293" t="s">
        <v>19</v>
      </c>
      <c r="N583" s="294" t="s">
        <v>42</v>
      </c>
      <c r="O583" s="86"/>
      <c r="P583" s="226">
        <f>O583*H583</f>
        <v>0</v>
      </c>
      <c r="Q583" s="226">
        <v>1</v>
      </c>
      <c r="R583" s="226">
        <f>Q583*H583</f>
        <v>0.152</v>
      </c>
      <c r="S583" s="226">
        <v>0</v>
      </c>
      <c r="T583" s="227">
        <f>S583*H583</f>
        <v>0</v>
      </c>
      <c r="U583" s="40"/>
      <c r="V583" s="40"/>
      <c r="W583" s="40"/>
      <c r="X583" s="40"/>
      <c r="Y583" s="40"/>
      <c r="Z583" s="40"/>
      <c r="AA583" s="40"/>
      <c r="AB583" s="40"/>
      <c r="AC583" s="40"/>
      <c r="AD583" s="40"/>
      <c r="AE583" s="40"/>
      <c r="AR583" s="228" t="s">
        <v>447</v>
      </c>
      <c r="AT583" s="228" t="s">
        <v>644</v>
      </c>
      <c r="AU583" s="228" t="s">
        <v>80</v>
      </c>
      <c r="AY583" s="19" t="s">
        <v>175</v>
      </c>
      <c r="BE583" s="229">
        <f>IF(N583="základní",J583,0)</f>
        <v>0</v>
      </c>
      <c r="BF583" s="229">
        <f>IF(N583="snížená",J583,0)</f>
        <v>0</v>
      </c>
      <c r="BG583" s="229">
        <f>IF(N583="zákl. přenesená",J583,0)</f>
        <v>0</v>
      </c>
      <c r="BH583" s="229">
        <f>IF(N583="sníž. přenesená",J583,0)</f>
        <v>0</v>
      </c>
      <c r="BI583" s="229">
        <f>IF(N583="nulová",J583,0)</f>
        <v>0</v>
      </c>
      <c r="BJ583" s="19" t="s">
        <v>78</v>
      </c>
      <c r="BK583" s="229">
        <f>ROUND(I583*H583,2)</f>
        <v>0</v>
      </c>
      <c r="BL583" s="19" t="s">
        <v>196</v>
      </c>
      <c r="BM583" s="228" t="s">
        <v>3160</v>
      </c>
    </row>
    <row r="584" s="2" customFormat="1">
      <c r="A584" s="40"/>
      <c r="B584" s="41"/>
      <c r="C584" s="42"/>
      <c r="D584" s="230" t="s">
        <v>185</v>
      </c>
      <c r="E584" s="42"/>
      <c r="F584" s="231" t="s">
        <v>3159</v>
      </c>
      <c r="G584" s="42"/>
      <c r="H584" s="42"/>
      <c r="I584" s="232"/>
      <c r="J584" s="42"/>
      <c r="K584" s="42"/>
      <c r="L584" s="46"/>
      <c r="M584" s="233"/>
      <c r="N584" s="234"/>
      <c r="O584" s="86"/>
      <c r="P584" s="86"/>
      <c r="Q584" s="86"/>
      <c r="R584" s="86"/>
      <c r="S584" s="86"/>
      <c r="T584" s="87"/>
      <c r="U584" s="40"/>
      <c r="V584" s="40"/>
      <c r="W584" s="40"/>
      <c r="X584" s="40"/>
      <c r="Y584" s="40"/>
      <c r="Z584" s="40"/>
      <c r="AA584" s="40"/>
      <c r="AB584" s="40"/>
      <c r="AC584" s="40"/>
      <c r="AD584" s="40"/>
      <c r="AE584" s="40"/>
      <c r="AT584" s="19" t="s">
        <v>185</v>
      </c>
      <c r="AU584" s="19" t="s">
        <v>80</v>
      </c>
    </row>
    <row r="585" s="2" customFormat="1">
      <c r="A585" s="40"/>
      <c r="B585" s="41"/>
      <c r="C585" s="42"/>
      <c r="D585" s="230" t="s">
        <v>237</v>
      </c>
      <c r="E585" s="42"/>
      <c r="F585" s="278" t="s">
        <v>2867</v>
      </c>
      <c r="G585" s="42"/>
      <c r="H585" s="42"/>
      <c r="I585" s="232"/>
      <c r="J585" s="42"/>
      <c r="K585" s="42"/>
      <c r="L585" s="46"/>
      <c r="M585" s="233"/>
      <c r="N585" s="234"/>
      <c r="O585" s="86"/>
      <c r="P585" s="86"/>
      <c r="Q585" s="86"/>
      <c r="R585" s="86"/>
      <c r="S585" s="86"/>
      <c r="T585" s="87"/>
      <c r="U585" s="40"/>
      <c r="V585" s="40"/>
      <c r="W585" s="40"/>
      <c r="X585" s="40"/>
      <c r="Y585" s="40"/>
      <c r="Z585" s="40"/>
      <c r="AA585" s="40"/>
      <c r="AB585" s="40"/>
      <c r="AC585" s="40"/>
      <c r="AD585" s="40"/>
      <c r="AE585" s="40"/>
      <c r="AT585" s="19" t="s">
        <v>237</v>
      </c>
      <c r="AU585" s="19" t="s">
        <v>80</v>
      </c>
    </row>
    <row r="586" s="13" customFormat="1">
      <c r="A586" s="13"/>
      <c r="B586" s="235"/>
      <c r="C586" s="236"/>
      <c r="D586" s="230" t="s">
        <v>187</v>
      </c>
      <c r="E586" s="237" t="s">
        <v>19</v>
      </c>
      <c r="F586" s="238" t="s">
        <v>3155</v>
      </c>
      <c r="G586" s="236"/>
      <c r="H586" s="237" t="s">
        <v>19</v>
      </c>
      <c r="I586" s="239"/>
      <c r="J586" s="236"/>
      <c r="K586" s="236"/>
      <c r="L586" s="240"/>
      <c r="M586" s="241"/>
      <c r="N586" s="242"/>
      <c r="O586" s="242"/>
      <c r="P586" s="242"/>
      <c r="Q586" s="242"/>
      <c r="R586" s="242"/>
      <c r="S586" s="242"/>
      <c r="T586" s="243"/>
      <c r="U586" s="13"/>
      <c r="V586" s="13"/>
      <c r="W586" s="13"/>
      <c r="X586" s="13"/>
      <c r="Y586" s="13"/>
      <c r="Z586" s="13"/>
      <c r="AA586" s="13"/>
      <c r="AB586" s="13"/>
      <c r="AC586" s="13"/>
      <c r="AD586" s="13"/>
      <c r="AE586" s="13"/>
      <c r="AT586" s="244" t="s">
        <v>187</v>
      </c>
      <c r="AU586" s="244" t="s">
        <v>80</v>
      </c>
      <c r="AV586" s="13" t="s">
        <v>78</v>
      </c>
      <c r="AW586" s="13" t="s">
        <v>33</v>
      </c>
      <c r="AX586" s="13" t="s">
        <v>71</v>
      </c>
      <c r="AY586" s="244" t="s">
        <v>175</v>
      </c>
    </row>
    <row r="587" s="14" customFormat="1">
      <c r="A587" s="14"/>
      <c r="B587" s="245"/>
      <c r="C587" s="246"/>
      <c r="D587" s="230" t="s">
        <v>187</v>
      </c>
      <c r="E587" s="247" t="s">
        <v>19</v>
      </c>
      <c r="F587" s="248" t="s">
        <v>3161</v>
      </c>
      <c r="G587" s="246"/>
      <c r="H587" s="249">
        <v>0.13200000000000001</v>
      </c>
      <c r="I587" s="250"/>
      <c r="J587" s="246"/>
      <c r="K587" s="246"/>
      <c r="L587" s="251"/>
      <c r="M587" s="252"/>
      <c r="N587" s="253"/>
      <c r="O587" s="253"/>
      <c r="P587" s="253"/>
      <c r="Q587" s="253"/>
      <c r="R587" s="253"/>
      <c r="S587" s="253"/>
      <c r="T587" s="254"/>
      <c r="U587" s="14"/>
      <c r="V587" s="14"/>
      <c r="W587" s="14"/>
      <c r="X587" s="14"/>
      <c r="Y587" s="14"/>
      <c r="Z587" s="14"/>
      <c r="AA587" s="14"/>
      <c r="AB587" s="14"/>
      <c r="AC587" s="14"/>
      <c r="AD587" s="14"/>
      <c r="AE587" s="14"/>
      <c r="AT587" s="255" t="s">
        <v>187</v>
      </c>
      <c r="AU587" s="255" t="s">
        <v>80</v>
      </c>
      <c r="AV587" s="14" t="s">
        <v>80</v>
      </c>
      <c r="AW587" s="14" t="s">
        <v>33</v>
      </c>
      <c r="AX587" s="14" t="s">
        <v>71</v>
      </c>
      <c r="AY587" s="255" t="s">
        <v>175</v>
      </c>
    </row>
    <row r="588" s="15" customFormat="1">
      <c r="A588" s="15"/>
      <c r="B588" s="256"/>
      <c r="C588" s="257"/>
      <c r="D588" s="230" t="s">
        <v>187</v>
      </c>
      <c r="E588" s="258" t="s">
        <v>19</v>
      </c>
      <c r="F588" s="259" t="s">
        <v>194</v>
      </c>
      <c r="G588" s="257"/>
      <c r="H588" s="260">
        <v>0.13200000000000001</v>
      </c>
      <c r="I588" s="261"/>
      <c r="J588" s="257"/>
      <c r="K588" s="257"/>
      <c r="L588" s="262"/>
      <c r="M588" s="263"/>
      <c r="N588" s="264"/>
      <c r="O588" s="264"/>
      <c r="P588" s="264"/>
      <c r="Q588" s="264"/>
      <c r="R588" s="264"/>
      <c r="S588" s="264"/>
      <c r="T588" s="265"/>
      <c r="U588" s="15"/>
      <c r="V588" s="15"/>
      <c r="W588" s="15"/>
      <c r="X588" s="15"/>
      <c r="Y588" s="15"/>
      <c r="Z588" s="15"/>
      <c r="AA588" s="15"/>
      <c r="AB588" s="15"/>
      <c r="AC588" s="15"/>
      <c r="AD588" s="15"/>
      <c r="AE588" s="15"/>
      <c r="AT588" s="266" t="s">
        <v>187</v>
      </c>
      <c r="AU588" s="266" t="s">
        <v>80</v>
      </c>
      <c r="AV588" s="15" t="s">
        <v>88</v>
      </c>
      <c r="AW588" s="15" t="s">
        <v>33</v>
      </c>
      <c r="AX588" s="15" t="s">
        <v>71</v>
      </c>
      <c r="AY588" s="266" t="s">
        <v>175</v>
      </c>
    </row>
    <row r="589" s="16" customFormat="1">
      <c r="A589" s="16"/>
      <c r="B589" s="267"/>
      <c r="C589" s="268"/>
      <c r="D589" s="230" t="s">
        <v>187</v>
      </c>
      <c r="E589" s="269" t="s">
        <v>2736</v>
      </c>
      <c r="F589" s="270" t="s">
        <v>195</v>
      </c>
      <c r="G589" s="268"/>
      <c r="H589" s="271">
        <v>0.13200000000000001</v>
      </c>
      <c r="I589" s="272"/>
      <c r="J589" s="268"/>
      <c r="K589" s="268"/>
      <c r="L589" s="273"/>
      <c r="M589" s="274"/>
      <c r="N589" s="275"/>
      <c r="O589" s="275"/>
      <c r="P589" s="275"/>
      <c r="Q589" s="275"/>
      <c r="R589" s="275"/>
      <c r="S589" s="275"/>
      <c r="T589" s="276"/>
      <c r="U589" s="16"/>
      <c r="V589" s="16"/>
      <c r="W589" s="16"/>
      <c r="X589" s="16"/>
      <c r="Y589" s="16"/>
      <c r="Z589" s="16"/>
      <c r="AA589" s="16"/>
      <c r="AB589" s="16"/>
      <c r="AC589" s="16"/>
      <c r="AD589" s="16"/>
      <c r="AE589" s="16"/>
      <c r="AT589" s="277" t="s">
        <v>187</v>
      </c>
      <c r="AU589" s="277" t="s">
        <v>80</v>
      </c>
      <c r="AV589" s="16" t="s">
        <v>183</v>
      </c>
      <c r="AW589" s="16" t="s">
        <v>33</v>
      </c>
      <c r="AX589" s="16" t="s">
        <v>78</v>
      </c>
      <c r="AY589" s="277" t="s">
        <v>175</v>
      </c>
    </row>
    <row r="590" s="14" customFormat="1">
      <c r="A590" s="14"/>
      <c r="B590" s="245"/>
      <c r="C590" s="246"/>
      <c r="D590" s="230" t="s">
        <v>187</v>
      </c>
      <c r="E590" s="246"/>
      <c r="F590" s="248" t="s">
        <v>3162</v>
      </c>
      <c r="G590" s="246"/>
      <c r="H590" s="249">
        <v>0.152</v>
      </c>
      <c r="I590" s="250"/>
      <c r="J590" s="246"/>
      <c r="K590" s="246"/>
      <c r="L590" s="251"/>
      <c r="M590" s="252"/>
      <c r="N590" s="253"/>
      <c r="O590" s="253"/>
      <c r="P590" s="253"/>
      <c r="Q590" s="253"/>
      <c r="R590" s="253"/>
      <c r="S590" s="253"/>
      <c r="T590" s="254"/>
      <c r="U590" s="14"/>
      <c r="V590" s="14"/>
      <c r="W590" s="14"/>
      <c r="X590" s="14"/>
      <c r="Y590" s="14"/>
      <c r="Z590" s="14"/>
      <c r="AA590" s="14"/>
      <c r="AB590" s="14"/>
      <c r="AC590" s="14"/>
      <c r="AD590" s="14"/>
      <c r="AE590" s="14"/>
      <c r="AT590" s="255" t="s">
        <v>187</v>
      </c>
      <c r="AU590" s="255" t="s">
        <v>80</v>
      </c>
      <c r="AV590" s="14" t="s">
        <v>80</v>
      </c>
      <c r="AW590" s="14" t="s">
        <v>4</v>
      </c>
      <c r="AX590" s="14" t="s">
        <v>78</v>
      </c>
      <c r="AY590" s="255" t="s">
        <v>175</v>
      </c>
    </row>
    <row r="591" s="2" customFormat="1" ht="16.5" customHeight="1">
      <c r="A591" s="40"/>
      <c r="B591" s="41"/>
      <c r="C591" s="285" t="s">
        <v>3163</v>
      </c>
      <c r="D591" s="285" t="s">
        <v>644</v>
      </c>
      <c r="E591" s="286" t="s">
        <v>3031</v>
      </c>
      <c r="F591" s="287" t="s">
        <v>3032</v>
      </c>
      <c r="G591" s="288" t="s">
        <v>268</v>
      </c>
      <c r="H591" s="289">
        <v>8.8620000000000001</v>
      </c>
      <c r="I591" s="290"/>
      <c r="J591" s="291">
        <f>ROUND(I591*H591,2)</f>
        <v>0</v>
      </c>
      <c r="K591" s="287" t="s">
        <v>182</v>
      </c>
      <c r="L591" s="292"/>
      <c r="M591" s="293" t="s">
        <v>19</v>
      </c>
      <c r="N591" s="294" t="s">
        <v>42</v>
      </c>
      <c r="O591" s="86"/>
      <c r="P591" s="226">
        <f>O591*H591</f>
        <v>0</v>
      </c>
      <c r="Q591" s="226">
        <v>1</v>
      </c>
      <c r="R591" s="226">
        <f>Q591*H591</f>
        <v>8.8620000000000001</v>
      </c>
      <c r="S591" s="226">
        <v>0</v>
      </c>
      <c r="T591" s="227">
        <f>S591*H591</f>
        <v>0</v>
      </c>
      <c r="U591" s="40"/>
      <c r="V591" s="40"/>
      <c r="W591" s="40"/>
      <c r="X591" s="40"/>
      <c r="Y591" s="40"/>
      <c r="Z591" s="40"/>
      <c r="AA591" s="40"/>
      <c r="AB591" s="40"/>
      <c r="AC591" s="40"/>
      <c r="AD591" s="40"/>
      <c r="AE591" s="40"/>
      <c r="AR591" s="228" t="s">
        <v>447</v>
      </c>
      <c r="AT591" s="228" t="s">
        <v>644</v>
      </c>
      <c r="AU591" s="228" t="s">
        <v>80</v>
      </c>
      <c r="AY591" s="19" t="s">
        <v>175</v>
      </c>
      <c r="BE591" s="229">
        <f>IF(N591="základní",J591,0)</f>
        <v>0</v>
      </c>
      <c r="BF591" s="229">
        <f>IF(N591="snížená",J591,0)</f>
        <v>0</v>
      </c>
      <c r="BG591" s="229">
        <f>IF(N591="zákl. přenesená",J591,0)</f>
        <v>0</v>
      </c>
      <c r="BH591" s="229">
        <f>IF(N591="sníž. přenesená",J591,0)</f>
        <v>0</v>
      </c>
      <c r="BI591" s="229">
        <f>IF(N591="nulová",J591,0)</f>
        <v>0</v>
      </c>
      <c r="BJ591" s="19" t="s">
        <v>78</v>
      </c>
      <c r="BK591" s="229">
        <f>ROUND(I591*H591,2)</f>
        <v>0</v>
      </c>
      <c r="BL591" s="19" t="s">
        <v>196</v>
      </c>
      <c r="BM591" s="228" t="s">
        <v>3164</v>
      </c>
    </row>
    <row r="592" s="2" customFormat="1">
      <c r="A592" s="40"/>
      <c r="B592" s="41"/>
      <c r="C592" s="42"/>
      <c r="D592" s="230" t="s">
        <v>185</v>
      </c>
      <c r="E592" s="42"/>
      <c r="F592" s="231" t="s">
        <v>3032</v>
      </c>
      <c r="G592" s="42"/>
      <c r="H592" s="42"/>
      <c r="I592" s="232"/>
      <c r="J592" s="42"/>
      <c r="K592" s="42"/>
      <c r="L592" s="46"/>
      <c r="M592" s="233"/>
      <c r="N592" s="234"/>
      <c r="O592" s="86"/>
      <c r="P592" s="86"/>
      <c r="Q592" s="86"/>
      <c r="R592" s="86"/>
      <c r="S592" s="86"/>
      <c r="T592" s="87"/>
      <c r="U592" s="40"/>
      <c r="V592" s="40"/>
      <c r="W592" s="40"/>
      <c r="X592" s="40"/>
      <c r="Y592" s="40"/>
      <c r="Z592" s="40"/>
      <c r="AA592" s="40"/>
      <c r="AB592" s="40"/>
      <c r="AC592" s="40"/>
      <c r="AD592" s="40"/>
      <c r="AE592" s="40"/>
      <c r="AT592" s="19" t="s">
        <v>185</v>
      </c>
      <c r="AU592" s="19" t="s">
        <v>80</v>
      </c>
    </row>
    <row r="593" s="2" customFormat="1">
      <c r="A593" s="40"/>
      <c r="B593" s="41"/>
      <c r="C593" s="42"/>
      <c r="D593" s="230" t="s">
        <v>237</v>
      </c>
      <c r="E593" s="42"/>
      <c r="F593" s="278" t="s">
        <v>2867</v>
      </c>
      <c r="G593" s="42"/>
      <c r="H593" s="42"/>
      <c r="I593" s="232"/>
      <c r="J593" s="42"/>
      <c r="K593" s="42"/>
      <c r="L593" s="46"/>
      <c r="M593" s="233"/>
      <c r="N593" s="234"/>
      <c r="O593" s="86"/>
      <c r="P593" s="86"/>
      <c r="Q593" s="86"/>
      <c r="R593" s="86"/>
      <c r="S593" s="86"/>
      <c r="T593" s="87"/>
      <c r="U593" s="40"/>
      <c r="V593" s="40"/>
      <c r="W593" s="40"/>
      <c r="X593" s="40"/>
      <c r="Y593" s="40"/>
      <c r="Z593" s="40"/>
      <c r="AA593" s="40"/>
      <c r="AB593" s="40"/>
      <c r="AC593" s="40"/>
      <c r="AD593" s="40"/>
      <c r="AE593" s="40"/>
      <c r="AT593" s="19" t="s">
        <v>237</v>
      </c>
      <c r="AU593" s="19" t="s">
        <v>80</v>
      </c>
    </row>
    <row r="594" s="13" customFormat="1">
      <c r="A594" s="13"/>
      <c r="B594" s="235"/>
      <c r="C594" s="236"/>
      <c r="D594" s="230" t="s">
        <v>187</v>
      </c>
      <c r="E594" s="237" t="s">
        <v>19</v>
      </c>
      <c r="F594" s="238" t="s">
        <v>3060</v>
      </c>
      <c r="G594" s="236"/>
      <c r="H594" s="237" t="s">
        <v>19</v>
      </c>
      <c r="I594" s="239"/>
      <c r="J594" s="236"/>
      <c r="K594" s="236"/>
      <c r="L594" s="240"/>
      <c r="M594" s="241"/>
      <c r="N594" s="242"/>
      <c r="O594" s="242"/>
      <c r="P594" s="242"/>
      <c r="Q594" s="242"/>
      <c r="R594" s="242"/>
      <c r="S594" s="242"/>
      <c r="T594" s="243"/>
      <c r="U594" s="13"/>
      <c r="V594" s="13"/>
      <c r="W594" s="13"/>
      <c r="X594" s="13"/>
      <c r="Y594" s="13"/>
      <c r="Z594" s="13"/>
      <c r="AA594" s="13"/>
      <c r="AB594" s="13"/>
      <c r="AC594" s="13"/>
      <c r="AD594" s="13"/>
      <c r="AE594" s="13"/>
      <c r="AT594" s="244" t="s">
        <v>187</v>
      </c>
      <c r="AU594" s="244" t="s">
        <v>80</v>
      </c>
      <c r="AV594" s="13" t="s">
        <v>78</v>
      </c>
      <c r="AW594" s="13" t="s">
        <v>33</v>
      </c>
      <c r="AX594" s="13" t="s">
        <v>71</v>
      </c>
      <c r="AY594" s="244" t="s">
        <v>175</v>
      </c>
    </row>
    <row r="595" s="14" customFormat="1">
      <c r="A595" s="14"/>
      <c r="B595" s="245"/>
      <c r="C595" s="246"/>
      <c r="D595" s="230" t="s">
        <v>187</v>
      </c>
      <c r="E595" s="247" t="s">
        <v>19</v>
      </c>
      <c r="F595" s="248" t="s">
        <v>3165</v>
      </c>
      <c r="G595" s="246"/>
      <c r="H595" s="249">
        <v>7.7060000000000004</v>
      </c>
      <c r="I595" s="250"/>
      <c r="J595" s="246"/>
      <c r="K595" s="246"/>
      <c r="L595" s="251"/>
      <c r="M595" s="252"/>
      <c r="N595" s="253"/>
      <c r="O595" s="253"/>
      <c r="P595" s="253"/>
      <c r="Q595" s="253"/>
      <c r="R595" s="253"/>
      <c r="S595" s="253"/>
      <c r="T595" s="254"/>
      <c r="U595" s="14"/>
      <c r="V595" s="14"/>
      <c r="W595" s="14"/>
      <c r="X595" s="14"/>
      <c r="Y595" s="14"/>
      <c r="Z595" s="14"/>
      <c r="AA595" s="14"/>
      <c r="AB595" s="14"/>
      <c r="AC595" s="14"/>
      <c r="AD595" s="14"/>
      <c r="AE595" s="14"/>
      <c r="AT595" s="255" t="s">
        <v>187</v>
      </c>
      <c r="AU595" s="255" t="s">
        <v>80</v>
      </c>
      <c r="AV595" s="14" t="s">
        <v>80</v>
      </c>
      <c r="AW595" s="14" t="s">
        <v>33</v>
      </c>
      <c r="AX595" s="14" t="s">
        <v>71</v>
      </c>
      <c r="AY595" s="255" t="s">
        <v>175</v>
      </c>
    </row>
    <row r="596" s="16" customFormat="1">
      <c r="A596" s="16"/>
      <c r="B596" s="267"/>
      <c r="C596" s="268"/>
      <c r="D596" s="230" t="s">
        <v>187</v>
      </c>
      <c r="E596" s="269" t="s">
        <v>2697</v>
      </c>
      <c r="F596" s="270" t="s">
        <v>195</v>
      </c>
      <c r="G596" s="268"/>
      <c r="H596" s="271">
        <v>7.7060000000000004</v>
      </c>
      <c r="I596" s="272"/>
      <c r="J596" s="268"/>
      <c r="K596" s="268"/>
      <c r="L596" s="273"/>
      <c r="M596" s="274"/>
      <c r="N596" s="275"/>
      <c r="O596" s="275"/>
      <c r="P596" s="275"/>
      <c r="Q596" s="275"/>
      <c r="R596" s="275"/>
      <c r="S596" s="275"/>
      <c r="T596" s="276"/>
      <c r="U596" s="16"/>
      <c r="V596" s="16"/>
      <c r="W596" s="16"/>
      <c r="X596" s="16"/>
      <c r="Y596" s="16"/>
      <c r="Z596" s="16"/>
      <c r="AA596" s="16"/>
      <c r="AB596" s="16"/>
      <c r="AC596" s="16"/>
      <c r="AD596" s="16"/>
      <c r="AE596" s="16"/>
      <c r="AT596" s="277" t="s">
        <v>187</v>
      </c>
      <c r="AU596" s="277" t="s">
        <v>80</v>
      </c>
      <c r="AV596" s="16" t="s">
        <v>183</v>
      </c>
      <c r="AW596" s="16" t="s">
        <v>33</v>
      </c>
      <c r="AX596" s="16" t="s">
        <v>78</v>
      </c>
      <c r="AY596" s="277" t="s">
        <v>175</v>
      </c>
    </row>
    <row r="597" s="14" customFormat="1">
      <c r="A597" s="14"/>
      <c r="B597" s="245"/>
      <c r="C597" s="246"/>
      <c r="D597" s="230" t="s">
        <v>187</v>
      </c>
      <c r="E597" s="246"/>
      <c r="F597" s="248" t="s">
        <v>3166</v>
      </c>
      <c r="G597" s="246"/>
      <c r="H597" s="249">
        <v>8.8620000000000001</v>
      </c>
      <c r="I597" s="250"/>
      <c r="J597" s="246"/>
      <c r="K597" s="246"/>
      <c r="L597" s="251"/>
      <c r="M597" s="252"/>
      <c r="N597" s="253"/>
      <c r="O597" s="253"/>
      <c r="P597" s="253"/>
      <c r="Q597" s="253"/>
      <c r="R597" s="253"/>
      <c r="S597" s="253"/>
      <c r="T597" s="254"/>
      <c r="U597" s="14"/>
      <c r="V597" s="14"/>
      <c r="W597" s="14"/>
      <c r="X597" s="14"/>
      <c r="Y597" s="14"/>
      <c r="Z597" s="14"/>
      <c r="AA597" s="14"/>
      <c r="AB597" s="14"/>
      <c r="AC597" s="14"/>
      <c r="AD597" s="14"/>
      <c r="AE597" s="14"/>
      <c r="AT597" s="255" t="s">
        <v>187</v>
      </c>
      <c r="AU597" s="255" t="s">
        <v>80</v>
      </c>
      <c r="AV597" s="14" t="s">
        <v>80</v>
      </c>
      <c r="AW597" s="14" t="s">
        <v>4</v>
      </c>
      <c r="AX597" s="14" t="s">
        <v>78</v>
      </c>
      <c r="AY597" s="255" t="s">
        <v>175</v>
      </c>
    </row>
    <row r="598" s="2" customFormat="1" ht="16.5" customHeight="1">
      <c r="A598" s="40"/>
      <c r="B598" s="41"/>
      <c r="C598" s="285" t="s">
        <v>347</v>
      </c>
      <c r="D598" s="285" t="s">
        <v>644</v>
      </c>
      <c r="E598" s="286" t="s">
        <v>2884</v>
      </c>
      <c r="F598" s="287" t="s">
        <v>2885</v>
      </c>
      <c r="G598" s="288" t="s">
        <v>268</v>
      </c>
      <c r="H598" s="289">
        <v>0.96399999999999997</v>
      </c>
      <c r="I598" s="290"/>
      <c r="J598" s="291">
        <f>ROUND(I598*H598,2)</f>
        <v>0</v>
      </c>
      <c r="K598" s="287" t="s">
        <v>228</v>
      </c>
      <c r="L598" s="292"/>
      <c r="M598" s="293" t="s">
        <v>19</v>
      </c>
      <c r="N598" s="294" t="s">
        <v>42</v>
      </c>
      <c r="O598" s="86"/>
      <c r="P598" s="226">
        <f>O598*H598</f>
        <v>0</v>
      </c>
      <c r="Q598" s="226">
        <v>1</v>
      </c>
      <c r="R598" s="226">
        <f>Q598*H598</f>
        <v>0.96399999999999997</v>
      </c>
      <c r="S598" s="226">
        <v>0</v>
      </c>
      <c r="T598" s="227">
        <f>S598*H598</f>
        <v>0</v>
      </c>
      <c r="U598" s="40"/>
      <c r="V598" s="40"/>
      <c r="W598" s="40"/>
      <c r="X598" s="40"/>
      <c r="Y598" s="40"/>
      <c r="Z598" s="40"/>
      <c r="AA598" s="40"/>
      <c r="AB598" s="40"/>
      <c r="AC598" s="40"/>
      <c r="AD598" s="40"/>
      <c r="AE598" s="40"/>
      <c r="AR598" s="228" t="s">
        <v>447</v>
      </c>
      <c r="AT598" s="228" t="s">
        <v>644</v>
      </c>
      <c r="AU598" s="228" t="s">
        <v>80</v>
      </c>
      <c r="AY598" s="19" t="s">
        <v>175</v>
      </c>
      <c r="BE598" s="229">
        <f>IF(N598="základní",J598,0)</f>
        <v>0</v>
      </c>
      <c r="BF598" s="229">
        <f>IF(N598="snížená",J598,0)</f>
        <v>0</v>
      </c>
      <c r="BG598" s="229">
        <f>IF(N598="zákl. přenesená",J598,0)</f>
        <v>0</v>
      </c>
      <c r="BH598" s="229">
        <f>IF(N598="sníž. přenesená",J598,0)</f>
        <v>0</v>
      </c>
      <c r="BI598" s="229">
        <f>IF(N598="nulová",J598,0)</f>
        <v>0</v>
      </c>
      <c r="BJ598" s="19" t="s">
        <v>78</v>
      </c>
      <c r="BK598" s="229">
        <f>ROUND(I598*H598,2)</f>
        <v>0</v>
      </c>
      <c r="BL598" s="19" t="s">
        <v>196</v>
      </c>
      <c r="BM598" s="228" t="s">
        <v>3167</v>
      </c>
    </row>
    <row r="599" s="2" customFormat="1">
      <c r="A599" s="40"/>
      <c r="B599" s="41"/>
      <c r="C599" s="42"/>
      <c r="D599" s="230" t="s">
        <v>185</v>
      </c>
      <c r="E599" s="42"/>
      <c r="F599" s="231" t="s">
        <v>2885</v>
      </c>
      <c r="G599" s="42"/>
      <c r="H599" s="42"/>
      <c r="I599" s="232"/>
      <c r="J599" s="42"/>
      <c r="K599" s="42"/>
      <c r="L599" s="46"/>
      <c r="M599" s="233"/>
      <c r="N599" s="234"/>
      <c r="O599" s="86"/>
      <c r="P599" s="86"/>
      <c r="Q599" s="86"/>
      <c r="R599" s="86"/>
      <c r="S599" s="86"/>
      <c r="T599" s="87"/>
      <c r="U599" s="40"/>
      <c r="V599" s="40"/>
      <c r="W599" s="40"/>
      <c r="X599" s="40"/>
      <c r="Y599" s="40"/>
      <c r="Z599" s="40"/>
      <c r="AA599" s="40"/>
      <c r="AB599" s="40"/>
      <c r="AC599" s="40"/>
      <c r="AD599" s="40"/>
      <c r="AE599" s="40"/>
      <c r="AT599" s="19" t="s">
        <v>185</v>
      </c>
      <c r="AU599" s="19" t="s">
        <v>80</v>
      </c>
    </row>
    <row r="600" s="2" customFormat="1">
      <c r="A600" s="40"/>
      <c r="B600" s="41"/>
      <c r="C600" s="42"/>
      <c r="D600" s="230" t="s">
        <v>237</v>
      </c>
      <c r="E600" s="42"/>
      <c r="F600" s="278" t="s">
        <v>2867</v>
      </c>
      <c r="G600" s="42"/>
      <c r="H600" s="42"/>
      <c r="I600" s="232"/>
      <c r="J600" s="42"/>
      <c r="K600" s="42"/>
      <c r="L600" s="46"/>
      <c r="M600" s="233"/>
      <c r="N600" s="234"/>
      <c r="O600" s="86"/>
      <c r="P600" s="86"/>
      <c r="Q600" s="86"/>
      <c r="R600" s="86"/>
      <c r="S600" s="86"/>
      <c r="T600" s="87"/>
      <c r="U600" s="40"/>
      <c r="V600" s="40"/>
      <c r="W600" s="40"/>
      <c r="X600" s="40"/>
      <c r="Y600" s="40"/>
      <c r="Z600" s="40"/>
      <c r="AA600" s="40"/>
      <c r="AB600" s="40"/>
      <c r="AC600" s="40"/>
      <c r="AD600" s="40"/>
      <c r="AE600" s="40"/>
      <c r="AT600" s="19" t="s">
        <v>237</v>
      </c>
      <c r="AU600" s="19" t="s">
        <v>80</v>
      </c>
    </row>
    <row r="601" s="13" customFormat="1">
      <c r="A601" s="13"/>
      <c r="B601" s="235"/>
      <c r="C601" s="236"/>
      <c r="D601" s="230" t="s">
        <v>187</v>
      </c>
      <c r="E601" s="237" t="s">
        <v>19</v>
      </c>
      <c r="F601" s="238" t="s">
        <v>3142</v>
      </c>
      <c r="G601" s="236"/>
      <c r="H601" s="237" t="s">
        <v>19</v>
      </c>
      <c r="I601" s="239"/>
      <c r="J601" s="236"/>
      <c r="K601" s="236"/>
      <c r="L601" s="240"/>
      <c r="M601" s="241"/>
      <c r="N601" s="242"/>
      <c r="O601" s="242"/>
      <c r="P601" s="242"/>
      <c r="Q601" s="242"/>
      <c r="R601" s="242"/>
      <c r="S601" s="242"/>
      <c r="T601" s="243"/>
      <c r="U601" s="13"/>
      <c r="V601" s="13"/>
      <c r="W601" s="13"/>
      <c r="X601" s="13"/>
      <c r="Y601" s="13"/>
      <c r="Z601" s="13"/>
      <c r="AA601" s="13"/>
      <c r="AB601" s="13"/>
      <c r="AC601" s="13"/>
      <c r="AD601" s="13"/>
      <c r="AE601" s="13"/>
      <c r="AT601" s="244" t="s">
        <v>187</v>
      </c>
      <c r="AU601" s="244" t="s">
        <v>80</v>
      </c>
      <c r="AV601" s="13" t="s">
        <v>78</v>
      </c>
      <c r="AW601" s="13" t="s">
        <v>33</v>
      </c>
      <c r="AX601" s="13" t="s">
        <v>71</v>
      </c>
      <c r="AY601" s="244" t="s">
        <v>175</v>
      </c>
    </row>
    <row r="602" s="14" customFormat="1">
      <c r="A602" s="14"/>
      <c r="B602" s="245"/>
      <c r="C602" s="246"/>
      <c r="D602" s="230" t="s">
        <v>187</v>
      </c>
      <c r="E602" s="247" t="s">
        <v>19</v>
      </c>
      <c r="F602" s="248" t="s">
        <v>3168</v>
      </c>
      <c r="G602" s="246"/>
      <c r="H602" s="249">
        <v>0.41899999999999998</v>
      </c>
      <c r="I602" s="250"/>
      <c r="J602" s="246"/>
      <c r="K602" s="246"/>
      <c r="L602" s="251"/>
      <c r="M602" s="252"/>
      <c r="N602" s="253"/>
      <c r="O602" s="253"/>
      <c r="P602" s="253"/>
      <c r="Q602" s="253"/>
      <c r="R602" s="253"/>
      <c r="S602" s="253"/>
      <c r="T602" s="254"/>
      <c r="U602" s="14"/>
      <c r="V602" s="14"/>
      <c r="W602" s="14"/>
      <c r="X602" s="14"/>
      <c r="Y602" s="14"/>
      <c r="Z602" s="14"/>
      <c r="AA602" s="14"/>
      <c r="AB602" s="14"/>
      <c r="AC602" s="14"/>
      <c r="AD602" s="14"/>
      <c r="AE602" s="14"/>
      <c r="AT602" s="255" t="s">
        <v>187</v>
      </c>
      <c r="AU602" s="255" t="s">
        <v>80</v>
      </c>
      <c r="AV602" s="14" t="s">
        <v>80</v>
      </c>
      <c r="AW602" s="14" t="s">
        <v>33</v>
      </c>
      <c r="AX602" s="14" t="s">
        <v>71</v>
      </c>
      <c r="AY602" s="255" t="s">
        <v>175</v>
      </c>
    </row>
    <row r="603" s="14" customFormat="1">
      <c r="A603" s="14"/>
      <c r="B603" s="245"/>
      <c r="C603" s="246"/>
      <c r="D603" s="230" t="s">
        <v>187</v>
      </c>
      <c r="E603" s="247" t="s">
        <v>19</v>
      </c>
      <c r="F603" s="248" t="s">
        <v>3169</v>
      </c>
      <c r="G603" s="246"/>
      <c r="H603" s="249">
        <v>0.41899999999999998</v>
      </c>
      <c r="I603" s="250"/>
      <c r="J603" s="246"/>
      <c r="K603" s="246"/>
      <c r="L603" s="251"/>
      <c r="M603" s="252"/>
      <c r="N603" s="253"/>
      <c r="O603" s="253"/>
      <c r="P603" s="253"/>
      <c r="Q603" s="253"/>
      <c r="R603" s="253"/>
      <c r="S603" s="253"/>
      <c r="T603" s="254"/>
      <c r="U603" s="14"/>
      <c r="V603" s="14"/>
      <c r="W603" s="14"/>
      <c r="X603" s="14"/>
      <c r="Y603" s="14"/>
      <c r="Z603" s="14"/>
      <c r="AA603" s="14"/>
      <c r="AB603" s="14"/>
      <c r="AC603" s="14"/>
      <c r="AD603" s="14"/>
      <c r="AE603" s="14"/>
      <c r="AT603" s="255" t="s">
        <v>187</v>
      </c>
      <c r="AU603" s="255" t="s">
        <v>80</v>
      </c>
      <c r="AV603" s="14" t="s">
        <v>80</v>
      </c>
      <c r="AW603" s="14" t="s">
        <v>33</v>
      </c>
      <c r="AX603" s="14" t="s">
        <v>71</v>
      </c>
      <c r="AY603" s="255" t="s">
        <v>175</v>
      </c>
    </row>
    <row r="604" s="15" customFormat="1">
      <c r="A604" s="15"/>
      <c r="B604" s="256"/>
      <c r="C604" s="257"/>
      <c r="D604" s="230" t="s">
        <v>187</v>
      </c>
      <c r="E604" s="258" t="s">
        <v>19</v>
      </c>
      <c r="F604" s="259" t="s">
        <v>194</v>
      </c>
      <c r="G604" s="257"/>
      <c r="H604" s="260">
        <v>0.83799999999999997</v>
      </c>
      <c r="I604" s="261"/>
      <c r="J604" s="257"/>
      <c r="K604" s="257"/>
      <c r="L604" s="262"/>
      <c r="M604" s="263"/>
      <c r="N604" s="264"/>
      <c r="O604" s="264"/>
      <c r="P604" s="264"/>
      <c r="Q604" s="264"/>
      <c r="R604" s="264"/>
      <c r="S604" s="264"/>
      <c r="T604" s="265"/>
      <c r="U604" s="15"/>
      <c r="V604" s="15"/>
      <c r="W604" s="15"/>
      <c r="X604" s="15"/>
      <c r="Y604" s="15"/>
      <c r="Z604" s="15"/>
      <c r="AA604" s="15"/>
      <c r="AB604" s="15"/>
      <c r="AC604" s="15"/>
      <c r="AD604" s="15"/>
      <c r="AE604" s="15"/>
      <c r="AT604" s="266" t="s">
        <v>187</v>
      </c>
      <c r="AU604" s="266" t="s">
        <v>80</v>
      </c>
      <c r="AV604" s="15" t="s">
        <v>88</v>
      </c>
      <c r="AW604" s="15" t="s">
        <v>33</v>
      </c>
      <c r="AX604" s="15" t="s">
        <v>71</v>
      </c>
      <c r="AY604" s="266" t="s">
        <v>175</v>
      </c>
    </row>
    <row r="605" s="16" customFormat="1">
      <c r="A605" s="16"/>
      <c r="B605" s="267"/>
      <c r="C605" s="268"/>
      <c r="D605" s="230" t="s">
        <v>187</v>
      </c>
      <c r="E605" s="269" t="s">
        <v>2741</v>
      </c>
      <c r="F605" s="270" t="s">
        <v>195</v>
      </c>
      <c r="G605" s="268"/>
      <c r="H605" s="271">
        <v>0.83799999999999997</v>
      </c>
      <c r="I605" s="272"/>
      <c r="J605" s="268"/>
      <c r="K605" s="268"/>
      <c r="L605" s="273"/>
      <c r="M605" s="274"/>
      <c r="N605" s="275"/>
      <c r="O605" s="275"/>
      <c r="P605" s="275"/>
      <c r="Q605" s="275"/>
      <c r="R605" s="275"/>
      <c r="S605" s="275"/>
      <c r="T605" s="276"/>
      <c r="U605" s="16"/>
      <c r="V605" s="16"/>
      <c r="W605" s="16"/>
      <c r="X605" s="16"/>
      <c r="Y605" s="16"/>
      <c r="Z605" s="16"/>
      <c r="AA605" s="16"/>
      <c r="AB605" s="16"/>
      <c r="AC605" s="16"/>
      <c r="AD605" s="16"/>
      <c r="AE605" s="16"/>
      <c r="AT605" s="277" t="s">
        <v>187</v>
      </c>
      <c r="AU605" s="277" t="s">
        <v>80</v>
      </c>
      <c r="AV605" s="16" t="s">
        <v>183</v>
      </c>
      <c r="AW605" s="16" t="s">
        <v>33</v>
      </c>
      <c r="AX605" s="16" t="s">
        <v>78</v>
      </c>
      <c r="AY605" s="277" t="s">
        <v>175</v>
      </c>
    </row>
    <row r="606" s="14" customFormat="1">
      <c r="A606" s="14"/>
      <c r="B606" s="245"/>
      <c r="C606" s="246"/>
      <c r="D606" s="230" t="s">
        <v>187</v>
      </c>
      <c r="E606" s="246"/>
      <c r="F606" s="248" t="s">
        <v>3170</v>
      </c>
      <c r="G606" s="246"/>
      <c r="H606" s="249">
        <v>0.96399999999999997</v>
      </c>
      <c r="I606" s="250"/>
      <c r="J606" s="246"/>
      <c r="K606" s="246"/>
      <c r="L606" s="251"/>
      <c r="M606" s="252"/>
      <c r="N606" s="253"/>
      <c r="O606" s="253"/>
      <c r="P606" s="253"/>
      <c r="Q606" s="253"/>
      <c r="R606" s="253"/>
      <c r="S606" s="253"/>
      <c r="T606" s="254"/>
      <c r="U606" s="14"/>
      <c r="V606" s="14"/>
      <c r="W606" s="14"/>
      <c r="X606" s="14"/>
      <c r="Y606" s="14"/>
      <c r="Z606" s="14"/>
      <c r="AA606" s="14"/>
      <c r="AB606" s="14"/>
      <c r="AC606" s="14"/>
      <c r="AD606" s="14"/>
      <c r="AE606" s="14"/>
      <c r="AT606" s="255" t="s">
        <v>187</v>
      </c>
      <c r="AU606" s="255" t="s">
        <v>80</v>
      </c>
      <c r="AV606" s="14" t="s">
        <v>80</v>
      </c>
      <c r="AW606" s="14" t="s">
        <v>4</v>
      </c>
      <c r="AX606" s="14" t="s">
        <v>78</v>
      </c>
      <c r="AY606" s="255" t="s">
        <v>175</v>
      </c>
    </row>
    <row r="607" s="2" customFormat="1" ht="16.5" customHeight="1">
      <c r="A607" s="40"/>
      <c r="B607" s="41"/>
      <c r="C607" s="285" t="s">
        <v>3171</v>
      </c>
      <c r="D607" s="285" t="s">
        <v>644</v>
      </c>
      <c r="E607" s="286" t="s">
        <v>3172</v>
      </c>
      <c r="F607" s="287" t="s">
        <v>3173</v>
      </c>
      <c r="G607" s="288" t="s">
        <v>268</v>
      </c>
      <c r="H607" s="289">
        <v>0.90600000000000003</v>
      </c>
      <c r="I607" s="290"/>
      <c r="J607" s="291">
        <f>ROUND(I607*H607,2)</f>
        <v>0</v>
      </c>
      <c r="K607" s="287" t="s">
        <v>228</v>
      </c>
      <c r="L607" s="292"/>
      <c r="M607" s="293" t="s">
        <v>19</v>
      </c>
      <c r="N607" s="294" t="s">
        <v>42</v>
      </c>
      <c r="O607" s="86"/>
      <c r="P607" s="226">
        <f>O607*H607</f>
        <v>0</v>
      </c>
      <c r="Q607" s="226">
        <v>1</v>
      </c>
      <c r="R607" s="226">
        <f>Q607*H607</f>
        <v>0.90600000000000003</v>
      </c>
      <c r="S607" s="226">
        <v>0</v>
      </c>
      <c r="T607" s="227">
        <f>S607*H607</f>
        <v>0</v>
      </c>
      <c r="U607" s="40"/>
      <c r="V607" s="40"/>
      <c r="W607" s="40"/>
      <c r="X607" s="40"/>
      <c r="Y607" s="40"/>
      <c r="Z607" s="40"/>
      <c r="AA607" s="40"/>
      <c r="AB607" s="40"/>
      <c r="AC607" s="40"/>
      <c r="AD607" s="40"/>
      <c r="AE607" s="40"/>
      <c r="AR607" s="228" t="s">
        <v>447</v>
      </c>
      <c r="AT607" s="228" t="s">
        <v>644</v>
      </c>
      <c r="AU607" s="228" t="s">
        <v>80</v>
      </c>
      <c r="AY607" s="19" t="s">
        <v>175</v>
      </c>
      <c r="BE607" s="229">
        <f>IF(N607="základní",J607,0)</f>
        <v>0</v>
      </c>
      <c r="BF607" s="229">
        <f>IF(N607="snížená",J607,0)</f>
        <v>0</v>
      </c>
      <c r="BG607" s="229">
        <f>IF(N607="zákl. přenesená",J607,0)</f>
        <v>0</v>
      </c>
      <c r="BH607" s="229">
        <f>IF(N607="sníž. přenesená",J607,0)</f>
        <v>0</v>
      </c>
      <c r="BI607" s="229">
        <f>IF(N607="nulová",J607,0)</f>
        <v>0</v>
      </c>
      <c r="BJ607" s="19" t="s">
        <v>78</v>
      </c>
      <c r="BK607" s="229">
        <f>ROUND(I607*H607,2)</f>
        <v>0</v>
      </c>
      <c r="BL607" s="19" t="s">
        <v>196</v>
      </c>
      <c r="BM607" s="228" t="s">
        <v>3174</v>
      </c>
    </row>
    <row r="608" s="2" customFormat="1">
      <c r="A608" s="40"/>
      <c r="B608" s="41"/>
      <c r="C608" s="42"/>
      <c r="D608" s="230" t="s">
        <v>185</v>
      </c>
      <c r="E608" s="42"/>
      <c r="F608" s="231" t="s">
        <v>3173</v>
      </c>
      <c r="G608" s="42"/>
      <c r="H608" s="42"/>
      <c r="I608" s="232"/>
      <c r="J608" s="42"/>
      <c r="K608" s="42"/>
      <c r="L608" s="46"/>
      <c r="M608" s="233"/>
      <c r="N608" s="234"/>
      <c r="O608" s="86"/>
      <c r="P608" s="86"/>
      <c r="Q608" s="86"/>
      <c r="R608" s="86"/>
      <c r="S608" s="86"/>
      <c r="T608" s="87"/>
      <c r="U608" s="40"/>
      <c r="V608" s="40"/>
      <c r="W608" s="40"/>
      <c r="X608" s="40"/>
      <c r="Y608" s="40"/>
      <c r="Z608" s="40"/>
      <c r="AA608" s="40"/>
      <c r="AB608" s="40"/>
      <c r="AC608" s="40"/>
      <c r="AD608" s="40"/>
      <c r="AE608" s="40"/>
      <c r="AT608" s="19" t="s">
        <v>185</v>
      </c>
      <c r="AU608" s="19" t="s">
        <v>80</v>
      </c>
    </row>
    <row r="609" s="2" customFormat="1">
      <c r="A609" s="40"/>
      <c r="B609" s="41"/>
      <c r="C609" s="42"/>
      <c r="D609" s="230" t="s">
        <v>237</v>
      </c>
      <c r="E609" s="42"/>
      <c r="F609" s="278" t="s">
        <v>2867</v>
      </c>
      <c r="G609" s="42"/>
      <c r="H609" s="42"/>
      <c r="I609" s="232"/>
      <c r="J609" s="42"/>
      <c r="K609" s="42"/>
      <c r="L609" s="46"/>
      <c r="M609" s="233"/>
      <c r="N609" s="234"/>
      <c r="O609" s="86"/>
      <c r="P609" s="86"/>
      <c r="Q609" s="86"/>
      <c r="R609" s="86"/>
      <c r="S609" s="86"/>
      <c r="T609" s="87"/>
      <c r="U609" s="40"/>
      <c r="V609" s="40"/>
      <c r="W609" s="40"/>
      <c r="X609" s="40"/>
      <c r="Y609" s="40"/>
      <c r="Z609" s="40"/>
      <c r="AA609" s="40"/>
      <c r="AB609" s="40"/>
      <c r="AC609" s="40"/>
      <c r="AD609" s="40"/>
      <c r="AE609" s="40"/>
      <c r="AT609" s="19" t="s">
        <v>237</v>
      </c>
      <c r="AU609" s="19" t="s">
        <v>80</v>
      </c>
    </row>
    <row r="610" s="13" customFormat="1">
      <c r="A610" s="13"/>
      <c r="B610" s="235"/>
      <c r="C610" s="236"/>
      <c r="D610" s="230" t="s">
        <v>187</v>
      </c>
      <c r="E610" s="237" t="s">
        <v>19</v>
      </c>
      <c r="F610" s="238" t="s">
        <v>3149</v>
      </c>
      <c r="G610" s="236"/>
      <c r="H610" s="237" t="s">
        <v>19</v>
      </c>
      <c r="I610" s="239"/>
      <c r="J610" s="236"/>
      <c r="K610" s="236"/>
      <c r="L610" s="240"/>
      <c r="M610" s="241"/>
      <c r="N610" s="242"/>
      <c r="O610" s="242"/>
      <c r="P610" s="242"/>
      <c r="Q610" s="242"/>
      <c r="R610" s="242"/>
      <c r="S610" s="242"/>
      <c r="T610" s="243"/>
      <c r="U610" s="13"/>
      <c r="V610" s="13"/>
      <c r="W610" s="13"/>
      <c r="X610" s="13"/>
      <c r="Y610" s="13"/>
      <c r="Z610" s="13"/>
      <c r="AA610" s="13"/>
      <c r="AB610" s="13"/>
      <c r="AC610" s="13"/>
      <c r="AD610" s="13"/>
      <c r="AE610" s="13"/>
      <c r="AT610" s="244" t="s">
        <v>187</v>
      </c>
      <c r="AU610" s="244" t="s">
        <v>80</v>
      </c>
      <c r="AV610" s="13" t="s">
        <v>78</v>
      </c>
      <c r="AW610" s="13" t="s">
        <v>33</v>
      </c>
      <c r="AX610" s="13" t="s">
        <v>71</v>
      </c>
      <c r="AY610" s="244" t="s">
        <v>175</v>
      </c>
    </row>
    <row r="611" s="14" customFormat="1">
      <c r="A611" s="14"/>
      <c r="B611" s="245"/>
      <c r="C611" s="246"/>
      <c r="D611" s="230" t="s">
        <v>187</v>
      </c>
      <c r="E611" s="247" t="s">
        <v>19</v>
      </c>
      <c r="F611" s="248" t="s">
        <v>3175</v>
      </c>
      <c r="G611" s="246"/>
      <c r="H611" s="249">
        <v>0.78800000000000003</v>
      </c>
      <c r="I611" s="250"/>
      <c r="J611" s="246"/>
      <c r="K611" s="246"/>
      <c r="L611" s="251"/>
      <c r="M611" s="252"/>
      <c r="N611" s="253"/>
      <c r="O611" s="253"/>
      <c r="P611" s="253"/>
      <c r="Q611" s="253"/>
      <c r="R611" s="253"/>
      <c r="S611" s="253"/>
      <c r="T611" s="254"/>
      <c r="U611" s="14"/>
      <c r="V611" s="14"/>
      <c r="W611" s="14"/>
      <c r="X611" s="14"/>
      <c r="Y611" s="14"/>
      <c r="Z611" s="14"/>
      <c r="AA611" s="14"/>
      <c r="AB611" s="14"/>
      <c r="AC611" s="14"/>
      <c r="AD611" s="14"/>
      <c r="AE611" s="14"/>
      <c r="AT611" s="255" t="s">
        <v>187</v>
      </c>
      <c r="AU611" s="255" t="s">
        <v>80</v>
      </c>
      <c r="AV611" s="14" t="s">
        <v>80</v>
      </c>
      <c r="AW611" s="14" t="s">
        <v>33</v>
      </c>
      <c r="AX611" s="14" t="s">
        <v>71</v>
      </c>
      <c r="AY611" s="255" t="s">
        <v>175</v>
      </c>
    </row>
    <row r="612" s="15" customFormat="1">
      <c r="A612" s="15"/>
      <c r="B612" s="256"/>
      <c r="C612" s="257"/>
      <c r="D612" s="230" t="s">
        <v>187</v>
      </c>
      <c r="E612" s="258" t="s">
        <v>19</v>
      </c>
      <c r="F612" s="259" t="s">
        <v>194</v>
      </c>
      <c r="G612" s="257"/>
      <c r="H612" s="260">
        <v>0.78800000000000003</v>
      </c>
      <c r="I612" s="261"/>
      <c r="J612" s="257"/>
      <c r="K612" s="257"/>
      <c r="L612" s="262"/>
      <c r="M612" s="263"/>
      <c r="N612" s="264"/>
      <c r="O612" s="264"/>
      <c r="P612" s="264"/>
      <c r="Q612" s="264"/>
      <c r="R612" s="264"/>
      <c r="S612" s="264"/>
      <c r="T612" s="265"/>
      <c r="U612" s="15"/>
      <c r="V612" s="15"/>
      <c r="W612" s="15"/>
      <c r="X612" s="15"/>
      <c r="Y612" s="15"/>
      <c r="Z612" s="15"/>
      <c r="AA612" s="15"/>
      <c r="AB612" s="15"/>
      <c r="AC612" s="15"/>
      <c r="AD612" s="15"/>
      <c r="AE612" s="15"/>
      <c r="AT612" s="266" t="s">
        <v>187</v>
      </c>
      <c r="AU612" s="266" t="s">
        <v>80</v>
      </c>
      <c r="AV612" s="15" t="s">
        <v>88</v>
      </c>
      <c r="AW612" s="15" t="s">
        <v>33</v>
      </c>
      <c r="AX612" s="15" t="s">
        <v>71</v>
      </c>
      <c r="AY612" s="266" t="s">
        <v>175</v>
      </c>
    </row>
    <row r="613" s="16" customFormat="1">
      <c r="A613" s="16"/>
      <c r="B613" s="267"/>
      <c r="C613" s="268"/>
      <c r="D613" s="230" t="s">
        <v>187</v>
      </c>
      <c r="E613" s="269" t="s">
        <v>2745</v>
      </c>
      <c r="F613" s="270" t="s">
        <v>195</v>
      </c>
      <c r="G613" s="268"/>
      <c r="H613" s="271">
        <v>0.78800000000000003</v>
      </c>
      <c r="I613" s="272"/>
      <c r="J613" s="268"/>
      <c r="K613" s="268"/>
      <c r="L613" s="273"/>
      <c r="M613" s="274"/>
      <c r="N613" s="275"/>
      <c r="O613" s="275"/>
      <c r="P613" s="275"/>
      <c r="Q613" s="275"/>
      <c r="R613" s="275"/>
      <c r="S613" s="275"/>
      <c r="T613" s="276"/>
      <c r="U613" s="16"/>
      <c r="V613" s="16"/>
      <c r="W613" s="16"/>
      <c r="X613" s="16"/>
      <c r="Y613" s="16"/>
      <c r="Z613" s="16"/>
      <c r="AA613" s="16"/>
      <c r="AB613" s="16"/>
      <c r="AC613" s="16"/>
      <c r="AD613" s="16"/>
      <c r="AE613" s="16"/>
      <c r="AT613" s="277" t="s">
        <v>187</v>
      </c>
      <c r="AU613" s="277" t="s">
        <v>80</v>
      </c>
      <c r="AV613" s="16" t="s">
        <v>183</v>
      </c>
      <c r="AW613" s="16" t="s">
        <v>33</v>
      </c>
      <c r="AX613" s="16" t="s">
        <v>78</v>
      </c>
      <c r="AY613" s="277" t="s">
        <v>175</v>
      </c>
    </row>
    <row r="614" s="14" customFormat="1">
      <c r="A614" s="14"/>
      <c r="B614" s="245"/>
      <c r="C614" s="246"/>
      <c r="D614" s="230" t="s">
        <v>187</v>
      </c>
      <c r="E614" s="246"/>
      <c r="F614" s="248" t="s">
        <v>3176</v>
      </c>
      <c r="G614" s="246"/>
      <c r="H614" s="249">
        <v>0.90600000000000003</v>
      </c>
      <c r="I614" s="250"/>
      <c r="J614" s="246"/>
      <c r="K614" s="246"/>
      <c r="L614" s="251"/>
      <c r="M614" s="252"/>
      <c r="N614" s="253"/>
      <c r="O614" s="253"/>
      <c r="P614" s="253"/>
      <c r="Q614" s="253"/>
      <c r="R614" s="253"/>
      <c r="S614" s="253"/>
      <c r="T614" s="254"/>
      <c r="U614" s="14"/>
      <c r="V614" s="14"/>
      <c r="W614" s="14"/>
      <c r="X614" s="14"/>
      <c r="Y614" s="14"/>
      <c r="Z614" s="14"/>
      <c r="AA614" s="14"/>
      <c r="AB614" s="14"/>
      <c r="AC614" s="14"/>
      <c r="AD614" s="14"/>
      <c r="AE614" s="14"/>
      <c r="AT614" s="255" t="s">
        <v>187</v>
      </c>
      <c r="AU614" s="255" t="s">
        <v>80</v>
      </c>
      <c r="AV614" s="14" t="s">
        <v>80</v>
      </c>
      <c r="AW614" s="14" t="s">
        <v>4</v>
      </c>
      <c r="AX614" s="14" t="s">
        <v>78</v>
      </c>
      <c r="AY614" s="255" t="s">
        <v>175</v>
      </c>
    </row>
    <row r="615" s="2" customFormat="1" ht="16.5" customHeight="1">
      <c r="A615" s="40"/>
      <c r="B615" s="41"/>
      <c r="C615" s="285" t="s">
        <v>3177</v>
      </c>
      <c r="D615" s="285" t="s">
        <v>644</v>
      </c>
      <c r="E615" s="286" t="s">
        <v>3178</v>
      </c>
      <c r="F615" s="287" t="s">
        <v>3179</v>
      </c>
      <c r="G615" s="288" t="s">
        <v>268</v>
      </c>
      <c r="H615" s="289">
        <v>1.498</v>
      </c>
      <c r="I615" s="290"/>
      <c r="J615" s="291">
        <f>ROUND(I615*H615,2)</f>
        <v>0</v>
      </c>
      <c r="K615" s="287" t="s">
        <v>228</v>
      </c>
      <c r="L615" s="292"/>
      <c r="M615" s="293" t="s">
        <v>19</v>
      </c>
      <c r="N615" s="294" t="s">
        <v>42</v>
      </c>
      <c r="O615" s="86"/>
      <c r="P615" s="226">
        <f>O615*H615</f>
        <v>0</v>
      </c>
      <c r="Q615" s="226">
        <v>1</v>
      </c>
      <c r="R615" s="226">
        <f>Q615*H615</f>
        <v>1.498</v>
      </c>
      <c r="S615" s="226">
        <v>0</v>
      </c>
      <c r="T615" s="227">
        <f>S615*H615</f>
        <v>0</v>
      </c>
      <c r="U615" s="40"/>
      <c r="V615" s="40"/>
      <c r="W615" s="40"/>
      <c r="X615" s="40"/>
      <c r="Y615" s="40"/>
      <c r="Z615" s="40"/>
      <c r="AA615" s="40"/>
      <c r="AB615" s="40"/>
      <c r="AC615" s="40"/>
      <c r="AD615" s="40"/>
      <c r="AE615" s="40"/>
      <c r="AR615" s="228" t="s">
        <v>447</v>
      </c>
      <c r="AT615" s="228" t="s">
        <v>644</v>
      </c>
      <c r="AU615" s="228" t="s">
        <v>80</v>
      </c>
      <c r="AY615" s="19" t="s">
        <v>175</v>
      </c>
      <c r="BE615" s="229">
        <f>IF(N615="základní",J615,0)</f>
        <v>0</v>
      </c>
      <c r="BF615" s="229">
        <f>IF(N615="snížená",J615,0)</f>
        <v>0</v>
      </c>
      <c r="BG615" s="229">
        <f>IF(N615="zákl. přenesená",J615,0)</f>
        <v>0</v>
      </c>
      <c r="BH615" s="229">
        <f>IF(N615="sníž. přenesená",J615,0)</f>
        <v>0</v>
      </c>
      <c r="BI615" s="229">
        <f>IF(N615="nulová",J615,0)</f>
        <v>0</v>
      </c>
      <c r="BJ615" s="19" t="s">
        <v>78</v>
      </c>
      <c r="BK615" s="229">
        <f>ROUND(I615*H615,2)</f>
        <v>0</v>
      </c>
      <c r="BL615" s="19" t="s">
        <v>196</v>
      </c>
      <c r="BM615" s="228" t="s">
        <v>3180</v>
      </c>
    </row>
    <row r="616" s="2" customFormat="1">
      <c r="A616" s="40"/>
      <c r="B616" s="41"/>
      <c r="C616" s="42"/>
      <c r="D616" s="230" t="s">
        <v>185</v>
      </c>
      <c r="E616" s="42"/>
      <c r="F616" s="231" t="s">
        <v>3179</v>
      </c>
      <c r="G616" s="42"/>
      <c r="H616" s="42"/>
      <c r="I616" s="232"/>
      <c r="J616" s="42"/>
      <c r="K616" s="42"/>
      <c r="L616" s="46"/>
      <c r="M616" s="233"/>
      <c r="N616" s="234"/>
      <c r="O616" s="86"/>
      <c r="P616" s="86"/>
      <c r="Q616" s="86"/>
      <c r="R616" s="86"/>
      <c r="S616" s="86"/>
      <c r="T616" s="87"/>
      <c r="U616" s="40"/>
      <c r="V616" s="40"/>
      <c r="W616" s="40"/>
      <c r="X616" s="40"/>
      <c r="Y616" s="40"/>
      <c r="Z616" s="40"/>
      <c r="AA616" s="40"/>
      <c r="AB616" s="40"/>
      <c r="AC616" s="40"/>
      <c r="AD616" s="40"/>
      <c r="AE616" s="40"/>
      <c r="AT616" s="19" t="s">
        <v>185</v>
      </c>
      <c r="AU616" s="19" t="s">
        <v>80</v>
      </c>
    </row>
    <row r="617" s="2" customFormat="1">
      <c r="A617" s="40"/>
      <c r="B617" s="41"/>
      <c r="C617" s="42"/>
      <c r="D617" s="230" t="s">
        <v>237</v>
      </c>
      <c r="E617" s="42"/>
      <c r="F617" s="278" t="s">
        <v>2867</v>
      </c>
      <c r="G617" s="42"/>
      <c r="H617" s="42"/>
      <c r="I617" s="232"/>
      <c r="J617" s="42"/>
      <c r="K617" s="42"/>
      <c r="L617" s="46"/>
      <c r="M617" s="233"/>
      <c r="N617" s="234"/>
      <c r="O617" s="86"/>
      <c r="P617" s="86"/>
      <c r="Q617" s="86"/>
      <c r="R617" s="86"/>
      <c r="S617" s="86"/>
      <c r="T617" s="87"/>
      <c r="U617" s="40"/>
      <c r="V617" s="40"/>
      <c r="W617" s="40"/>
      <c r="X617" s="40"/>
      <c r="Y617" s="40"/>
      <c r="Z617" s="40"/>
      <c r="AA617" s="40"/>
      <c r="AB617" s="40"/>
      <c r="AC617" s="40"/>
      <c r="AD617" s="40"/>
      <c r="AE617" s="40"/>
      <c r="AT617" s="19" t="s">
        <v>237</v>
      </c>
      <c r="AU617" s="19" t="s">
        <v>80</v>
      </c>
    </row>
    <row r="618" s="13" customFormat="1">
      <c r="A618" s="13"/>
      <c r="B618" s="235"/>
      <c r="C618" s="236"/>
      <c r="D618" s="230" t="s">
        <v>187</v>
      </c>
      <c r="E618" s="237" t="s">
        <v>19</v>
      </c>
      <c r="F618" s="238" t="s">
        <v>3181</v>
      </c>
      <c r="G618" s="236"/>
      <c r="H618" s="237" t="s">
        <v>19</v>
      </c>
      <c r="I618" s="239"/>
      <c r="J618" s="236"/>
      <c r="K618" s="236"/>
      <c r="L618" s="240"/>
      <c r="M618" s="241"/>
      <c r="N618" s="242"/>
      <c r="O618" s="242"/>
      <c r="P618" s="242"/>
      <c r="Q618" s="242"/>
      <c r="R618" s="242"/>
      <c r="S618" s="242"/>
      <c r="T618" s="243"/>
      <c r="U618" s="13"/>
      <c r="V618" s="13"/>
      <c r="W618" s="13"/>
      <c r="X618" s="13"/>
      <c r="Y618" s="13"/>
      <c r="Z618" s="13"/>
      <c r="AA618" s="13"/>
      <c r="AB618" s="13"/>
      <c r="AC618" s="13"/>
      <c r="AD618" s="13"/>
      <c r="AE618" s="13"/>
      <c r="AT618" s="244" t="s">
        <v>187</v>
      </c>
      <c r="AU618" s="244" t="s">
        <v>80</v>
      </c>
      <c r="AV618" s="13" t="s">
        <v>78</v>
      </c>
      <c r="AW618" s="13" t="s">
        <v>33</v>
      </c>
      <c r="AX618" s="13" t="s">
        <v>71</v>
      </c>
      <c r="AY618" s="244" t="s">
        <v>175</v>
      </c>
    </row>
    <row r="619" s="14" customFormat="1">
      <c r="A619" s="14"/>
      <c r="B619" s="245"/>
      <c r="C619" s="246"/>
      <c r="D619" s="230" t="s">
        <v>187</v>
      </c>
      <c r="E619" s="247" t="s">
        <v>19</v>
      </c>
      <c r="F619" s="248" t="s">
        <v>3182</v>
      </c>
      <c r="G619" s="246"/>
      <c r="H619" s="249">
        <v>0.34300000000000003</v>
      </c>
      <c r="I619" s="250"/>
      <c r="J619" s="246"/>
      <c r="K619" s="246"/>
      <c r="L619" s="251"/>
      <c r="M619" s="252"/>
      <c r="N619" s="253"/>
      <c r="O619" s="253"/>
      <c r="P619" s="253"/>
      <c r="Q619" s="253"/>
      <c r="R619" s="253"/>
      <c r="S619" s="253"/>
      <c r="T619" s="254"/>
      <c r="U619" s="14"/>
      <c r="V619" s="14"/>
      <c r="W619" s="14"/>
      <c r="X619" s="14"/>
      <c r="Y619" s="14"/>
      <c r="Z619" s="14"/>
      <c r="AA619" s="14"/>
      <c r="AB619" s="14"/>
      <c r="AC619" s="14"/>
      <c r="AD619" s="14"/>
      <c r="AE619" s="14"/>
      <c r="AT619" s="255" t="s">
        <v>187</v>
      </c>
      <c r="AU619" s="255" t="s">
        <v>80</v>
      </c>
      <c r="AV619" s="14" t="s">
        <v>80</v>
      </c>
      <c r="AW619" s="14" t="s">
        <v>33</v>
      </c>
      <c r="AX619" s="14" t="s">
        <v>71</v>
      </c>
      <c r="AY619" s="255" t="s">
        <v>175</v>
      </c>
    </row>
    <row r="620" s="14" customFormat="1">
      <c r="A620" s="14"/>
      <c r="B620" s="245"/>
      <c r="C620" s="246"/>
      <c r="D620" s="230" t="s">
        <v>187</v>
      </c>
      <c r="E620" s="247" t="s">
        <v>19</v>
      </c>
      <c r="F620" s="248" t="s">
        <v>3183</v>
      </c>
      <c r="G620" s="246"/>
      <c r="H620" s="249">
        <v>0.95999999999999996</v>
      </c>
      <c r="I620" s="250"/>
      <c r="J620" s="246"/>
      <c r="K620" s="246"/>
      <c r="L620" s="251"/>
      <c r="M620" s="252"/>
      <c r="N620" s="253"/>
      <c r="O620" s="253"/>
      <c r="P620" s="253"/>
      <c r="Q620" s="253"/>
      <c r="R620" s="253"/>
      <c r="S620" s="253"/>
      <c r="T620" s="254"/>
      <c r="U620" s="14"/>
      <c r="V620" s="14"/>
      <c r="W620" s="14"/>
      <c r="X620" s="14"/>
      <c r="Y620" s="14"/>
      <c r="Z620" s="14"/>
      <c r="AA620" s="14"/>
      <c r="AB620" s="14"/>
      <c r="AC620" s="14"/>
      <c r="AD620" s="14"/>
      <c r="AE620" s="14"/>
      <c r="AT620" s="255" t="s">
        <v>187</v>
      </c>
      <c r="AU620" s="255" t="s">
        <v>80</v>
      </c>
      <c r="AV620" s="14" t="s">
        <v>80</v>
      </c>
      <c r="AW620" s="14" t="s">
        <v>33</v>
      </c>
      <c r="AX620" s="14" t="s">
        <v>71</v>
      </c>
      <c r="AY620" s="255" t="s">
        <v>175</v>
      </c>
    </row>
    <row r="621" s="15" customFormat="1">
      <c r="A621" s="15"/>
      <c r="B621" s="256"/>
      <c r="C621" s="257"/>
      <c r="D621" s="230" t="s">
        <v>187</v>
      </c>
      <c r="E621" s="258" t="s">
        <v>19</v>
      </c>
      <c r="F621" s="259" t="s">
        <v>194</v>
      </c>
      <c r="G621" s="257"/>
      <c r="H621" s="260">
        <v>1.3029999999999999</v>
      </c>
      <c r="I621" s="261"/>
      <c r="J621" s="257"/>
      <c r="K621" s="257"/>
      <c r="L621" s="262"/>
      <c r="M621" s="263"/>
      <c r="N621" s="264"/>
      <c r="O621" s="264"/>
      <c r="P621" s="264"/>
      <c r="Q621" s="264"/>
      <c r="R621" s="264"/>
      <c r="S621" s="264"/>
      <c r="T621" s="265"/>
      <c r="U621" s="15"/>
      <c r="V621" s="15"/>
      <c r="W621" s="15"/>
      <c r="X621" s="15"/>
      <c r="Y621" s="15"/>
      <c r="Z621" s="15"/>
      <c r="AA621" s="15"/>
      <c r="AB621" s="15"/>
      <c r="AC621" s="15"/>
      <c r="AD621" s="15"/>
      <c r="AE621" s="15"/>
      <c r="AT621" s="266" t="s">
        <v>187</v>
      </c>
      <c r="AU621" s="266" t="s">
        <v>80</v>
      </c>
      <c r="AV621" s="15" t="s">
        <v>88</v>
      </c>
      <c r="AW621" s="15" t="s">
        <v>33</v>
      </c>
      <c r="AX621" s="15" t="s">
        <v>71</v>
      </c>
      <c r="AY621" s="266" t="s">
        <v>175</v>
      </c>
    </row>
    <row r="622" s="16" customFormat="1">
      <c r="A622" s="16"/>
      <c r="B622" s="267"/>
      <c r="C622" s="268"/>
      <c r="D622" s="230" t="s">
        <v>187</v>
      </c>
      <c r="E622" s="269" t="s">
        <v>2743</v>
      </c>
      <c r="F622" s="270" t="s">
        <v>195</v>
      </c>
      <c r="G622" s="268"/>
      <c r="H622" s="271">
        <v>1.3029999999999999</v>
      </c>
      <c r="I622" s="272"/>
      <c r="J622" s="268"/>
      <c r="K622" s="268"/>
      <c r="L622" s="273"/>
      <c r="M622" s="274"/>
      <c r="N622" s="275"/>
      <c r="O622" s="275"/>
      <c r="P622" s="275"/>
      <c r="Q622" s="275"/>
      <c r="R622" s="275"/>
      <c r="S622" s="275"/>
      <c r="T622" s="276"/>
      <c r="U622" s="16"/>
      <c r="V622" s="16"/>
      <c r="W622" s="16"/>
      <c r="X622" s="16"/>
      <c r="Y622" s="16"/>
      <c r="Z622" s="16"/>
      <c r="AA622" s="16"/>
      <c r="AB622" s="16"/>
      <c r="AC622" s="16"/>
      <c r="AD622" s="16"/>
      <c r="AE622" s="16"/>
      <c r="AT622" s="277" t="s">
        <v>187</v>
      </c>
      <c r="AU622" s="277" t="s">
        <v>80</v>
      </c>
      <c r="AV622" s="16" t="s">
        <v>183</v>
      </c>
      <c r="AW622" s="16" t="s">
        <v>33</v>
      </c>
      <c r="AX622" s="16" t="s">
        <v>78</v>
      </c>
      <c r="AY622" s="277" t="s">
        <v>175</v>
      </c>
    </row>
    <row r="623" s="14" customFormat="1">
      <c r="A623" s="14"/>
      <c r="B623" s="245"/>
      <c r="C623" s="246"/>
      <c r="D623" s="230" t="s">
        <v>187</v>
      </c>
      <c r="E623" s="246"/>
      <c r="F623" s="248" t="s">
        <v>3184</v>
      </c>
      <c r="G623" s="246"/>
      <c r="H623" s="249">
        <v>1.498</v>
      </c>
      <c r="I623" s="250"/>
      <c r="J623" s="246"/>
      <c r="K623" s="246"/>
      <c r="L623" s="251"/>
      <c r="M623" s="252"/>
      <c r="N623" s="253"/>
      <c r="O623" s="253"/>
      <c r="P623" s="253"/>
      <c r="Q623" s="253"/>
      <c r="R623" s="253"/>
      <c r="S623" s="253"/>
      <c r="T623" s="254"/>
      <c r="U623" s="14"/>
      <c r="V623" s="14"/>
      <c r="W623" s="14"/>
      <c r="X623" s="14"/>
      <c r="Y623" s="14"/>
      <c r="Z623" s="14"/>
      <c r="AA623" s="14"/>
      <c r="AB623" s="14"/>
      <c r="AC623" s="14"/>
      <c r="AD623" s="14"/>
      <c r="AE623" s="14"/>
      <c r="AT623" s="255" t="s">
        <v>187</v>
      </c>
      <c r="AU623" s="255" t="s">
        <v>80</v>
      </c>
      <c r="AV623" s="14" t="s">
        <v>80</v>
      </c>
      <c r="AW623" s="14" t="s">
        <v>4</v>
      </c>
      <c r="AX623" s="14" t="s">
        <v>78</v>
      </c>
      <c r="AY623" s="255" t="s">
        <v>175</v>
      </c>
    </row>
    <row r="624" s="2" customFormat="1" ht="16.5" customHeight="1">
      <c r="A624" s="40"/>
      <c r="B624" s="41"/>
      <c r="C624" s="285" t="s">
        <v>850</v>
      </c>
      <c r="D624" s="285" t="s">
        <v>644</v>
      </c>
      <c r="E624" s="286" t="s">
        <v>3185</v>
      </c>
      <c r="F624" s="287" t="s">
        <v>3186</v>
      </c>
      <c r="G624" s="288" t="s">
        <v>268</v>
      </c>
      <c r="H624" s="289">
        <v>1.4119999999999999</v>
      </c>
      <c r="I624" s="290"/>
      <c r="J624" s="291">
        <f>ROUND(I624*H624,2)</f>
        <v>0</v>
      </c>
      <c r="K624" s="287" t="s">
        <v>228</v>
      </c>
      <c r="L624" s="292"/>
      <c r="M624" s="293" t="s">
        <v>19</v>
      </c>
      <c r="N624" s="294" t="s">
        <v>42</v>
      </c>
      <c r="O624" s="86"/>
      <c r="P624" s="226">
        <f>O624*H624</f>
        <v>0</v>
      </c>
      <c r="Q624" s="226">
        <v>1</v>
      </c>
      <c r="R624" s="226">
        <f>Q624*H624</f>
        <v>1.4119999999999999</v>
      </c>
      <c r="S624" s="226">
        <v>0</v>
      </c>
      <c r="T624" s="227">
        <f>S624*H624</f>
        <v>0</v>
      </c>
      <c r="U624" s="40"/>
      <c r="V624" s="40"/>
      <c r="W624" s="40"/>
      <c r="X624" s="40"/>
      <c r="Y624" s="40"/>
      <c r="Z624" s="40"/>
      <c r="AA624" s="40"/>
      <c r="AB624" s="40"/>
      <c r="AC624" s="40"/>
      <c r="AD624" s="40"/>
      <c r="AE624" s="40"/>
      <c r="AR624" s="228" t="s">
        <v>447</v>
      </c>
      <c r="AT624" s="228" t="s">
        <v>644</v>
      </c>
      <c r="AU624" s="228" t="s">
        <v>80</v>
      </c>
      <c r="AY624" s="19" t="s">
        <v>175</v>
      </c>
      <c r="BE624" s="229">
        <f>IF(N624="základní",J624,0)</f>
        <v>0</v>
      </c>
      <c r="BF624" s="229">
        <f>IF(N624="snížená",J624,0)</f>
        <v>0</v>
      </c>
      <c r="BG624" s="229">
        <f>IF(N624="zákl. přenesená",J624,0)</f>
        <v>0</v>
      </c>
      <c r="BH624" s="229">
        <f>IF(N624="sníž. přenesená",J624,0)</f>
        <v>0</v>
      </c>
      <c r="BI624" s="229">
        <f>IF(N624="nulová",J624,0)</f>
        <v>0</v>
      </c>
      <c r="BJ624" s="19" t="s">
        <v>78</v>
      </c>
      <c r="BK624" s="229">
        <f>ROUND(I624*H624,2)</f>
        <v>0</v>
      </c>
      <c r="BL624" s="19" t="s">
        <v>196</v>
      </c>
      <c r="BM624" s="228" t="s">
        <v>3187</v>
      </c>
    </row>
    <row r="625" s="2" customFormat="1">
      <c r="A625" s="40"/>
      <c r="B625" s="41"/>
      <c r="C625" s="42"/>
      <c r="D625" s="230" t="s">
        <v>185</v>
      </c>
      <c r="E625" s="42"/>
      <c r="F625" s="231" t="s">
        <v>3186</v>
      </c>
      <c r="G625" s="42"/>
      <c r="H625" s="42"/>
      <c r="I625" s="232"/>
      <c r="J625" s="42"/>
      <c r="K625" s="42"/>
      <c r="L625" s="46"/>
      <c r="M625" s="233"/>
      <c r="N625" s="234"/>
      <c r="O625" s="86"/>
      <c r="P625" s="86"/>
      <c r="Q625" s="86"/>
      <c r="R625" s="86"/>
      <c r="S625" s="86"/>
      <c r="T625" s="87"/>
      <c r="U625" s="40"/>
      <c r="V625" s="40"/>
      <c r="W625" s="40"/>
      <c r="X625" s="40"/>
      <c r="Y625" s="40"/>
      <c r="Z625" s="40"/>
      <c r="AA625" s="40"/>
      <c r="AB625" s="40"/>
      <c r="AC625" s="40"/>
      <c r="AD625" s="40"/>
      <c r="AE625" s="40"/>
      <c r="AT625" s="19" t="s">
        <v>185</v>
      </c>
      <c r="AU625" s="19" t="s">
        <v>80</v>
      </c>
    </row>
    <row r="626" s="2" customFormat="1">
      <c r="A626" s="40"/>
      <c r="B626" s="41"/>
      <c r="C626" s="42"/>
      <c r="D626" s="230" t="s">
        <v>237</v>
      </c>
      <c r="E626" s="42"/>
      <c r="F626" s="278" t="s">
        <v>3188</v>
      </c>
      <c r="G626" s="42"/>
      <c r="H626" s="42"/>
      <c r="I626" s="232"/>
      <c r="J626" s="42"/>
      <c r="K626" s="42"/>
      <c r="L626" s="46"/>
      <c r="M626" s="233"/>
      <c r="N626" s="234"/>
      <c r="O626" s="86"/>
      <c r="P626" s="86"/>
      <c r="Q626" s="86"/>
      <c r="R626" s="86"/>
      <c r="S626" s="86"/>
      <c r="T626" s="87"/>
      <c r="U626" s="40"/>
      <c r="V626" s="40"/>
      <c r="W626" s="40"/>
      <c r="X626" s="40"/>
      <c r="Y626" s="40"/>
      <c r="Z626" s="40"/>
      <c r="AA626" s="40"/>
      <c r="AB626" s="40"/>
      <c r="AC626" s="40"/>
      <c r="AD626" s="40"/>
      <c r="AE626" s="40"/>
      <c r="AT626" s="19" t="s">
        <v>237</v>
      </c>
      <c r="AU626" s="19" t="s">
        <v>80</v>
      </c>
    </row>
    <row r="627" s="13" customFormat="1">
      <c r="A627" s="13"/>
      <c r="B627" s="235"/>
      <c r="C627" s="236"/>
      <c r="D627" s="230" t="s">
        <v>187</v>
      </c>
      <c r="E627" s="237" t="s">
        <v>19</v>
      </c>
      <c r="F627" s="238" t="s">
        <v>3060</v>
      </c>
      <c r="G627" s="236"/>
      <c r="H627" s="237" t="s">
        <v>19</v>
      </c>
      <c r="I627" s="239"/>
      <c r="J627" s="236"/>
      <c r="K627" s="236"/>
      <c r="L627" s="240"/>
      <c r="M627" s="241"/>
      <c r="N627" s="242"/>
      <c r="O627" s="242"/>
      <c r="P627" s="242"/>
      <c r="Q627" s="242"/>
      <c r="R627" s="242"/>
      <c r="S627" s="242"/>
      <c r="T627" s="243"/>
      <c r="U627" s="13"/>
      <c r="V627" s="13"/>
      <c r="W627" s="13"/>
      <c r="X627" s="13"/>
      <c r="Y627" s="13"/>
      <c r="Z627" s="13"/>
      <c r="AA627" s="13"/>
      <c r="AB627" s="13"/>
      <c r="AC627" s="13"/>
      <c r="AD627" s="13"/>
      <c r="AE627" s="13"/>
      <c r="AT627" s="244" t="s">
        <v>187</v>
      </c>
      <c r="AU627" s="244" t="s">
        <v>80</v>
      </c>
      <c r="AV627" s="13" t="s">
        <v>78</v>
      </c>
      <c r="AW627" s="13" t="s">
        <v>33</v>
      </c>
      <c r="AX627" s="13" t="s">
        <v>71</v>
      </c>
      <c r="AY627" s="244" t="s">
        <v>175</v>
      </c>
    </row>
    <row r="628" s="14" customFormat="1">
      <c r="A628" s="14"/>
      <c r="B628" s="245"/>
      <c r="C628" s="246"/>
      <c r="D628" s="230" t="s">
        <v>187</v>
      </c>
      <c r="E628" s="247" t="s">
        <v>19</v>
      </c>
      <c r="F628" s="248" t="s">
        <v>3189</v>
      </c>
      <c r="G628" s="246"/>
      <c r="H628" s="249">
        <v>1.012</v>
      </c>
      <c r="I628" s="250"/>
      <c r="J628" s="246"/>
      <c r="K628" s="246"/>
      <c r="L628" s="251"/>
      <c r="M628" s="252"/>
      <c r="N628" s="253"/>
      <c r="O628" s="253"/>
      <c r="P628" s="253"/>
      <c r="Q628" s="253"/>
      <c r="R628" s="253"/>
      <c r="S628" s="253"/>
      <c r="T628" s="254"/>
      <c r="U628" s="14"/>
      <c r="V628" s="14"/>
      <c r="W628" s="14"/>
      <c r="X628" s="14"/>
      <c r="Y628" s="14"/>
      <c r="Z628" s="14"/>
      <c r="AA628" s="14"/>
      <c r="AB628" s="14"/>
      <c r="AC628" s="14"/>
      <c r="AD628" s="14"/>
      <c r="AE628" s="14"/>
      <c r="AT628" s="255" t="s">
        <v>187</v>
      </c>
      <c r="AU628" s="255" t="s">
        <v>80</v>
      </c>
      <c r="AV628" s="14" t="s">
        <v>80</v>
      </c>
      <c r="AW628" s="14" t="s">
        <v>33</v>
      </c>
      <c r="AX628" s="14" t="s">
        <v>71</v>
      </c>
      <c r="AY628" s="255" t="s">
        <v>175</v>
      </c>
    </row>
    <row r="629" s="13" customFormat="1">
      <c r="A629" s="13"/>
      <c r="B629" s="235"/>
      <c r="C629" s="236"/>
      <c r="D629" s="230" t="s">
        <v>187</v>
      </c>
      <c r="E629" s="237" t="s">
        <v>19</v>
      </c>
      <c r="F629" s="238" t="s">
        <v>3155</v>
      </c>
      <c r="G629" s="236"/>
      <c r="H629" s="237" t="s">
        <v>19</v>
      </c>
      <c r="I629" s="239"/>
      <c r="J629" s="236"/>
      <c r="K629" s="236"/>
      <c r="L629" s="240"/>
      <c r="M629" s="241"/>
      <c r="N629" s="242"/>
      <c r="O629" s="242"/>
      <c r="P629" s="242"/>
      <c r="Q629" s="242"/>
      <c r="R629" s="242"/>
      <c r="S629" s="242"/>
      <c r="T629" s="243"/>
      <c r="U629" s="13"/>
      <c r="V629" s="13"/>
      <c r="W629" s="13"/>
      <c r="X629" s="13"/>
      <c r="Y629" s="13"/>
      <c r="Z629" s="13"/>
      <c r="AA629" s="13"/>
      <c r="AB629" s="13"/>
      <c r="AC629" s="13"/>
      <c r="AD629" s="13"/>
      <c r="AE629" s="13"/>
      <c r="AT629" s="244" t="s">
        <v>187</v>
      </c>
      <c r="AU629" s="244" t="s">
        <v>80</v>
      </c>
      <c r="AV629" s="13" t="s">
        <v>78</v>
      </c>
      <c r="AW629" s="13" t="s">
        <v>33</v>
      </c>
      <c r="AX629" s="13" t="s">
        <v>71</v>
      </c>
      <c r="AY629" s="244" t="s">
        <v>175</v>
      </c>
    </row>
    <row r="630" s="14" customFormat="1">
      <c r="A630" s="14"/>
      <c r="B630" s="245"/>
      <c r="C630" s="246"/>
      <c r="D630" s="230" t="s">
        <v>187</v>
      </c>
      <c r="E630" s="247" t="s">
        <v>19</v>
      </c>
      <c r="F630" s="248" t="s">
        <v>3190</v>
      </c>
      <c r="G630" s="246"/>
      <c r="H630" s="249">
        <v>0.071999999999999995</v>
      </c>
      <c r="I630" s="250"/>
      <c r="J630" s="246"/>
      <c r="K630" s="246"/>
      <c r="L630" s="251"/>
      <c r="M630" s="252"/>
      <c r="N630" s="253"/>
      <c r="O630" s="253"/>
      <c r="P630" s="253"/>
      <c r="Q630" s="253"/>
      <c r="R630" s="253"/>
      <c r="S630" s="253"/>
      <c r="T630" s="254"/>
      <c r="U630" s="14"/>
      <c r="V630" s="14"/>
      <c r="W630" s="14"/>
      <c r="X630" s="14"/>
      <c r="Y630" s="14"/>
      <c r="Z630" s="14"/>
      <c r="AA630" s="14"/>
      <c r="AB630" s="14"/>
      <c r="AC630" s="14"/>
      <c r="AD630" s="14"/>
      <c r="AE630" s="14"/>
      <c r="AT630" s="255" t="s">
        <v>187</v>
      </c>
      <c r="AU630" s="255" t="s">
        <v>80</v>
      </c>
      <c r="AV630" s="14" t="s">
        <v>80</v>
      </c>
      <c r="AW630" s="14" t="s">
        <v>33</v>
      </c>
      <c r="AX630" s="14" t="s">
        <v>71</v>
      </c>
      <c r="AY630" s="255" t="s">
        <v>175</v>
      </c>
    </row>
    <row r="631" s="14" customFormat="1">
      <c r="A631" s="14"/>
      <c r="B631" s="245"/>
      <c r="C631" s="246"/>
      <c r="D631" s="230" t="s">
        <v>187</v>
      </c>
      <c r="E631" s="247" t="s">
        <v>19</v>
      </c>
      <c r="F631" s="248" t="s">
        <v>3191</v>
      </c>
      <c r="G631" s="246"/>
      <c r="H631" s="249">
        <v>0.057000000000000002</v>
      </c>
      <c r="I631" s="250"/>
      <c r="J631" s="246"/>
      <c r="K631" s="246"/>
      <c r="L631" s="251"/>
      <c r="M631" s="252"/>
      <c r="N631" s="253"/>
      <c r="O631" s="253"/>
      <c r="P631" s="253"/>
      <c r="Q631" s="253"/>
      <c r="R631" s="253"/>
      <c r="S631" s="253"/>
      <c r="T631" s="254"/>
      <c r="U631" s="14"/>
      <c r="V631" s="14"/>
      <c r="W631" s="14"/>
      <c r="X631" s="14"/>
      <c r="Y631" s="14"/>
      <c r="Z631" s="14"/>
      <c r="AA631" s="14"/>
      <c r="AB631" s="14"/>
      <c r="AC631" s="14"/>
      <c r="AD631" s="14"/>
      <c r="AE631" s="14"/>
      <c r="AT631" s="255" t="s">
        <v>187</v>
      </c>
      <c r="AU631" s="255" t="s">
        <v>80</v>
      </c>
      <c r="AV631" s="14" t="s">
        <v>80</v>
      </c>
      <c r="AW631" s="14" t="s">
        <v>33</v>
      </c>
      <c r="AX631" s="14" t="s">
        <v>71</v>
      </c>
      <c r="AY631" s="255" t="s">
        <v>175</v>
      </c>
    </row>
    <row r="632" s="14" customFormat="1">
      <c r="A632" s="14"/>
      <c r="B632" s="245"/>
      <c r="C632" s="246"/>
      <c r="D632" s="230" t="s">
        <v>187</v>
      </c>
      <c r="E632" s="247" t="s">
        <v>19</v>
      </c>
      <c r="F632" s="248" t="s">
        <v>3192</v>
      </c>
      <c r="G632" s="246"/>
      <c r="H632" s="249">
        <v>0.064000000000000001</v>
      </c>
      <c r="I632" s="250"/>
      <c r="J632" s="246"/>
      <c r="K632" s="246"/>
      <c r="L632" s="251"/>
      <c r="M632" s="252"/>
      <c r="N632" s="253"/>
      <c r="O632" s="253"/>
      <c r="P632" s="253"/>
      <c r="Q632" s="253"/>
      <c r="R632" s="253"/>
      <c r="S632" s="253"/>
      <c r="T632" s="254"/>
      <c r="U632" s="14"/>
      <c r="V632" s="14"/>
      <c r="W632" s="14"/>
      <c r="X632" s="14"/>
      <c r="Y632" s="14"/>
      <c r="Z632" s="14"/>
      <c r="AA632" s="14"/>
      <c r="AB632" s="14"/>
      <c r="AC632" s="14"/>
      <c r="AD632" s="14"/>
      <c r="AE632" s="14"/>
      <c r="AT632" s="255" t="s">
        <v>187</v>
      </c>
      <c r="AU632" s="255" t="s">
        <v>80</v>
      </c>
      <c r="AV632" s="14" t="s">
        <v>80</v>
      </c>
      <c r="AW632" s="14" t="s">
        <v>33</v>
      </c>
      <c r="AX632" s="14" t="s">
        <v>71</v>
      </c>
      <c r="AY632" s="255" t="s">
        <v>175</v>
      </c>
    </row>
    <row r="633" s="14" customFormat="1">
      <c r="A633" s="14"/>
      <c r="B633" s="245"/>
      <c r="C633" s="246"/>
      <c r="D633" s="230" t="s">
        <v>187</v>
      </c>
      <c r="E633" s="247" t="s">
        <v>19</v>
      </c>
      <c r="F633" s="248" t="s">
        <v>3193</v>
      </c>
      <c r="G633" s="246"/>
      <c r="H633" s="249">
        <v>0.023</v>
      </c>
      <c r="I633" s="250"/>
      <c r="J633" s="246"/>
      <c r="K633" s="246"/>
      <c r="L633" s="251"/>
      <c r="M633" s="252"/>
      <c r="N633" s="253"/>
      <c r="O633" s="253"/>
      <c r="P633" s="253"/>
      <c r="Q633" s="253"/>
      <c r="R633" s="253"/>
      <c r="S633" s="253"/>
      <c r="T633" s="254"/>
      <c r="U633" s="14"/>
      <c r="V633" s="14"/>
      <c r="W633" s="14"/>
      <c r="X633" s="14"/>
      <c r="Y633" s="14"/>
      <c r="Z633" s="14"/>
      <c r="AA633" s="14"/>
      <c r="AB633" s="14"/>
      <c r="AC633" s="14"/>
      <c r="AD633" s="14"/>
      <c r="AE633" s="14"/>
      <c r="AT633" s="255" t="s">
        <v>187</v>
      </c>
      <c r="AU633" s="255" t="s">
        <v>80</v>
      </c>
      <c r="AV633" s="14" t="s">
        <v>80</v>
      </c>
      <c r="AW633" s="14" t="s">
        <v>33</v>
      </c>
      <c r="AX633" s="14" t="s">
        <v>71</v>
      </c>
      <c r="AY633" s="255" t="s">
        <v>175</v>
      </c>
    </row>
    <row r="634" s="15" customFormat="1">
      <c r="A634" s="15"/>
      <c r="B634" s="256"/>
      <c r="C634" s="257"/>
      <c r="D634" s="230" t="s">
        <v>187</v>
      </c>
      <c r="E634" s="258" t="s">
        <v>19</v>
      </c>
      <c r="F634" s="259" t="s">
        <v>194</v>
      </c>
      <c r="G634" s="257"/>
      <c r="H634" s="260">
        <v>1.228</v>
      </c>
      <c r="I634" s="261"/>
      <c r="J634" s="257"/>
      <c r="K634" s="257"/>
      <c r="L634" s="262"/>
      <c r="M634" s="263"/>
      <c r="N634" s="264"/>
      <c r="O634" s="264"/>
      <c r="P634" s="264"/>
      <c r="Q634" s="264"/>
      <c r="R634" s="264"/>
      <c r="S634" s="264"/>
      <c r="T634" s="265"/>
      <c r="U634" s="15"/>
      <c r="V634" s="15"/>
      <c r="W634" s="15"/>
      <c r="X634" s="15"/>
      <c r="Y634" s="15"/>
      <c r="Z634" s="15"/>
      <c r="AA634" s="15"/>
      <c r="AB634" s="15"/>
      <c r="AC634" s="15"/>
      <c r="AD634" s="15"/>
      <c r="AE634" s="15"/>
      <c r="AT634" s="266" t="s">
        <v>187</v>
      </c>
      <c r="AU634" s="266" t="s">
        <v>80</v>
      </c>
      <c r="AV634" s="15" t="s">
        <v>88</v>
      </c>
      <c r="AW634" s="15" t="s">
        <v>33</v>
      </c>
      <c r="AX634" s="15" t="s">
        <v>71</v>
      </c>
      <c r="AY634" s="266" t="s">
        <v>175</v>
      </c>
    </row>
    <row r="635" s="16" customFormat="1">
      <c r="A635" s="16"/>
      <c r="B635" s="267"/>
      <c r="C635" s="268"/>
      <c r="D635" s="230" t="s">
        <v>187</v>
      </c>
      <c r="E635" s="269" t="s">
        <v>2699</v>
      </c>
      <c r="F635" s="270" t="s">
        <v>195</v>
      </c>
      <c r="G635" s="268"/>
      <c r="H635" s="271">
        <v>1.228</v>
      </c>
      <c r="I635" s="272"/>
      <c r="J635" s="268"/>
      <c r="K635" s="268"/>
      <c r="L635" s="273"/>
      <c r="M635" s="274"/>
      <c r="N635" s="275"/>
      <c r="O635" s="275"/>
      <c r="P635" s="275"/>
      <c r="Q635" s="275"/>
      <c r="R635" s="275"/>
      <c r="S635" s="275"/>
      <c r="T635" s="276"/>
      <c r="U635" s="16"/>
      <c r="V635" s="16"/>
      <c r="W635" s="16"/>
      <c r="X635" s="16"/>
      <c r="Y635" s="16"/>
      <c r="Z635" s="16"/>
      <c r="AA635" s="16"/>
      <c r="AB635" s="16"/>
      <c r="AC635" s="16"/>
      <c r="AD635" s="16"/>
      <c r="AE635" s="16"/>
      <c r="AT635" s="277" t="s">
        <v>187</v>
      </c>
      <c r="AU635" s="277" t="s">
        <v>80</v>
      </c>
      <c r="AV635" s="16" t="s">
        <v>183</v>
      </c>
      <c r="AW635" s="16" t="s">
        <v>33</v>
      </c>
      <c r="AX635" s="16" t="s">
        <v>78</v>
      </c>
      <c r="AY635" s="277" t="s">
        <v>175</v>
      </c>
    </row>
    <row r="636" s="14" customFormat="1">
      <c r="A636" s="14"/>
      <c r="B636" s="245"/>
      <c r="C636" s="246"/>
      <c r="D636" s="230" t="s">
        <v>187</v>
      </c>
      <c r="E636" s="246"/>
      <c r="F636" s="248" t="s">
        <v>3194</v>
      </c>
      <c r="G636" s="246"/>
      <c r="H636" s="249">
        <v>1.4119999999999999</v>
      </c>
      <c r="I636" s="250"/>
      <c r="J636" s="246"/>
      <c r="K636" s="246"/>
      <c r="L636" s="251"/>
      <c r="M636" s="252"/>
      <c r="N636" s="253"/>
      <c r="O636" s="253"/>
      <c r="P636" s="253"/>
      <c r="Q636" s="253"/>
      <c r="R636" s="253"/>
      <c r="S636" s="253"/>
      <c r="T636" s="254"/>
      <c r="U636" s="14"/>
      <c r="V636" s="14"/>
      <c r="W636" s="14"/>
      <c r="X636" s="14"/>
      <c r="Y636" s="14"/>
      <c r="Z636" s="14"/>
      <c r="AA636" s="14"/>
      <c r="AB636" s="14"/>
      <c r="AC636" s="14"/>
      <c r="AD636" s="14"/>
      <c r="AE636" s="14"/>
      <c r="AT636" s="255" t="s">
        <v>187</v>
      </c>
      <c r="AU636" s="255" t="s">
        <v>80</v>
      </c>
      <c r="AV636" s="14" t="s">
        <v>80</v>
      </c>
      <c r="AW636" s="14" t="s">
        <v>4</v>
      </c>
      <c r="AX636" s="14" t="s">
        <v>78</v>
      </c>
      <c r="AY636" s="255" t="s">
        <v>175</v>
      </c>
    </row>
    <row r="637" s="2" customFormat="1" ht="16.5" customHeight="1">
      <c r="A637" s="40"/>
      <c r="B637" s="41"/>
      <c r="C637" s="217" t="s">
        <v>3195</v>
      </c>
      <c r="D637" s="217" t="s">
        <v>179</v>
      </c>
      <c r="E637" s="218" t="s">
        <v>3196</v>
      </c>
      <c r="F637" s="219" t="s">
        <v>3197</v>
      </c>
      <c r="G637" s="220" t="s">
        <v>268</v>
      </c>
      <c r="H637" s="221">
        <v>-0.28199999999999997</v>
      </c>
      <c r="I637" s="222"/>
      <c r="J637" s="223">
        <f>ROUND(I637*H637,2)</f>
        <v>0</v>
      </c>
      <c r="K637" s="219" t="s">
        <v>512</v>
      </c>
      <c r="L637" s="46"/>
      <c r="M637" s="224" t="s">
        <v>19</v>
      </c>
      <c r="N637" s="225" t="s">
        <v>42</v>
      </c>
      <c r="O637" s="86"/>
      <c r="P637" s="226">
        <f>O637*H637</f>
        <v>0</v>
      </c>
      <c r="Q637" s="226">
        <v>1</v>
      </c>
      <c r="R637" s="226">
        <f>Q637*H637</f>
        <v>-0.28199999999999997</v>
      </c>
      <c r="S637" s="226">
        <v>0</v>
      </c>
      <c r="T637" s="227">
        <f>S637*H637</f>
        <v>0</v>
      </c>
      <c r="U637" s="40"/>
      <c r="V637" s="40"/>
      <c r="W637" s="40"/>
      <c r="X637" s="40"/>
      <c r="Y637" s="40"/>
      <c r="Z637" s="40"/>
      <c r="AA637" s="40"/>
      <c r="AB637" s="40"/>
      <c r="AC637" s="40"/>
      <c r="AD637" s="40"/>
      <c r="AE637" s="40"/>
      <c r="AR637" s="228" t="s">
        <v>196</v>
      </c>
      <c r="AT637" s="228" t="s">
        <v>179</v>
      </c>
      <c r="AU637" s="228" t="s">
        <v>80</v>
      </c>
      <c r="AY637" s="19" t="s">
        <v>175</v>
      </c>
      <c r="BE637" s="229">
        <f>IF(N637="základní",J637,0)</f>
        <v>0</v>
      </c>
      <c r="BF637" s="229">
        <f>IF(N637="snížená",J637,0)</f>
        <v>0</v>
      </c>
      <c r="BG637" s="229">
        <f>IF(N637="zákl. přenesená",J637,0)</f>
        <v>0</v>
      </c>
      <c r="BH637" s="229">
        <f>IF(N637="sníž. přenesená",J637,0)</f>
        <v>0</v>
      </c>
      <c r="BI637" s="229">
        <f>IF(N637="nulová",J637,0)</f>
        <v>0</v>
      </c>
      <c r="BJ637" s="19" t="s">
        <v>78</v>
      </c>
      <c r="BK637" s="229">
        <f>ROUND(I637*H637,2)</f>
        <v>0</v>
      </c>
      <c r="BL637" s="19" t="s">
        <v>196</v>
      </c>
      <c r="BM637" s="228" t="s">
        <v>3198</v>
      </c>
    </row>
    <row r="638" s="2" customFormat="1">
      <c r="A638" s="40"/>
      <c r="B638" s="41"/>
      <c r="C638" s="42"/>
      <c r="D638" s="230" t="s">
        <v>185</v>
      </c>
      <c r="E638" s="42"/>
      <c r="F638" s="231" t="s">
        <v>3199</v>
      </c>
      <c r="G638" s="42"/>
      <c r="H638" s="42"/>
      <c r="I638" s="232"/>
      <c r="J638" s="42"/>
      <c r="K638" s="42"/>
      <c r="L638" s="46"/>
      <c r="M638" s="233"/>
      <c r="N638" s="234"/>
      <c r="O638" s="86"/>
      <c r="P638" s="86"/>
      <c r="Q638" s="86"/>
      <c r="R638" s="86"/>
      <c r="S638" s="86"/>
      <c r="T638" s="87"/>
      <c r="U638" s="40"/>
      <c r="V638" s="40"/>
      <c r="W638" s="40"/>
      <c r="X638" s="40"/>
      <c r="Y638" s="40"/>
      <c r="Z638" s="40"/>
      <c r="AA638" s="40"/>
      <c r="AB638" s="40"/>
      <c r="AC638" s="40"/>
      <c r="AD638" s="40"/>
      <c r="AE638" s="40"/>
      <c r="AT638" s="19" t="s">
        <v>185</v>
      </c>
      <c r="AU638" s="19" t="s">
        <v>80</v>
      </c>
    </row>
    <row r="639" s="13" customFormat="1">
      <c r="A639" s="13"/>
      <c r="B639" s="235"/>
      <c r="C639" s="236"/>
      <c r="D639" s="230" t="s">
        <v>187</v>
      </c>
      <c r="E639" s="237" t="s">
        <v>19</v>
      </c>
      <c r="F639" s="238" t="s">
        <v>3200</v>
      </c>
      <c r="G639" s="236"/>
      <c r="H639" s="237" t="s">
        <v>19</v>
      </c>
      <c r="I639" s="239"/>
      <c r="J639" s="236"/>
      <c r="K639" s="236"/>
      <c r="L639" s="240"/>
      <c r="M639" s="241"/>
      <c r="N639" s="242"/>
      <c r="O639" s="242"/>
      <c r="P639" s="242"/>
      <c r="Q639" s="242"/>
      <c r="R639" s="242"/>
      <c r="S639" s="242"/>
      <c r="T639" s="243"/>
      <c r="U639" s="13"/>
      <c r="V639" s="13"/>
      <c r="W639" s="13"/>
      <c r="X639" s="13"/>
      <c r="Y639" s="13"/>
      <c r="Z639" s="13"/>
      <c r="AA639" s="13"/>
      <c r="AB639" s="13"/>
      <c r="AC639" s="13"/>
      <c r="AD639" s="13"/>
      <c r="AE639" s="13"/>
      <c r="AT639" s="244" t="s">
        <v>187</v>
      </c>
      <c r="AU639" s="244" t="s">
        <v>80</v>
      </c>
      <c r="AV639" s="13" t="s">
        <v>78</v>
      </c>
      <c r="AW639" s="13" t="s">
        <v>33</v>
      </c>
      <c r="AX639" s="13" t="s">
        <v>71</v>
      </c>
      <c r="AY639" s="244" t="s">
        <v>175</v>
      </c>
    </row>
    <row r="640" s="14" customFormat="1">
      <c r="A640" s="14"/>
      <c r="B640" s="245"/>
      <c r="C640" s="246"/>
      <c r="D640" s="230" t="s">
        <v>187</v>
      </c>
      <c r="E640" s="247" t="s">
        <v>19</v>
      </c>
      <c r="F640" s="248" t="s">
        <v>3201</v>
      </c>
      <c r="G640" s="246"/>
      <c r="H640" s="249">
        <v>-0.40000000000000002</v>
      </c>
      <c r="I640" s="250"/>
      <c r="J640" s="246"/>
      <c r="K640" s="246"/>
      <c r="L640" s="251"/>
      <c r="M640" s="252"/>
      <c r="N640" s="253"/>
      <c r="O640" s="253"/>
      <c r="P640" s="253"/>
      <c r="Q640" s="253"/>
      <c r="R640" s="253"/>
      <c r="S640" s="253"/>
      <c r="T640" s="254"/>
      <c r="U640" s="14"/>
      <c r="V640" s="14"/>
      <c r="W640" s="14"/>
      <c r="X640" s="14"/>
      <c r="Y640" s="14"/>
      <c r="Z640" s="14"/>
      <c r="AA640" s="14"/>
      <c r="AB640" s="14"/>
      <c r="AC640" s="14"/>
      <c r="AD640" s="14"/>
      <c r="AE640" s="14"/>
      <c r="AT640" s="255" t="s">
        <v>187</v>
      </c>
      <c r="AU640" s="255" t="s">
        <v>80</v>
      </c>
      <c r="AV640" s="14" t="s">
        <v>80</v>
      </c>
      <c r="AW640" s="14" t="s">
        <v>33</v>
      </c>
      <c r="AX640" s="14" t="s">
        <v>71</v>
      </c>
      <c r="AY640" s="255" t="s">
        <v>175</v>
      </c>
    </row>
    <row r="641" s="14" customFormat="1">
      <c r="A641" s="14"/>
      <c r="B641" s="245"/>
      <c r="C641" s="246"/>
      <c r="D641" s="230" t="s">
        <v>187</v>
      </c>
      <c r="E641" s="247" t="s">
        <v>19</v>
      </c>
      <c r="F641" s="248" t="s">
        <v>3202</v>
      </c>
      <c r="G641" s="246"/>
      <c r="H641" s="249">
        <v>-0.098000000000000004</v>
      </c>
      <c r="I641" s="250"/>
      <c r="J641" s="246"/>
      <c r="K641" s="246"/>
      <c r="L641" s="251"/>
      <c r="M641" s="252"/>
      <c r="N641" s="253"/>
      <c r="O641" s="253"/>
      <c r="P641" s="253"/>
      <c r="Q641" s="253"/>
      <c r="R641" s="253"/>
      <c r="S641" s="253"/>
      <c r="T641" s="254"/>
      <c r="U641" s="14"/>
      <c r="V641" s="14"/>
      <c r="W641" s="14"/>
      <c r="X641" s="14"/>
      <c r="Y641" s="14"/>
      <c r="Z641" s="14"/>
      <c r="AA641" s="14"/>
      <c r="AB641" s="14"/>
      <c r="AC641" s="14"/>
      <c r="AD641" s="14"/>
      <c r="AE641" s="14"/>
      <c r="AT641" s="255" t="s">
        <v>187</v>
      </c>
      <c r="AU641" s="255" t="s">
        <v>80</v>
      </c>
      <c r="AV641" s="14" t="s">
        <v>80</v>
      </c>
      <c r="AW641" s="14" t="s">
        <v>33</v>
      </c>
      <c r="AX641" s="14" t="s">
        <v>71</v>
      </c>
      <c r="AY641" s="255" t="s">
        <v>175</v>
      </c>
    </row>
    <row r="642" s="14" customFormat="1">
      <c r="A642" s="14"/>
      <c r="B642" s="245"/>
      <c r="C642" s="246"/>
      <c r="D642" s="230" t="s">
        <v>187</v>
      </c>
      <c r="E642" s="247" t="s">
        <v>19</v>
      </c>
      <c r="F642" s="248" t="s">
        <v>3203</v>
      </c>
      <c r="G642" s="246"/>
      <c r="H642" s="249">
        <v>-1.2829999999999999</v>
      </c>
      <c r="I642" s="250"/>
      <c r="J642" s="246"/>
      <c r="K642" s="246"/>
      <c r="L642" s="251"/>
      <c r="M642" s="252"/>
      <c r="N642" s="253"/>
      <c r="O642" s="253"/>
      <c r="P642" s="253"/>
      <c r="Q642" s="253"/>
      <c r="R642" s="253"/>
      <c r="S642" s="253"/>
      <c r="T642" s="254"/>
      <c r="U642" s="14"/>
      <c r="V642" s="14"/>
      <c r="W642" s="14"/>
      <c r="X642" s="14"/>
      <c r="Y642" s="14"/>
      <c r="Z642" s="14"/>
      <c r="AA642" s="14"/>
      <c r="AB642" s="14"/>
      <c r="AC642" s="14"/>
      <c r="AD642" s="14"/>
      <c r="AE642" s="14"/>
      <c r="AT642" s="255" t="s">
        <v>187</v>
      </c>
      <c r="AU642" s="255" t="s">
        <v>80</v>
      </c>
      <c r="AV642" s="14" t="s">
        <v>80</v>
      </c>
      <c r="AW642" s="14" t="s">
        <v>33</v>
      </c>
      <c r="AX642" s="14" t="s">
        <v>71</v>
      </c>
      <c r="AY642" s="255" t="s">
        <v>175</v>
      </c>
    </row>
    <row r="643" s="14" customFormat="1">
      <c r="A643" s="14"/>
      <c r="B643" s="245"/>
      <c r="C643" s="246"/>
      <c r="D643" s="230" t="s">
        <v>187</v>
      </c>
      <c r="E643" s="247" t="s">
        <v>19</v>
      </c>
      <c r="F643" s="248" t="s">
        <v>3204</v>
      </c>
      <c r="G643" s="246"/>
      <c r="H643" s="249">
        <v>-0.031</v>
      </c>
      <c r="I643" s="250"/>
      <c r="J643" s="246"/>
      <c r="K643" s="246"/>
      <c r="L643" s="251"/>
      <c r="M643" s="252"/>
      <c r="N643" s="253"/>
      <c r="O643" s="253"/>
      <c r="P643" s="253"/>
      <c r="Q643" s="253"/>
      <c r="R643" s="253"/>
      <c r="S643" s="253"/>
      <c r="T643" s="254"/>
      <c r="U643" s="14"/>
      <c r="V643" s="14"/>
      <c r="W643" s="14"/>
      <c r="X643" s="14"/>
      <c r="Y643" s="14"/>
      <c r="Z643" s="14"/>
      <c r="AA643" s="14"/>
      <c r="AB643" s="14"/>
      <c r="AC643" s="14"/>
      <c r="AD643" s="14"/>
      <c r="AE643" s="14"/>
      <c r="AT643" s="255" t="s">
        <v>187</v>
      </c>
      <c r="AU643" s="255" t="s">
        <v>80</v>
      </c>
      <c r="AV643" s="14" t="s">
        <v>80</v>
      </c>
      <c r="AW643" s="14" t="s">
        <v>33</v>
      </c>
      <c r="AX643" s="14" t="s">
        <v>71</v>
      </c>
      <c r="AY643" s="255" t="s">
        <v>175</v>
      </c>
    </row>
    <row r="644" s="14" customFormat="1">
      <c r="A644" s="14"/>
      <c r="B644" s="245"/>
      <c r="C644" s="246"/>
      <c r="D644" s="230" t="s">
        <v>187</v>
      </c>
      <c r="E644" s="247" t="s">
        <v>19</v>
      </c>
      <c r="F644" s="248" t="s">
        <v>3205</v>
      </c>
      <c r="G644" s="246"/>
      <c r="H644" s="249">
        <v>-0.023</v>
      </c>
      <c r="I644" s="250"/>
      <c r="J644" s="246"/>
      <c r="K644" s="246"/>
      <c r="L644" s="251"/>
      <c r="M644" s="252"/>
      <c r="N644" s="253"/>
      <c r="O644" s="253"/>
      <c r="P644" s="253"/>
      <c r="Q644" s="253"/>
      <c r="R644" s="253"/>
      <c r="S644" s="253"/>
      <c r="T644" s="254"/>
      <c r="U644" s="14"/>
      <c r="V644" s="14"/>
      <c r="W644" s="14"/>
      <c r="X644" s="14"/>
      <c r="Y644" s="14"/>
      <c r="Z644" s="14"/>
      <c r="AA644" s="14"/>
      <c r="AB644" s="14"/>
      <c r="AC644" s="14"/>
      <c r="AD644" s="14"/>
      <c r="AE644" s="14"/>
      <c r="AT644" s="255" t="s">
        <v>187</v>
      </c>
      <c r="AU644" s="255" t="s">
        <v>80</v>
      </c>
      <c r="AV644" s="14" t="s">
        <v>80</v>
      </c>
      <c r="AW644" s="14" t="s">
        <v>33</v>
      </c>
      <c r="AX644" s="14" t="s">
        <v>71</v>
      </c>
      <c r="AY644" s="255" t="s">
        <v>175</v>
      </c>
    </row>
    <row r="645" s="14" customFormat="1">
      <c r="A645" s="14"/>
      <c r="B645" s="245"/>
      <c r="C645" s="246"/>
      <c r="D645" s="230" t="s">
        <v>187</v>
      </c>
      <c r="E645" s="247" t="s">
        <v>19</v>
      </c>
      <c r="F645" s="248" t="s">
        <v>3206</v>
      </c>
      <c r="G645" s="246"/>
      <c r="H645" s="249">
        <v>-0.058999999999999997</v>
      </c>
      <c r="I645" s="250"/>
      <c r="J645" s="246"/>
      <c r="K645" s="246"/>
      <c r="L645" s="251"/>
      <c r="M645" s="252"/>
      <c r="N645" s="253"/>
      <c r="O645" s="253"/>
      <c r="P645" s="253"/>
      <c r="Q645" s="253"/>
      <c r="R645" s="253"/>
      <c r="S645" s="253"/>
      <c r="T645" s="254"/>
      <c r="U645" s="14"/>
      <c r="V645" s="14"/>
      <c r="W645" s="14"/>
      <c r="X645" s="14"/>
      <c r="Y645" s="14"/>
      <c r="Z645" s="14"/>
      <c r="AA645" s="14"/>
      <c r="AB645" s="14"/>
      <c r="AC645" s="14"/>
      <c r="AD645" s="14"/>
      <c r="AE645" s="14"/>
      <c r="AT645" s="255" t="s">
        <v>187</v>
      </c>
      <c r="AU645" s="255" t="s">
        <v>80</v>
      </c>
      <c r="AV645" s="14" t="s">
        <v>80</v>
      </c>
      <c r="AW645" s="14" t="s">
        <v>33</v>
      </c>
      <c r="AX645" s="14" t="s">
        <v>71</v>
      </c>
      <c r="AY645" s="255" t="s">
        <v>175</v>
      </c>
    </row>
    <row r="646" s="14" customFormat="1">
      <c r="A646" s="14"/>
      <c r="B646" s="245"/>
      <c r="C646" s="246"/>
      <c r="D646" s="230" t="s">
        <v>187</v>
      </c>
      <c r="E646" s="247" t="s">
        <v>19</v>
      </c>
      <c r="F646" s="248" t="s">
        <v>3207</v>
      </c>
      <c r="G646" s="246"/>
      <c r="H646" s="249">
        <v>-0.090999999999999998</v>
      </c>
      <c r="I646" s="250"/>
      <c r="J646" s="246"/>
      <c r="K646" s="246"/>
      <c r="L646" s="251"/>
      <c r="M646" s="252"/>
      <c r="N646" s="253"/>
      <c r="O646" s="253"/>
      <c r="P646" s="253"/>
      <c r="Q646" s="253"/>
      <c r="R646" s="253"/>
      <c r="S646" s="253"/>
      <c r="T646" s="254"/>
      <c r="U646" s="14"/>
      <c r="V646" s="14"/>
      <c r="W646" s="14"/>
      <c r="X646" s="14"/>
      <c r="Y646" s="14"/>
      <c r="Z646" s="14"/>
      <c r="AA646" s="14"/>
      <c r="AB646" s="14"/>
      <c r="AC646" s="14"/>
      <c r="AD646" s="14"/>
      <c r="AE646" s="14"/>
      <c r="AT646" s="255" t="s">
        <v>187</v>
      </c>
      <c r="AU646" s="255" t="s">
        <v>80</v>
      </c>
      <c r="AV646" s="14" t="s">
        <v>80</v>
      </c>
      <c r="AW646" s="14" t="s">
        <v>33</v>
      </c>
      <c r="AX646" s="14" t="s">
        <v>71</v>
      </c>
      <c r="AY646" s="255" t="s">
        <v>175</v>
      </c>
    </row>
    <row r="647" s="15" customFormat="1">
      <c r="A647" s="15"/>
      <c r="B647" s="256"/>
      <c r="C647" s="257"/>
      <c r="D647" s="230" t="s">
        <v>187</v>
      </c>
      <c r="E647" s="258" t="s">
        <v>19</v>
      </c>
      <c r="F647" s="259" t="s">
        <v>561</v>
      </c>
      <c r="G647" s="257"/>
      <c r="H647" s="260">
        <v>-1.9850000000000001</v>
      </c>
      <c r="I647" s="261"/>
      <c r="J647" s="257"/>
      <c r="K647" s="257"/>
      <c r="L647" s="262"/>
      <c r="M647" s="263"/>
      <c r="N647" s="264"/>
      <c r="O647" s="264"/>
      <c r="P647" s="264"/>
      <c r="Q647" s="264"/>
      <c r="R647" s="264"/>
      <c r="S647" s="264"/>
      <c r="T647" s="265"/>
      <c r="U647" s="15"/>
      <c r="V647" s="15"/>
      <c r="W647" s="15"/>
      <c r="X647" s="15"/>
      <c r="Y647" s="15"/>
      <c r="Z647" s="15"/>
      <c r="AA647" s="15"/>
      <c r="AB647" s="15"/>
      <c r="AC647" s="15"/>
      <c r="AD647" s="15"/>
      <c r="AE647" s="15"/>
      <c r="AT647" s="266" t="s">
        <v>187</v>
      </c>
      <c r="AU647" s="266" t="s">
        <v>80</v>
      </c>
      <c r="AV647" s="15" t="s">
        <v>88</v>
      </c>
      <c r="AW647" s="15" t="s">
        <v>33</v>
      </c>
      <c r="AX647" s="15" t="s">
        <v>71</v>
      </c>
      <c r="AY647" s="266" t="s">
        <v>175</v>
      </c>
    </row>
    <row r="648" s="14" customFormat="1">
      <c r="A648" s="14"/>
      <c r="B648" s="245"/>
      <c r="C648" s="246"/>
      <c r="D648" s="230" t="s">
        <v>187</v>
      </c>
      <c r="E648" s="247" t="s">
        <v>19</v>
      </c>
      <c r="F648" s="248" t="s">
        <v>3208</v>
      </c>
      <c r="G648" s="246"/>
      <c r="H648" s="249">
        <v>1.74</v>
      </c>
      <c r="I648" s="250"/>
      <c r="J648" s="246"/>
      <c r="K648" s="246"/>
      <c r="L648" s="251"/>
      <c r="M648" s="252"/>
      <c r="N648" s="253"/>
      <c r="O648" s="253"/>
      <c r="P648" s="253"/>
      <c r="Q648" s="253"/>
      <c r="R648" s="253"/>
      <c r="S648" s="253"/>
      <c r="T648" s="254"/>
      <c r="U648" s="14"/>
      <c r="V648" s="14"/>
      <c r="W648" s="14"/>
      <c r="X648" s="14"/>
      <c r="Y648" s="14"/>
      <c r="Z648" s="14"/>
      <c r="AA648" s="14"/>
      <c r="AB648" s="14"/>
      <c r="AC648" s="14"/>
      <c r="AD648" s="14"/>
      <c r="AE648" s="14"/>
      <c r="AT648" s="255" t="s">
        <v>187</v>
      </c>
      <c r="AU648" s="255" t="s">
        <v>80</v>
      </c>
      <c r="AV648" s="14" t="s">
        <v>80</v>
      </c>
      <c r="AW648" s="14" t="s">
        <v>33</v>
      </c>
      <c r="AX648" s="14" t="s">
        <v>71</v>
      </c>
      <c r="AY648" s="255" t="s">
        <v>175</v>
      </c>
    </row>
    <row r="649" s="15" customFormat="1">
      <c r="A649" s="15"/>
      <c r="B649" s="256"/>
      <c r="C649" s="257"/>
      <c r="D649" s="230" t="s">
        <v>187</v>
      </c>
      <c r="E649" s="258" t="s">
        <v>19</v>
      </c>
      <c r="F649" s="259" t="s">
        <v>194</v>
      </c>
      <c r="G649" s="257"/>
      <c r="H649" s="260">
        <v>1.74</v>
      </c>
      <c r="I649" s="261"/>
      <c r="J649" s="257"/>
      <c r="K649" s="257"/>
      <c r="L649" s="262"/>
      <c r="M649" s="263"/>
      <c r="N649" s="264"/>
      <c r="O649" s="264"/>
      <c r="P649" s="264"/>
      <c r="Q649" s="264"/>
      <c r="R649" s="264"/>
      <c r="S649" s="264"/>
      <c r="T649" s="265"/>
      <c r="U649" s="15"/>
      <c r="V649" s="15"/>
      <c r="W649" s="15"/>
      <c r="X649" s="15"/>
      <c r="Y649" s="15"/>
      <c r="Z649" s="15"/>
      <c r="AA649" s="15"/>
      <c r="AB649" s="15"/>
      <c r="AC649" s="15"/>
      <c r="AD649" s="15"/>
      <c r="AE649" s="15"/>
      <c r="AT649" s="266" t="s">
        <v>187</v>
      </c>
      <c r="AU649" s="266" t="s">
        <v>80</v>
      </c>
      <c r="AV649" s="15" t="s">
        <v>88</v>
      </c>
      <c r="AW649" s="15" t="s">
        <v>33</v>
      </c>
      <c r="AX649" s="15" t="s">
        <v>71</v>
      </c>
      <c r="AY649" s="266" t="s">
        <v>175</v>
      </c>
    </row>
    <row r="650" s="16" customFormat="1">
      <c r="A650" s="16"/>
      <c r="B650" s="267"/>
      <c r="C650" s="268"/>
      <c r="D650" s="230" t="s">
        <v>187</v>
      </c>
      <c r="E650" s="269" t="s">
        <v>19</v>
      </c>
      <c r="F650" s="270" t="s">
        <v>195</v>
      </c>
      <c r="G650" s="268"/>
      <c r="H650" s="271">
        <v>-0.245</v>
      </c>
      <c r="I650" s="272"/>
      <c r="J650" s="268"/>
      <c r="K650" s="268"/>
      <c r="L650" s="273"/>
      <c r="M650" s="274"/>
      <c r="N650" s="275"/>
      <c r="O650" s="275"/>
      <c r="P650" s="275"/>
      <c r="Q650" s="275"/>
      <c r="R650" s="275"/>
      <c r="S650" s="275"/>
      <c r="T650" s="276"/>
      <c r="U650" s="16"/>
      <c r="V650" s="16"/>
      <c r="W650" s="16"/>
      <c r="X650" s="16"/>
      <c r="Y650" s="16"/>
      <c r="Z650" s="16"/>
      <c r="AA650" s="16"/>
      <c r="AB650" s="16"/>
      <c r="AC650" s="16"/>
      <c r="AD650" s="16"/>
      <c r="AE650" s="16"/>
      <c r="AT650" s="277" t="s">
        <v>187</v>
      </c>
      <c r="AU650" s="277" t="s">
        <v>80</v>
      </c>
      <c r="AV650" s="16" t="s">
        <v>183</v>
      </c>
      <c r="AW650" s="16" t="s">
        <v>33</v>
      </c>
      <c r="AX650" s="16" t="s">
        <v>78</v>
      </c>
      <c r="AY650" s="277" t="s">
        <v>175</v>
      </c>
    </row>
    <row r="651" s="14" customFormat="1">
      <c r="A651" s="14"/>
      <c r="B651" s="245"/>
      <c r="C651" s="246"/>
      <c r="D651" s="230" t="s">
        <v>187</v>
      </c>
      <c r="E651" s="246"/>
      <c r="F651" s="248" t="s">
        <v>3209</v>
      </c>
      <c r="G651" s="246"/>
      <c r="H651" s="249">
        <v>-0.28199999999999997</v>
      </c>
      <c r="I651" s="250"/>
      <c r="J651" s="246"/>
      <c r="K651" s="246"/>
      <c r="L651" s="251"/>
      <c r="M651" s="252"/>
      <c r="N651" s="253"/>
      <c r="O651" s="253"/>
      <c r="P651" s="253"/>
      <c r="Q651" s="253"/>
      <c r="R651" s="253"/>
      <c r="S651" s="253"/>
      <c r="T651" s="254"/>
      <c r="U651" s="14"/>
      <c r="V651" s="14"/>
      <c r="W651" s="14"/>
      <c r="X651" s="14"/>
      <c r="Y651" s="14"/>
      <c r="Z651" s="14"/>
      <c r="AA651" s="14"/>
      <c r="AB651" s="14"/>
      <c r="AC651" s="14"/>
      <c r="AD651" s="14"/>
      <c r="AE651" s="14"/>
      <c r="AT651" s="255" t="s">
        <v>187</v>
      </c>
      <c r="AU651" s="255" t="s">
        <v>80</v>
      </c>
      <c r="AV651" s="14" t="s">
        <v>80</v>
      </c>
      <c r="AW651" s="14" t="s">
        <v>4</v>
      </c>
      <c r="AX651" s="14" t="s">
        <v>78</v>
      </c>
      <c r="AY651" s="255" t="s">
        <v>175</v>
      </c>
    </row>
    <row r="652" s="2" customFormat="1" ht="16.5" customHeight="1">
      <c r="A652" s="40"/>
      <c r="B652" s="41"/>
      <c r="C652" s="217" t="s">
        <v>3210</v>
      </c>
      <c r="D652" s="217" t="s">
        <v>179</v>
      </c>
      <c r="E652" s="218" t="s">
        <v>3211</v>
      </c>
      <c r="F652" s="219" t="s">
        <v>3212</v>
      </c>
      <c r="G652" s="220" t="s">
        <v>268</v>
      </c>
      <c r="H652" s="221">
        <v>-0.40000000000000002</v>
      </c>
      <c r="I652" s="222"/>
      <c r="J652" s="223">
        <f>ROUND(I652*H652,2)</f>
        <v>0</v>
      </c>
      <c r="K652" s="219" t="s">
        <v>512</v>
      </c>
      <c r="L652" s="46"/>
      <c r="M652" s="224" t="s">
        <v>19</v>
      </c>
      <c r="N652" s="225" t="s">
        <v>42</v>
      </c>
      <c r="O652" s="86"/>
      <c r="P652" s="226">
        <f>O652*H652</f>
        <v>0</v>
      </c>
      <c r="Q652" s="226">
        <v>1</v>
      </c>
      <c r="R652" s="226">
        <f>Q652*H652</f>
        <v>-0.40000000000000002</v>
      </c>
      <c r="S652" s="226">
        <v>0</v>
      </c>
      <c r="T652" s="227">
        <f>S652*H652</f>
        <v>0</v>
      </c>
      <c r="U652" s="40"/>
      <c r="V652" s="40"/>
      <c r="W652" s="40"/>
      <c r="X652" s="40"/>
      <c r="Y652" s="40"/>
      <c r="Z652" s="40"/>
      <c r="AA652" s="40"/>
      <c r="AB652" s="40"/>
      <c r="AC652" s="40"/>
      <c r="AD652" s="40"/>
      <c r="AE652" s="40"/>
      <c r="AR652" s="228" t="s">
        <v>196</v>
      </c>
      <c r="AT652" s="228" t="s">
        <v>179</v>
      </c>
      <c r="AU652" s="228" t="s">
        <v>80</v>
      </c>
      <c r="AY652" s="19" t="s">
        <v>175</v>
      </c>
      <c r="BE652" s="229">
        <f>IF(N652="základní",J652,0)</f>
        <v>0</v>
      </c>
      <c r="BF652" s="229">
        <f>IF(N652="snížená",J652,0)</f>
        <v>0</v>
      </c>
      <c r="BG652" s="229">
        <f>IF(N652="zákl. přenesená",J652,0)</f>
        <v>0</v>
      </c>
      <c r="BH652" s="229">
        <f>IF(N652="sníž. přenesená",J652,0)</f>
        <v>0</v>
      </c>
      <c r="BI652" s="229">
        <f>IF(N652="nulová",J652,0)</f>
        <v>0</v>
      </c>
      <c r="BJ652" s="19" t="s">
        <v>78</v>
      </c>
      <c r="BK652" s="229">
        <f>ROUND(I652*H652,2)</f>
        <v>0</v>
      </c>
      <c r="BL652" s="19" t="s">
        <v>196</v>
      </c>
      <c r="BM652" s="228" t="s">
        <v>3213</v>
      </c>
    </row>
    <row r="653" s="2" customFormat="1">
      <c r="A653" s="40"/>
      <c r="B653" s="41"/>
      <c r="C653" s="42"/>
      <c r="D653" s="230" t="s">
        <v>185</v>
      </c>
      <c r="E653" s="42"/>
      <c r="F653" s="231" t="s">
        <v>3214</v>
      </c>
      <c r="G653" s="42"/>
      <c r="H653" s="42"/>
      <c r="I653" s="232"/>
      <c r="J653" s="42"/>
      <c r="K653" s="42"/>
      <c r="L653" s="46"/>
      <c r="M653" s="233"/>
      <c r="N653" s="234"/>
      <c r="O653" s="86"/>
      <c r="P653" s="86"/>
      <c r="Q653" s="86"/>
      <c r="R653" s="86"/>
      <c r="S653" s="86"/>
      <c r="T653" s="87"/>
      <c r="U653" s="40"/>
      <c r="V653" s="40"/>
      <c r="W653" s="40"/>
      <c r="X653" s="40"/>
      <c r="Y653" s="40"/>
      <c r="Z653" s="40"/>
      <c r="AA653" s="40"/>
      <c r="AB653" s="40"/>
      <c r="AC653" s="40"/>
      <c r="AD653" s="40"/>
      <c r="AE653" s="40"/>
      <c r="AT653" s="19" t="s">
        <v>185</v>
      </c>
      <c r="AU653" s="19" t="s">
        <v>80</v>
      </c>
    </row>
    <row r="654" s="13" customFormat="1">
      <c r="A654" s="13"/>
      <c r="B654" s="235"/>
      <c r="C654" s="236"/>
      <c r="D654" s="230" t="s">
        <v>187</v>
      </c>
      <c r="E654" s="237" t="s">
        <v>19</v>
      </c>
      <c r="F654" s="238" t="s">
        <v>3215</v>
      </c>
      <c r="G654" s="236"/>
      <c r="H654" s="237" t="s">
        <v>19</v>
      </c>
      <c r="I654" s="239"/>
      <c r="J654" s="236"/>
      <c r="K654" s="236"/>
      <c r="L654" s="240"/>
      <c r="M654" s="241"/>
      <c r="N654" s="242"/>
      <c r="O654" s="242"/>
      <c r="P654" s="242"/>
      <c r="Q654" s="242"/>
      <c r="R654" s="242"/>
      <c r="S654" s="242"/>
      <c r="T654" s="243"/>
      <c r="U654" s="13"/>
      <c r="V654" s="13"/>
      <c r="W654" s="13"/>
      <c r="X654" s="13"/>
      <c r="Y654" s="13"/>
      <c r="Z654" s="13"/>
      <c r="AA654" s="13"/>
      <c r="AB654" s="13"/>
      <c r="AC654" s="13"/>
      <c r="AD654" s="13"/>
      <c r="AE654" s="13"/>
      <c r="AT654" s="244" t="s">
        <v>187</v>
      </c>
      <c r="AU654" s="244" t="s">
        <v>80</v>
      </c>
      <c r="AV654" s="13" t="s">
        <v>78</v>
      </c>
      <c r="AW654" s="13" t="s">
        <v>33</v>
      </c>
      <c r="AX654" s="13" t="s">
        <v>71</v>
      </c>
      <c r="AY654" s="244" t="s">
        <v>175</v>
      </c>
    </row>
    <row r="655" s="14" customFormat="1">
      <c r="A655" s="14"/>
      <c r="B655" s="245"/>
      <c r="C655" s="246"/>
      <c r="D655" s="230" t="s">
        <v>187</v>
      </c>
      <c r="E655" s="247" t="s">
        <v>19</v>
      </c>
      <c r="F655" s="248" t="s">
        <v>3216</v>
      </c>
      <c r="G655" s="246"/>
      <c r="H655" s="249">
        <v>-1.6830000000000001</v>
      </c>
      <c r="I655" s="250"/>
      <c r="J655" s="246"/>
      <c r="K655" s="246"/>
      <c r="L655" s="251"/>
      <c r="M655" s="252"/>
      <c r="N655" s="253"/>
      <c r="O655" s="253"/>
      <c r="P655" s="253"/>
      <c r="Q655" s="253"/>
      <c r="R655" s="253"/>
      <c r="S655" s="253"/>
      <c r="T655" s="254"/>
      <c r="U655" s="14"/>
      <c r="V655" s="14"/>
      <c r="W655" s="14"/>
      <c r="X655" s="14"/>
      <c r="Y655" s="14"/>
      <c r="Z655" s="14"/>
      <c r="AA655" s="14"/>
      <c r="AB655" s="14"/>
      <c r="AC655" s="14"/>
      <c r="AD655" s="14"/>
      <c r="AE655" s="14"/>
      <c r="AT655" s="255" t="s">
        <v>187</v>
      </c>
      <c r="AU655" s="255" t="s">
        <v>80</v>
      </c>
      <c r="AV655" s="14" t="s">
        <v>80</v>
      </c>
      <c r="AW655" s="14" t="s">
        <v>33</v>
      </c>
      <c r="AX655" s="14" t="s">
        <v>71</v>
      </c>
      <c r="AY655" s="255" t="s">
        <v>175</v>
      </c>
    </row>
    <row r="656" s="14" customFormat="1">
      <c r="A656" s="14"/>
      <c r="B656" s="245"/>
      <c r="C656" s="246"/>
      <c r="D656" s="230" t="s">
        <v>187</v>
      </c>
      <c r="E656" s="247" t="s">
        <v>19</v>
      </c>
      <c r="F656" s="248" t="s">
        <v>3217</v>
      </c>
      <c r="G656" s="246"/>
      <c r="H656" s="249">
        <v>0.080000000000000002</v>
      </c>
      <c r="I656" s="250"/>
      <c r="J656" s="246"/>
      <c r="K656" s="246"/>
      <c r="L656" s="251"/>
      <c r="M656" s="252"/>
      <c r="N656" s="253"/>
      <c r="O656" s="253"/>
      <c r="P656" s="253"/>
      <c r="Q656" s="253"/>
      <c r="R656" s="253"/>
      <c r="S656" s="253"/>
      <c r="T656" s="254"/>
      <c r="U656" s="14"/>
      <c r="V656" s="14"/>
      <c r="W656" s="14"/>
      <c r="X656" s="14"/>
      <c r="Y656" s="14"/>
      <c r="Z656" s="14"/>
      <c r="AA656" s="14"/>
      <c r="AB656" s="14"/>
      <c r="AC656" s="14"/>
      <c r="AD656" s="14"/>
      <c r="AE656" s="14"/>
      <c r="AT656" s="255" t="s">
        <v>187</v>
      </c>
      <c r="AU656" s="255" t="s">
        <v>80</v>
      </c>
      <c r="AV656" s="14" t="s">
        <v>80</v>
      </c>
      <c r="AW656" s="14" t="s">
        <v>33</v>
      </c>
      <c r="AX656" s="14" t="s">
        <v>71</v>
      </c>
      <c r="AY656" s="255" t="s">
        <v>175</v>
      </c>
    </row>
    <row r="657" s="15" customFormat="1">
      <c r="A657" s="15"/>
      <c r="B657" s="256"/>
      <c r="C657" s="257"/>
      <c r="D657" s="230" t="s">
        <v>187</v>
      </c>
      <c r="E657" s="258" t="s">
        <v>19</v>
      </c>
      <c r="F657" s="259" t="s">
        <v>561</v>
      </c>
      <c r="G657" s="257"/>
      <c r="H657" s="260">
        <v>-1.603</v>
      </c>
      <c r="I657" s="261"/>
      <c r="J657" s="257"/>
      <c r="K657" s="257"/>
      <c r="L657" s="262"/>
      <c r="M657" s="263"/>
      <c r="N657" s="264"/>
      <c r="O657" s="264"/>
      <c r="P657" s="264"/>
      <c r="Q657" s="264"/>
      <c r="R657" s="264"/>
      <c r="S657" s="264"/>
      <c r="T657" s="265"/>
      <c r="U657" s="15"/>
      <c r="V657" s="15"/>
      <c r="W657" s="15"/>
      <c r="X657" s="15"/>
      <c r="Y657" s="15"/>
      <c r="Z657" s="15"/>
      <c r="AA657" s="15"/>
      <c r="AB657" s="15"/>
      <c r="AC657" s="15"/>
      <c r="AD657" s="15"/>
      <c r="AE657" s="15"/>
      <c r="AT657" s="266" t="s">
        <v>187</v>
      </c>
      <c r="AU657" s="266" t="s">
        <v>80</v>
      </c>
      <c r="AV657" s="15" t="s">
        <v>88</v>
      </c>
      <c r="AW657" s="15" t="s">
        <v>33</v>
      </c>
      <c r="AX657" s="15" t="s">
        <v>71</v>
      </c>
      <c r="AY657" s="266" t="s">
        <v>175</v>
      </c>
    </row>
    <row r="658" s="13" customFormat="1">
      <c r="A658" s="13"/>
      <c r="B658" s="235"/>
      <c r="C658" s="236"/>
      <c r="D658" s="230" t="s">
        <v>187</v>
      </c>
      <c r="E658" s="237" t="s">
        <v>19</v>
      </c>
      <c r="F658" s="238" t="s">
        <v>3218</v>
      </c>
      <c r="G658" s="236"/>
      <c r="H658" s="237" t="s">
        <v>19</v>
      </c>
      <c r="I658" s="239"/>
      <c r="J658" s="236"/>
      <c r="K658" s="236"/>
      <c r="L658" s="240"/>
      <c r="M658" s="241"/>
      <c r="N658" s="242"/>
      <c r="O658" s="242"/>
      <c r="P658" s="242"/>
      <c r="Q658" s="242"/>
      <c r="R658" s="242"/>
      <c r="S658" s="242"/>
      <c r="T658" s="243"/>
      <c r="U658" s="13"/>
      <c r="V658" s="13"/>
      <c r="W658" s="13"/>
      <c r="X658" s="13"/>
      <c r="Y658" s="13"/>
      <c r="Z658" s="13"/>
      <c r="AA658" s="13"/>
      <c r="AB658" s="13"/>
      <c r="AC658" s="13"/>
      <c r="AD658" s="13"/>
      <c r="AE658" s="13"/>
      <c r="AT658" s="244" t="s">
        <v>187</v>
      </c>
      <c r="AU658" s="244" t="s">
        <v>80</v>
      </c>
      <c r="AV658" s="13" t="s">
        <v>78</v>
      </c>
      <c r="AW658" s="13" t="s">
        <v>33</v>
      </c>
      <c r="AX658" s="13" t="s">
        <v>71</v>
      </c>
      <c r="AY658" s="244" t="s">
        <v>175</v>
      </c>
    </row>
    <row r="659" s="13" customFormat="1">
      <c r="A659" s="13"/>
      <c r="B659" s="235"/>
      <c r="C659" s="236"/>
      <c r="D659" s="230" t="s">
        <v>187</v>
      </c>
      <c r="E659" s="237" t="s">
        <v>19</v>
      </c>
      <c r="F659" s="238" t="s">
        <v>3219</v>
      </c>
      <c r="G659" s="236"/>
      <c r="H659" s="237" t="s">
        <v>19</v>
      </c>
      <c r="I659" s="239"/>
      <c r="J659" s="236"/>
      <c r="K659" s="236"/>
      <c r="L659" s="240"/>
      <c r="M659" s="241"/>
      <c r="N659" s="242"/>
      <c r="O659" s="242"/>
      <c r="P659" s="242"/>
      <c r="Q659" s="242"/>
      <c r="R659" s="242"/>
      <c r="S659" s="242"/>
      <c r="T659" s="243"/>
      <c r="U659" s="13"/>
      <c r="V659" s="13"/>
      <c r="W659" s="13"/>
      <c r="X659" s="13"/>
      <c r="Y659" s="13"/>
      <c r="Z659" s="13"/>
      <c r="AA659" s="13"/>
      <c r="AB659" s="13"/>
      <c r="AC659" s="13"/>
      <c r="AD659" s="13"/>
      <c r="AE659" s="13"/>
      <c r="AT659" s="244" t="s">
        <v>187</v>
      </c>
      <c r="AU659" s="244" t="s">
        <v>80</v>
      </c>
      <c r="AV659" s="13" t="s">
        <v>78</v>
      </c>
      <c r="AW659" s="13" t="s">
        <v>33</v>
      </c>
      <c r="AX659" s="13" t="s">
        <v>71</v>
      </c>
      <c r="AY659" s="244" t="s">
        <v>175</v>
      </c>
    </row>
    <row r="660" s="14" customFormat="1">
      <c r="A660" s="14"/>
      <c r="B660" s="245"/>
      <c r="C660" s="246"/>
      <c r="D660" s="230" t="s">
        <v>187</v>
      </c>
      <c r="E660" s="247" t="s">
        <v>19</v>
      </c>
      <c r="F660" s="248" t="s">
        <v>3220</v>
      </c>
      <c r="G660" s="246"/>
      <c r="H660" s="249">
        <v>0.496</v>
      </c>
      <c r="I660" s="250"/>
      <c r="J660" s="246"/>
      <c r="K660" s="246"/>
      <c r="L660" s="251"/>
      <c r="M660" s="252"/>
      <c r="N660" s="253"/>
      <c r="O660" s="253"/>
      <c r="P660" s="253"/>
      <c r="Q660" s="253"/>
      <c r="R660" s="253"/>
      <c r="S660" s="253"/>
      <c r="T660" s="254"/>
      <c r="U660" s="14"/>
      <c r="V660" s="14"/>
      <c r="W660" s="14"/>
      <c r="X660" s="14"/>
      <c r="Y660" s="14"/>
      <c r="Z660" s="14"/>
      <c r="AA660" s="14"/>
      <c r="AB660" s="14"/>
      <c r="AC660" s="14"/>
      <c r="AD660" s="14"/>
      <c r="AE660" s="14"/>
      <c r="AT660" s="255" t="s">
        <v>187</v>
      </c>
      <c r="AU660" s="255" t="s">
        <v>80</v>
      </c>
      <c r="AV660" s="14" t="s">
        <v>80</v>
      </c>
      <c r="AW660" s="14" t="s">
        <v>33</v>
      </c>
      <c r="AX660" s="14" t="s">
        <v>71</v>
      </c>
      <c r="AY660" s="255" t="s">
        <v>175</v>
      </c>
    </row>
    <row r="661" s="14" customFormat="1">
      <c r="A661" s="14"/>
      <c r="B661" s="245"/>
      <c r="C661" s="246"/>
      <c r="D661" s="230" t="s">
        <v>187</v>
      </c>
      <c r="E661" s="247" t="s">
        <v>19</v>
      </c>
      <c r="F661" s="248" t="s">
        <v>3221</v>
      </c>
      <c r="G661" s="246"/>
      <c r="H661" s="249">
        <v>0.014</v>
      </c>
      <c r="I661" s="250"/>
      <c r="J661" s="246"/>
      <c r="K661" s="246"/>
      <c r="L661" s="251"/>
      <c r="M661" s="252"/>
      <c r="N661" s="253"/>
      <c r="O661" s="253"/>
      <c r="P661" s="253"/>
      <c r="Q661" s="253"/>
      <c r="R661" s="253"/>
      <c r="S661" s="253"/>
      <c r="T661" s="254"/>
      <c r="U661" s="14"/>
      <c r="V661" s="14"/>
      <c r="W661" s="14"/>
      <c r="X661" s="14"/>
      <c r="Y661" s="14"/>
      <c r="Z661" s="14"/>
      <c r="AA661" s="14"/>
      <c r="AB661" s="14"/>
      <c r="AC661" s="14"/>
      <c r="AD661" s="14"/>
      <c r="AE661" s="14"/>
      <c r="AT661" s="255" t="s">
        <v>187</v>
      </c>
      <c r="AU661" s="255" t="s">
        <v>80</v>
      </c>
      <c r="AV661" s="14" t="s">
        <v>80</v>
      </c>
      <c r="AW661" s="14" t="s">
        <v>33</v>
      </c>
      <c r="AX661" s="14" t="s">
        <v>71</v>
      </c>
      <c r="AY661" s="255" t="s">
        <v>175</v>
      </c>
    </row>
    <row r="662" s="14" customFormat="1">
      <c r="A662" s="14"/>
      <c r="B662" s="245"/>
      <c r="C662" s="246"/>
      <c r="D662" s="230" t="s">
        <v>187</v>
      </c>
      <c r="E662" s="247" t="s">
        <v>19</v>
      </c>
      <c r="F662" s="248" t="s">
        <v>3222</v>
      </c>
      <c r="G662" s="246"/>
      <c r="H662" s="249">
        <v>0.745</v>
      </c>
      <c r="I662" s="250"/>
      <c r="J662" s="246"/>
      <c r="K662" s="246"/>
      <c r="L662" s="251"/>
      <c r="M662" s="252"/>
      <c r="N662" s="253"/>
      <c r="O662" s="253"/>
      <c r="P662" s="253"/>
      <c r="Q662" s="253"/>
      <c r="R662" s="253"/>
      <c r="S662" s="253"/>
      <c r="T662" s="254"/>
      <c r="U662" s="14"/>
      <c r="V662" s="14"/>
      <c r="W662" s="14"/>
      <c r="X662" s="14"/>
      <c r="Y662" s="14"/>
      <c r="Z662" s="14"/>
      <c r="AA662" s="14"/>
      <c r="AB662" s="14"/>
      <c r="AC662" s="14"/>
      <c r="AD662" s="14"/>
      <c r="AE662" s="14"/>
      <c r="AT662" s="255" t="s">
        <v>187</v>
      </c>
      <c r="AU662" s="255" t="s">
        <v>80</v>
      </c>
      <c r="AV662" s="14" t="s">
        <v>80</v>
      </c>
      <c r="AW662" s="14" t="s">
        <v>33</v>
      </c>
      <c r="AX662" s="14" t="s">
        <v>71</v>
      </c>
      <c r="AY662" s="255" t="s">
        <v>175</v>
      </c>
    </row>
    <row r="663" s="15" customFormat="1">
      <c r="A663" s="15"/>
      <c r="B663" s="256"/>
      <c r="C663" s="257"/>
      <c r="D663" s="230" t="s">
        <v>187</v>
      </c>
      <c r="E663" s="258" t="s">
        <v>19</v>
      </c>
      <c r="F663" s="259" t="s">
        <v>194</v>
      </c>
      <c r="G663" s="257"/>
      <c r="H663" s="260">
        <v>1.2549999999999999</v>
      </c>
      <c r="I663" s="261"/>
      <c r="J663" s="257"/>
      <c r="K663" s="257"/>
      <c r="L663" s="262"/>
      <c r="M663" s="263"/>
      <c r="N663" s="264"/>
      <c r="O663" s="264"/>
      <c r="P663" s="264"/>
      <c r="Q663" s="264"/>
      <c r="R663" s="264"/>
      <c r="S663" s="264"/>
      <c r="T663" s="265"/>
      <c r="U663" s="15"/>
      <c r="V663" s="15"/>
      <c r="W663" s="15"/>
      <c r="X663" s="15"/>
      <c r="Y663" s="15"/>
      <c r="Z663" s="15"/>
      <c r="AA663" s="15"/>
      <c r="AB663" s="15"/>
      <c r="AC663" s="15"/>
      <c r="AD663" s="15"/>
      <c r="AE663" s="15"/>
      <c r="AT663" s="266" t="s">
        <v>187</v>
      </c>
      <c r="AU663" s="266" t="s">
        <v>80</v>
      </c>
      <c r="AV663" s="15" t="s">
        <v>88</v>
      </c>
      <c r="AW663" s="15" t="s">
        <v>33</v>
      </c>
      <c r="AX663" s="15" t="s">
        <v>71</v>
      </c>
      <c r="AY663" s="266" t="s">
        <v>175</v>
      </c>
    </row>
    <row r="664" s="16" customFormat="1">
      <c r="A664" s="16"/>
      <c r="B664" s="267"/>
      <c r="C664" s="268"/>
      <c r="D664" s="230" t="s">
        <v>187</v>
      </c>
      <c r="E664" s="269" t="s">
        <v>19</v>
      </c>
      <c r="F664" s="270" t="s">
        <v>195</v>
      </c>
      <c r="G664" s="268"/>
      <c r="H664" s="271">
        <v>-0.34799999999999998</v>
      </c>
      <c r="I664" s="272"/>
      <c r="J664" s="268"/>
      <c r="K664" s="268"/>
      <c r="L664" s="273"/>
      <c r="M664" s="274"/>
      <c r="N664" s="275"/>
      <c r="O664" s="275"/>
      <c r="P664" s="275"/>
      <c r="Q664" s="275"/>
      <c r="R664" s="275"/>
      <c r="S664" s="275"/>
      <c r="T664" s="276"/>
      <c r="U664" s="16"/>
      <c r="V664" s="16"/>
      <c r="W664" s="16"/>
      <c r="X664" s="16"/>
      <c r="Y664" s="16"/>
      <c r="Z664" s="16"/>
      <c r="AA664" s="16"/>
      <c r="AB664" s="16"/>
      <c r="AC664" s="16"/>
      <c r="AD664" s="16"/>
      <c r="AE664" s="16"/>
      <c r="AT664" s="277" t="s">
        <v>187</v>
      </c>
      <c r="AU664" s="277" t="s">
        <v>80</v>
      </c>
      <c r="AV664" s="16" t="s">
        <v>183</v>
      </c>
      <c r="AW664" s="16" t="s">
        <v>33</v>
      </c>
      <c r="AX664" s="16" t="s">
        <v>78</v>
      </c>
      <c r="AY664" s="277" t="s">
        <v>175</v>
      </c>
    </row>
    <row r="665" s="14" customFormat="1">
      <c r="A665" s="14"/>
      <c r="B665" s="245"/>
      <c r="C665" s="246"/>
      <c r="D665" s="230" t="s">
        <v>187</v>
      </c>
      <c r="E665" s="246"/>
      <c r="F665" s="248" t="s">
        <v>3223</v>
      </c>
      <c r="G665" s="246"/>
      <c r="H665" s="249">
        <v>-0.40000000000000002</v>
      </c>
      <c r="I665" s="250"/>
      <c r="J665" s="246"/>
      <c r="K665" s="246"/>
      <c r="L665" s="251"/>
      <c r="M665" s="252"/>
      <c r="N665" s="253"/>
      <c r="O665" s="253"/>
      <c r="P665" s="253"/>
      <c r="Q665" s="253"/>
      <c r="R665" s="253"/>
      <c r="S665" s="253"/>
      <c r="T665" s="254"/>
      <c r="U665" s="14"/>
      <c r="V665" s="14"/>
      <c r="W665" s="14"/>
      <c r="X665" s="14"/>
      <c r="Y665" s="14"/>
      <c r="Z665" s="14"/>
      <c r="AA665" s="14"/>
      <c r="AB665" s="14"/>
      <c r="AC665" s="14"/>
      <c r="AD665" s="14"/>
      <c r="AE665" s="14"/>
      <c r="AT665" s="255" t="s">
        <v>187</v>
      </c>
      <c r="AU665" s="255" t="s">
        <v>80</v>
      </c>
      <c r="AV665" s="14" t="s">
        <v>80</v>
      </c>
      <c r="AW665" s="14" t="s">
        <v>4</v>
      </c>
      <c r="AX665" s="14" t="s">
        <v>78</v>
      </c>
      <c r="AY665" s="255" t="s">
        <v>175</v>
      </c>
    </row>
    <row r="666" s="2" customFormat="1" ht="16.5" customHeight="1">
      <c r="A666" s="40"/>
      <c r="B666" s="41"/>
      <c r="C666" s="217" t="s">
        <v>3224</v>
      </c>
      <c r="D666" s="217" t="s">
        <v>179</v>
      </c>
      <c r="E666" s="218" t="s">
        <v>3225</v>
      </c>
      <c r="F666" s="219" t="s">
        <v>3226</v>
      </c>
      <c r="G666" s="220" t="s">
        <v>268</v>
      </c>
      <c r="H666" s="221">
        <v>-0.32500000000000001</v>
      </c>
      <c r="I666" s="222"/>
      <c r="J666" s="223">
        <f>ROUND(I666*H666,2)</f>
        <v>0</v>
      </c>
      <c r="K666" s="219" t="s">
        <v>512</v>
      </c>
      <c r="L666" s="46"/>
      <c r="M666" s="224" t="s">
        <v>19</v>
      </c>
      <c r="N666" s="225" t="s">
        <v>42</v>
      </c>
      <c r="O666" s="86"/>
      <c r="P666" s="226">
        <f>O666*H666</f>
        <v>0</v>
      </c>
      <c r="Q666" s="226">
        <v>1</v>
      </c>
      <c r="R666" s="226">
        <f>Q666*H666</f>
        <v>-0.32500000000000001</v>
      </c>
      <c r="S666" s="226">
        <v>0</v>
      </c>
      <c r="T666" s="227">
        <f>S666*H666</f>
        <v>0</v>
      </c>
      <c r="U666" s="40"/>
      <c r="V666" s="40"/>
      <c r="W666" s="40"/>
      <c r="X666" s="40"/>
      <c r="Y666" s="40"/>
      <c r="Z666" s="40"/>
      <c r="AA666" s="40"/>
      <c r="AB666" s="40"/>
      <c r="AC666" s="40"/>
      <c r="AD666" s="40"/>
      <c r="AE666" s="40"/>
      <c r="AR666" s="228" t="s">
        <v>196</v>
      </c>
      <c r="AT666" s="228" t="s">
        <v>179</v>
      </c>
      <c r="AU666" s="228" t="s">
        <v>80</v>
      </c>
      <c r="AY666" s="19" t="s">
        <v>175</v>
      </c>
      <c r="BE666" s="229">
        <f>IF(N666="základní",J666,0)</f>
        <v>0</v>
      </c>
      <c r="BF666" s="229">
        <f>IF(N666="snížená",J666,0)</f>
        <v>0</v>
      </c>
      <c r="BG666" s="229">
        <f>IF(N666="zákl. přenesená",J666,0)</f>
        <v>0</v>
      </c>
      <c r="BH666" s="229">
        <f>IF(N666="sníž. přenesená",J666,0)</f>
        <v>0</v>
      </c>
      <c r="BI666" s="229">
        <f>IF(N666="nulová",J666,0)</f>
        <v>0</v>
      </c>
      <c r="BJ666" s="19" t="s">
        <v>78</v>
      </c>
      <c r="BK666" s="229">
        <f>ROUND(I666*H666,2)</f>
        <v>0</v>
      </c>
      <c r="BL666" s="19" t="s">
        <v>196</v>
      </c>
      <c r="BM666" s="228" t="s">
        <v>3227</v>
      </c>
    </row>
    <row r="667" s="2" customFormat="1">
      <c r="A667" s="40"/>
      <c r="B667" s="41"/>
      <c r="C667" s="42"/>
      <c r="D667" s="230" t="s">
        <v>185</v>
      </c>
      <c r="E667" s="42"/>
      <c r="F667" s="231" t="s">
        <v>3228</v>
      </c>
      <c r="G667" s="42"/>
      <c r="H667" s="42"/>
      <c r="I667" s="232"/>
      <c r="J667" s="42"/>
      <c r="K667" s="42"/>
      <c r="L667" s="46"/>
      <c r="M667" s="233"/>
      <c r="N667" s="234"/>
      <c r="O667" s="86"/>
      <c r="P667" s="86"/>
      <c r="Q667" s="86"/>
      <c r="R667" s="86"/>
      <c r="S667" s="86"/>
      <c r="T667" s="87"/>
      <c r="U667" s="40"/>
      <c r="V667" s="40"/>
      <c r="W667" s="40"/>
      <c r="X667" s="40"/>
      <c r="Y667" s="40"/>
      <c r="Z667" s="40"/>
      <c r="AA667" s="40"/>
      <c r="AB667" s="40"/>
      <c r="AC667" s="40"/>
      <c r="AD667" s="40"/>
      <c r="AE667" s="40"/>
      <c r="AT667" s="19" t="s">
        <v>185</v>
      </c>
      <c r="AU667" s="19" t="s">
        <v>80</v>
      </c>
    </row>
    <row r="668" s="13" customFormat="1">
      <c r="A668" s="13"/>
      <c r="B668" s="235"/>
      <c r="C668" s="236"/>
      <c r="D668" s="230" t="s">
        <v>187</v>
      </c>
      <c r="E668" s="237" t="s">
        <v>19</v>
      </c>
      <c r="F668" s="238" t="s">
        <v>3215</v>
      </c>
      <c r="G668" s="236"/>
      <c r="H668" s="237" t="s">
        <v>19</v>
      </c>
      <c r="I668" s="239"/>
      <c r="J668" s="236"/>
      <c r="K668" s="236"/>
      <c r="L668" s="240"/>
      <c r="M668" s="241"/>
      <c r="N668" s="242"/>
      <c r="O668" s="242"/>
      <c r="P668" s="242"/>
      <c r="Q668" s="242"/>
      <c r="R668" s="242"/>
      <c r="S668" s="242"/>
      <c r="T668" s="243"/>
      <c r="U668" s="13"/>
      <c r="V668" s="13"/>
      <c r="W668" s="13"/>
      <c r="X668" s="13"/>
      <c r="Y668" s="13"/>
      <c r="Z668" s="13"/>
      <c r="AA668" s="13"/>
      <c r="AB668" s="13"/>
      <c r="AC668" s="13"/>
      <c r="AD668" s="13"/>
      <c r="AE668" s="13"/>
      <c r="AT668" s="244" t="s">
        <v>187</v>
      </c>
      <c r="AU668" s="244" t="s">
        <v>80</v>
      </c>
      <c r="AV668" s="13" t="s">
        <v>78</v>
      </c>
      <c r="AW668" s="13" t="s">
        <v>33</v>
      </c>
      <c r="AX668" s="13" t="s">
        <v>71</v>
      </c>
      <c r="AY668" s="244" t="s">
        <v>175</v>
      </c>
    </row>
    <row r="669" s="14" customFormat="1">
      <c r="A669" s="14"/>
      <c r="B669" s="245"/>
      <c r="C669" s="246"/>
      <c r="D669" s="230" t="s">
        <v>187</v>
      </c>
      <c r="E669" s="247" t="s">
        <v>19</v>
      </c>
      <c r="F669" s="248" t="s">
        <v>3229</v>
      </c>
      <c r="G669" s="246"/>
      <c r="H669" s="249">
        <v>-1.4670000000000001</v>
      </c>
      <c r="I669" s="250"/>
      <c r="J669" s="246"/>
      <c r="K669" s="246"/>
      <c r="L669" s="251"/>
      <c r="M669" s="252"/>
      <c r="N669" s="253"/>
      <c r="O669" s="253"/>
      <c r="P669" s="253"/>
      <c r="Q669" s="253"/>
      <c r="R669" s="253"/>
      <c r="S669" s="253"/>
      <c r="T669" s="254"/>
      <c r="U669" s="14"/>
      <c r="V669" s="14"/>
      <c r="W669" s="14"/>
      <c r="X669" s="14"/>
      <c r="Y669" s="14"/>
      <c r="Z669" s="14"/>
      <c r="AA669" s="14"/>
      <c r="AB669" s="14"/>
      <c r="AC669" s="14"/>
      <c r="AD669" s="14"/>
      <c r="AE669" s="14"/>
      <c r="AT669" s="255" t="s">
        <v>187</v>
      </c>
      <c r="AU669" s="255" t="s">
        <v>80</v>
      </c>
      <c r="AV669" s="14" t="s">
        <v>80</v>
      </c>
      <c r="AW669" s="14" t="s">
        <v>33</v>
      </c>
      <c r="AX669" s="14" t="s">
        <v>71</v>
      </c>
      <c r="AY669" s="255" t="s">
        <v>175</v>
      </c>
    </row>
    <row r="670" s="15" customFormat="1">
      <c r="A670" s="15"/>
      <c r="B670" s="256"/>
      <c r="C670" s="257"/>
      <c r="D670" s="230" t="s">
        <v>187</v>
      </c>
      <c r="E670" s="258" t="s">
        <v>19</v>
      </c>
      <c r="F670" s="259" t="s">
        <v>561</v>
      </c>
      <c r="G670" s="257"/>
      <c r="H670" s="260">
        <v>-1.4670000000000001</v>
      </c>
      <c r="I670" s="261"/>
      <c r="J670" s="257"/>
      <c r="K670" s="257"/>
      <c r="L670" s="262"/>
      <c r="M670" s="263"/>
      <c r="N670" s="264"/>
      <c r="O670" s="264"/>
      <c r="P670" s="264"/>
      <c r="Q670" s="264"/>
      <c r="R670" s="264"/>
      <c r="S670" s="264"/>
      <c r="T670" s="265"/>
      <c r="U670" s="15"/>
      <c r="V670" s="15"/>
      <c r="W670" s="15"/>
      <c r="X670" s="15"/>
      <c r="Y670" s="15"/>
      <c r="Z670" s="15"/>
      <c r="AA670" s="15"/>
      <c r="AB670" s="15"/>
      <c r="AC670" s="15"/>
      <c r="AD670" s="15"/>
      <c r="AE670" s="15"/>
      <c r="AT670" s="266" t="s">
        <v>187</v>
      </c>
      <c r="AU670" s="266" t="s">
        <v>80</v>
      </c>
      <c r="AV670" s="15" t="s">
        <v>88</v>
      </c>
      <c r="AW670" s="15" t="s">
        <v>33</v>
      </c>
      <c r="AX670" s="15" t="s">
        <v>71</v>
      </c>
      <c r="AY670" s="266" t="s">
        <v>175</v>
      </c>
    </row>
    <row r="671" s="13" customFormat="1">
      <c r="A671" s="13"/>
      <c r="B671" s="235"/>
      <c r="C671" s="236"/>
      <c r="D671" s="230" t="s">
        <v>187</v>
      </c>
      <c r="E671" s="237" t="s">
        <v>19</v>
      </c>
      <c r="F671" s="238" t="s">
        <v>3230</v>
      </c>
      <c r="G671" s="236"/>
      <c r="H671" s="237" t="s">
        <v>19</v>
      </c>
      <c r="I671" s="239"/>
      <c r="J671" s="236"/>
      <c r="K671" s="236"/>
      <c r="L671" s="240"/>
      <c r="M671" s="241"/>
      <c r="N671" s="242"/>
      <c r="O671" s="242"/>
      <c r="P671" s="242"/>
      <c r="Q671" s="242"/>
      <c r="R671" s="242"/>
      <c r="S671" s="242"/>
      <c r="T671" s="243"/>
      <c r="U671" s="13"/>
      <c r="V671" s="13"/>
      <c r="W671" s="13"/>
      <c r="X671" s="13"/>
      <c r="Y671" s="13"/>
      <c r="Z671" s="13"/>
      <c r="AA671" s="13"/>
      <c r="AB671" s="13"/>
      <c r="AC671" s="13"/>
      <c r="AD671" s="13"/>
      <c r="AE671" s="13"/>
      <c r="AT671" s="244" t="s">
        <v>187</v>
      </c>
      <c r="AU671" s="244" t="s">
        <v>80</v>
      </c>
      <c r="AV671" s="13" t="s">
        <v>78</v>
      </c>
      <c r="AW671" s="13" t="s">
        <v>33</v>
      </c>
      <c r="AX671" s="13" t="s">
        <v>71</v>
      </c>
      <c r="AY671" s="244" t="s">
        <v>175</v>
      </c>
    </row>
    <row r="672" s="14" customFormat="1">
      <c r="A672" s="14"/>
      <c r="B672" s="245"/>
      <c r="C672" s="246"/>
      <c r="D672" s="230" t="s">
        <v>187</v>
      </c>
      <c r="E672" s="247" t="s">
        <v>19</v>
      </c>
      <c r="F672" s="248" t="s">
        <v>3231</v>
      </c>
      <c r="G672" s="246"/>
      <c r="H672" s="249">
        <v>0.070000000000000007</v>
      </c>
      <c r="I672" s="250"/>
      <c r="J672" s="246"/>
      <c r="K672" s="246"/>
      <c r="L672" s="251"/>
      <c r="M672" s="252"/>
      <c r="N672" s="253"/>
      <c r="O672" s="253"/>
      <c r="P672" s="253"/>
      <c r="Q672" s="253"/>
      <c r="R672" s="253"/>
      <c r="S672" s="253"/>
      <c r="T672" s="254"/>
      <c r="U672" s="14"/>
      <c r="V672" s="14"/>
      <c r="W672" s="14"/>
      <c r="X672" s="14"/>
      <c r="Y672" s="14"/>
      <c r="Z672" s="14"/>
      <c r="AA672" s="14"/>
      <c r="AB672" s="14"/>
      <c r="AC672" s="14"/>
      <c r="AD672" s="14"/>
      <c r="AE672" s="14"/>
      <c r="AT672" s="255" t="s">
        <v>187</v>
      </c>
      <c r="AU672" s="255" t="s">
        <v>80</v>
      </c>
      <c r="AV672" s="14" t="s">
        <v>80</v>
      </c>
      <c r="AW672" s="14" t="s">
        <v>33</v>
      </c>
      <c r="AX672" s="14" t="s">
        <v>71</v>
      </c>
      <c r="AY672" s="255" t="s">
        <v>175</v>
      </c>
    </row>
    <row r="673" s="14" customFormat="1">
      <c r="A673" s="14"/>
      <c r="B673" s="245"/>
      <c r="C673" s="246"/>
      <c r="D673" s="230" t="s">
        <v>187</v>
      </c>
      <c r="E673" s="247" t="s">
        <v>19</v>
      </c>
      <c r="F673" s="248" t="s">
        <v>3232</v>
      </c>
      <c r="G673" s="246"/>
      <c r="H673" s="249">
        <v>0.13500000000000001</v>
      </c>
      <c r="I673" s="250"/>
      <c r="J673" s="246"/>
      <c r="K673" s="246"/>
      <c r="L673" s="251"/>
      <c r="M673" s="252"/>
      <c r="N673" s="253"/>
      <c r="O673" s="253"/>
      <c r="P673" s="253"/>
      <c r="Q673" s="253"/>
      <c r="R673" s="253"/>
      <c r="S673" s="253"/>
      <c r="T673" s="254"/>
      <c r="U673" s="14"/>
      <c r="V673" s="14"/>
      <c r="W673" s="14"/>
      <c r="X673" s="14"/>
      <c r="Y673" s="14"/>
      <c r="Z673" s="14"/>
      <c r="AA673" s="14"/>
      <c r="AB673" s="14"/>
      <c r="AC673" s="14"/>
      <c r="AD673" s="14"/>
      <c r="AE673" s="14"/>
      <c r="AT673" s="255" t="s">
        <v>187</v>
      </c>
      <c r="AU673" s="255" t="s">
        <v>80</v>
      </c>
      <c r="AV673" s="14" t="s">
        <v>80</v>
      </c>
      <c r="AW673" s="14" t="s">
        <v>33</v>
      </c>
      <c r="AX673" s="14" t="s">
        <v>71</v>
      </c>
      <c r="AY673" s="255" t="s">
        <v>175</v>
      </c>
    </row>
    <row r="674" s="14" customFormat="1">
      <c r="A674" s="14"/>
      <c r="B674" s="245"/>
      <c r="C674" s="246"/>
      <c r="D674" s="230" t="s">
        <v>187</v>
      </c>
      <c r="E674" s="247" t="s">
        <v>19</v>
      </c>
      <c r="F674" s="248" t="s">
        <v>3233</v>
      </c>
      <c r="G674" s="246"/>
      <c r="H674" s="249">
        <v>0.70599999999999996</v>
      </c>
      <c r="I674" s="250"/>
      <c r="J674" s="246"/>
      <c r="K674" s="246"/>
      <c r="L674" s="251"/>
      <c r="M674" s="252"/>
      <c r="N674" s="253"/>
      <c r="O674" s="253"/>
      <c r="P674" s="253"/>
      <c r="Q674" s="253"/>
      <c r="R674" s="253"/>
      <c r="S674" s="253"/>
      <c r="T674" s="254"/>
      <c r="U674" s="14"/>
      <c r="V674" s="14"/>
      <c r="W674" s="14"/>
      <c r="X674" s="14"/>
      <c r="Y674" s="14"/>
      <c r="Z674" s="14"/>
      <c r="AA674" s="14"/>
      <c r="AB674" s="14"/>
      <c r="AC674" s="14"/>
      <c r="AD674" s="14"/>
      <c r="AE674" s="14"/>
      <c r="AT674" s="255" t="s">
        <v>187</v>
      </c>
      <c r="AU674" s="255" t="s">
        <v>80</v>
      </c>
      <c r="AV674" s="14" t="s">
        <v>80</v>
      </c>
      <c r="AW674" s="14" t="s">
        <v>33</v>
      </c>
      <c r="AX674" s="14" t="s">
        <v>71</v>
      </c>
      <c r="AY674" s="255" t="s">
        <v>175</v>
      </c>
    </row>
    <row r="675" s="14" customFormat="1">
      <c r="A675" s="14"/>
      <c r="B675" s="245"/>
      <c r="C675" s="246"/>
      <c r="D675" s="230" t="s">
        <v>187</v>
      </c>
      <c r="E675" s="247" t="s">
        <v>19</v>
      </c>
      <c r="F675" s="248" t="s">
        <v>3234</v>
      </c>
      <c r="G675" s="246"/>
      <c r="H675" s="249">
        <v>0.27300000000000002</v>
      </c>
      <c r="I675" s="250"/>
      <c r="J675" s="246"/>
      <c r="K675" s="246"/>
      <c r="L675" s="251"/>
      <c r="M675" s="252"/>
      <c r="N675" s="253"/>
      <c r="O675" s="253"/>
      <c r="P675" s="253"/>
      <c r="Q675" s="253"/>
      <c r="R675" s="253"/>
      <c r="S675" s="253"/>
      <c r="T675" s="254"/>
      <c r="U675" s="14"/>
      <c r="V675" s="14"/>
      <c r="W675" s="14"/>
      <c r="X675" s="14"/>
      <c r="Y675" s="14"/>
      <c r="Z675" s="14"/>
      <c r="AA675" s="14"/>
      <c r="AB675" s="14"/>
      <c r="AC675" s="14"/>
      <c r="AD675" s="14"/>
      <c r="AE675" s="14"/>
      <c r="AT675" s="255" t="s">
        <v>187</v>
      </c>
      <c r="AU675" s="255" t="s">
        <v>80</v>
      </c>
      <c r="AV675" s="14" t="s">
        <v>80</v>
      </c>
      <c r="AW675" s="14" t="s">
        <v>33</v>
      </c>
      <c r="AX675" s="14" t="s">
        <v>71</v>
      </c>
      <c r="AY675" s="255" t="s">
        <v>175</v>
      </c>
    </row>
    <row r="676" s="15" customFormat="1">
      <c r="A676" s="15"/>
      <c r="B676" s="256"/>
      <c r="C676" s="257"/>
      <c r="D676" s="230" t="s">
        <v>187</v>
      </c>
      <c r="E676" s="258" t="s">
        <v>19</v>
      </c>
      <c r="F676" s="259" t="s">
        <v>194</v>
      </c>
      <c r="G676" s="257"/>
      <c r="H676" s="260">
        <v>1.1839999999999999</v>
      </c>
      <c r="I676" s="261"/>
      <c r="J676" s="257"/>
      <c r="K676" s="257"/>
      <c r="L676" s="262"/>
      <c r="M676" s="263"/>
      <c r="N676" s="264"/>
      <c r="O676" s="264"/>
      <c r="P676" s="264"/>
      <c r="Q676" s="264"/>
      <c r="R676" s="264"/>
      <c r="S676" s="264"/>
      <c r="T676" s="265"/>
      <c r="U676" s="15"/>
      <c r="V676" s="15"/>
      <c r="W676" s="15"/>
      <c r="X676" s="15"/>
      <c r="Y676" s="15"/>
      <c r="Z676" s="15"/>
      <c r="AA676" s="15"/>
      <c r="AB676" s="15"/>
      <c r="AC676" s="15"/>
      <c r="AD676" s="15"/>
      <c r="AE676" s="15"/>
      <c r="AT676" s="266" t="s">
        <v>187</v>
      </c>
      <c r="AU676" s="266" t="s">
        <v>80</v>
      </c>
      <c r="AV676" s="15" t="s">
        <v>88</v>
      </c>
      <c r="AW676" s="15" t="s">
        <v>33</v>
      </c>
      <c r="AX676" s="15" t="s">
        <v>71</v>
      </c>
      <c r="AY676" s="266" t="s">
        <v>175</v>
      </c>
    </row>
    <row r="677" s="16" customFormat="1">
      <c r="A677" s="16"/>
      <c r="B677" s="267"/>
      <c r="C677" s="268"/>
      <c r="D677" s="230" t="s">
        <v>187</v>
      </c>
      <c r="E677" s="269" t="s">
        <v>19</v>
      </c>
      <c r="F677" s="270" t="s">
        <v>195</v>
      </c>
      <c r="G677" s="268"/>
      <c r="H677" s="271">
        <v>-0.28299999999999997</v>
      </c>
      <c r="I677" s="272"/>
      <c r="J677" s="268"/>
      <c r="K677" s="268"/>
      <c r="L677" s="273"/>
      <c r="M677" s="274"/>
      <c r="N677" s="275"/>
      <c r="O677" s="275"/>
      <c r="P677" s="275"/>
      <c r="Q677" s="275"/>
      <c r="R677" s="275"/>
      <c r="S677" s="275"/>
      <c r="T677" s="276"/>
      <c r="U677" s="16"/>
      <c r="V677" s="16"/>
      <c r="W677" s="16"/>
      <c r="X677" s="16"/>
      <c r="Y677" s="16"/>
      <c r="Z677" s="16"/>
      <c r="AA677" s="16"/>
      <c r="AB677" s="16"/>
      <c r="AC677" s="16"/>
      <c r="AD677" s="16"/>
      <c r="AE677" s="16"/>
      <c r="AT677" s="277" t="s">
        <v>187</v>
      </c>
      <c r="AU677" s="277" t="s">
        <v>80</v>
      </c>
      <c r="AV677" s="16" t="s">
        <v>183</v>
      </c>
      <c r="AW677" s="16" t="s">
        <v>33</v>
      </c>
      <c r="AX677" s="16" t="s">
        <v>78</v>
      </c>
      <c r="AY677" s="277" t="s">
        <v>175</v>
      </c>
    </row>
    <row r="678" s="14" customFormat="1">
      <c r="A678" s="14"/>
      <c r="B678" s="245"/>
      <c r="C678" s="246"/>
      <c r="D678" s="230" t="s">
        <v>187</v>
      </c>
      <c r="E678" s="246"/>
      <c r="F678" s="248" t="s">
        <v>3235</v>
      </c>
      <c r="G678" s="246"/>
      <c r="H678" s="249">
        <v>-0.32500000000000001</v>
      </c>
      <c r="I678" s="250"/>
      <c r="J678" s="246"/>
      <c r="K678" s="246"/>
      <c r="L678" s="251"/>
      <c r="M678" s="252"/>
      <c r="N678" s="253"/>
      <c r="O678" s="253"/>
      <c r="P678" s="253"/>
      <c r="Q678" s="253"/>
      <c r="R678" s="253"/>
      <c r="S678" s="253"/>
      <c r="T678" s="254"/>
      <c r="U678" s="14"/>
      <c r="V678" s="14"/>
      <c r="W678" s="14"/>
      <c r="X678" s="14"/>
      <c r="Y678" s="14"/>
      <c r="Z678" s="14"/>
      <c r="AA678" s="14"/>
      <c r="AB678" s="14"/>
      <c r="AC678" s="14"/>
      <c r="AD678" s="14"/>
      <c r="AE678" s="14"/>
      <c r="AT678" s="255" t="s">
        <v>187</v>
      </c>
      <c r="AU678" s="255" t="s">
        <v>80</v>
      </c>
      <c r="AV678" s="14" t="s">
        <v>80</v>
      </c>
      <c r="AW678" s="14" t="s">
        <v>4</v>
      </c>
      <c r="AX678" s="14" t="s">
        <v>78</v>
      </c>
      <c r="AY678" s="255" t="s">
        <v>175</v>
      </c>
    </row>
    <row r="679" s="2" customFormat="1" ht="16.5" customHeight="1">
      <c r="A679" s="40"/>
      <c r="B679" s="41"/>
      <c r="C679" s="217" t="s">
        <v>3236</v>
      </c>
      <c r="D679" s="217" t="s">
        <v>179</v>
      </c>
      <c r="E679" s="218" t="s">
        <v>3237</v>
      </c>
      <c r="F679" s="219" t="s">
        <v>3238</v>
      </c>
      <c r="G679" s="220" t="s">
        <v>268</v>
      </c>
      <c r="H679" s="221">
        <v>0.65800000000000003</v>
      </c>
      <c r="I679" s="222"/>
      <c r="J679" s="223">
        <f>ROUND(I679*H679,2)</f>
        <v>0</v>
      </c>
      <c r="K679" s="219" t="s">
        <v>512</v>
      </c>
      <c r="L679" s="46"/>
      <c r="M679" s="224" t="s">
        <v>19</v>
      </c>
      <c r="N679" s="225" t="s">
        <v>42</v>
      </c>
      <c r="O679" s="86"/>
      <c r="P679" s="226">
        <f>O679*H679</f>
        <v>0</v>
      </c>
      <c r="Q679" s="226">
        <v>1</v>
      </c>
      <c r="R679" s="226">
        <f>Q679*H679</f>
        <v>0.65800000000000003</v>
      </c>
      <c r="S679" s="226">
        <v>0</v>
      </c>
      <c r="T679" s="227">
        <f>S679*H679</f>
        <v>0</v>
      </c>
      <c r="U679" s="40"/>
      <c r="V679" s="40"/>
      <c r="W679" s="40"/>
      <c r="X679" s="40"/>
      <c r="Y679" s="40"/>
      <c r="Z679" s="40"/>
      <c r="AA679" s="40"/>
      <c r="AB679" s="40"/>
      <c r="AC679" s="40"/>
      <c r="AD679" s="40"/>
      <c r="AE679" s="40"/>
      <c r="AR679" s="228" t="s">
        <v>196</v>
      </c>
      <c r="AT679" s="228" t="s">
        <v>179</v>
      </c>
      <c r="AU679" s="228" t="s">
        <v>80</v>
      </c>
      <c r="AY679" s="19" t="s">
        <v>175</v>
      </c>
      <c r="BE679" s="229">
        <f>IF(N679="základní",J679,0)</f>
        <v>0</v>
      </c>
      <c r="BF679" s="229">
        <f>IF(N679="snížená",J679,0)</f>
        <v>0</v>
      </c>
      <c r="BG679" s="229">
        <f>IF(N679="zákl. přenesená",J679,0)</f>
        <v>0</v>
      </c>
      <c r="BH679" s="229">
        <f>IF(N679="sníž. přenesená",J679,0)</f>
        <v>0</v>
      </c>
      <c r="BI679" s="229">
        <f>IF(N679="nulová",J679,0)</f>
        <v>0</v>
      </c>
      <c r="BJ679" s="19" t="s">
        <v>78</v>
      </c>
      <c r="BK679" s="229">
        <f>ROUND(I679*H679,2)</f>
        <v>0</v>
      </c>
      <c r="BL679" s="19" t="s">
        <v>196</v>
      </c>
      <c r="BM679" s="228" t="s">
        <v>3239</v>
      </c>
    </row>
    <row r="680" s="2" customFormat="1">
      <c r="A680" s="40"/>
      <c r="B680" s="41"/>
      <c r="C680" s="42"/>
      <c r="D680" s="230" t="s">
        <v>185</v>
      </c>
      <c r="E680" s="42"/>
      <c r="F680" s="231" t="s">
        <v>3240</v>
      </c>
      <c r="G680" s="42"/>
      <c r="H680" s="42"/>
      <c r="I680" s="232"/>
      <c r="J680" s="42"/>
      <c r="K680" s="42"/>
      <c r="L680" s="46"/>
      <c r="M680" s="233"/>
      <c r="N680" s="234"/>
      <c r="O680" s="86"/>
      <c r="P680" s="86"/>
      <c r="Q680" s="86"/>
      <c r="R680" s="86"/>
      <c r="S680" s="86"/>
      <c r="T680" s="87"/>
      <c r="U680" s="40"/>
      <c r="V680" s="40"/>
      <c r="W680" s="40"/>
      <c r="X680" s="40"/>
      <c r="Y680" s="40"/>
      <c r="Z680" s="40"/>
      <c r="AA680" s="40"/>
      <c r="AB680" s="40"/>
      <c r="AC680" s="40"/>
      <c r="AD680" s="40"/>
      <c r="AE680" s="40"/>
      <c r="AT680" s="19" t="s">
        <v>185</v>
      </c>
      <c r="AU680" s="19" t="s">
        <v>80</v>
      </c>
    </row>
    <row r="681" s="13" customFormat="1">
      <c r="A681" s="13"/>
      <c r="B681" s="235"/>
      <c r="C681" s="236"/>
      <c r="D681" s="230" t="s">
        <v>187</v>
      </c>
      <c r="E681" s="237" t="s">
        <v>19</v>
      </c>
      <c r="F681" s="238" t="s">
        <v>3215</v>
      </c>
      <c r="G681" s="236"/>
      <c r="H681" s="237" t="s">
        <v>19</v>
      </c>
      <c r="I681" s="239"/>
      <c r="J681" s="236"/>
      <c r="K681" s="236"/>
      <c r="L681" s="240"/>
      <c r="M681" s="241"/>
      <c r="N681" s="242"/>
      <c r="O681" s="242"/>
      <c r="P681" s="242"/>
      <c r="Q681" s="242"/>
      <c r="R681" s="242"/>
      <c r="S681" s="242"/>
      <c r="T681" s="243"/>
      <c r="U681" s="13"/>
      <c r="V681" s="13"/>
      <c r="W681" s="13"/>
      <c r="X681" s="13"/>
      <c r="Y681" s="13"/>
      <c r="Z681" s="13"/>
      <c r="AA681" s="13"/>
      <c r="AB681" s="13"/>
      <c r="AC681" s="13"/>
      <c r="AD681" s="13"/>
      <c r="AE681" s="13"/>
      <c r="AT681" s="244" t="s">
        <v>187</v>
      </c>
      <c r="AU681" s="244" t="s">
        <v>80</v>
      </c>
      <c r="AV681" s="13" t="s">
        <v>78</v>
      </c>
      <c r="AW681" s="13" t="s">
        <v>33</v>
      </c>
      <c r="AX681" s="13" t="s">
        <v>71</v>
      </c>
      <c r="AY681" s="244" t="s">
        <v>175</v>
      </c>
    </row>
    <row r="682" s="14" customFormat="1">
      <c r="A682" s="14"/>
      <c r="B682" s="245"/>
      <c r="C682" s="246"/>
      <c r="D682" s="230" t="s">
        <v>187</v>
      </c>
      <c r="E682" s="247" t="s">
        <v>19</v>
      </c>
      <c r="F682" s="248" t="s">
        <v>3241</v>
      </c>
      <c r="G682" s="246"/>
      <c r="H682" s="249">
        <v>-1.5369999999999999</v>
      </c>
      <c r="I682" s="250"/>
      <c r="J682" s="246"/>
      <c r="K682" s="246"/>
      <c r="L682" s="251"/>
      <c r="M682" s="252"/>
      <c r="N682" s="253"/>
      <c r="O682" s="253"/>
      <c r="P682" s="253"/>
      <c r="Q682" s="253"/>
      <c r="R682" s="253"/>
      <c r="S682" s="253"/>
      <c r="T682" s="254"/>
      <c r="U682" s="14"/>
      <c r="V682" s="14"/>
      <c r="W682" s="14"/>
      <c r="X682" s="14"/>
      <c r="Y682" s="14"/>
      <c r="Z682" s="14"/>
      <c r="AA682" s="14"/>
      <c r="AB682" s="14"/>
      <c r="AC682" s="14"/>
      <c r="AD682" s="14"/>
      <c r="AE682" s="14"/>
      <c r="AT682" s="255" t="s">
        <v>187</v>
      </c>
      <c r="AU682" s="255" t="s">
        <v>80</v>
      </c>
      <c r="AV682" s="14" t="s">
        <v>80</v>
      </c>
      <c r="AW682" s="14" t="s">
        <v>33</v>
      </c>
      <c r="AX682" s="14" t="s">
        <v>71</v>
      </c>
      <c r="AY682" s="255" t="s">
        <v>175</v>
      </c>
    </row>
    <row r="683" s="15" customFormat="1">
      <c r="A683" s="15"/>
      <c r="B683" s="256"/>
      <c r="C683" s="257"/>
      <c r="D683" s="230" t="s">
        <v>187</v>
      </c>
      <c r="E683" s="258" t="s">
        <v>19</v>
      </c>
      <c r="F683" s="259" t="s">
        <v>561</v>
      </c>
      <c r="G683" s="257"/>
      <c r="H683" s="260">
        <v>-1.5369999999999999</v>
      </c>
      <c r="I683" s="261"/>
      <c r="J683" s="257"/>
      <c r="K683" s="257"/>
      <c r="L683" s="262"/>
      <c r="M683" s="263"/>
      <c r="N683" s="264"/>
      <c r="O683" s="264"/>
      <c r="P683" s="264"/>
      <c r="Q683" s="264"/>
      <c r="R683" s="264"/>
      <c r="S683" s="264"/>
      <c r="T683" s="265"/>
      <c r="U683" s="15"/>
      <c r="V683" s="15"/>
      <c r="W683" s="15"/>
      <c r="X683" s="15"/>
      <c r="Y683" s="15"/>
      <c r="Z683" s="15"/>
      <c r="AA683" s="15"/>
      <c r="AB683" s="15"/>
      <c r="AC683" s="15"/>
      <c r="AD683" s="15"/>
      <c r="AE683" s="15"/>
      <c r="AT683" s="266" t="s">
        <v>187</v>
      </c>
      <c r="AU683" s="266" t="s">
        <v>80</v>
      </c>
      <c r="AV683" s="15" t="s">
        <v>88</v>
      </c>
      <c r="AW683" s="15" t="s">
        <v>33</v>
      </c>
      <c r="AX683" s="15" t="s">
        <v>71</v>
      </c>
      <c r="AY683" s="266" t="s">
        <v>175</v>
      </c>
    </row>
    <row r="684" s="14" customFormat="1">
      <c r="A684" s="14"/>
      <c r="B684" s="245"/>
      <c r="C684" s="246"/>
      <c r="D684" s="230" t="s">
        <v>187</v>
      </c>
      <c r="E684" s="247" t="s">
        <v>19</v>
      </c>
      <c r="F684" s="248" t="s">
        <v>3242</v>
      </c>
      <c r="G684" s="246"/>
      <c r="H684" s="249">
        <v>2.109</v>
      </c>
      <c r="I684" s="250"/>
      <c r="J684" s="246"/>
      <c r="K684" s="246"/>
      <c r="L684" s="251"/>
      <c r="M684" s="252"/>
      <c r="N684" s="253"/>
      <c r="O684" s="253"/>
      <c r="P684" s="253"/>
      <c r="Q684" s="253"/>
      <c r="R684" s="253"/>
      <c r="S684" s="253"/>
      <c r="T684" s="254"/>
      <c r="U684" s="14"/>
      <c r="V684" s="14"/>
      <c r="W684" s="14"/>
      <c r="X684" s="14"/>
      <c r="Y684" s="14"/>
      <c r="Z684" s="14"/>
      <c r="AA684" s="14"/>
      <c r="AB684" s="14"/>
      <c r="AC684" s="14"/>
      <c r="AD684" s="14"/>
      <c r="AE684" s="14"/>
      <c r="AT684" s="255" t="s">
        <v>187</v>
      </c>
      <c r="AU684" s="255" t="s">
        <v>80</v>
      </c>
      <c r="AV684" s="14" t="s">
        <v>80</v>
      </c>
      <c r="AW684" s="14" t="s">
        <v>33</v>
      </c>
      <c r="AX684" s="14" t="s">
        <v>71</v>
      </c>
      <c r="AY684" s="255" t="s">
        <v>175</v>
      </c>
    </row>
    <row r="685" s="15" customFormat="1">
      <c r="A685" s="15"/>
      <c r="B685" s="256"/>
      <c r="C685" s="257"/>
      <c r="D685" s="230" t="s">
        <v>187</v>
      </c>
      <c r="E685" s="258" t="s">
        <v>19</v>
      </c>
      <c r="F685" s="259" t="s">
        <v>194</v>
      </c>
      <c r="G685" s="257"/>
      <c r="H685" s="260">
        <v>2.109</v>
      </c>
      <c r="I685" s="261"/>
      <c r="J685" s="257"/>
      <c r="K685" s="257"/>
      <c r="L685" s="262"/>
      <c r="M685" s="263"/>
      <c r="N685" s="264"/>
      <c r="O685" s="264"/>
      <c r="P685" s="264"/>
      <c r="Q685" s="264"/>
      <c r="R685" s="264"/>
      <c r="S685" s="264"/>
      <c r="T685" s="265"/>
      <c r="U685" s="15"/>
      <c r="V685" s="15"/>
      <c r="W685" s="15"/>
      <c r="X685" s="15"/>
      <c r="Y685" s="15"/>
      <c r="Z685" s="15"/>
      <c r="AA685" s="15"/>
      <c r="AB685" s="15"/>
      <c r="AC685" s="15"/>
      <c r="AD685" s="15"/>
      <c r="AE685" s="15"/>
      <c r="AT685" s="266" t="s">
        <v>187</v>
      </c>
      <c r="AU685" s="266" t="s">
        <v>80</v>
      </c>
      <c r="AV685" s="15" t="s">
        <v>88</v>
      </c>
      <c r="AW685" s="15" t="s">
        <v>33</v>
      </c>
      <c r="AX685" s="15" t="s">
        <v>71</v>
      </c>
      <c r="AY685" s="266" t="s">
        <v>175</v>
      </c>
    </row>
    <row r="686" s="16" customFormat="1">
      <c r="A686" s="16"/>
      <c r="B686" s="267"/>
      <c r="C686" s="268"/>
      <c r="D686" s="230" t="s">
        <v>187</v>
      </c>
      <c r="E686" s="269" t="s">
        <v>19</v>
      </c>
      <c r="F686" s="270" t="s">
        <v>195</v>
      </c>
      <c r="G686" s="268"/>
      <c r="H686" s="271">
        <v>0.57199999999999995</v>
      </c>
      <c r="I686" s="272"/>
      <c r="J686" s="268"/>
      <c r="K686" s="268"/>
      <c r="L686" s="273"/>
      <c r="M686" s="274"/>
      <c r="N686" s="275"/>
      <c r="O686" s="275"/>
      <c r="P686" s="275"/>
      <c r="Q686" s="275"/>
      <c r="R686" s="275"/>
      <c r="S686" s="275"/>
      <c r="T686" s="276"/>
      <c r="U686" s="16"/>
      <c r="V686" s="16"/>
      <c r="W686" s="16"/>
      <c r="X686" s="16"/>
      <c r="Y686" s="16"/>
      <c r="Z686" s="16"/>
      <c r="AA686" s="16"/>
      <c r="AB686" s="16"/>
      <c r="AC686" s="16"/>
      <c r="AD686" s="16"/>
      <c r="AE686" s="16"/>
      <c r="AT686" s="277" t="s">
        <v>187</v>
      </c>
      <c r="AU686" s="277" t="s">
        <v>80</v>
      </c>
      <c r="AV686" s="16" t="s">
        <v>183</v>
      </c>
      <c r="AW686" s="16" t="s">
        <v>33</v>
      </c>
      <c r="AX686" s="16" t="s">
        <v>78</v>
      </c>
      <c r="AY686" s="277" t="s">
        <v>175</v>
      </c>
    </row>
    <row r="687" s="14" customFormat="1">
      <c r="A687" s="14"/>
      <c r="B687" s="245"/>
      <c r="C687" s="246"/>
      <c r="D687" s="230" t="s">
        <v>187</v>
      </c>
      <c r="E687" s="246"/>
      <c r="F687" s="248" t="s">
        <v>3243</v>
      </c>
      <c r="G687" s="246"/>
      <c r="H687" s="249">
        <v>0.65800000000000003</v>
      </c>
      <c r="I687" s="250"/>
      <c r="J687" s="246"/>
      <c r="K687" s="246"/>
      <c r="L687" s="251"/>
      <c r="M687" s="252"/>
      <c r="N687" s="253"/>
      <c r="O687" s="253"/>
      <c r="P687" s="253"/>
      <c r="Q687" s="253"/>
      <c r="R687" s="253"/>
      <c r="S687" s="253"/>
      <c r="T687" s="254"/>
      <c r="U687" s="14"/>
      <c r="V687" s="14"/>
      <c r="W687" s="14"/>
      <c r="X687" s="14"/>
      <c r="Y687" s="14"/>
      <c r="Z687" s="14"/>
      <c r="AA687" s="14"/>
      <c r="AB687" s="14"/>
      <c r="AC687" s="14"/>
      <c r="AD687" s="14"/>
      <c r="AE687" s="14"/>
      <c r="AT687" s="255" t="s">
        <v>187</v>
      </c>
      <c r="AU687" s="255" t="s">
        <v>80</v>
      </c>
      <c r="AV687" s="14" t="s">
        <v>80</v>
      </c>
      <c r="AW687" s="14" t="s">
        <v>4</v>
      </c>
      <c r="AX687" s="14" t="s">
        <v>78</v>
      </c>
      <c r="AY687" s="255" t="s">
        <v>175</v>
      </c>
    </row>
    <row r="688" s="2" customFormat="1" ht="16.5" customHeight="1">
      <c r="A688" s="40"/>
      <c r="B688" s="41"/>
      <c r="C688" s="217" t="s">
        <v>3244</v>
      </c>
      <c r="D688" s="217" t="s">
        <v>179</v>
      </c>
      <c r="E688" s="218" t="s">
        <v>3245</v>
      </c>
      <c r="F688" s="219" t="s">
        <v>3246</v>
      </c>
      <c r="G688" s="220" t="s">
        <v>268</v>
      </c>
      <c r="H688" s="221">
        <v>1.006</v>
      </c>
      <c r="I688" s="222"/>
      <c r="J688" s="223">
        <f>ROUND(I688*H688,2)</f>
        <v>0</v>
      </c>
      <c r="K688" s="219" t="s">
        <v>512</v>
      </c>
      <c r="L688" s="46"/>
      <c r="M688" s="224" t="s">
        <v>19</v>
      </c>
      <c r="N688" s="225" t="s">
        <v>42</v>
      </c>
      <c r="O688" s="86"/>
      <c r="P688" s="226">
        <f>O688*H688</f>
        <v>0</v>
      </c>
      <c r="Q688" s="226">
        <v>1</v>
      </c>
      <c r="R688" s="226">
        <f>Q688*H688</f>
        <v>1.006</v>
      </c>
      <c r="S688" s="226">
        <v>0</v>
      </c>
      <c r="T688" s="227">
        <f>S688*H688</f>
        <v>0</v>
      </c>
      <c r="U688" s="40"/>
      <c r="V688" s="40"/>
      <c r="W688" s="40"/>
      <c r="X688" s="40"/>
      <c r="Y688" s="40"/>
      <c r="Z688" s="40"/>
      <c r="AA688" s="40"/>
      <c r="AB688" s="40"/>
      <c r="AC688" s="40"/>
      <c r="AD688" s="40"/>
      <c r="AE688" s="40"/>
      <c r="AR688" s="228" t="s">
        <v>196</v>
      </c>
      <c r="AT688" s="228" t="s">
        <v>179</v>
      </c>
      <c r="AU688" s="228" t="s">
        <v>80</v>
      </c>
      <c r="AY688" s="19" t="s">
        <v>175</v>
      </c>
      <c r="BE688" s="229">
        <f>IF(N688="základní",J688,0)</f>
        <v>0</v>
      </c>
      <c r="BF688" s="229">
        <f>IF(N688="snížená",J688,0)</f>
        <v>0</v>
      </c>
      <c r="BG688" s="229">
        <f>IF(N688="zákl. přenesená",J688,0)</f>
        <v>0</v>
      </c>
      <c r="BH688" s="229">
        <f>IF(N688="sníž. přenesená",J688,0)</f>
        <v>0</v>
      </c>
      <c r="BI688" s="229">
        <f>IF(N688="nulová",J688,0)</f>
        <v>0</v>
      </c>
      <c r="BJ688" s="19" t="s">
        <v>78</v>
      </c>
      <c r="BK688" s="229">
        <f>ROUND(I688*H688,2)</f>
        <v>0</v>
      </c>
      <c r="BL688" s="19" t="s">
        <v>196</v>
      </c>
      <c r="BM688" s="228" t="s">
        <v>3247</v>
      </c>
    </row>
    <row r="689" s="2" customFormat="1">
      <c r="A689" s="40"/>
      <c r="B689" s="41"/>
      <c r="C689" s="42"/>
      <c r="D689" s="230" t="s">
        <v>185</v>
      </c>
      <c r="E689" s="42"/>
      <c r="F689" s="231" t="s">
        <v>3246</v>
      </c>
      <c r="G689" s="42"/>
      <c r="H689" s="42"/>
      <c r="I689" s="232"/>
      <c r="J689" s="42"/>
      <c r="K689" s="42"/>
      <c r="L689" s="46"/>
      <c r="M689" s="233"/>
      <c r="N689" s="234"/>
      <c r="O689" s="86"/>
      <c r="P689" s="86"/>
      <c r="Q689" s="86"/>
      <c r="R689" s="86"/>
      <c r="S689" s="86"/>
      <c r="T689" s="87"/>
      <c r="U689" s="40"/>
      <c r="V689" s="40"/>
      <c r="W689" s="40"/>
      <c r="X689" s="40"/>
      <c r="Y689" s="40"/>
      <c r="Z689" s="40"/>
      <c r="AA689" s="40"/>
      <c r="AB689" s="40"/>
      <c r="AC689" s="40"/>
      <c r="AD689" s="40"/>
      <c r="AE689" s="40"/>
      <c r="AT689" s="19" t="s">
        <v>185</v>
      </c>
      <c r="AU689" s="19" t="s">
        <v>80</v>
      </c>
    </row>
    <row r="690" s="13" customFormat="1">
      <c r="A690" s="13"/>
      <c r="B690" s="235"/>
      <c r="C690" s="236"/>
      <c r="D690" s="230" t="s">
        <v>187</v>
      </c>
      <c r="E690" s="237" t="s">
        <v>19</v>
      </c>
      <c r="F690" s="238" t="s">
        <v>558</v>
      </c>
      <c r="G690" s="236"/>
      <c r="H690" s="237" t="s">
        <v>19</v>
      </c>
      <c r="I690" s="239"/>
      <c r="J690" s="236"/>
      <c r="K690" s="236"/>
      <c r="L690" s="240"/>
      <c r="M690" s="241"/>
      <c r="N690" s="242"/>
      <c r="O690" s="242"/>
      <c r="P690" s="242"/>
      <c r="Q690" s="242"/>
      <c r="R690" s="242"/>
      <c r="S690" s="242"/>
      <c r="T690" s="243"/>
      <c r="U690" s="13"/>
      <c r="V690" s="13"/>
      <c r="W690" s="13"/>
      <c r="X690" s="13"/>
      <c r="Y690" s="13"/>
      <c r="Z690" s="13"/>
      <c r="AA690" s="13"/>
      <c r="AB690" s="13"/>
      <c r="AC690" s="13"/>
      <c r="AD690" s="13"/>
      <c r="AE690" s="13"/>
      <c r="AT690" s="244" t="s">
        <v>187</v>
      </c>
      <c r="AU690" s="244" t="s">
        <v>80</v>
      </c>
      <c r="AV690" s="13" t="s">
        <v>78</v>
      </c>
      <c r="AW690" s="13" t="s">
        <v>33</v>
      </c>
      <c r="AX690" s="13" t="s">
        <v>71</v>
      </c>
      <c r="AY690" s="244" t="s">
        <v>175</v>
      </c>
    </row>
    <row r="691" s="14" customFormat="1">
      <c r="A691" s="14"/>
      <c r="B691" s="245"/>
      <c r="C691" s="246"/>
      <c r="D691" s="230" t="s">
        <v>187</v>
      </c>
      <c r="E691" s="247" t="s">
        <v>19</v>
      </c>
      <c r="F691" s="248" t="s">
        <v>3248</v>
      </c>
      <c r="G691" s="246"/>
      <c r="H691" s="249">
        <v>-2.464</v>
      </c>
      <c r="I691" s="250"/>
      <c r="J691" s="246"/>
      <c r="K691" s="246"/>
      <c r="L691" s="251"/>
      <c r="M691" s="252"/>
      <c r="N691" s="253"/>
      <c r="O691" s="253"/>
      <c r="P691" s="253"/>
      <c r="Q691" s="253"/>
      <c r="R691" s="253"/>
      <c r="S691" s="253"/>
      <c r="T691" s="254"/>
      <c r="U691" s="14"/>
      <c r="V691" s="14"/>
      <c r="W691" s="14"/>
      <c r="X691" s="14"/>
      <c r="Y691" s="14"/>
      <c r="Z691" s="14"/>
      <c r="AA691" s="14"/>
      <c r="AB691" s="14"/>
      <c r="AC691" s="14"/>
      <c r="AD691" s="14"/>
      <c r="AE691" s="14"/>
      <c r="AT691" s="255" t="s">
        <v>187</v>
      </c>
      <c r="AU691" s="255" t="s">
        <v>80</v>
      </c>
      <c r="AV691" s="14" t="s">
        <v>80</v>
      </c>
      <c r="AW691" s="14" t="s">
        <v>33</v>
      </c>
      <c r="AX691" s="14" t="s">
        <v>71</v>
      </c>
      <c r="AY691" s="255" t="s">
        <v>175</v>
      </c>
    </row>
    <row r="692" s="15" customFormat="1">
      <c r="A692" s="15"/>
      <c r="B692" s="256"/>
      <c r="C692" s="257"/>
      <c r="D692" s="230" t="s">
        <v>187</v>
      </c>
      <c r="E692" s="258" t="s">
        <v>19</v>
      </c>
      <c r="F692" s="259" t="s">
        <v>561</v>
      </c>
      <c r="G692" s="257"/>
      <c r="H692" s="260">
        <v>-2.464</v>
      </c>
      <c r="I692" s="261"/>
      <c r="J692" s="257"/>
      <c r="K692" s="257"/>
      <c r="L692" s="262"/>
      <c r="M692" s="263"/>
      <c r="N692" s="264"/>
      <c r="O692" s="264"/>
      <c r="P692" s="264"/>
      <c r="Q692" s="264"/>
      <c r="R692" s="264"/>
      <c r="S692" s="264"/>
      <c r="T692" s="265"/>
      <c r="U692" s="15"/>
      <c r="V692" s="15"/>
      <c r="W692" s="15"/>
      <c r="X692" s="15"/>
      <c r="Y692" s="15"/>
      <c r="Z692" s="15"/>
      <c r="AA692" s="15"/>
      <c r="AB692" s="15"/>
      <c r="AC692" s="15"/>
      <c r="AD692" s="15"/>
      <c r="AE692" s="15"/>
      <c r="AT692" s="266" t="s">
        <v>187</v>
      </c>
      <c r="AU692" s="266" t="s">
        <v>80</v>
      </c>
      <c r="AV692" s="15" t="s">
        <v>88</v>
      </c>
      <c r="AW692" s="15" t="s">
        <v>33</v>
      </c>
      <c r="AX692" s="15" t="s">
        <v>71</v>
      </c>
      <c r="AY692" s="266" t="s">
        <v>175</v>
      </c>
    </row>
    <row r="693" s="13" customFormat="1">
      <c r="A693" s="13"/>
      <c r="B693" s="235"/>
      <c r="C693" s="236"/>
      <c r="D693" s="230" t="s">
        <v>187</v>
      </c>
      <c r="E693" s="237" t="s">
        <v>19</v>
      </c>
      <c r="F693" s="238" t="s">
        <v>3249</v>
      </c>
      <c r="G693" s="236"/>
      <c r="H693" s="237" t="s">
        <v>19</v>
      </c>
      <c r="I693" s="239"/>
      <c r="J693" s="236"/>
      <c r="K693" s="236"/>
      <c r="L693" s="240"/>
      <c r="M693" s="241"/>
      <c r="N693" s="242"/>
      <c r="O693" s="242"/>
      <c r="P693" s="242"/>
      <c r="Q693" s="242"/>
      <c r="R693" s="242"/>
      <c r="S693" s="242"/>
      <c r="T693" s="243"/>
      <c r="U693" s="13"/>
      <c r="V693" s="13"/>
      <c r="W693" s="13"/>
      <c r="X693" s="13"/>
      <c r="Y693" s="13"/>
      <c r="Z693" s="13"/>
      <c r="AA693" s="13"/>
      <c r="AB693" s="13"/>
      <c r="AC693" s="13"/>
      <c r="AD693" s="13"/>
      <c r="AE693" s="13"/>
      <c r="AT693" s="244" t="s">
        <v>187</v>
      </c>
      <c r="AU693" s="244" t="s">
        <v>80</v>
      </c>
      <c r="AV693" s="13" t="s">
        <v>78</v>
      </c>
      <c r="AW693" s="13" t="s">
        <v>33</v>
      </c>
      <c r="AX693" s="13" t="s">
        <v>71</v>
      </c>
      <c r="AY693" s="244" t="s">
        <v>175</v>
      </c>
    </row>
    <row r="694" s="14" customFormat="1">
      <c r="A694" s="14"/>
      <c r="B694" s="245"/>
      <c r="C694" s="246"/>
      <c r="D694" s="230" t="s">
        <v>187</v>
      </c>
      <c r="E694" s="247" t="s">
        <v>19</v>
      </c>
      <c r="F694" s="248" t="s">
        <v>3250</v>
      </c>
      <c r="G694" s="246"/>
      <c r="H694" s="249">
        <v>3.339</v>
      </c>
      <c r="I694" s="250"/>
      <c r="J694" s="246"/>
      <c r="K694" s="246"/>
      <c r="L694" s="251"/>
      <c r="M694" s="252"/>
      <c r="N694" s="253"/>
      <c r="O694" s="253"/>
      <c r="P694" s="253"/>
      <c r="Q694" s="253"/>
      <c r="R694" s="253"/>
      <c r="S694" s="253"/>
      <c r="T694" s="254"/>
      <c r="U694" s="14"/>
      <c r="V694" s="14"/>
      <c r="W694" s="14"/>
      <c r="X694" s="14"/>
      <c r="Y694" s="14"/>
      <c r="Z694" s="14"/>
      <c r="AA694" s="14"/>
      <c r="AB694" s="14"/>
      <c r="AC694" s="14"/>
      <c r="AD694" s="14"/>
      <c r="AE694" s="14"/>
      <c r="AT694" s="255" t="s">
        <v>187</v>
      </c>
      <c r="AU694" s="255" t="s">
        <v>80</v>
      </c>
      <c r="AV694" s="14" t="s">
        <v>80</v>
      </c>
      <c r="AW694" s="14" t="s">
        <v>33</v>
      </c>
      <c r="AX694" s="14" t="s">
        <v>71</v>
      </c>
      <c r="AY694" s="255" t="s">
        <v>175</v>
      </c>
    </row>
    <row r="695" s="15" customFormat="1">
      <c r="A695" s="15"/>
      <c r="B695" s="256"/>
      <c r="C695" s="257"/>
      <c r="D695" s="230" t="s">
        <v>187</v>
      </c>
      <c r="E695" s="258" t="s">
        <v>19</v>
      </c>
      <c r="F695" s="259" t="s">
        <v>194</v>
      </c>
      <c r="G695" s="257"/>
      <c r="H695" s="260">
        <v>3.339</v>
      </c>
      <c r="I695" s="261"/>
      <c r="J695" s="257"/>
      <c r="K695" s="257"/>
      <c r="L695" s="262"/>
      <c r="M695" s="263"/>
      <c r="N695" s="264"/>
      <c r="O695" s="264"/>
      <c r="P695" s="264"/>
      <c r="Q695" s="264"/>
      <c r="R695" s="264"/>
      <c r="S695" s="264"/>
      <c r="T695" s="265"/>
      <c r="U695" s="15"/>
      <c r="V695" s="15"/>
      <c r="W695" s="15"/>
      <c r="X695" s="15"/>
      <c r="Y695" s="15"/>
      <c r="Z695" s="15"/>
      <c r="AA695" s="15"/>
      <c r="AB695" s="15"/>
      <c r="AC695" s="15"/>
      <c r="AD695" s="15"/>
      <c r="AE695" s="15"/>
      <c r="AT695" s="266" t="s">
        <v>187</v>
      </c>
      <c r="AU695" s="266" t="s">
        <v>80</v>
      </c>
      <c r="AV695" s="15" t="s">
        <v>88</v>
      </c>
      <c r="AW695" s="15" t="s">
        <v>33</v>
      </c>
      <c r="AX695" s="15" t="s">
        <v>71</v>
      </c>
      <c r="AY695" s="266" t="s">
        <v>175</v>
      </c>
    </row>
    <row r="696" s="16" customFormat="1">
      <c r="A696" s="16"/>
      <c r="B696" s="267"/>
      <c r="C696" s="268"/>
      <c r="D696" s="230" t="s">
        <v>187</v>
      </c>
      <c r="E696" s="269" t="s">
        <v>19</v>
      </c>
      <c r="F696" s="270" t="s">
        <v>195</v>
      </c>
      <c r="G696" s="268"/>
      <c r="H696" s="271">
        <v>0.875</v>
      </c>
      <c r="I696" s="272"/>
      <c r="J696" s="268"/>
      <c r="K696" s="268"/>
      <c r="L696" s="273"/>
      <c r="M696" s="274"/>
      <c r="N696" s="275"/>
      <c r="O696" s="275"/>
      <c r="P696" s="275"/>
      <c r="Q696" s="275"/>
      <c r="R696" s="275"/>
      <c r="S696" s="275"/>
      <c r="T696" s="276"/>
      <c r="U696" s="16"/>
      <c r="V696" s="16"/>
      <c r="W696" s="16"/>
      <c r="X696" s="16"/>
      <c r="Y696" s="16"/>
      <c r="Z696" s="16"/>
      <c r="AA696" s="16"/>
      <c r="AB696" s="16"/>
      <c r="AC696" s="16"/>
      <c r="AD696" s="16"/>
      <c r="AE696" s="16"/>
      <c r="AT696" s="277" t="s">
        <v>187</v>
      </c>
      <c r="AU696" s="277" t="s">
        <v>80</v>
      </c>
      <c r="AV696" s="16" t="s">
        <v>183</v>
      </c>
      <c r="AW696" s="16" t="s">
        <v>33</v>
      </c>
      <c r="AX696" s="16" t="s">
        <v>78</v>
      </c>
      <c r="AY696" s="277" t="s">
        <v>175</v>
      </c>
    </row>
    <row r="697" s="14" customFormat="1">
      <c r="A697" s="14"/>
      <c r="B697" s="245"/>
      <c r="C697" s="246"/>
      <c r="D697" s="230" t="s">
        <v>187</v>
      </c>
      <c r="E697" s="246"/>
      <c r="F697" s="248" t="s">
        <v>3251</v>
      </c>
      <c r="G697" s="246"/>
      <c r="H697" s="249">
        <v>1.006</v>
      </c>
      <c r="I697" s="250"/>
      <c r="J697" s="246"/>
      <c r="K697" s="246"/>
      <c r="L697" s="251"/>
      <c r="M697" s="252"/>
      <c r="N697" s="253"/>
      <c r="O697" s="253"/>
      <c r="P697" s="253"/>
      <c r="Q697" s="253"/>
      <c r="R697" s="253"/>
      <c r="S697" s="253"/>
      <c r="T697" s="254"/>
      <c r="U697" s="14"/>
      <c r="V697" s="14"/>
      <c r="W697" s="14"/>
      <c r="X697" s="14"/>
      <c r="Y697" s="14"/>
      <c r="Z697" s="14"/>
      <c r="AA697" s="14"/>
      <c r="AB697" s="14"/>
      <c r="AC697" s="14"/>
      <c r="AD697" s="14"/>
      <c r="AE697" s="14"/>
      <c r="AT697" s="255" t="s">
        <v>187</v>
      </c>
      <c r="AU697" s="255" t="s">
        <v>80</v>
      </c>
      <c r="AV697" s="14" t="s">
        <v>80</v>
      </c>
      <c r="AW697" s="14" t="s">
        <v>4</v>
      </c>
      <c r="AX697" s="14" t="s">
        <v>78</v>
      </c>
      <c r="AY697" s="255" t="s">
        <v>175</v>
      </c>
    </row>
    <row r="698" s="2" customFormat="1" ht="16.5" customHeight="1">
      <c r="A698" s="40"/>
      <c r="B698" s="41"/>
      <c r="C698" s="217" t="s">
        <v>3252</v>
      </c>
      <c r="D698" s="217" t="s">
        <v>179</v>
      </c>
      <c r="E698" s="218" t="s">
        <v>3253</v>
      </c>
      <c r="F698" s="219" t="s">
        <v>3254</v>
      </c>
      <c r="G698" s="220" t="s">
        <v>268</v>
      </c>
      <c r="H698" s="221">
        <v>1.256</v>
      </c>
      <c r="I698" s="222"/>
      <c r="J698" s="223">
        <f>ROUND(I698*H698,2)</f>
        <v>0</v>
      </c>
      <c r="K698" s="219" t="s">
        <v>512</v>
      </c>
      <c r="L698" s="46"/>
      <c r="M698" s="224" t="s">
        <v>19</v>
      </c>
      <c r="N698" s="225" t="s">
        <v>42</v>
      </c>
      <c r="O698" s="86"/>
      <c r="P698" s="226">
        <f>O698*H698</f>
        <v>0</v>
      </c>
      <c r="Q698" s="226">
        <v>1</v>
      </c>
      <c r="R698" s="226">
        <f>Q698*H698</f>
        <v>1.256</v>
      </c>
      <c r="S698" s="226">
        <v>0</v>
      </c>
      <c r="T698" s="227">
        <f>S698*H698</f>
        <v>0</v>
      </c>
      <c r="U698" s="40"/>
      <c r="V698" s="40"/>
      <c r="W698" s="40"/>
      <c r="X698" s="40"/>
      <c r="Y698" s="40"/>
      <c r="Z698" s="40"/>
      <c r="AA698" s="40"/>
      <c r="AB698" s="40"/>
      <c r="AC698" s="40"/>
      <c r="AD698" s="40"/>
      <c r="AE698" s="40"/>
      <c r="AR698" s="228" t="s">
        <v>196</v>
      </c>
      <c r="AT698" s="228" t="s">
        <v>179</v>
      </c>
      <c r="AU698" s="228" t="s">
        <v>80</v>
      </c>
      <c r="AY698" s="19" t="s">
        <v>175</v>
      </c>
      <c r="BE698" s="229">
        <f>IF(N698="základní",J698,0)</f>
        <v>0</v>
      </c>
      <c r="BF698" s="229">
        <f>IF(N698="snížená",J698,0)</f>
        <v>0</v>
      </c>
      <c r="BG698" s="229">
        <f>IF(N698="zákl. přenesená",J698,0)</f>
        <v>0</v>
      </c>
      <c r="BH698" s="229">
        <f>IF(N698="sníž. přenesená",J698,0)</f>
        <v>0</v>
      </c>
      <c r="BI698" s="229">
        <f>IF(N698="nulová",J698,0)</f>
        <v>0</v>
      </c>
      <c r="BJ698" s="19" t="s">
        <v>78</v>
      </c>
      <c r="BK698" s="229">
        <f>ROUND(I698*H698,2)</f>
        <v>0</v>
      </c>
      <c r="BL698" s="19" t="s">
        <v>196</v>
      </c>
      <c r="BM698" s="228" t="s">
        <v>3255</v>
      </c>
    </row>
    <row r="699" s="2" customFormat="1">
      <c r="A699" s="40"/>
      <c r="B699" s="41"/>
      <c r="C699" s="42"/>
      <c r="D699" s="230" t="s">
        <v>185</v>
      </c>
      <c r="E699" s="42"/>
      <c r="F699" s="231" t="s">
        <v>3254</v>
      </c>
      <c r="G699" s="42"/>
      <c r="H699" s="42"/>
      <c r="I699" s="232"/>
      <c r="J699" s="42"/>
      <c r="K699" s="42"/>
      <c r="L699" s="46"/>
      <c r="M699" s="233"/>
      <c r="N699" s="234"/>
      <c r="O699" s="86"/>
      <c r="P699" s="86"/>
      <c r="Q699" s="86"/>
      <c r="R699" s="86"/>
      <c r="S699" s="86"/>
      <c r="T699" s="87"/>
      <c r="U699" s="40"/>
      <c r="V699" s="40"/>
      <c r="W699" s="40"/>
      <c r="X699" s="40"/>
      <c r="Y699" s="40"/>
      <c r="Z699" s="40"/>
      <c r="AA699" s="40"/>
      <c r="AB699" s="40"/>
      <c r="AC699" s="40"/>
      <c r="AD699" s="40"/>
      <c r="AE699" s="40"/>
      <c r="AT699" s="19" t="s">
        <v>185</v>
      </c>
      <c r="AU699" s="19" t="s">
        <v>80</v>
      </c>
    </row>
    <row r="700" s="13" customFormat="1">
      <c r="A700" s="13"/>
      <c r="B700" s="235"/>
      <c r="C700" s="236"/>
      <c r="D700" s="230" t="s">
        <v>187</v>
      </c>
      <c r="E700" s="237" t="s">
        <v>19</v>
      </c>
      <c r="F700" s="238" t="s">
        <v>3215</v>
      </c>
      <c r="G700" s="236"/>
      <c r="H700" s="237" t="s">
        <v>19</v>
      </c>
      <c r="I700" s="239"/>
      <c r="J700" s="236"/>
      <c r="K700" s="236"/>
      <c r="L700" s="240"/>
      <c r="M700" s="241"/>
      <c r="N700" s="242"/>
      <c r="O700" s="242"/>
      <c r="P700" s="242"/>
      <c r="Q700" s="242"/>
      <c r="R700" s="242"/>
      <c r="S700" s="242"/>
      <c r="T700" s="243"/>
      <c r="U700" s="13"/>
      <c r="V700" s="13"/>
      <c r="W700" s="13"/>
      <c r="X700" s="13"/>
      <c r="Y700" s="13"/>
      <c r="Z700" s="13"/>
      <c r="AA700" s="13"/>
      <c r="AB700" s="13"/>
      <c r="AC700" s="13"/>
      <c r="AD700" s="13"/>
      <c r="AE700" s="13"/>
      <c r="AT700" s="244" t="s">
        <v>187</v>
      </c>
      <c r="AU700" s="244" t="s">
        <v>80</v>
      </c>
      <c r="AV700" s="13" t="s">
        <v>78</v>
      </c>
      <c r="AW700" s="13" t="s">
        <v>33</v>
      </c>
      <c r="AX700" s="13" t="s">
        <v>71</v>
      </c>
      <c r="AY700" s="244" t="s">
        <v>175</v>
      </c>
    </row>
    <row r="701" s="14" customFormat="1">
      <c r="A701" s="14"/>
      <c r="B701" s="245"/>
      <c r="C701" s="246"/>
      <c r="D701" s="230" t="s">
        <v>187</v>
      </c>
      <c r="E701" s="247" t="s">
        <v>19</v>
      </c>
      <c r="F701" s="248" t="s">
        <v>3256</v>
      </c>
      <c r="G701" s="246"/>
      <c r="H701" s="249">
        <v>-2.3740000000000001</v>
      </c>
      <c r="I701" s="250"/>
      <c r="J701" s="246"/>
      <c r="K701" s="246"/>
      <c r="L701" s="251"/>
      <c r="M701" s="252"/>
      <c r="N701" s="253"/>
      <c r="O701" s="253"/>
      <c r="P701" s="253"/>
      <c r="Q701" s="253"/>
      <c r="R701" s="253"/>
      <c r="S701" s="253"/>
      <c r="T701" s="254"/>
      <c r="U701" s="14"/>
      <c r="V701" s="14"/>
      <c r="W701" s="14"/>
      <c r="X701" s="14"/>
      <c r="Y701" s="14"/>
      <c r="Z701" s="14"/>
      <c r="AA701" s="14"/>
      <c r="AB701" s="14"/>
      <c r="AC701" s="14"/>
      <c r="AD701" s="14"/>
      <c r="AE701" s="14"/>
      <c r="AT701" s="255" t="s">
        <v>187</v>
      </c>
      <c r="AU701" s="255" t="s">
        <v>80</v>
      </c>
      <c r="AV701" s="14" t="s">
        <v>80</v>
      </c>
      <c r="AW701" s="14" t="s">
        <v>33</v>
      </c>
      <c r="AX701" s="14" t="s">
        <v>71</v>
      </c>
      <c r="AY701" s="255" t="s">
        <v>175</v>
      </c>
    </row>
    <row r="702" s="15" customFormat="1">
      <c r="A702" s="15"/>
      <c r="B702" s="256"/>
      <c r="C702" s="257"/>
      <c r="D702" s="230" t="s">
        <v>187</v>
      </c>
      <c r="E702" s="258" t="s">
        <v>2702</v>
      </c>
      <c r="F702" s="259" t="s">
        <v>191</v>
      </c>
      <c r="G702" s="257"/>
      <c r="H702" s="260">
        <v>-2.3740000000000001</v>
      </c>
      <c r="I702" s="261"/>
      <c r="J702" s="257"/>
      <c r="K702" s="257"/>
      <c r="L702" s="262"/>
      <c r="M702" s="263"/>
      <c r="N702" s="264"/>
      <c r="O702" s="264"/>
      <c r="P702" s="264"/>
      <c r="Q702" s="264"/>
      <c r="R702" s="264"/>
      <c r="S702" s="264"/>
      <c r="T702" s="265"/>
      <c r="U702" s="15"/>
      <c r="V702" s="15"/>
      <c r="W702" s="15"/>
      <c r="X702" s="15"/>
      <c r="Y702" s="15"/>
      <c r="Z702" s="15"/>
      <c r="AA702" s="15"/>
      <c r="AB702" s="15"/>
      <c r="AC702" s="15"/>
      <c r="AD702" s="15"/>
      <c r="AE702" s="15"/>
      <c r="AT702" s="266" t="s">
        <v>187</v>
      </c>
      <c r="AU702" s="266" t="s">
        <v>80</v>
      </c>
      <c r="AV702" s="15" t="s">
        <v>88</v>
      </c>
      <c r="AW702" s="15" t="s">
        <v>33</v>
      </c>
      <c r="AX702" s="15" t="s">
        <v>71</v>
      </c>
      <c r="AY702" s="266" t="s">
        <v>175</v>
      </c>
    </row>
    <row r="703" s="14" customFormat="1">
      <c r="A703" s="14"/>
      <c r="B703" s="245"/>
      <c r="C703" s="246"/>
      <c r="D703" s="230" t="s">
        <v>187</v>
      </c>
      <c r="E703" s="247" t="s">
        <v>19</v>
      </c>
      <c r="F703" s="248" t="s">
        <v>3257</v>
      </c>
      <c r="G703" s="246"/>
      <c r="H703" s="249">
        <v>-0.35599999999999998</v>
      </c>
      <c r="I703" s="250"/>
      <c r="J703" s="246"/>
      <c r="K703" s="246"/>
      <c r="L703" s="251"/>
      <c r="M703" s="252"/>
      <c r="N703" s="253"/>
      <c r="O703" s="253"/>
      <c r="P703" s="253"/>
      <c r="Q703" s="253"/>
      <c r="R703" s="253"/>
      <c r="S703" s="253"/>
      <c r="T703" s="254"/>
      <c r="U703" s="14"/>
      <c r="V703" s="14"/>
      <c r="W703" s="14"/>
      <c r="X703" s="14"/>
      <c r="Y703" s="14"/>
      <c r="Z703" s="14"/>
      <c r="AA703" s="14"/>
      <c r="AB703" s="14"/>
      <c r="AC703" s="14"/>
      <c r="AD703" s="14"/>
      <c r="AE703" s="14"/>
      <c r="AT703" s="255" t="s">
        <v>187</v>
      </c>
      <c r="AU703" s="255" t="s">
        <v>80</v>
      </c>
      <c r="AV703" s="14" t="s">
        <v>80</v>
      </c>
      <c r="AW703" s="14" t="s">
        <v>33</v>
      </c>
      <c r="AX703" s="14" t="s">
        <v>71</v>
      </c>
      <c r="AY703" s="255" t="s">
        <v>175</v>
      </c>
    </row>
    <row r="704" s="15" customFormat="1">
      <c r="A704" s="15"/>
      <c r="B704" s="256"/>
      <c r="C704" s="257"/>
      <c r="D704" s="230" t="s">
        <v>187</v>
      </c>
      <c r="E704" s="258" t="s">
        <v>19</v>
      </c>
      <c r="F704" s="259" t="s">
        <v>191</v>
      </c>
      <c r="G704" s="257"/>
      <c r="H704" s="260">
        <v>-0.35599999999999998</v>
      </c>
      <c r="I704" s="261"/>
      <c r="J704" s="257"/>
      <c r="K704" s="257"/>
      <c r="L704" s="262"/>
      <c r="M704" s="263"/>
      <c r="N704" s="264"/>
      <c r="O704" s="264"/>
      <c r="P704" s="264"/>
      <c r="Q704" s="264"/>
      <c r="R704" s="264"/>
      <c r="S704" s="264"/>
      <c r="T704" s="265"/>
      <c r="U704" s="15"/>
      <c r="V704" s="15"/>
      <c r="W704" s="15"/>
      <c r="X704" s="15"/>
      <c r="Y704" s="15"/>
      <c r="Z704" s="15"/>
      <c r="AA704" s="15"/>
      <c r="AB704" s="15"/>
      <c r="AC704" s="15"/>
      <c r="AD704" s="15"/>
      <c r="AE704" s="15"/>
      <c r="AT704" s="266" t="s">
        <v>187</v>
      </c>
      <c r="AU704" s="266" t="s">
        <v>80</v>
      </c>
      <c r="AV704" s="15" t="s">
        <v>88</v>
      </c>
      <c r="AW704" s="15" t="s">
        <v>33</v>
      </c>
      <c r="AX704" s="15" t="s">
        <v>71</v>
      </c>
      <c r="AY704" s="266" t="s">
        <v>175</v>
      </c>
    </row>
    <row r="705" s="14" customFormat="1">
      <c r="A705" s="14"/>
      <c r="B705" s="245"/>
      <c r="C705" s="246"/>
      <c r="D705" s="230" t="s">
        <v>187</v>
      </c>
      <c r="E705" s="247" t="s">
        <v>19</v>
      </c>
      <c r="F705" s="248" t="s">
        <v>3258</v>
      </c>
      <c r="G705" s="246"/>
      <c r="H705" s="249">
        <v>3.9860000000000002</v>
      </c>
      <c r="I705" s="250"/>
      <c r="J705" s="246"/>
      <c r="K705" s="246"/>
      <c r="L705" s="251"/>
      <c r="M705" s="252"/>
      <c r="N705" s="253"/>
      <c r="O705" s="253"/>
      <c r="P705" s="253"/>
      <c r="Q705" s="253"/>
      <c r="R705" s="253"/>
      <c r="S705" s="253"/>
      <c r="T705" s="254"/>
      <c r="U705" s="14"/>
      <c r="V705" s="14"/>
      <c r="W705" s="14"/>
      <c r="X705" s="14"/>
      <c r="Y705" s="14"/>
      <c r="Z705" s="14"/>
      <c r="AA705" s="14"/>
      <c r="AB705" s="14"/>
      <c r="AC705" s="14"/>
      <c r="AD705" s="14"/>
      <c r="AE705" s="14"/>
      <c r="AT705" s="255" t="s">
        <v>187</v>
      </c>
      <c r="AU705" s="255" t="s">
        <v>80</v>
      </c>
      <c r="AV705" s="14" t="s">
        <v>80</v>
      </c>
      <c r="AW705" s="14" t="s">
        <v>33</v>
      </c>
      <c r="AX705" s="14" t="s">
        <v>71</v>
      </c>
      <c r="AY705" s="255" t="s">
        <v>175</v>
      </c>
    </row>
    <row r="706" s="15" customFormat="1">
      <c r="A706" s="15"/>
      <c r="B706" s="256"/>
      <c r="C706" s="257"/>
      <c r="D706" s="230" t="s">
        <v>187</v>
      </c>
      <c r="E706" s="258" t="s">
        <v>19</v>
      </c>
      <c r="F706" s="259" t="s">
        <v>194</v>
      </c>
      <c r="G706" s="257"/>
      <c r="H706" s="260">
        <v>3.9860000000000002</v>
      </c>
      <c r="I706" s="261"/>
      <c r="J706" s="257"/>
      <c r="K706" s="257"/>
      <c r="L706" s="262"/>
      <c r="M706" s="263"/>
      <c r="N706" s="264"/>
      <c r="O706" s="264"/>
      <c r="P706" s="264"/>
      <c r="Q706" s="264"/>
      <c r="R706" s="264"/>
      <c r="S706" s="264"/>
      <c r="T706" s="265"/>
      <c r="U706" s="15"/>
      <c r="V706" s="15"/>
      <c r="W706" s="15"/>
      <c r="X706" s="15"/>
      <c r="Y706" s="15"/>
      <c r="Z706" s="15"/>
      <c r="AA706" s="15"/>
      <c r="AB706" s="15"/>
      <c r="AC706" s="15"/>
      <c r="AD706" s="15"/>
      <c r="AE706" s="15"/>
      <c r="AT706" s="266" t="s">
        <v>187</v>
      </c>
      <c r="AU706" s="266" t="s">
        <v>80</v>
      </c>
      <c r="AV706" s="15" t="s">
        <v>88</v>
      </c>
      <c r="AW706" s="15" t="s">
        <v>33</v>
      </c>
      <c r="AX706" s="15" t="s">
        <v>71</v>
      </c>
      <c r="AY706" s="266" t="s">
        <v>175</v>
      </c>
    </row>
    <row r="707" s="16" customFormat="1">
      <c r="A707" s="16"/>
      <c r="B707" s="267"/>
      <c r="C707" s="268"/>
      <c r="D707" s="230" t="s">
        <v>187</v>
      </c>
      <c r="E707" s="269" t="s">
        <v>19</v>
      </c>
      <c r="F707" s="270" t="s">
        <v>195</v>
      </c>
      <c r="G707" s="268"/>
      <c r="H707" s="271">
        <v>1.256</v>
      </c>
      <c r="I707" s="272"/>
      <c r="J707" s="268"/>
      <c r="K707" s="268"/>
      <c r="L707" s="273"/>
      <c r="M707" s="274"/>
      <c r="N707" s="275"/>
      <c r="O707" s="275"/>
      <c r="P707" s="275"/>
      <c r="Q707" s="275"/>
      <c r="R707" s="275"/>
      <c r="S707" s="275"/>
      <c r="T707" s="276"/>
      <c r="U707" s="16"/>
      <c r="V707" s="16"/>
      <c r="W707" s="16"/>
      <c r="X707" s="16"/>
      <c r="Y707" s="16"/>
      <c r="Z707" s="16"/>
      <c r="AA707" s="16"/>
      <c r="AB707" s="16"/>
      <c r="AC707" s="16"/>
      <c r="AD707" s="16"/>
      <c r="AE707" s="16"/>
      <c r="AT707" s="277" t="s">
        <v>187</v>
      </c>
      <c r="AU707" s="277" t="s">
        <v>80</v>
      </c>
      <c r="AV707" s="16" t="s">
        <v>183</v>
      </c>
      <c r="AW707" s="16" t="s">
        <v>33</v>
      </c>
      <c r="AX707" s="16" t="s">
        <v>78</v>
      </c>
      <c r="AY707" s="277" t="s">
        <v>175</v>
      </c>
    </row>
    <row r="708" s="2" customFormat="1" ht="16.5" customHeight="1">
      <c r="A708" s="40"/>
      <c r="B708" s="41"/>
      <c r="C708" s="217" t="s">
        <v>3259</v>
      </c>
      <c r="D708" s="217" t="s">
        <v>179</v>
      </c>
      <c r="E708" s="218" t="s">
        <v>3260</v>
      </c>
      <c r="F708" s="219" t="s">
        <v>3261</v>
      </c>
      <c r="G708" s="220" t="s">
        <v>268</v>
      </c>
      <c r="H708" s="221">
        <v>-0.374</v>
      </c>
      <c r="I708" s="222"/>
      <c r="J708" s="223">
        <f>ROUND(I708*H708,2)</f>
        <v>0</v>
      </c>
      <c r="K708" s="219" t="s">
        <v>512</v>
      </c>
      <c r="L708" s="46"/>
      <c r="M708" s="224" t="s">
        <v>19</v>
      </c>
      <c r="N708" s="225" t="s">
        <v>42</v>
      </c>
      <c r="O708" s="86"/>
      <c r="P708" s="226">
        <f>O708*H708</f>
        <v>0</v>
      </c>
      <c r="Q708" s="226">
        <v>1</v>
      </c>
      <c r="R708" s="226">
        <f>Q708*H708</f>
        <v>-0.374</v>
      </c>
      <c r="S708" s="226">
        <v>0</v>
      </c>
      <c r="T708" s="227">
        <f>S708*H708</f>
        <v>0</v>
      </c>
      <c r="U708" s="40"/>
      <c r="V708" s="40"/>
      <c r="W708" s="40"/>
      <c r="X708" s="40"/>
      <c r="Y708" s="40"/>
      <c r="Z708" s="40"/>
      <c r="AA708" s="40"/>
      <c r="AB708" s="40"/>
      <c r="AC708" s="40"/>
      <c r="AD708" s="40"/>
      <c r="AE708" s="40"/>
      <c r="AR708" s="228" t="s">
        <v>196</v>
      </c>
      <c r="AT708" s="228" t="s">
        <v>179</v>
      </c>
      <c r="AU708" s="228" t="s">
        <v>80</v>
      </c>
      <c r="AY708" s="19" t="s">
        <v>175</v>
      </c>
      <c r="BE708" s="229">
        <f>IF(N708="základní",J708,0)</f>
        <v>0</v>
      </c>
      <c r="BF708" s="229">
        <f>IF(N708="snížená",J708,0)</f>
        <v>0</v>
      </c>
      <c r="BG708" s="229">
        <f>IF(N708="zákl. přenesená",J708,0)</f>
        <v>0</v>
      </c>
      <c r="BH708" s="229">
        <f>IF(N708="sníž. přenesená",J708,0)</f>
        <v>0</v>
      </c>
      <c r="BI708" s="229">
        <f>IF(N708="nulová",J708,0)</f>
        <v>0</v>
      </c>
      <c r="BJ708" s="19" t="s">
        <v>78</v>
      </c>
      <c r="BK708" s="229">
        <f>ROUND(I708*H708,2)</f>
        <v>0</v>
      </c>
      <c r="BL708" s="19" t="s">
        <v>196</v>
      </c>
      <c r="BM708" s="228" t="s">
        <v>3262</v>
      </c>
    </row>
    <row r="709" s="2" customFormat="1">
      <c r="A709" s="40"/>
      <c r="B709" s="41"/>
      <c r="C709" s="42"/>
      <c r="D709" s="230" t="s">
        <v>185</v>
      </c>
      <c r="E709" s="42"/>
      <c r="F709" s="231" t="s">
        <v>3261</v>
      </c>
      <c r="G709" s="42"/>
      <c r="H709" s="42"/>
      <c r="I709" s="232"/>
      <c r="J709" s="42"/>
      <c r="K709" s="42"/>
      <c r="L709" s="46"/>
      <c r="M709" s="233"/>
      <c r="N709" s="234"/>
      <c r="O709" s="86"/>
      <c r="P709" s="86"/>
      <c r="Q709" s="86"/>
      <c r="R709" s="86"/>
      <c r="S709" s="86"/>
      <c r="T709" s="87"/>
      <c r="U709" s="40"/>
      <c r="V709" s="40"/>
      <c r="W709" s="40"/>
      <c r="X709" s="40"/>
      <c r="Y709" s="40"/>
      <c r="Z709" s="40"/>
      <c r="AA709" s="40"/>
      <c r="AB709" s="40"/>
      <c r="AC709" s="40"/>
      <c r="AD709" s="40"/>
      <c r="AE709" s="40"/>
      <c r="AT709" s="19" t="s">
        <v>185</v>
      </c>
      <c r="AU709" s="19" t="s">
        <v>80</v>
      </c>
    </row>
    <row r="710" s="13" customFormat="1">
      <c r="A710" s="13"/>
      <c r="B710" s="235"/>
      <c r="C710" s="236"/>
      <c r="D710" s="230" t="s">
        <v>187</v>
      </c>
      <c r="E710" s="237" t="s">
        <v>19</v>
      </c>
      <c r="F710" s="238" t="s">
        <v>3215</v>
      </c>
      <c r="G710" s="236"/>
      <c r="H710" s="237" t="s">
        <v>19</v>
      </c>
      <c r="I710" s="239"/>
      <c r="J710" s="236"/>
      <c r="K710" s="236"/>
      <c r="L710" s="240"/>
      <c r="M710" s="241"/>
      <c r="N710" s="242"/>
      <c r="O710" s="242"/>
      <c r="P710" s="242"/>
      <c r="Q710" s="242"/>
      <c r="R710" s="242"/>
      <c r="S710" s="242"/>
      <c r="T710" s="243"/>
      <c r="U710" s="13"/>
      <c r="V710" s="13"/>
      <c r="W710" s="13"/>
      <c r="X710" s="13"/>
      <c r="Y710" s="13"/>
      <c r="Z710" s="13"/>
      <c r="AA710" s="13"/>
      <c r="AB710" s="13"/>
      <c r="AC710" s="13"/>
      <c r="AD710" s="13"/>
      <c r="AE710" s="13"/>
      <c r="AT710" s="244" t="s">
        <v>187</v>
      </c>
      <c r="AU710" s="244" t="s">
        <v>80</v>
      </c>
      <c r="AV710" s="13" t="s">
        <v>78</v>
      </c>
      <c r="AW710" s="13" t="s">
        <v>33</v>
      </c>
      <c r="AX710" s="13" t="s">
        <v>71</v>
      </c>
      <c r="AY710" s="244" t="s">
        <v>175</v>
      </c>
    </row>
    <row r="711" s="14" customFormat="1">
      <c r="A711" s="14"/>
      <c r="B711" s="245"/>
      <c r="C711" s="246"/>
      <c r="D711" s="230" t="s">
        <v>187</v>
      </c>
      <c r="E711" s="247" t="s">
        <v>19</v>
      </c>
      <c r="F711" s="248" t="s">
        <v>3263</v>
      </c>
      <c r="G711" s="246"/>
      <c r="H711" s="249">
        <v>-5.2830000000000004</v>
      </c>
      <c r="I711" s="250"/>
      <c r="J711" s="246"/>
      <c r="K711" s="246"/>
      <c r="L711" s="251"/>
      <c r="M711" s="252"/>
      <c r="N711" s="253"/>
      <c r="O711" s="253"/>
      <c r="P711" s="253"/>
      <c r="Q711" s="253"/>
      <c r="R711" s="253"/>
      <c r="S711" s="253"/>
      <c r="T711" s="254"/>
      <c r="U711" s="14"/>
      <c r="V711" s="14"/>
      <c r="W711" s="14"/>
      <c r="X711" s="14"/>
      <c r="Y711" s="14"/>
      <c r="Z711" s="14"/>
      <c r="AA711" s="14"/>
      <c r="AB711" s="14"/>
      <c r="AC711" s="14"/>
      <c r="AD711" s="14"/>
      <c r="AE711" s="14"/>
      <c r="AT711" s="255" t="s">
        <v>187</v>
      </c>
      <c r="AU711" s="255" t="s">
        <v>80</v>
      </c>
      <c r="AV711" s="14" t="s">
        <v>80</v>
      </c>
      <c r="AW711" s="14" t="s">
        <v>33</v>
      </c>
      <c r="AX711" s="14" t="s">
        <v>71</v>
      </c>
      <c r="AY711" s="255" t="s">
        <v>175</v>
      </c>
    </row>
    <row r="712" s="15" customFormat="1">
      <c r="A712" s="15"/>
      <c r="B712" s="256"/>
      <c r="C712" s="257"/>
      <c r="D712" s="230" t="s">
        <v>187</v>
      </c>
      <c r="E712" s="258" t="s">
        <v>2704</v>
      </c>
      <c r="F712" s="259" t="s">
        <v>191</v>
      </c>
      <c r="G712" s="257"/>
      <c r="H712" s="260">
        <v>-5.2830000000000004</v>
      </c>
      <c r="I712" s="261"/>
      <c r="J712" s="257"/>
      <c r="K712" s="257"/>
      <c r="L712" s="262"/>
      <c r="M712" s="263"/>
      <c r="N712" s="264"/>
      <c r="O712" s="264"/>
      <c r="P712" s="264"/>
      <c r="Q712" s="264"/>
      <c r="R712" s="264"/>
      <c r="S712" s="264"/>
      <c r="T712" s="265"/>
      <c r="U712" s="15"/>
      <c r="V712" s="15"/>
      <c r="W712" s="15"/>
      <c r="X712" s="15"/>
      <c r="Y712" s="15"/>
      <c r="Z712" s="15"/>
      <c r="AA712" s="15"/>
      <c r="AB712" s="15"/>
      <c r="AC712" s="15"/>
      <c r="AD712" s="15"/>
      <c r="AE712" s="15"/>
      <c r="AT712" s="266" t="s">
        <v>187</v>
      </c>
      <c r="AU712" s="266" t="s">
        <v>80</v>
      </c>
      <c r="AV712" s="15" t="s">
        <v>88</v>
      </c>
      <c r="AW712" s="15" t="s">
        <v>33</v>
      </c>
      <c r="AX712" s="15" t="s">
        <v>71</v>
      </c>
      <c r="AY712" s="266" t="s">
        <v>175</v>
      </c>
    </row>
    <row r="713" s="14" customFormat="1">
      <c r="A713" s="14"/>
      <c r="B713" s="245"/>
      <c r="C713" s="246"/>
      <c r="D713" s="230" t="s">
        <v>187</v>
      </c>
      <c r="E713" s="247" t="s">
        <v>19</v>
      </c>
      <c r="F713" s="248" t="s">
        <v>3264</v>
      </c>
      <c r="G713" s="246"/>
      <c r="H713" s="249">
        <v>-0.79200000000000004</v>
      </c>
      <c r="I713" s="250"/>
      <c r="J713" s="246"/>
      <c r="K713" s="246"/>
      <c r="L713" s="251"/>
      <c r="M713" s="252"/>
      <c r="N713" s="253"/>
      <c r="O713" s="253"/>
      <c r="P713" s="253"/>
      <c r="Q713" s="253"/>
      <c r="R713" s="253"/>
      <c r="S713" s="253"/>
      <c r="T713" s="254"/>
      <c r="U713" s="14"/>
      <c r="V713" s="14"/>
      <c r="W713" s="14"/>
      <c r="X713" s="14"/>
      <c r="Y713" s="14"/>
      <c r="Z713" s="14"/>
      <c r="AA713" s="14"/>
      <c r="AB713" s="14"/>
      <c r="AC713" s="14"/>
      <c r="AD713" s="14"/>
      <c r="AE713" s="14"/>
      <c r="AT713" s="255" t="s">
        <v>187</v>
      </c>
      <c r="AU713" s="255" t="s">
        <v>80</v>
      </c>
      <c r="AV713" s="14" t="s">
        <v>80</v>
      </c>
      <c r="AW713" s="14" t="s">
        <v>33</v>
      </c>
      <c r="AX713" s="14" t="s">
        <v>71</v>
      </c>
      <c r="AY713" s="255" t="s">
        <v>175</v>
      </c>
    </row>
    <row r="714" s="15" customFormat="1">
      <c r="A714" s="15"/>
      <c r="B714" s="256"/>
      <c r="C714" s="257"/>
      <c r="D714" s="230" t="s">
        <v>187</v>
      </c>
      <c r="E714" s="258" t="s">
        <v>19</v>
      </c>
      <c r="F714" s="259" t="s">
        <v>191</v>
      </c>
      <c r="G714" s="257"/>
      <c r="H714" s="260">
        <v>-0.79200000000000004</v>
      </c>
      <c r="I714" s="261"/>
      <c r="J714" s="257"/>
      <c r="K714" s="257"/>
      <c r="L714" s="262"/>
      <c r="M714" s="263"/>
      <c r="N714" s="264"/>
      <c r="O714" s="264"/>
      <c r="P714" s="264"/>
      <c r="Q714" s="264"/>
      <c r="R714" s="264"/>
      <c r="S714" s="264"/>
      <c r="T714" s="265"/>
      <c r="U714" s="15"/>
      <c r="V714" s="15"/>
      <c r="W714" s="15"/>
      <c r="X714" s="15"/>
      <c r="Y714" s="15"/>
      <c r="Z714" s="15"/>
      <c r="AA714" s="15"/>
      <c r="AB714" s="15"/>
      <c r="AC714" s="15"/>
      <c r="AD714" s="15"/>
      <c r="AE714" s="15"/>
      <c r="AT714" s="266" t="s">
        <v>187</v>
      </c>
      <c r="AU714" s="266" t="s">
        <v>80</v>
      </c>
      <c r="AV714" s="15" t="s">
        <v>88</v>
      </c>
      <c r="AW714" s="15" t="s">
        <v>33</v>
      </c>
      <c r="AX714" s="15" t="s">
        <v>71</v>
      </c>
      <c r="AY714" s="266" t="s">
        <v>175</v>
      </c>
    </row>
    <row r="715" s="14" customFormat="1">
      <c r="A715" s="14"/>
      <c r="B715" s="245"/>
      <c r="C715" s="246"/>
      <c r="D715" s="230" t="s">
        <v>187</v>
      </c>
      <c r="E715" s="247" t="s">
        <v>19</v>
      </c>
      <c r="F715" s="248" t="s">
        <v>3265</v>
      </c>
      <c r="G715" s="246"/>
      <c r="H715" s="249">
        <v>5.7009999999999996</v>
      </c>
      <c r="I715" s="250"/>
      <c r="J715" s="246"/>
      <c r="K715" s="246"/>
      <c r="L715" s="251"/>
      <c r="M715" s="252"/>
      <c r="N715" s="253"/>
      <c r="O715" s="253"/>
      <c r="P715" s="253"/>
      <c r="Q715" s="253"/>
      <c r="R715" s="253"/>
      <c r="S715" s="253"/>
      <c r="T715" s="254"/>
      <c r="U715" s="14"/>
      <c r="V715" s="14"/>
      <c r="W715" s="14"/>
      <c r="X715" s="14"/>
      <c r="Y715" s="14"/>
      <c r="Z715" s="14"/>
      <c r="AA715" s="14"/>
      <c r="AB715" s="14"/>
      <c r="AC715" s="14"/>
      <c r="AD715" s="14"/>
      <c r="AE715" s="14"/>
      <c r="AT715" s="255" t="s">
        <v>187</v>
      </c>
      <c r="AU715" s="255" t="s">
        <v>80</v>
      </c>
      <c r="AV715" s="14" t="s">
        <v>80</v>
      </c>
      <c r="AW715" s="14" t="s">
        <v>33</v>
      </c>
      <c r="AX715" s="14" t="s">
        <v>71</v>
      </c>
      <c r="AY715" s="255" t="s">
        <v>175</v>
      </c>
    </row>
    <row r="716" s="15" customFormat="1">
      <c r="A716" s="15"/>
      <c r="B716" s="256"/>
      <c r="C716" s="257"/>
      <c r="D716" s="230" t="s">
        <v>187</v>
      </c>
      <c r="E716" s="258" t="s">
        <v>19</v>
      </c>
      <c r="F716" s="259" t="s">
        <v>194</v>
      </c>
      <c r="G716" s="257"/>
      <c r="H716" s="260">
        <v>5.7009999999999996</v>
      </c>
      <c r="I716" s="261"/>
      <c r="J716" s="257"/>
      <c r="K716" s="257"/>
      <c r="L716" s="262"/>
      <c r="M716" s="263"/>
      <c r="N716" s="264"/>
      <c r="O716" s="264"/>
      <c r="P716" s="264"/>
      <c r="Q716" s="264"/>
      <c r="R716" s="264"/>
      <c r="S716" s="264"/>
      <c r="T716" s="265"/>
      <c r="U716" s="15"/>
      <c r="V716" s="15"/>
      <c r="W716" s="15"/>
      <c r="X716" s="15"/>
      <c r="Y716" s="15"/>
      <c r="Z716" s="15"/>
      <c r="AA716" s="15"/>
      <c r="AB716" s="15"/>
      <c r="AC716" s="15"/>
      <c r="AD716" s="15"/>
      <c r="AE716" s="15"/>
      <c r="AT716" s="266" t="s">
        <v>187</v>
      </c>
      <c r="AU716" s="266" t="s">
        <v>80</v>
      </c>
      <c r="AV716" s="15" t="s">
        <v>88</v>
      </c>
      <c r="AW716" s="15" t="s">
        <v>33</v>
      </c>
      <c r="AX716" s="15" t="s">
        <v>71</v>
      </c>
      <c r="AY716" s="266" t="s">
        <v>175</v>
      </c>
    </row>
    <row r="717" s="16" customFormat="1">
      <c r="A717" s="16"/>
      <c r="B717" s="267"/>
      <c r="C717" s="268"/>
      <c r="D717" s="230" t="s">
        <v>187</v>
      </c>
      <c r="E717" s="269" t="s">
        <v>19</v>
      </c>
      <c r="F717" s="270" t="s">
        <v>195</v>
      </c>
      <c r="G717" s="268"/>
      <c r="H717" s="271">
        <v>-0.374000000000001</v>
      </c>
      <c r="I717" s="272"/>
      <c r="J717" s="268"/>
      <c r="K717" s="268"/>
      <c r="L717" s="273"/>
      <c r="M717" s="274"/>
      <c r="N717" s="275"/>
      <c r="O717" s="275"/>
      <c r="P717" s="275"/>
      <c r="Q717" s="275"/>
      <c r="R717" s="275"/>
      <c r="S717" s="275"/>
      <c r="T717" s="276"/>
      <c r="U717" s="16"/>
      <c r="V717" s="16"/>
      <c r="W717" s="16"/>
      <c r="X717" s="16"/>
      <c r="Y717" s="16"/>
      <c r="Z717" s="16"/>
      <c r="AA717" s="16"/>
      <c r="AB717" s="16"/>
      <c r="AC717" s="16"/>
      <c r="AD717" s="16"/>
      <c r="AE717" s="16"/>
      <c r="AT717" s="277" t="s">
        <v>187</v>
      </c>
      <c r="AU717" s="277" t="s">
        <v>80</v>
      </c>
      <c r="AV717" s="16" t="s">
        <v>183</v>
      </c>
      <c r="AW717" s="16" t="s">
        <v>33</v>
      </c>
      <c r="AX717" s="16" t="s">
        <v>78</v>
      </c>
      <c r="AY717" s="277" t="s">
        <v>175</v>
      </c>
    </row>
    <row r="718" s="2" customFormat="1" ht="16.5" customHeight="1">
      <c r="A718" s="40"/>
      <c r="B718" s="41"/>
      <c r="C718" s="217" t="s">
        <v>3266</v>
      </c>
      <c r="D718" s="217" t="s">
        <v>179</v>
      </c>
      <c r="E718" s="218" t="s">
        <v>2258</v>
      </c>
      <c r="F718" s="219" t="s">
        <v>2259</v>
      </c>
      <c r="G718" s="220" t="s">
        <v>268</v>
      </c>
      <c r="H718" s="221">
        <v>18.395</v>
      </c>
      <c r="I718" s="222"/>
      <c r="J718" s="223">
        <f>ROUND(I718*H718,2)</f>
        <v>0</v>
      </c>
      <c r="K718" s="219" t="s">
        <v>182</v>
      </c>
      <c r="L718" s="46"/>
      <c r="M718" s="224" t="s">
        <v>19</v>
      </c>
      <c r="N718" s="225" t="s">
        <v>42</v>
      </c>
      <c r="O718" s="86"/>
      <c r="P718" s="226">
        <f>O718*H718</f>
        <v>0</v>
      </c>
      <c r="Q718" s="226">
        <v>0</v>
      </c>
      <c r="R718" s="226">
        <f>Q718*H718</f>
        <v>0</v>
      </c>
      <c r="S718" s="226">
        <v>0</v>
      </c>
      <c r="T718" s="227">
        <f>S718*H718</f>
        <v>0</v>
      </c>
      <c r="U718" s="40"/>
      <c r="V718" s="40"/>
      <c r="W718" s="40"/>
      <c r="X718" s="40"/>
      <c r="Y718" s="40"/>
      <c r="Z718" s="40"/>
      <c r="AA718" s="40"/>
      <c r="AB718" s="40"/>
      <c r="AC718" s="40"/>
      <c r="AD718" s="40"/>
      <c r="AE718" s="40"/>
      <c r="AR718" s="228" t="s">
        <v>196</v>
      </c>
      <c r="AT718" s="228" t="s">
        <v>179</v>
      </c>
      <c r="AU718" s="228" t="s">
        <v>80</v>
      </c>
      <c r="AY718" s="19" t="s">
        <v>175</v>
      </c>
      <c r="BE718" s="229">
        <f>IF(N718="základní",J718,0)</f>
        <v>0</v>
      </c>
      <c r="BF718" s="229">
        <f>IF(N718="snížená",J718,0)</f>
        <v>0</v>
      </c>
      <c r="BG718" s="229">
        <f>IF(N718="zákl. přenesená",J718,0)</f>
        <v>0</v>
      </c>
      <c r="BH718" s="229">
        <f>IF(N718="sníž. přenesená",J718,0)</f>
        <v>0</v>
      </c>
      <c r="BI718" s="229">
        <f>IF(N718="nulová",J718,0)</f>
        <v>0</v>
      </c>
      <c r="BJ718" s="19" t="s">
        <v>78</v>
      </c>
      <c r="BK718" s="229">
        <f>ROUND(I718*H718,2)</f>
        <v>0</v>
      </c>
      <c r="BL718" s="19" t="s">
        <v>196</v>
      </c>
      <c r="BM718" s="228" t="s">
        <v>3267</v>
      </c>
    </row>
    <row r="719" s="2" customFormat="1">
      <c r="A719" s="40"/>
      <c r="B719" s="41"/>
      <c r="C719" s="42"/>
      <c r="D719" s="230" t="s">
        <v>185</v>
      </c>
      <c r="E719" s="42"/>
      <c r="F719" s="231" t="s">
        <v>2261</v>
      </c>
      <c r="G719" s="42"/>
      <c r="H719" s="42"/>
      <c r="I719" s="232"/>
      <c r="J719" s="42"/>
      <c r="K719" s="42"/>
      <c r="L719" s="46"/>
      <c r="M719" s="233"/>
      <c r="N719" s="234"/>
      <c r="O719" s="86"/>
      <c r="P719" s="86"/>
      <c r="Q719" s="86"/>
      <c r="R719" s="86"/>
      <c r="S719" s="86"/>
      <c r="T719" s="87"/>
      <c r="U719" s="40"/>
      <c r="V719" s="40"/>
      <c r="W719" s="40"/>
      <c r="X719" s="40"/>
      <c r="Y719" s="40"/>
      <c r="Z719" s="40"/>
      <c r="AA719" s="40"/>
      <c r="AB719" s="40"/>
      <c r="AC719" s="40"/>
      <c r="AD719" s="40"/>
      <c r="AE719" s="40"/>
      <c r="AT719" s="19" t="s">
        <v>185</v>
      </c>
      <c r="AU719" s="19" t="s">
        <v>80</v>
      </c>
    </row>
    <row r="720" s="2" customFormat="1" ht="16.5" customHeight="1">
      <c r="A720" s="40"/>
      <c r="B720" s="41"/>
      <c r="C720" s="217" t="s">
        <v>3268</v>
      </c>
      <c r="D720" s="217" t="s">
        <v>179</v>
      </c>
      <c r="E720" s="218" t="s">
        <v>3269</v>
      </c>
      <c r="F720" s="219" t="s">
        <v>3270</v>
      </c>
      <c r="G720" s="220" t="s">
        <v>268</v>
      </c>
      <c r="H720" s="221">
        <v>18.395</v>
      </c>
      <c r="I720" s="222"/>
      <c r="J720" s="223">
        <f>ROUND(I720*H720,2)</f>
        <v>0</v>
      </c>
      <c r="K720" s="219" t="s">
        <v>182</v>
      </c>
      <c r="L720" s="46"/>
      <c r="M720" s="224" t="s">
        <v>19</v>
      </c>
      <c r="N720" s="225" t="s">
        <v>42</v>
      </c>
      <c r="O720" s="86"/>
      <c r="P720" s="226">
        <f>O720*H720</f>
        <v>0</v>
      </c>
      <c r="Q720" s="226">
        <v>0</v>
      </c>
      <c r="R720" s="226">
        <f>Q720*H720</f>
        <v>0</v>
      </c>
      <c r="S720" s="226">
        <v>0</v>
      </c>
      <c r="T720" s="227">
        <f>S720*H720</f>
        <v>0</v>
      </c>
      <c r="U720" s="40"/>
      <c r="V720" s="40"/>
      <c r="W720" s="40"/>
      <c r="X720" s="40"/>
      <c r="Y720" s="40"/>
      <c r="Z720" s="40"/>
      <c r="AA720" s="40"/>
      <c r="AB720" s="40"/>
      <c r="AC720" s="40"/>
      <c r="AD720" s="40"/>
      <c r="AE720" s="40"/>
      <c r="AR720" s="228" t="s">
        <v>196</v>
      </c>
      <c r="AT720" s="228" t="s">
        <v>179</v>
      </c>
      <c r="AU720" s="228" t="s">
        <v>80</v>
      </c>
      <c r="AY720" s="19" t="s">
        <v>175</v>
      </c>
      <c r="BE720" s="229">
        <f>IF(N720="základní",J720,0)</f>
        <v>0</v>
      </c>
      <c r="BF720" s="229">
        <f>IF(N720="snížená",J720,0)</f>
        <v>0</v>
      </c>
      <c r="BG720" s="229">
        <f>IF(N720="zákl. přenesená",J720,0)</f>
        <v>0</v>
      </c>
      <c r="BH720" s="229">
        <f>IF(N720="sníž. přenesená",J720,0)</f>
        <v>0</v>
      </c>
      <c r="BI720" s="229">
        <f>IF(N720="nulová",J720,0)</f>
        <v>0</v>
      </c>
      <c r="BJ720" s="19" t="s">
        <v>78</v>
      </c>
      <c r="BK720" s="229">
        <f>ROUND(I720*H720,2)</f>
        <v>0</v>
      </c>
      <c r="BL720" s="19" t="s">
        <v>196</v>
      </c>
      <c r="BM720" s="228" t="s">
        <v>3271</v>
      </c>
    </row>
    <row r="721" s="2" customFormat="1">
      <c r="A721" s="40"/>
      <c r="B721" s="41"/>
      <c r="C721" s="42"/>
      <c r="D721" s="230" t="s">
        <v>185</v>
      </c>
      <c r="E721" s="42"/>
      <c r="F721" s="231" t="s">
        <v>3272</v>
      </c>
      <c r="G721" s="42"/>
      <c r="H721" s="42"/>
      <c r="I721" s="232"/>
      <c r="J721" s="42"/>
      <c r="K721" s="42"/>
      <c r="L721" s="46"/>
      <c r="M721" s="295"/>
      <c r="N721" s="296"/>
      <c r="O721" s="297"/>
      <c r="P721" s="297"/>
      <c r="Q721" s="297"/>
      <c r="R721" s="297"/>
      <c r="S721" s="297"/>
      <c r="T721" s="298"/>
      <c r="U721" s="40"/>
      <c r="V721" s="40"/>
      <c r="W721" s="40"/>
      <c r="X721" s="40"/>
      <c r="Y721" s="40"/>
      <c r="Z721" s="40"/>
      <c r="AA721" s="40"/>
      <c r="AB721" s="40"/>
      <c r="AC721" s="40"/>
      <c r="AD721" s="40"/>
      <c r="AE721" s="40"/>
      <c r="AT721" s="19" t="s">
        <v>185</v>
      </c>
      <c r="AU721" s="19" t="s">
        <v>80</v>
      </c>
    </row>
    <row r="722" s="2" customFormat="1" ht="6.96" customHeight="1">
      <c r="A722" s="40"/>
      <c r="B722" s="61"/>
      <c r="C722" s="62"/>
      <c r="D722" s="62"/>
      <c r="E722" s="62"/>
      <c r="F722" s="62"/>
      <c r="G722" s="62"/>
      <c r="H722" s="62"/>
      <c r="I722" s="62"/>
      <c r="J722" s="62"/>
      <c r="K722" s="62"/>
      <c r="L722" s="46"/>
      <c r="M722" s="40"/>
      <c r="O722" s="40"/>
      <c r="P722" s="40"/>
      <c r="Q722" s="40"/>
      <c r="R722" s="40"/>
      <c r="S722" s="40"/>
      <c r="T722" s="40"/>
      <c r="U722" s="40"/>
      <c r="V722" s="40"/>
      <c r="W722" s="40"/>
      <c r="X722" s="40"/>
      <c r="Y722" s="40"/>
      <c r="Z722" s="40"/>
      <c r="AA722" s="40"/>
      <c r="AB722" s="40"/>
      <c r="AC722" s="40"/>
      <c r="AD722" s="40"/>
      <c r="AE722" s="40"/>
    </row>
  </sheetData>
  <sheetProtection sheet="1" autoFilter="0" formatColumns="0" formatRows="0" objects="1" scenarios="1" spinCount="100000" saltValue="q/tGzncjugzBCx+JvCph+QudViLULWMUqYYOI4I0prUip2aYRztfwwpkOd1OvFrgIbrZ2ewq4dfa09Lw0a9h3w==" hashValue="Ztu1cWz3deEYr+FqdcP4zzc4qZtvqu+KXKvPOFgi2p6auAFv7zitUP0/AJ9/V8k0NhRQF+tS5XaP8VIMp6GcNA==" algorithmName="SHA-512" password="CC35"/>
  <autoFilter ref="C100:K721"/>
  <mergeCells count="15">
    <mergeCell ref="E7:H7"/>
    <mergeCell ref="E11:H11"/>
    <mergeCell ref="E9:H9"/>
    <mergeCell ref="E13:H13"/>
    <mergeCell ref="E22:H22"/>
    <mergeCell ref="E31:H31"/>
    <mergeCell ref="E52:H52"/>
    <mergeCell ref="E56:H56"/>
    <mergeCell ref="E54:H54"/>
    <mergeCell ref="E58:H58"/>
    <mergeCell ref="E87:H87"/>
    <mergeCell ref="E91:H91"/>
    <mergeCell ref="E89:H89"/>
    <mergeCell ref="E93:H93"/>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98</v>
      </c>
    </row>
    <row r="3" s="1" customFormat="1" ht="6.96" customHeight="1">
      <c r="B3" s="142"/>
      <c r="C3" s="143"/>
      <c r="D3" s="143"/>
      <c r="E3" s="143"/>
      <c r="F3" s="143"/>
      <c r="G3" s="143"/>
      <c r="H3" s="143"/>
      <c r="I3" s="143"/>
      <c r="J3" s="143"/>
      <c r="K3" s="143"/>
      <c r="L3" s="22"/>
      <c r="AT3" s="19" t="s">
        <v>80</v>
      </c>
    </row>
    <row r="4" s="1" customFormat="1" ht="24.96" customHeight="1">
      <c r="B4" s="22"/>
      <c r="D4" s="144" t="s">
        <v>127</v>
      </c>
      <c r="L4" s="22"/>
      <c r="M4" s="145" t="s">
        <v>10</v>
      </c>
      <c r="AT4" s="19" t="s">
        <v>4</v>
      </c>
    </row>
    <row r="5" s="1" customFormat="1" ht="6.96" customHeight="1">
      <c r="B5" s="22"/>
      <c r="L5" s="22"/>
    </row>
    <row r="6" s="1" customFormat="1" ht="12" customHeight="1">
      <c r="B6" s="22"/>
      <c r="D6" s="146" t="s">
        <v>16</v>
      </c>
      <c r="L6" s="22"/>
    </row>
    <row r="7" s="1" customFormat="1" ht="16.5" customHeight="1">
      <c r="B7" s="22"/>
      <c r="E7" s="147" t="str">
        <f>'Rekapitulace stavby'!K6</f>
        <v>Rekonstrukce výpravní budovy v žst Beroun</v>
      </c>
      <c r="F7" s="146"/>
      <c r="G7" s="146"/>
      <c r="H7" s="146"/>
      <c r="L7" s="22"/>
    </row>
    <row r="8">
      <c r="B8" s="22"/>
      <c r="D8" s="146" t="s">
        <v>137</v>
      </c>
      <c r="L8" s="22"/>
    </row>
    <row r="9" s="1" customFormat="1" ht="16.5" customHeight="1">
      <c r="B9" s="22"/>
      <c r="E9" s="147" t="s">
        <v>140</v>
      </c>
      <c r="F9" s="1"/>
      <c r="G9" s="1"/>
      <c r="H9" s="1"/>
      <c r="L9" s="22"/>
    </row>
    <row r="10" s="1" customFormat="1" ht="12" customHeight="1">
      <c r="B10" s="22"/>
      <c r="D10" s="146" t="s">
        <v>143</v>
      </c>
      <c r="L10" s="22"/>
    </row>
    <row r="11" s="2" customFormat="1" ht="16.5" customHeight="1">
      <c r="A11" s="40"/>
      <c r="B11" s="46"/>
      <c r="C11" s="40"/>
      <c r="D11" s="40"/>
      <c r="E11" s="148" t="s">
        <v>146</v>
      </c>
      <c r="F11" s="40"/>
      <c r="G11" s="40"/>
      <c r="H11" s="40"/>
      <c r="I11" s="40"/>
      <c r="J11" s="40"/>
      <c r="K11" s="40"/>
      <c r="L11" s="149"/>
      <c r="S11" s="40"/>
      <c r="T11" s="40"/>
      <c r="U11" s="40"/>
      <c r="V11" s="40"/>
      <c r="W11" s="40"/>
      <c r="X11" s="40"/>
      <c r="Y11" s="40"/>
      <c r="Z11" s="40"/>
      <c r="AA11" s="40"/>
      <c r="AB11" s="40"/>
      <c r="AC11" s="40"/>
      <c r="AD11" s="40"/>
      <c r="AE11" s="40"/>
    </row>
    <row r="12" s="2" customFormat="1" ht="12" customHeight="1">
      <c r="A12" s="40"/>
      <c r="B12" s="46"/>
      <c r="C12" s="40"/>
      <c r="D12" s="146" t="s">
        <v>147</v>
      </c>
      <c r="E12" s="40"/>
      <c r="F12" s="40"/>
      <c r="G12" s="40"/>
      <c r="H12" s="40"/>
      <c r="I12" s="40"/>
      <c r="J12" s="40"/>
      <c r="K12" s="40"/>
      <c r="L12" s="149"/>
      <c r="S12" s="40"/>
      <c r="T12" s="40"/>
      <c r="U12" s="40"/>
      <c r="V12" s="40"/>
      <c r="W12" s="40"/>
      <c r="X12" s="40"/>
      <c r="Y12" s="40"/>
      <c r="Z12" s="40"/>
      <c r="AA12" s="40"/>
      <c r="AB12" s="40"/>
      <c r="AC12" s="40"/>
      <c r="AD12" s="40"/>
      <c r="AE12" s="40"/>
    </row>
    <row r="13" s="2" customFormat="1" ht="16.5" customHeight="1">
      <c r="A13" s="40"/>
      <c r="B13" s="46"/>
      <c r="C13" s="40"/>
      <c r="D13" s="40"/>
      <c r="E13" s="150" t="s">
        <v>3273</v>
      </c>
      <c r="F13" s="40"/>
      <c r="G13" s="40"/>
      <c r="H13" s="40"/>
      <c r="I13" s="40"/>
      <c r="J13" s="40"/>
      <c r="K13" s="40"/>
      <c r="L13" s="149"/>
      <c r="S13" s="40"/>
      <c r="T13" s="40"/>
      <c r="U13" s="40"/>
      <c r="V13" s="40"/>
      <c r="W13" s="40"/>
      <c r="X13" s="40"/>
      <c r="Y13" s="40"/>
      <c r="Z13" s="40"/>
      <c r="AA13" s="40"/>
      <c r="AB13" s="40"/>
      <c r="AC13" s="40"/>
      <c r="AD13" s="40"/>
      <c r="AE13" s="40"/>
    </row>
    <row r="14" s="2" customFormat="1">
      <c r="A14" s="40"/>
      <c r="B14" s="46"/>
      <c r="C14" s="40"/>
      <c r="D14" s="40"/>
      <c r="E14" s="40"/>
      <c r="F14" s="40"/>
      <c r="G14" s="40"/>
      <c r="H14" s="40"/>
      <c r="I14" s="40"/>
      <c r="J14" s="40"/>
      <c r="K14" s="40"/>
      <c r="L14" s="149"/>
      <c r="S14" s="40"/>
      <c r="T14" s="40"/>
      <c r="U14" s="40"/>
      <c r="V14" s="40"/>
      <c r="W14" s="40"/>
      <c r="X14" s="40"/>
      <c r="Y14" s="40"/>
      <c r="Z14" s="40"/>
      <c r="AA14" s="40"/>
      <c r="AB14" s="40"/>
      <c r="AC14" s="40"/>
      <c r="AD14" s="40"/>
      <c r="AE14" s="40"/>
    </row>
    <row r="15" s="2" customFormat="1" ht="12" customHeight="1">
      <c r="A15" s="40"/>
      <c r="B15" s="46"/>
      <c r="C15" s="40"/>
      <c r="D15" s="146" t="s">
        <v>18</v>
      </c>
      <c r="E15" s="40"/>
      <c r="F15" s="135" t="s">
        <v>19</v>
      </c>
      <c r="G15" s="40"/>
      <c r="H15" s="40"/>
      <c r="I15" s="146" t="s">
        <v>20</v>
      </c>
      <c r="J15" s="135" t="s">
        <v>19</v>
      </c>
      <c r="K15" s="40"/>
      <c r="L15" s="149"/>
      <c r="S15" s="40"/>
      <c r="T15" s="40"/>
      <c r="U15" s="40"/>
      <c r="V15" s="40"/>
      <c r="W15" s="40"/>
      <c r="X15" s="40"/>
      <c r="Y15" s="40"/>
      <c r="Z15" s="40"/>
      <c r="AA15" s="40"/>
      <c r="AB15" s="40"/>
      <c r="AC15" s="40"/>
      <c r="AD15" s="40"/>
      <c r="AE15" s="40"/>
    </row>
    <row r="16" s="2" customFormat="1" ht="12" customHeight="1">
      <c r="A16" s="40"/>
      <c r="B16" s="46"/>
      <c r="C16" s="40"/>
      <c r="D16" s="146" t="s">
        <v>21</v>
      </c>
      <c r="E16" s="40"/>
      <c r="F16" s="135" t="s">
        <v>22</v>
      </c>
      <c r="G16" s="40"/>
      <c r="H16" s="40"/>
      <c r="I16" s="146" t="s">
        <v>23</v>
      </c>
      <c r="J16" s="151" t="str">
        <f>'Rekapitulace stavby'!AN8</f>
        <v>12. 4. 2021</v>
      </c>
      <c r="K16" s="40"/>
      <c r="L16" s="149"/>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40"/>
      <c r="J17" s="40"/>
      <c r="K17" s="40"/>
      <c r="L17" s="149"/>
      <c r="S17" s="40"/>
      <c r="T17" s="40"/>
      <c r="U17" s="40"/>
      <c r="V17" s="40"/>
      <c r="W17" s="40"/>
      <c r="X17" s="40"/>
      <c r="Y17" s="40"/>
      <c r="Z17" s="40"/>
      <c r="AA17" s="40"/>
      <c r="AB17" s="40"/>
      <c r="AC17" s="40"/>
      <c r="AD17" s="40"/>
      <c r="AE17" s="40"/>
    </row>
    <row r="18" s="2" customFormat="1" ht="12" customHeight="1">
      <c r="A18" s="40"/>
      <c r="B18" s="46"/>
      <c r="C18" s="40"/>
      <c r="D18" s="146" t="s">
        <v>25</v>
      </c>
      <c r="E18" s="40"/>
      <c r="F18" s="40"/>
      <c r="G18" s="40"/>
      <c r="H18" s="40"/>
      <c r="I18" s="146" t="s">
        <v>26</v>
      </c>
      <c r="J18" s="135" t="str">
        <f>IF('Rekapitulace stavby'!AN10="","",'Rekapitulace stavby'!AN10)</f>
        <v/>
      </c>
      <c r="K18" s="40"/>
      <c r="L18" s="149"/>
      <c r="S18" s="40"/>
      <c r="T18" s="40"/>
      <c r="U18" s="40"/>
      <c r="V18" s="40"/>
      <c r="W18" s="40"/>
      <c r="X18" s="40"/>
      <c r="Y18" s="40"/>
      <c r="Z18" s="40"/>
      <c r="AA18" s="40"/>
      <c r="AB18" s="40"/>
      <c r="AC18" s="40"/>
      <c r="AD18" s="40"/>
      <c r="AE18" s="40"/>
    </row>
    <row r="19" s="2" customFormat="1" ht="18" customHeight="1">
      <c r="A19" s="40"/>
      <c r="B19" s="46"/>
      <c r="C19" s="40"/>
      <c r="D19" s="40"/>
      <c r="E19" s="135" t="str">
        <f>IF('Rekapitulace stavby'!E11="","",'Rekapitulace stavby'!E11)</f>
        <v xml:space="preserve"> </v>
      </c>
      <c r="F19" s="40"/>
      <c r="G19" s="40"/>
      <c r="H19" s="40"/>
      <c r="I19" s="146" t="s">
        <v>28</v>
      </c>
      <c r="J19" s="135" t="str">
        <f>IF('Rekapitulace stavby'!AN11="","",'Rekapitulace stavby'!AN11)</f>
        <v/>
      </c>
      <c r="K19" s="40"/>
      <c r="L19" s="149"/>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40"/>
      <c r="J20" s="40"/>
      <c r="K20" s="40"/>
      <c r="L20" s="149"/>
      <c r="S20" s="40"/>
      <c r="T20" s="40"/>
      <c r="U20" s="40"/>
      <c r="V20" s="40"/>
      <c r="W20" s="40"/>
      <c r="X20" s="40"/>
      <c r="Y20" s="40"/>
      <c r="Z20" s="40"/>
      <c r="AA20" s="40"/>
      <c r="AB20" s="40"/>
      <c r="AC20" s="40"/>
      <c r="AD20" s="40"/>
      <c r="AE20" s="40"/>
    </row>
    <row r="21" s="2" customFormat="1" ht="12" customHeight="1">
      <c r="A21" s="40"/>
      <c r="B21" s="46"/>
      <c r="C21" s="40"/>
      <c r="D21" s="146" t="s">
        <v>29</v>
      </c>
      <c r="E21" s="40"/>
      <c r="F21" s="40"/>
      <c r="G21" s="40"/>
      <c r="H21" s="40"/>
      <c r="I21" s="146" t="s">
        <v>26</v>
      </c>
      <c r="J21" s="35" t="str">
        <f>'Rekapitulace stavby'!AN13</f>
        <v>Vyplň údaj</v>
      </c>
      <c r="K21" s="40"/>
      <c r="L21" s="149"/>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5"/>
      <c r="G22" s="135"/>
      <c r="H22" s="135"/>
      <c r="I22" s="146" t="s">
        <v>28</v>
      </c>
      <c r="J22" s="35" t="str">
        <f>'Rekapitulace stavby'!AN14</f>
        <v>Vyplň údaj</v>
      </c>
      <c r="K22" s="40"/>
      <c r="L22" s="149"/>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40"/>
      <c r="J23" s="40"/>
      <c r="K23" s="40"/>
      <c r="L23" s="149"/>
      <c r="S23" s="40"/>
      <c r="T23" s="40"/>
      <c r="U23" s="40"/>
      <c r="V23" s="40"/>
      <c r="W23" s="40"/>
      <c r="X23" s="40"/>
      <c r="Y23" s="40"/>
      <c r="Z23" s="40"/>
      <c r="AA23" s="40"/>
      <c r="AB23" s="40"/>
      <c r="AC23" s="40"/>
      <c r="AD23" s="40"/>
      <c r="AE23" s="40"/>
    </row>
    <row r="24" s="2" customFormat="1" ht="12" customHeight="1">
      <c r="A24" s="40"/>
      <c r="B24" s="46"/>
      <c r="C24" s="40"/>
      <c r="D24" s="146" t="s">
        <v>31</v>
      </c>
      <c r="E24" s="40"/>
      <c r="F24" s="40"/>
      <c r="G24" s="40"/>
      <c r="H24" s="40"/>
      <c r="I24" s="146" t="s">
        <v>26</v>
      </c>
      <c r="J24" s="135" t="s">
        <v>19</v>
      </c>
      <c r="K24" s="40"/>
      <c r="L24" s="149"/>
      <c r="S24" s="40"/>
      <c r="T24" s="40"/>
      <c r="U24" s="40"/>
      <c r="V24" s="40"/>
      <c r="W24" s="40"/>
      <c r="X24" s="40"/>
      <c r="Y24" s="40"/>
      <c r="Z24" s="40"/>
      <c r="AA24" s="40"/>
      <c r="AB24" s="40"/>
      <c r="AC24" s="40"/>
      <c r="AD24" s="40"/>
      <c r="AE24" s="40"/>
    </row>
    <row r="25" s="2" customFormat="1" ht="18" customHeight="1">
      <c r="A25" s="40"/>
      <c r="B25" s="46"/>
      <c r="C25" s="40"/>
      <c r="D25" s="40"/>
      <c r="E25" s="135" t="s">
        <v>32</v>
      </c>
      <c r="F25" s="40"/>
      <c r="G25" s="40"/>
      <c r="H25" s="40"/>
      <c r="I25" s="146" t="s">
        <v>28</v>
      </c>
      <c r="J25" s="135" t="s">
        <v>19</v>
      </c>
      <c r="K25" s="40"/>
      <c r="L25" s="149"/>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40"/>
      <c r="J26" s="40"/>
      <c r="K26" s="40"/>
      <c r="L26" s="149"/>
      <c r="S26" s="40"/>
      <c r="T26" s="40"/>
      <c r="U26" s="40"/>
      <c r="V26" s="40"/>
      <c r="W26" s="40"/>
      <c r="X26" s="40"/>
      <c r="Y26" s="40"/>
      <c r="Z26" s="40"/>
      <c r="AA26" s="40"/>
      <c r="AB26" s="40"/>
      <c r="AC26" s="40"/>
      <c r="AD26" s="40"/>
      <c r="AE26" s="40"/>
    </row>
    <row r="27" s="2" customFormat="1" ht="12" customHeight="1">
      <c r="A27" s="40"/>
      <c r="B27" s="46"/>
      <c r="C27" s="40"/>
      <c r="D27" s="146" t="s">
        <v>34</v>
      </c>
      <c r="E27" s="40"/>
      <c r="F27" s="40"/>
      <c r="G27" s="40"/>
      <c r="H27" s="40"/>
      <c r="I27" s="146" t="s">
        <v>26</v>
      </c>
      <c r="J27" s="135" t="s">
        <v>19</v>
      </c>
      <c r="K27" s="40"/>
      <c r="L27" s="149"/>
      <c r="S27" s="40"/>
      <c r="T27" s="40"/>
      <c r="U27" s="40"/>
      <c r="V27" s="40"/>
      <c r="W27" s="40"/>
      <c r="X27" s="40"/>
      <c r="Y27" s="40"/>
      <c r="Z27" s="40"/>
      <c r="AA27" s="40"/>
      <c r="AB27" s="40"/>
      <c r="AC27" s="40"/>
      <c r="AD27" s="40"/>
      <c r="AE27" s="40"/>
    </row>
    <row r="28" s="2" customFormat="1" ht="18" customHeight="1">
      <c r="A28" s="40"/>
      <c r="B28" s="46"/>
      <c r="C28" s="40"/>
      <c r="D28" s="40"/>
      <c r="E28" s="135" t="s">
        <v>32</v>
      </c>
      <c r="F28" s="40"/>
      <c r="G28" s="40"/>
      <c r="H28" s="40"/>
      <c r="I28" s="146" t="s">
        <v>28</v>
      </c>
      <c r="J28" s="135" t="s">
        <v>19</v>
      </c>
      <c r="K28" s="40"/>
      <c r="L28" s="149"/>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40"/>
      <c r="J29" s="40"/>
      <c r="K29" s="40"/>
      <c r="L29" s="149"/>
      <c r="S29" s="40"/>
      <c r="T29" s="40"/>
      <c r="U29" s="40"/>
      <c r="V29" s="40"/>
      <c r="W29" s="40"/>
      <c r="X29" s="40"/>
      <c r="Y29" s="40"/>
      <c r="Z29" s="40"/>
      <c r="AA29" s="40"/>
      <c r="AB29" s="40"/>
      <c r="AC29" s="40"/>
      <c r="AD29" s="40"/>
      <c r="AE29" s="40"/>
    </row>
    <row r="30" s="2" customFormat="1" ht="12" customHeight="1">
      <c r="A30" s="40"/>
      <c r="B30" s="46"/>
      <c r="C30" s="40"/>
      <c r="D30" s="146" t="s">
        <v>35</v>
      </c>
      <c r="E30" s="40"/>
      <c r="F30" s="40"/>
      <c r="G30" s="40"/>
      <c r="H30" s="40"/>
      <c r="I30" s="40"/>
      <c r="J30" s="40"/>
      <c r="K30" s="40"/>
      <c r="L30" s="149"/>
      <c r="S30" s="40"/>
      <c r="T30" s="40"/>
      <c r="U30" s="40"/>
      <c r="V30" s="40"/>
      <c r="W30" s="40"/>
      <c r="X30" s="40"/>
      <c r="Y30" s="40"/>
      <c r="Z30" s="40"/>
      <c r="AA30" s="40"/>
      <c r="AB30" s="40"/>
      <c r="AC30" s="40"/>
      <c r="AD30" s="40"/>
      <c r="AE30" s="40"/>
    </row>
    <row r="31" s="8" customFormat="1" ht="119.25" customHeight="1">
      <c r="A31" s="152"/>
      <c r="B31" s="153"/>
      <c r="C31" s="152"/>
      <c r="D31" s="152"/>
      <c r="E31" s="154" t="s">
        <v>149</v>
      </c>
      <c r="F31" s="154"/>
      <c r="G31" s="154"/>
      <c r="H31" s="154"/>
      <c r="I31" s="152"/>
      <c r="J31" s="152"/>
      <c r="K31" s="152"/>
      <c r="L31" s="155"/>
      <c r="S31" s="152"/>
      <c r="T31" s="152"/>
      <c r="U31" s="152"/>
      <c r="V31" s="152"/>
      <c r="W31" s="152"/>
      <c r="X31" s="152"/>
      <c r="Y31" s="152"/>
      <c r="Z31" s="152"/>
      <c r="AA31" s="152"/>
      <c r="AB31" s="152"/>
      <c r="AC31" s="152"/>
      <c r="AD31" s="152"/>
      <c r="AE31" s="152"/>
    </row>
    <row r="32" s="2" customFormat="1" ht="6.96" customHeight="1">
      <c r="A32" s="40"/>
      <c r="B32" s="46"/>
      <c r="C32" s="40"/>
      <c r="D32" s="40"/>
      <c r="E32" s="40"/>
      <c r="F32" s="40"/>
      <c r="G32" s="40"/>
      <c r="H32" s="40"/>
      <c r="I32" s="40"/>
      <c r="J32" s="40"/>
      <c r="K32" s="40"/>
      <c r="L32" s="149"/>
      <c r="S32" s="40"/>
      <c r="T32" s="40"/>
      <c r="U32" s="40"/>
      <c r="V32" s="40"/>
      <c r="W32" s="40"/>
      <c r="X32" s="40"/>
      <c r="Y32" s="40"/>
      <c r="Z32" s="40"/>
      <c r="AA32" s="40"/>
      <c r="AB32" s="40"/>
      <c r="AC32" s="40"/>
      <c r="AD32" s="40"/>
      <c r="AE32" s="40"/>
    </row>
    <row r="33" s="2" customFormat="1" ht="6.96" customHeight="1">
      <c r="A33" s="40"/>
      <c r="B33" s="46"/>
      <c r="C33" s="40"/>
      <c r="D33" s="156"/>
      <c r="E33" s="156"/>
      <c r="F33" s="156"/>
      <c r="G33" s="156"/>
      <c r="H33" s="156"/>
      <c r="I33" s="156"/>
      <c r="J33" s="156"/>
      <c r="K33" s="156"/>
      <c r="L33" s="149"/>
      <c r="S33" s="40"/>
      <c r="T33" s="40"/>
      <c r="U33" s="40"/>
      <c r="V33" s="40"/>
      <c r="W33" s="40"/>
      <c r="X33" s="40"/>
      <c r="Y33" s="40"/>
      <c r="Z33" s="40"/>
      <c r="AA33" s="40"/>
      <c r="AB33" s="40"/>
      <c r="AC33" s="40"/>
      <c r="AD33" s="40"/>
      <c r="AE33" s="40"/>
    </row>
    <row r="34" s="2" customFormat="1" ht="25.44" customHeight="1">
      <c r="A34" s="40"/>
      <c r="B34" s="46"/>
      <c r="C34" s="40"/>
      <c r="D34" s="157" t="s">
        <v>37</v>
      </c>
      <c r="E34" s="40"/>
      <c r="F34" s="40"/>
      <c r="G34" s="40"/>
      <c r="H34" s="40"/>
      <c r="I34" s="40"/>
      <c r="J34" s="158">
        <f>ROUND(J96, 2)</f>
        <v>0</v>
      </c>
      <c r="K34" s="40"/>
      <c r="L34" s="149"/>
      <c r="S34" s="40"/>
      <c r="T34" s="40"/>
      <c r="U34" s="40"/>
      <c r="V34" s="40"/>
      <c r="W34" s="40"/>
      <c r="X34" s="40"/>
      <c r="Y34" s="40"/>
      <c r="Z34" s="40"/>
      <c r="AA34" s="40"/>
      <c r="AB34" s="40"/>
      <c r="AC34" s="40"/>
      <c r="AD34" s="40"/>
      <c r="AE34" s="40"/>
    </row>
    <row r="35" s="2" customFormat="1" ht="6.96" customHeight="1">
      <c r="A35" s="40"/>
      <c r="B35" s="46"/>
      <c r="C35" s="40"/>
      <c r="D35" s="156"/>
      <c r="E35" s="156"/>
      <c r="F35" s="156"/>
      <c r="G35" s="156"/>
      <c r="H35" s="156"/>
      <c r="I35" s="156"/>
      <c r="J35" s="156"/>
      <c r="K35" s="156"/>
      <c r="L35" s="149"/>
      <c r="S35" s="40"/>
      <c r="T35" s="40"/>
      <c r="U35" s="40"/>
      <c r="V35" s="40"/>
      <c r="W35" s="40"/>
      <c r="X35" s="40"/>
      <c r="Y35" s="40"/>
      <c r="Z35" s="40"/>
      <c r="AA35" s="40"/>
      <c r="AB35" s="40"/>
      <c r="AC35" s="40"/>
      <c r="AD35" s="40"/>
      <c r="AE35" s="40"/>
    </row>
    <row r="36" s="2" customFormat="1" ht="14.4" customHeight="1">
      <c r="A36" s="40"/>
      <c r="B36" s="46"/>
      <c r="C36" s="40"/>
      <c r="D36" s="40"/>
      <c r="E36" s="40"/>
      <c r="F36" s="159" t="s">
        <v>39</v>
      </c>
      <c r="G36" s="40"/>
      <c r="H36" s="40"/>
      <c r="I36" s="159" t="s">
        <v>38</v>
      </c>
      <c r="J36" s="159" t="s">
        <v>40</v>
      </c>
      <c r="K36" s="40"/>
      <c r="L36" s="149"/>
      <c r="S36" s="40"/>
      <c r="T36" s="40"/>
      <c r="U36" s="40"/>
      <c r="V36" s="40"/>
      <c r="W36" s="40"/>
      <c r="X36" s="40"/>
      <c r="Y36" s="40"/>
      <c r="Z36" s="40"/>
      <c r="AA36" s="40"/>
      <c r="AB36" s="40"/>
      <c r="AC36" s="40"/>
      <c r="AD36" s="40"/>
      <c r="AE36" s="40"/>
    </row>
    <row r="37" s="2" customFormat="1" ht="14.4" customHeight="1">
      <c r="A37" s="40"/>
      <c r="B37" s="46"/>
      <c r="C37" s="40"/>
      <c r="D37" s="148" t="s">
        <v>41</v>
      </c>
      <c r="E37" s="146" t="s">
        <v>42</v>
      </c>
      <c r="F37" s="160">
        <f>ROUND((SUM(BE96:BE513)),  2)</f>
        <v>0</v>
      </c>
      <c r="G37" s="40"/>
      <c r="H37" s="40"/>
      <c r="I37" s="161">
        <v>0.20999999999999999</v>
      </c>
      <c r="J37" s="160">
        <f>ROUND(((SUM(BE96:BE513))*I37),  2)</f>
        <v>0</v>
      </c>
      <c r="K37" s="40"/>
      <c r="L37" s="149"/>
      <c r="S37" s="40"/>
      <c r="T37" s="40"/>
      <c r="U37" s="40"/>
      <c r="V37" s="40"/>
      <c r="W37" s="40"/>
      <c r="X37" s="40"/>
      <c r="Y37" s="40"/>
      <c r="Z37" s="40"/>
      <c r="AA37" s="40"/>
      <c r="AB37" s="40"/>
      <c r="AC37" s="40"/>
      <c r="AD37" s="40"/>
      <c r="AE37" s="40"/>
    </row>
    <row r="38" s="2" customFormat="1" ht="14.4" customHeight="1">
      <c r="A38" s="40"/>
      <c r="B38" s="46"/>
      <c r="C38" s="40"/>
      <c r="D38" s="40"/>
      <c r="E38" s="146" t="s">
        <v>43</v>
      </c>
      <c r="F38" s="160">
        <f>ROUND((SUM(BF96:BF513)),  2)</f>
        <v>0</v>
      </c>
      <c r="G38" s="40"/>
      <c r="H38" s="40"/>
      <c r="I38" s="161">
        <v>0.14999999999999999</v>
      </c>
      <c r="J38" s="160">
        <f>ROUND(((SUM(BF96:BF513))*I38),  2)</f>
        <v>0</v>
      </c>
      <c r="K38" s="40"/>
      <c r="L38" s="149"/>
      <c r="S38" s="40"/>
      <c r="T38" s="40"/>
      <c r="U38" s="40"/>
      <c r="V38" s="40"/>
      <c r="W38" s="40"/>
      <c r="X38" s="40"/>
      <c r="Y38" s="40"/>
      <c r="Z38" s="40"/>
      <c r="AA38" s="40"/>
      <c r="AB38" s="40"/>
      <c r="AC38" s="40"/>
      <c r="AD38" s="40"/>
      <c r="AE38" s="40"/>
    </row>
    <row r="39" hidden="1" s="2" customFormat="1" ht="14.4" customHeight="1">
      <c r="A39" s="40"/>
      <c r="B39" s="46"/>
      <c r="C39" s="40"/>
      <c r="D39" s="40"/>
      <c r="E39" s="146" t="s">
        <v>44</v>
      </c>
      <c r="F39" s="160">
        <f>ROUND((SUM(BG96:BG513)),  2)</f>
        <v>0</v>
      </c>
      <c r="G39" s="40"/>
      <c r="H39" s="40"/>
      <c r="I39" s="161">
        <v>0.20999999999999999</v>
      </c>
      <c r="J39" s="160">
        <f>0</f>
        <v>0</v>
      </c>
      <c r="K39" s="40"/>
      <c r="L39" s="149"/>
      <c r="S39" s="40"/>
      <c r="T39" s="40"/>
      <c r="U39" s="40"/>
      <c r="V39" s="40"/>
      <c r="W39" s="40"/>
      <c r="X39" s="40"/>
      <c r="Y39" s="40"/>
      <c r="Z39" s="40"/>
      <c r="AA39" s="40"/>
      <c r="AB39" s="40"/>
      <c r="AC39" s="40"/>
      <c r="AD39" s="40"/>
      <c r="AE39" s="40"/>
    </row>
    <row r="40" hidden="1" s="2" customFormat="1" ht="14.4" customHeight="1">
      <c r="A40" s="40"/>
      <c r="B40" s="46"/>
      <c r="C40" s="40"/>
      <c r="D40" s="40"/>
      <c r="E40" s="146" t="s">
        <v>45</v>
      </c>
      <c r="F40" s="160">
        <f>ROUND((SUM(BH96:BH513)),  2)</f>
        <v>0</v>
      </c>
      <c r="G40" s="40"/>
      <c r="H40" s="40"/>
      <c r="I40" s="161">
        <v>0.14999999999999999</v>
      </c>
      <c r="J40" s="160">
        <f>0</f>
        <v>0</v>
      </c>
      <c r="K40" s="40"/>
      <c r="L40" s="149"/>
      <c r="S40" s="40"/>
      <c r="T40" s="40"/>
      <c r="U40" s="40"/>
      <c r="V40" s="40"/>
      <c r="W40" s="40"/>
      <c r="X40" s="40"/>
      <c r="Y40" s="40"/>
      <c r="Z40" s="40"/>
      <c r="AA40" s="40"/>
      <c r="AB40" s="40"/>
      <c r="AC40" s="40"/>
      <c r="AD40" s="40"/>
      <c r="AE40" s="40"/>
    </row>
    <row r="41" hidden="1" s="2" customFormat="1" ht="14.4" customHeight="1">
      <c r="A41" s="40"/>
      <c r="B41" s="46"/>
      <c r="C41" s="40"/>
      <c r="D41" s="40"/>
      <c r="E41" s="146" t="s">
        <v>46</v>
      </c>
      <c r="F41" s="160">
        <f>ROUND((SUM(BI96:BI513)),  2)</f>
        <v>0</v>
      </c>
      <c r="G41" s="40"/>
      <c r="H41" s="40"/>
      <c r="I41" s="161">
        <v>0</v>
      </c>
      <c r="J41" s="160">
        <f>0</f>
        <v>0</v>
      </c>
      <c r="K41" s="40"/>
      <c r="L41" s="149"/>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40"/>
      <c r="J42" s="40"/>
      <c r="K42" s="40"/>
      <c r="L42" s="149"/>
      <c r="S42" s="40"/>
      <c r="T42" s="40"/>
      <c r="U42" s="40"/>
      <c r="V42" s="40"/>
      <c r="W42" s="40"/>
      <c r="X42" s="40"/>
      <c r="Y42" s="40"/>
      <c r="Z42" s="40"/>
      <c r="AA42" s="40"/>
      <c r="AB42" s="40"/>
      <c r="AC42" s="40"/>
      <c r="AD42" s="40"/>
      <c r="AE42" s="40"/>
    </row>
    <row r="43" s="2" customFormat="1" ht="25.44" customHeight="1">
      <c r="A43" s="40"/>
      <c r="B43" s="46"/>
      <c r="C43" s="162"/>
      <c r="D43" s="163" t="s">
        <v>47</v>
      </c>
      <c r="E43" s="164"/>
      <c r="F43" s="164"/>
      <c r="G43" s="165" t="s">
        <v>48</v>
      </c>
      <c r="H43" s="166" t="s">
        <v>49</v>
      </c>
      <c r="I43" s="164"/>
      <c r="J43" s="167">
        <f>SUM(J34:J41)</f>
        <v>0</v>
      </c>
      <c r="K43" s="168"/>
      <c r="L43" s="149"/>
      <c r="S43" s="40"/>
      <c r="T43" s="40"/>
      <c r="U43" s="40"/>
      <c r="V43" s="40"/>
      <c r="W43" s="40"/>
      <c r="X43" s="40"/>
      <c r="Y43" s="40"/>
      <c r="Z43" s="40"/>
      <c r="AA43" s="40"/>
      <c r="AB43" s="40"/>
      <c r="AC43" s="40"/>
      <c r="AD43" s="40"/>
      <c r="AE43" s="40"/>
    </row>
    <row r="44" s="2" customFormat="1" ht="14.4" customHeight="1">
      <c r="A44" s="40"/>
      <c r="B44" s="169"/>
      <c r="C44" s="170"/>
      <c r="D44" s="170"/>
      <c r="E44" s="170"/>
      <c r="F44" s="170"/>
      <c r="G44" s="170"/>
      <c r="H44" s="170"/>
      <c r="I44" s="170"/>
      <c r="J44" s="170"/>
      <c r="K44" s="170"/>
      <c r="L44" s="149"/>
      <c r="S44" s="40"/>
      <c r="T44" s="40"/>
      <c r="U44" s="40"/>
      <c r="V44" s="40"/>
      <c r="W44" s="40"/>
      <c r="X44" s="40"/>
      <c r="Y44" s="40"/>
      <c r="Z44" s="40"/>
      <c r="AA44" s="40"/>
      <c r="AB44" s="40"/>
      <c r="AC44" s="40"/>
      <c r="AD44" s="40"/>
      <c r="AE44" s="40"/>
    </row>
    <row r="48" s="2" customFormat="1" ht="6.96" customHeight="1">
      <c r="A48" s="40"/>
      <c r="B48" s="171"/>
      <c r="C48" s="172"/>
      <c r="D48" s="172"/>
      <c r="E48" s="172"/>
      <c r="F48" s="172"/>
      <c r="G48" s="172"/>
      <c r="H48" s="172"/>
      <c r="I48" s="172"/>
      <c r="J48" s="172"/>
      <c r="K48" s="172"/>
      <c r="L48" s="149"/>
      <c r="S48" s="40"/>
      <c r="T48" s="40"/>
      <c r="U48" s="40"/>
      <c r="V48" s="40"/>
      <c r="W48" s="40"/>
      <c r="X48" s="40"/>
      <c r="Y48" s="40"/>
      <c r="Z48" s="40"/>
      <c r="AA48" s="40"/>
      <c r="AB48" s="40"/>
      <c r="AC48" s="40"/>
      <c r="AD48" s="40"/>
      <c r="AE48" s="40"/>
    </row>
    <row r="49" s="2" customFormat="1" ht="24.96" customHeight="1">
      <c r="A49" s="40"/>
      <c r="B49" s="41"/>
      <c r="C49" s="25" t="s">
        <v>150</v>
      </c>
      <c r="D49" s="42"/>
      <c r="E49" s="42"/>
      <c r="F49" s="42"/>
      <c r="G49" s="42"/>
      <c r="H49" s="42"/>
      <c r="I49" s="42"/>
      <c r="J49" s="42"/>
      <c r="K49" s="42"/>
      <c r="L49" s="149"/>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42"/>
      <c r="J50" s="42"/>
      <c r="K50" s="42"/>
      <c r="L50" s="149"/>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42"/>
      <c r="J51" s="42"/>
      <c r="K51" s="42"/>
      <c r="L51" s="149"/>
      <c r="S51" s="40"/>
      <c r="T51" s="40"/>
      <c r="U51" s="40"/>
      <c r="V51" s="40"/>
      <c r="W51" s="40"/>
      <c r="X51" s="40"/>
      <c r="Y51" s="40"/>
      <c r="Z51" s="40"/>
      <c r="AA51" s="40"/>
      <c r="AB51" s="40"/>
      <c r="AC51" s="40"/>
      <c r="AD51" s="40"/>
      <c r="AE51" s="40"/>
    </row>
    <row r="52" s="2" customFormat="1" ht="16.5" customHeight="1">
      <c r="A52" s="40"/>
      <c r="B52" s="41"/>
      <c r="C52" s="42"/>
      <c r="D52" s="42"/>
      <c r="E52" s="173" t="str">
        <f>E7</f>
        <v>Rekonstrukce výpravní budovy v žst Beroun</v>
      </c>
      <c r="F52" s="34"/>
      <c r="G52" s="34"/>
      <c r="H52" s="34"/>
      <c r="I52" s="42"/>
      <c r="J52" s="42"/>
      <c r="K52" s="42"/>
      <c r="L52" s="149"/>
      <c r="S52" s="40"/>
      <c r="T52" s="40"/>
      <c r="U52" s="40"/>
      <c r="V52" s="40"/>
      <c r="W52" s="40"/>
      <c r="X52" s="40"/>
      <c r="Y52" s="40"/>
      <c r="Z52" s="40"/>
      <c r="AA52" s="40"/>
      <c r="AB52" s="40"/>
      <c r="AC52" s="40"/>
      <c r="AD52" s="40"/>
      <c r="AE52" s="40"/>
    </row>
    <row r="53" s="1" customFormat="1" ht="12" customHeight="1">
      <c r="B53" s="23"/>
      <c r="C53" s="34" t="s">
        <v>137</v>
      </c>
      <c r="D53" s="24"/>
      <c r="E53" s="24"/>
      <c r="F53" s="24"/>
      <c r="G53" s="24"/>
      <c r="H53" s="24"/>
      <c r="I53" s="24"/>
      <c r="J53" s="24"/>
      <c r="K53" s="24"/>
      <c r="L53" s="22"/>
    </row>
    <row r="54" s="1" customFormat="1" ht="16.5" customHeight="1">
      <c r="B54" s="23"/>
      <c r="C54" s="24"/>
      <c r="D54" s="24"/>
      <c r="E54" s="173" t="s">
        <v>140</v>
      </c>
      <c r="F54" s="24"/>
      <c r="G54" s="24"/>
      <c r="H54" s="24"/>
      <c r="I54" s="24"/>
      <c r="J54" s="24"/>
      <c r="K54" s="24"/>
      <c r="L54" s="22"/>
    </row>
    <row r="55" s="1" customFormat="1" ht="12" customHeight="1">
      <c r="B55" s="23"/>
      <c r="C55" s="34" t="s">
        <v>143</v>
      </c>
      <c r="D55" s="24"/>
      <c r="E55" s="24"/>
      <c r="F55" s="24"/>
      <c r="G55" s="24"/>
      <c r="H55" s="24"/>
      <c r="I55" s="24"/>
      <c r="J55" s="24"/>
      <c r="K55" s="24"/>
      <c r="L55" s="22"/>
    </row>
    <row r="56" s="2" customFormat="1" ht="16.5" customHeight="1">
      <c r="A56" s="40"/>
      <c r="B56" s="41"/>
      <c r="C56" s="42"/>
      <c r="D56" s="42"/>
      <c r="E56" s="174" t="s">
        <v>146</v>
      </c>
      <c r="F56" s="42"/>
      <c r="G56" s="42"/>
      <c r="H56" s="42"/>
      <c r="I56" s="42"/>
      <c r="J56" s="42"/>
      <c r="K56" s="42"/>
      <c r="L56" s="149"/>
      <c r="S56" s="40"/>
      <c r="T56" s="40"/>
      <c r="U56" s="40"/>
      <c r="V56" s="40"/>
      <c r="W56" s="40"/>
      <c r="X56" s="40"/>
      <c r="Y56" s="40"/>
      <c r="Z56" s="40"/>
      <c r="AA56" s="40"/>
      <c r="AB56" s="40"/>
      <c r="AC56" s="40"/>
      <c r="AD56" s="40"/>
      <c r="AE56" s="40"/>
    </row>
    <row r="57" s="2" customFormat="1" ht="12" customHeight="1">
      <c r="A57" s="40"/>
      <c r="B57" s="41"/>
      <c r="C57" s="34" t="s">
        <v>147</v>
      </c>
      <c r="D57" s="42"/>
      <c r="E57" s="42"/>
      <c r="F57" s="42"/>
      <c r="G57" s="42"/>
      <c r="H57" s="42"/>
      <c r="I57" s="42"/>
      <c r="J57" s="42"/>
      <c r="K57" s="42"/>
      <c r="L57" s="149"/>
      <c r="S57" s="40"/>
      <c r="T57" s="40"/>
      <c r="U57" s="40"/>
      <c r="V57" s="40"/>
      <c r="W57" s="40"/>
      <c r="X57" s="40"/>
      <c r="Y57" s="40"/>
      <c r="Z57" s="40"/>
      <c r="AA57" s="40"/>
      <c r="AB57" s="40"/>
      <c r="AC57" s="40"/>
      <c r="AD57" s="40"/>
      <c r="AE57" s="40"/>
    </row>
    <row r="58" s="2" customFormat="1" ht="16.5" customHeight="1">
      <c r="A58" s="40"/>
      <c r="B58" s="41"/>
      <c r="C58" s="42"/>
      <c r="D58" s="42"/>
      <c r="E58" s="71" t="str">
        <f>E13</f>
        <v>D00.R2 - Zdravotně technické instalace</v>
      </c>
      <c r="F58" s="42"/>
      <c r="G58" s="42"/>
      <c r="H58" s="42"/>
      <c r="I58" s="42"/>
      <c r="J58" s="42"/>
      <c r="K58" s="42"/>
      <c r="L58" s="149"/>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42"/>
      <c r="J59" s="42"/>
      <c r="K59" s="42"/>
      <c r="L59" s="149"/>
      <c r="S59" s="40"/>
      <c r="T59" s="40"/>
      <c r="U59" s="40"/>
      <c r="V59" s="40"/>
      <c r="W59" s="40"/>
      <c r="X59" s="40"/>
      <c r="Y59" s="40"/>
      <c r="Z59" s="40"/>
      <c r="AA59" s="40"/>
      <c r="AB59" s="40"/>
      <c r="AC59" s="40"/>
      <c r="AD59" s="40"/>
      <c r="AE59" s="40"/>
    </row>
    <row r="60" s="2" customFormat="1" ht="12" customHeight="1">
      <c r="A60" s="40"/>
      <c r="B60" s="41"/>
      <c r="C60" s="34" t="s">
        <v>21</v>
      </c>
      <c r="D60" s="42"/>
      <c r="E60" s="42"/>
      <c r="F60" s="29" t="str">
        <f>F16</f>
        <v>Nádražní 129</v>
      </c>
      <c r="G60" s="42"/>
      <c r="H60" s="42"/>
      <c r="I60" s="34" t="s">
        <v>23</v>
      </c>
      <c r="J60" s="74" t="str">
        <f>IF(J16="","",J16)</f>
        <v>12. 4. 2021</v>
      </c>
      <c r="K60" s="42"/>
      <c r="L60" s="149"/>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42"/>
      <c r="J61" s="42"/>
      <c r="K61" s="42"/>
      <c r="L61" s="149"/>
      <c r="S61" s="40"/>
      <c r="T61" s="40"/>
      <c r="U61" s="40"/>
      <c r="V61" s="40"/>
      <c r="W61" s="40"/>
      <c r="X61" s="40"/>
      <c r="Y61" s="40"/>
      <c r="Z61" s="40"/>
      <c r="AA61" s="40"/>
      <c r="AB61" s="40"/>
      <c r="AC61" s="40"/>
      <c r="AD61" s="40"/>
      <c r="AE61" s="40"/>
    </row>
    <row r="62" s="2" customFormat="1" ht="25.65" customHeight="1">
      <c r="A62" s="40"/>
      <c r="B62" s="41"/>
      <c r="C62" s="34" t="s">
        <v>25</v>
      </c>
      <c r="D62" s="42"/>
      <c r="E62" s="42"/>
      <c r="F62" s="29" t="str">
        <f>E19</f>
        <v xml:space="preserve"> </v>
      </c>
      <c r="G62" s="42"/>
      <c r="H62" s="42"/>
      <c r="I62" s="34" t="s">
        <v>31</v>
      </c>
      <c r="J62" s="38" t="str">
        <f>E25</f>
        <v>VPÚ DECO Praha, a.s.</v>
      </c>
      <c r="K62" s="42"/>
      <c r="L62" s="149"/>
      <c r="S62" s="40"/>
      <c r="T62" s="40"/>
      <c r="U62" s="40"/>
      <c r="V62" s="40"/>
      <c r="W62" s="40"/>
      <c r="X62" s="40"/>
      <c r="Y62" s="40"/>
      <c r="Z62" s="40"/>
      <c r="AA62" s="40"/>
      <c r="AB62" s="40"/>
      <c r="AC62" s="40"/>
      <c r="AD62" s="40"/>
      <c r="AE62" s="40"/>
    </row>
    <row r="63" s="2" customFormat="1" ht="25.65" customHeight="1">
      <c r="A63" s="40"/>
      <c r="B63" s="41"/>
      <c r="C63" s="34" t="s">
        <v>29</v>
      </c>
      <c r="D63" s="42"/>
      <c r="E63" s="42"/>
      <c r="F63" s="29" t="str">
        <f>IF(E22="","",E22)</f>
        <v>Vyplň údaj</v>
      </c>
      <c r="G63" s="42"/>
      <c r="H63" s="42"/>
      <c r="I63" s="34" t="s">
        <v>34</v>
      </c>
      <c r="J63" s="38" t="str">
        <f>E28</f>
        <v>VPÚ DECO Praha, a.s.</v>
      </c>
      <c r="K63" s="42"/>
      <c r="L63" s="149"/>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42"/>
      <c r="J64" s="42"/>
      <c r="K64" s="42"/>
      <c r="L64" s="149"/>
      <c r="S64" s="40"/>
      <c r="T64" s="40"/>
      <c r="U64" s="40"/>
      <c r="V64" s="40"/>
      <c r="W64" s="40"/>
      <c r="X64" s="40"/>
      <c r="Y64" s="40"/>
      <c r="Z64" s="40"/>
      <c r="AA64" s="40"/>
      <c r="AB64" s="40"/>
      <c r="AC64" s="40"/>
      <c r="AD64" s="40"/>
      <c r="AE64" s="40"/>
    </row>
    <row r="65" s="2" customFormat="1" ht="29.28" customHeight="1">
      <c r="A65" s="40"/>
      <c r="B65" s="41"/>
      <c r="C65" s="175" t="s">
        <v>151</v>
      </c>
      <c r="D65" s="176"/>
      <c r="E65" s="176"/>
      <c r="F65" s="176"/>
      <c r="G65" s="176"/>
      <c r="H65" s="176"/>
      <c r="I65" s="176"/>
      <c r="J65" s="177" t="s">
        <v>152</v>
      </c>
      <c r="K65" s="176"/>
      <c r="L65" s="149"/>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42"/>
      <c r="J66" s="42"/>
      <c r="K66" s="42"/>
      <c r="L66" s="149"/>
      <c r="S66" s="40"/>
      <c r="T66" s="40"/>
      <c r="U66" s="40"/>
      <c r="V66" s="40"/>
      <c r="W66" s="40"/>
      <c r="X66" s="40"/>
      <c r="Y66" s="40"/>
      <c r="Z66" s="40"/>
      <c r="AA66" s="40"/>
      <c r="AB66" s="40"/>
      <c r="AC66" s="40"/>
      <c r="AD66" s="40"/>
      <c r="AE66" s="40"/>
    </row>
    <row r="67" s="2" customFormat="1" ht="22.8" customHeight="1">
      <c r="A67" s="40"/>
      <c r="B67" s="41"/>
      <c r="C67" s="178" t="s">
        <v>69</v>
      </c>
      <c r="D67" s="42"/>
      <c r="E67" s="42"/>
      <c r="F67" s="42"/>
      <c r="G67" s="42"/>
      <c r="H67" s="42"/>
      <c r="I67" s="42"/>
      <c r="J67" s="104">
        <f>J96</f>
        <v>0</v>
      </c>
      <c r="K67" s="42"/>
      <c r="L67" s="149"/>
      <c r="S67" s="40"/>
      <c r="T67" s="40"/>
      <c r="U67" s="40"/>
      <c r="V67" s="40"/>
      <c r="W67" s="40"/>
      <c r="X67" s="40"/>
      <c r="Y67" s="40"/>
      <c r="Z67" s="40"/>
      <c r="AA67" s="40"/>
      <c r="AB67" s="40"/>
      <c r="AC67" s="40"/>
      <c r="AD67" s="40"/>
      <c r="AE67" s="40"/>
      <c r="AU67" s="19" t="s">
        <v>153</v>
      </c>
    </row>
    <row r="68" s="9" customFormat="1" ht="24.96" customHeight="1">
      <c r="A68" s="9"/>
      <c r="B68" s="179"/>
      <c r="C68" s="180"/>
      <c r="D68" s="181" t="s">
        <v>3274</v>
      </c>
      <c r="E68" s="182"/>
      <c r="F68" s="182"/>
      <c r="G68" s="182"/>
      <c r="H68" s="182"/>
      <c r="I68" s="182"/>
      <c r="J68" s="183">
        <f>J97</f>
        <v>0</v>
      </c>
      <c r="K68" s="180"/>
      <c r="L68" s="184"/>
      <c r="S68" s="9"/>
      <c r="T68" s="9"/>
      <c r="U68" s="9"/>
      <c r="V68" s="9"/>
      <c r="W68" s="9"/>
      <c r="X68" s="9"/>
      <c r="Y68" s="9"/>
      <c r="Z68" s="9"/>
      <c r="AA68" s="9"/>
      <c r="AB68" s="9"/>
      <c r="AC68" s="9"/>
      <c r="AD68" s="9"/>
      <c r="AE68" s="9"/>
    </row>
    <row r="69" s="10" customFormat="1" ht="19.92" customHeight="1">
      <c r="A69" s="10"/>
      <c r="B69" s="185"/>
      <c r="C69" s="126"/>
      <c r="D69" s="186" t="s">
        <v>3275</v>
      </c>
      <c r="E69" s="187"/>
      <c r="F69" s="187"/>
      <c r="G69" s="187"/>
      <c r="H69" s="187"/>
      <c r="I69" s="187"/>
      <c r="J69" s="188">
        <f>J98</f>
        <v>0</v>
      </c>
      <c r="K69" s="126"/>
      <c r="L69" s="189"/>
      <c r="S69" s="10"/>
      <c r="T69" s="10"/>
      <c r="U69" s="10"/>
      <c r="V69" s="10"/>
      <c r="W69" s="10"/>
      <c r="X69" s="10"/>
      <c r="Y69" s="10"/>
      <c r="Z69" s="10"/>
      <c r="AA69" s="10"/>
      <c r="AB69" s="10"/>
      <c r="AC69" s="10"/>
      <c r="AD69" s="10"/>
      <c r="AE69" s="10"/>
    </row>
    <row r="70" s="10" customFormat="1" ht="19.92" customHeight="1">
      <c r="A70" s="10"/>
      <c r="B70" s="185"/>
      <c r="C70" s="126"/>
      <c r="D70" s="186" t="s">
        <v>3276</v>
      </c>
      <c r="E70" s="187"/>
      <c r="F70" s="187"/>
      <c r="G70" s="187"/>
      <c r="H70" s="187"/>
      <c r="I70" s="187"/>
      <c r="J70" s="188">
        <f>J202</f>
        <v>0</v>
      </c>
      <c r="K70" s="126"/>
      <c r="L70" s="189"/>
      <c r="S70" s="10"/>
      <c r="T70" s="10"/>
      <c r="U70" s="10"/>
      <c r="V70" s="10"/>
      <c r="W70" s="10"/>
      <c r="X70" s="10"/>
      <c r="Y70" s="10"/>
      <c r="Z70" s="10"/>
      <c r="AA70" s="10"/>
      <c r="AB70" s="10"/>
      <c r="AC70" s="10"/>
      <c r="AD70" s="10"/>
      <c r="AE70" s="10"/>
    </row>
    <row r="71" s="10" customFormat="1" ht="19.92" customHeight="1">
      <c r="A71" s="10"/>
      <c r="B71" s="185"/>
      <c r="C71" s="126"/>
      <c r="D71" s="186" t="s">
        <v>3277</v>
      </c>
      <c r="E71" s="187"/>
      <c r="F71" s="187"/>
      <c r="G71" s="187"/>
      <c r="H71" s="187"/>
      <c r="I71" s="187"/>
      <c r="J71" s="188">
        <f>J418</f>
        <v>0</v>
      </c>
      <c r="K71" s="126"/>
      <c r="L71" s="189"/>
      <c r="S71" s="10"/>
      <c r="T71" s="10"/>
      <c r="U71" s="10"/>
      <c r="V71" s="10"/>
      <c r="W71" s="10"/>
      <c r="X71" s="10"/>
      <c r="Y71" s="10"/>
      <c r="Z71" s="10"/>
      <c r="AA71" s="10"/>
      <c r="AB71" s="10"/>
      <c r="AC71" s="10"/>
      <c r="AD71" s="10"/>
      <c r="AE71" s="10"/>
    </row>
    <row r="72" s="10" customFormat="1" ht="19.92" customHeight="1">
      <c r="A72" s="10"/>
      <c r="B72" s="185"/>
      <c r="C72" s="126"/>
      <c r="D72" s="186" t="s">
        <v>3278</v>
      </c>
      <c r="E72" s="187"/>
      <c r="F72" s="187"/>
      <c r="G72" s="187"/>
      <c r="H72" s="187"/>
      <c r="I72" s="187"/>
      <c r="J72" s="188">
        <f>J496</f>
        <v>0</v>
      </c>
      <c r="K72" s="126"/>
      <c r="L72" s="189"/>
      <c r="S72" s="10"/>
      <c r="T72" s="10"/>
      <c r="U72" s="10"/>
      <c r="V72" s="10"/>
      <c r="W72" s="10"/>
      <c r="X72" s="10"/>
      <c r="Y72" s="10"/>
      <c r="Z72" s="10"/>
      <c r="AA72" s="10"/>
      <c r="AB72" s="10"/>
      <c r="AC72" s="10"/>
      <c r="AD72" s="10"/>
      <c r="AE72" s="10"/>
    </row>
    <row r="73" s="2" customFormat="1" ht="21.84" customHeight="1">
      <c r="A73" s="40"/>
      <c r="B73" s="41"/>
      <c r="C73" s="42"/>
      <c r="D73" s="42"/>
      <c r="E73" s="42"/>
      <c r="F73" s="42"/>
      <c r="G73" s="42"/>
      <c r="H73" s="42"/>
      <c r="I73" s="42"/>
      <c r="J73" s="42"/>
      <c r="K73" s="42"/>
      <c r="L73" s="149"/>
      <c r="S73" s="40"/>
      <c r="T73" s="40"/>
      <c r="U73" s="40"/>
      <c r="V73" s="40"/>
      <c r="W73" s="40"/>
      <c r="X73" s="40"/>
      <c r="Y73" s="40"/>
      <c r="Z73" s="40"/>
      <c r="AA73" s="40"/>
      <c r="AB73" s="40"/>
      <c r="AC73" s="40"/>
      <c r="AD73" s="40"/>
      <c r="AE73" s="40"/>
    </row>
    <row r="74" s="2" customFormat="1" ht="6.96" customHeight="1">
      <c r="A74" s="40"/>
      <c r="B74" s="61"/>
      <c r="C74" s="62"/>
      <c r="D74" s="62"/>
      <c r="E74" s="62"/>
      <c r="F74" s="62"/>
      <c r="G74" s="62"/>
      <c r="H74" s="62"/>
      <c r="I74" s="62"/>
      <c r="J74" s="62"/>
      <c r="K74" s="62"/>
      <c r="L74" s="149"/>
      <c r="S74" s="40"/>
      <c r="T74" s="40"/>
      <c r="U74" s="40"/>
      <c r="V74" s="40"/>
      <c r="W74" s="40"/>
      <c r="X74" s="40"/>
      <c r="Y74" s="40"/>
      <c r="Z74" s="40"/>
      <c r="AA74" s="40"/>
      <c r="AB74" s="40"/>
      <c r="AC74" s="40"/>
      <c r="AD74" s="40"/>
      <c r="AE74" s="40"/>
    </row>
    <row r="78" s="2" customFormat="1" ht="6.96" customHeight="1">
      <c r="A78" s="40"/>
      <c r="B78" s="63"/>
      <c r="C78" s="64"/>
      <c r="D78" s="64"/>
      <c r="E78" s="64"/>
      <c r="F78" s="64"/>
      <c r="G78" s="64"/>
      <c r="H78" s="64"/>
      <c r="I78" s="64"/>
      <c r="J78" s="64"/>
      <c r="K78" s="64"/>
      <c r="L78" s="149"/>
      <c r="S78" s="40"/>
      <c r="T78" s="40"/>
      <c r="U78" s="40"/>
      <c r="V78" s="40"/>
      <c r="W78" s="40"/>
      <c r="X78" s="40"/>
      <c r="Y78" s="40"/>
      <c r="Z78" s="40"/>
      <c r="AA78" s="40"/>
      <c r="AB78" s="40"/>
      <c r="AC78" s="40"/>
      <c r="AD78" s="40"/>
      <c r="AE78" s="40"/>
    </row>
    <row r="79" s="2" customFormat="1" ht="24.96" customHeight="1">
      <c r="A79" s="40"/>
      <c r="B79" s="41"/>
      <c r="C79" s="25" t="s">
        <v>160</v>
      </c>
      <c r="D79" s="42"/>
      <c r="E79" s="42"/>
      <c r="F79" s="42"/>
      <c r="G79" s="42"/>
      <c r="H79" s="42"/>
      <c r="I79" s="42"/>
      <c r="J79" s="42"/>
      <c r="K79" s="42"/>
      <c r="L79" s="149"/>
      <c r="S79" s="40"/>
      <c r="T79" s="40"/>
      <c r="U79" s="40"/>
      <c r="V79" s="40"/>
      <c r="W79" s="40"/>
      <c r="X79" s="40"/>
      <c r="Y79" s="40"/>
      <c r="Z79" s="40"/>
      <c r="AA79" s="40"/>
      <c r="AB79" s="40"/>
      <c r="AC79" s="40"/>
      <c r="AD79" s="40"/>
      <c r="AE79" s="40"/>
    </row>
    <row r="80" s="2" customFormat="1" ht="6.96" customHeight="1">
      <c r="A80" s="40"/>
      <c r="B80" s="41"/>
      <c r="C80" s="42"/>
      <c r="D80" s="42"/>
      <c r="E80" s="42"/>
      <c r="F80" s="42"/>
      <c r="G80" s="42"/>
      <c r="H80" s="42"/>
      <c r="I80" s="42"/>
      <c r="J80" s="42"/>
      <c r="K80" s="42"/>
      <c r="L80" s="149"/>
      <c r="S80" s="40"/>
      <c r="T80" s="40"/>
      <c r="U80" s="40"/>
      <c r="V80" s="40"/>
      <c r="W80" s="40"/>
      <c r="X80" s="40"/>
      <c r="Y80" s="40"/>
      <c r="Z80" s="40"/>
      <c r="AA80" s="40"/>
      <c r="AB80" s="40"/>
      <c r="AC80" s="40"/>
      <c r="AD80" s="40"/>
      <c r="AE80" s="40"/>
    </row>
    <row r="81" s="2" customFormat="1" ht="12" customHeight="1">
      <c r="A81" s="40"/>
      <c r="B81" s="41"/>
      <c r="C81" s="34" t="s">
        <v>16</v>
      </c>
      <c r="D81" s="42"/>
      <c r="E81" s="42"/>
      <c r="F81" s="42"/>
      <c r="G81" s="42"/>
      <c r="H81" s="42"/>
      <c r="I81" s="42"/>
      <c r="J81" s="42"/>
      <c r="K81" s="42"/>
      <c r="L81" s="149"/>
      <c r="S81" s="40"/>
      <c r="T81" s="40"/>
      <c r="U81" s="40"/>
      <c r="V81" s="40"/>
      <c r="W81" s="40"/>
      <c r="X81" s="40"/>
      <c r="Y81" s="40"/>
      <c r="Z81" s="40"/>
      <c r="AA81" s="40"/>
      <c r="AB81" s="40"/>
      <c r="AC81" s="40"/>
      <c r="AD81" s="40"/>
      <c r="AE81" s="40"/>
    </row>
    <row r="82" s="2" customFormat="1" ht="16.5" customHeight="1">
      <c r="A82" s="40"/>
      <c r="B82" s="41"/>
      <c r="C82" s="42"/>
      <c r="D82" s="42"/>
      <c r="E82" s="173" t="str">
        <f>E7</f>
        <v>Rekonstrukce výpravní budovy v žst Beroun</v>
      </c>
      <c r="F82" s="34"/>
      <c r="G82" s="34"/>
      <c r="H82" s="34"/>
      <c r="I82" s="42"/>
      <c r="J82" s="42"/>
      <c r="K82" s="42"/>
      <c r="L82" s="149"/>
      <c r="S82" s="40"/>
      <c r="T82" s="40"/>
      <c r="U82" s="40"/>
      <c r="V82" s="40"/>
      <c r="W82" s="40"/>
      <c r="X82" s="40"/>
      <c r="Y82" s="40"/>
      <c r="Z82" s="40"/>
      <c r="AA82" s="40"/>
      <c r="AB82" s="40"/>
      <c r="AC82" s="40"/>
      <c r="AD82" s="40"/>
      <c r="AE82" s="40"/>
    </row>
    <row r="83" s="1" customFormat="1" ht="12" customHeight="1">
      <c r="B83" s="23"/>
      <c r="C83" s="34" t="s">
        <v>137</v>
      </c>
      <c r="D83" s="24"/>
      <c r="E83" s="24"/>
      <c r="F83" s="24"/>
      <c r="G83" s="24"/>
      <c r="H83" s="24"/>
      <c r="I83" s="24"/>
      <c r="J83" s="24"/>
      <c r="K83" s="24"/>
      <c r="L83" s="22"/>
    </row>
    <row r="84" s="1" customFormat="1" ht="16.5" customHeight="1">
      <c r="B84" s="23"/>
      <c r="C84" s="24"/>
      <c r="D84" s="24"/>
      <c r="E84" s="173" t="s">
        <v>140</v>
      </c>
      <c r="F84" s="24"/>
      <c r="G84" s="24"/>
      <c r="H84" s="24"/>
      <c r="I84" s="24"/>
      <c r="J84" s="24"/>
      <c r="K84" s="24"/>
      <c r="L84" s="22"/>
    </row>
    <row r="85" s="1" customFormat="1" ht="12" customHeight="1">
      <c r="B85" s="23"/>
      <c r="C85" s="34" t="s">
        <v>143</v>
      </c>
      <c r="D85" s="24"/>
      <c r="E85" s="24"/>
      <c r="F85" s="24"/>
      <c r="G85" s="24"/>
      <c r="H85" s="24"/>
      <c r="I85" s="24"/>
      <c r="J85" s="24"/>
      <c r="K85" s="24"/>
      <c r="L85" s="22"/>
    </row>
    <row r="86" s="2" customFormat="1" ht="16.5" customHeight="1">
      <c r="A86" s="40"/>
      <c r="B86" s="41"/>
      <c r="C86" s="42"/>
      <c r="D86" s="42"/>
      <c r="E86" s="174" t="s">
        <v>146</v>
      </c>
      <c r="F86" s="42"/>
      <c r="G86" s="42"/>
      <c r="H86" s="42"/>
      <c r="I86" s="42"/>
      <c r="J86" s="42"/>
      <c r="K86" s="42"/>
      <c r="L86" s="149"/>
      <c r="S86" s="40"/>
      <c r="T86" s="40"/>
      <c r="U86" s="40"/>
      <c r="V86" s="40"/>
      <c r="W86" s="40"/>
      <c r="X86" s="40"/>
      <c r="Y86" s="40"/>
      <c r="Z86" s="40"/>
      <c r="AA86" s="40"/>
      <c r="AB86" s="40"/>
      <c r="AC86" s="40"/>
      <c r="AD86" s="40"/>
      <c r="AE86" s="40"/>
    </row>
    <row r="87" s="2" customFormat="1" ht="12" customHeight="1">
      <c r="A87" s="40"/>
      <c r="B87" s="41"/>
      <c r="C87" s="34" t="s">
        <v>147</v>
      </c>
      <c r="D87" s="42"/>
      <c r="E87" s="42"/>
      <c r="F87" s="42"/>
      <c r="G87" s="42"/>
      <c r="H87" s="42"/>
      <c r="I87" s="42"/>
      <c r="J87" s="42"/>
      <c r="K87" s="42"/>
      <c r="L87" s="149"/>
      <c r="S87" s="40"/>
      <c r="T87" s="40"/>
      <c r="U87" s="40"/>
      <c r="V87" s="40"/>
      <c r="W87" s="40"/>
      <c r="X87" s="40"/>
      <c r="Y87" s="40"/>
      <c r="Z87" s="40"/>
      <c r="AA87" s="40"/>
      <c r="AB87" s="40"/>
      <c r="AC87" s="40"/>
      <c r="AD87" s="40"/>
      <c r="AE87" s="40"/>
    </row>
    <row r="88" s="2" customFormat="1" ht="16.5" customHeight="1">
      <c r="A88" s="40"/>
      <c r="B88" s="41"/>
      <c r="C88" s="42"/>
      <c r="D88" s="42"/>
      <c r="E88" s="71" t="str">
        <f>E13</f>
        <v>D00.R2 - Zdravotně technické instalace</v>
      </c>
      <c r="F88" s="42"/>
      <c r="G88" s="42"/>
      <c r="H88" s="42"/>
      <c r="I88" s="42"/>
      <c r="J88" s="42"/>
      <c r="K88" s="42"/>
      <c r="L88" s="149"/>
      <c r="S88" s="40"/>
      <c r="T88" s="40"/>
      <c r="U88" s="40"/>
      <c r="V88" s="40"/>
      <c r="W88" s="40"/>
      <c r="X88" s="40"/>
      <c r="Y88" s="40"/>
      <c r="Z88" s="40"/>
      <c r="AA88" s="40"/>
      <c r="AB88" s="40"/>
      <c r="AC88" s="40"/>
      <c r="AD88" s="40"/>
      <c r="AE88" s="40"/>
    </row>
    <row r="89" s="2" customFormat="1" ht="6.96" customHeight="1">
      <c r="A89" s="40"/>
      <c r="B89" s="41"/>
      <c r="C89" s="42"/>
      <c r="D89" s="42"/>
      <c r="E89" s="42"/>
      <c r="F89" s="42"/>
      <c r="G89" s="42"/>
      <c r="H89" s="42"/>
      <c r="I89" s="42"/>
      <c r="J89" s="42"/>
      <c r="K89" s="42"/>
      <c r="L89" s="149"/>
      <c r="S89" s="40"/>
      <c r="T89" s="40"/>
      <c r="U89" s="40"/>
      <c r="V89" s="40"/>
      <c r="W89" s="40"/>
      <c r="X89" s="40"/>
      <c r="Y89" s="40"/>
      <c r="Z89" s="40"/>
      <c r="AA89" s="40"/>
      <c r="AB89" s="40"/>
      <c r="AC89" s="40"/>
      <c r="AD89" s="40"/>
      <c r="AE89" s="40"/>
    </row>
    <row r="90" s="2" customFormat="1" ht="12" customHeight="1">
      <c r="A90" s="40"/>
      <c r="B90" s="41"/>
      <c r="C90" s="34" t="s">
        <v>21</v>
      </c>
      <c r="D90" s="42"/>
      <c r="E90" s="42"/>
      <c r="F90" s="29" t="str">
        <f>F16</f>
        <v>Nádražní 129</v>
      </c>
      <c r="G90" s="42"/>
      <c r="H90" s="42"/>
      <c r="I90" s="34" t="s">
        <v>23</v>
      </c>
      <c r="J90" s="74" t="str">
        <f>IF(J16="","",J16)</f>
        <v>12. 4. 2021</v>
      </c>
      <c r="K90" s="42"/>
      <c r="L90" s="149"/>
      <c r="S90" s="40"/>
      <c r="T90" s="40"/>
      <c r="U90" s="40"/>
      <c r="V90" s="40"/>
      <c r="W90" s="40"/>
      <c r="X90" s="40"/>
      <c r="Y90" s="40"/>
      <c r="Z90" s="40"/>
      <c r="AA90" s="40"/>
      <c r="AB90" s="40"/>
      <c r="AC90" s="40"/>
      <c r="AD90" s="40"/>
      <c r="AE90" s="40"/>
    </row>
    <row r="91" s="2" customFormat="1" ht="6.96" customHeight="1">
      <c r="A91" s="40"/>
      <c r="B91" s="41"/>
      <c r="C91" s="42"/>
      <c r="D91" s="42"/>
      <c r="E91" s="42"/>
      <c r="F91" s="42"/>
      <c r="G91" s="42"/>
      <c r="H91" s="42"/>
      <c r="I91" s="42"/>
      <c r="J91" s="42"/>
      <c r="K91" s="42"/>
      <c r="L91" s="149"/>
      <c r="S91" s="40"/>
      <c r="T91" s="40"/>
      <c r="U91" s="40"/>
      <c r="V91" s="40"/>
      <c r="W91" s="40"/>
      <c r="X91" s="40"/>
      <c r="Y91" s="40"/>
      <c r="Z91" s="40"/>
      <c r="AA91" s="40"/>
      <c r="AB91" s="40"/>
      <c r="AC91" s="40"/>
      <c r="AD91" s="40"/>
      <c r="AE91" s="40"/>
    </row>
    <row r="92" s="2" customFormat="1" ht="25.65" customHeight="1">
      <c r="A92" s="40"/>
      <c r="B92" s="41"/>
      <c r="C92" s="34" t="s">
        <v>25</v>
      </c>
      <c r="D92" s="42"/>
      <c r="E92" s="42"/>
      <c r="F92" s="29" t="str">
        <f>E19</f>
        <v xml:space="preserve"> </v>
      </c>
      <c r="G92" s="42"/>
      <c r="H92" s="42"/>
      <c r="I92" s="34" t="s">
        <v>31</v>
      </c>
      <c r="J92" s="38" t="str">
        <f>E25</f>
        <v>VPÚ DECO Praha, a.s.</v>
      </c>
      <c r="K92" s="42"/>
      <c r="L92" s="149"/>
      <c r="S92" s="40"/>
      <c r="T92" s="40"/>
      <c r="U92" s="40"/>
      <c r="V92" s="40"/>
      <c r="W92" s="40"/>
      <c r="X92" s="40"/>
      <c r="Y92" s="40"/>
      <c r="Z92" s="40"/>
      <c r="AA92" s="40"/>
      <c r="AB92" s="40"/>
      <c r="AC92" s="40"/>
      <c r="AD92" s="40"/>
      <c r="AE92" s="40"/>
    </row>
    <row r="93" s="2" customFormat="1" ht="25.65" customHeight="1">
      <c r="A93" s="40"/>
      <c r="B93" s="41"/>
      <c r="C93" s="34" t="s">
        <v>29</v>
      </c>
      <c r="D93" s="42"/>
      <c r="E93" s="42"/>
      <c r="F93" s="29" t="str">
        <f>IF(E22="","",E22)</f>
        <v>Vyplň údaj</v>
      </c>
      <c r="G93" s="42"/>
      <c r="H93" s="42"/>
      <c r="I93" s="34" t="s">
        <v>34</v>
      </c>
      <c r="J93" s="38" t="str">
        <f>E28</f>
        <v>VPÚ DECO Praha, a.s.</v>
      </c>
      <c r="K93" s="42"/>
      <c r="L93" s="149"/>
      <c r="S93" s="40"/>
      <c r="T93" s="40"/>
      <c r="U93" s="40"/>
      <c r="V93" s="40"/>
      <c r="W93" s="40"/>
      <c r="X93" s="40"/>
      <c r="Y93" s="40"/>
      <c r="Z93" s="40"/>
      <c r="AA93" s="40"/>
      <c r="AB93" s="40"/>
      <c r="AC93" s="40"/>
      <c r="AD93" s="40"/>
      <c r="AE93" s="40"/>
    </row>
    <row r="94" s="2" customFormat="1" ht="10.32" customHeight="1">
      <c r="A94" s="40"/>
      <c r="B94" s="41"/>
      <c r="C94" s="42"/>
      <c r="D94" s="42"/>
      <c r="E94" s="42"/>
      <c r="F94" s="42"/>
      <c r="G94" s="42"/>
      <c r="H94" s="42"/>
      <c r="I94" s="42"/>
      <c r="J94" s="42"/>
      <c r="K94" s="42"/>
      <c r="L94" s="149"/>
      <c r="S94" s="40"/>
      <c r="T94" s="40"/>
      <c r="U94" s="40"/>
      <c r="V94" s="40"/>
      <c r="W94" s="40"/>
      <c r="X94" s="40"/>
      <c r="Y94" s="40"/>
      <c r="Z94" s="40"/>
      <c r="AA94" s="40"/>
      <c r="AB94" s="40"/>
      <c r="AC94" s="40"/>
      <c r="AD94" s="40"/>
      <c r="AE94" s="40"/>
    </row>
    <row r="95" s="11" customFormat="1" ht="29.28" customHeight="1">
      <c r="A95" s="190"/>
      <c r="B95" s="191"/>
      <c r="C95" s="192" t="s">
        <v>161</v>
      </c>
      <c r="D95" s="193" t="s">
        <v>56</v>
      </c>
      <c r="E95" s="193" t="s">
        <v>52</v>
      </c>
      <c r="F95" s="193" t="s">
        <v>53</v>
      </c>
      <c r="G95" s="193" t="s">
        <v>162</v>
      </c>
      <c r="H95" s="193" t="s">
        <v>163</v>
      </c>
      <c r="I95" s="193" t="s">
        <v>164</v>
      </c>
      <c r="J95" s="193" t="s">
        <v>152</v>
      </c>
      <c r="K95" s="194" t="s">
        <v>165</v>
      </c>
      <c r="L95" s="195"/>
      <c r="M95" s="94" t="s">
        <v>19</v>
      </c>
      <c r="N95" s="95" t="s">
        <v>41</v>
      </c>
      <c r="O95" s="95" t="s">
        <v>166</v>
      </c>
      <c r="P95" s="95" t="s">
        <v>167</v>
      </c>
      <c r="Q95" s="95" t="s">
        <v>168</v>
      </c>
      <c r="R95" s="95" t="s">
        <v>169</v>
      </c>
      <c r="S95" s="95" t="s">
        <v>170</v>
      </c>
      <c r="T95" s="96" t="s">
        <v>171</v>
      </c>
      <c r="U95" s="190"/>
      <c r="V95" s="190"/>
      <c r="W95" s="190"/>
      <c r="X95" s="190"/>
      <c r="Y95" s="190"/>
      <c r="Z95" s="190"/>
      <c r="AA95" s="190"/>
      <c r="AB95" s="190"/>
      <c r="AC95" s="190"/>
      <c r="AD95" s="190"/>
      <c r="AE95" s="190"/>
    </row>
    <row r="96" s="2" customFormat="1" ht="22.8" customHeight="1">
      <c r="A96" s="40"/>
      <c r="B96" s="41"/>
      <c r="C96" s="101" t="s">
        <v>172</v>
      </c>
      <c r="D96" s="42"/>
      <c r="E96" s="42"/>
      <c r="F96" s="42"/>
      <c r="G96" s="42"/>
      <c r="H96" s="42"/>
      <c r="I96" s="42"/>
      <c r="J96" s="196">
        <f>BK96</f>
        <v>0</v>
      </c>
      <c r="K96" s="42"/>
      <c r="L96" s="46"/>
      <c r="M96" s="97"/>
      <c r="N96" s="197"/>
      <c r="O96" s="98"/>
      <c r="P96" s="198">
        <f>P97</f>
        <v>0</v>
      </c>
      <c r="Q96" s="98"/>
      <c r="R96" s="198">
        <f>R97</f>
        <v>-0.11296999999999999</v>
      </c>
      <c r="S96" s="98"/>
      <c r="T96" s="199">
        <f>T97</f>
        <v>0</v>
      </c>
      <c r="U96" s="40"/>
      <c r="V96" s="40"/>
      <c r="W96" s="40"/>
      <c r="X96" s="40"/>
      <c r="Y96" s="40"/>
      <c r="Z96" s="40"/>
      <c r="AA96" s="40"/>
      <c r="AB96" s="40"/>
      <c r="AC96" s="40"/>
      <c r="AD96" s="40"/>
      <c r="AE96" s="40"/>
      <c r="AT96" s="19" t="s">
        <v>70</v>
      </c>
      <c r="AU96" s="19" t="s">
        <v>153</v>
      </c>
      <c r="BK96" s="200">
        <f>BK97</f>
        <v>0</v>
      </c>
    </row>
    <row r="97" s="12" customFormat="1" ht="25.92" customHeight="1">
      <c r="A97" s="12"/>
      <c r="B97" s="201"/>
      <c r="C97" s="202"/>
      <c r="D97" s="203" t="s">
        <v>70</v>
      </c>
      <c r="E97" s="204" t="s">
        <v>3279</v>
      </c>
      <c r="F97" s="204" t="s">
        <v>97</v>
      </c>
      <c r="G97" s="202"/>
      <c r="H97" s="202"/>
      <c r="I97" s="205"/>
      <c r="J97" s="206">
        <f>BK97</f>
        <v>0</v>
      </c>
      <c r="K97" s="202"/>
      <c r="L97" s="207"/>
      <c r="M97" s="208"/>
      <c r="N97" s="209"/>
      <c r="O97" s="209"/>
      <c r="P97" s="210">
        <f>P98+P202+P418+P496</f>
        <v>0</v>
      </c>
      <c r="Q97" s="209"/>
      <c r="R97" s="210">
        <f>R98+R202+R418+R496</f>
        <v>-0.11296999999999999</v>
      </c>
      <c r="S97" s="209"/>
      <c r="T97" s="211">
        <f>T98+T202+T418+T496</f>
        <v>0</v>
      </c>
      <c r="U97" s="12"/>
      <c r="V97" s="12"/>
      <c r="W97" s="12"/>
      <c r="X97" s="12"/>
      <c r="Y97" s="12"/>
      <c r="Z97" s="12"/>
      <c r="AA97" s="12"/>
      <c r="AB97" s="12"/>
      <c r="AC97" s="12"/>
      <c r="AD97" s="12"/>
      <c r="AE97" s="12"/>
      <c r="AR97" s="212" t="s">
        <v>80</v>
      </c>
      <c r="AT97" s="213" t="s">
        <v>70</v>
      </c>
      <c r="AU97" s="213" t="s">
        <v>71</v>
      </c>
      <c r="AY97" s="212" t="s">
        <v>175</v>
      </c>
      <c r="BK97" s="214">
        <f>BK98+BK202+BK418+BK496</f>
        <v>0</v>
      </c>
    </row>
    <row r="98" s="12" customFormat="1" ht="22.8" customHeight="1">
      <c r="A98" s="12"/>
      <c r="B98" s="201"/>
      <c r="C98" s="202"/>
      <c r="D98" s="203" t="s">
        <v>70</v>
      </c>
      <c r="E98" s="215" t="s">
        <v>3280</v>
      </c>
      <c r="F98" s="215" t="s">
        <v>3281</v>
      </c>
      <c r="G98" s="202"/>
      <c r="H98" s="202"/>
      <c r="I98" s="205"/>
      <c r="J98" s="216">
        <f>BK98</f>
        <v>0</v>
      </c>
      <c r="K98" s="202"/>
      <c r="L98" s="207"/>
      <c r="M98" s="208"/>
      <c r="N98" s="209"/>
      <c r="O98" s="209"/>
      <c r="P98" s="210">
        <f>SUM(P99:P201)</f>
        <v>0</v>
      </c>
      <c r="Q98" s="209"/>
      <c r="R98" s="210">
        <f>SUM(R99:R201)</f>
        <v>0.007810000000000001</v>
      </c>
      <c r="S98" s="209"/>
      <c r="T98" s="211">
        <f>SUM(T99:T201)</f>
        <v>0</v>
      </c>
      <c r="U98" s="12"/>
      <c r="V98" s="12"/>
      <c r="W98" s="12"/>
      <c r="X98" s="12"/>
      <c r="Y98" s="12"/>
      <c r="Z98" s="12"/>
      <c r="AA98" s="12"/>
      <c r="AB98" s="12"/>
      <c r="AC98" s="12"/>
      <c r="AD98" s="12"/>
      <c r="AE98" s="12"/>
      <c r="AR98" s="212" t="s">
        <v>80</v>
      </c>
      <c r="AT98" s="213" t="s">
        <v>70</v>
      </c>
      <c r="AU98" s="213" t="s">
        <v>78</v>
      </c>
      <c r="AY98" s="212" t="s">
        <v>175</v>
      </c>
      <c r="BK98" s="214">
        <f>SUM(BK99:BK201)</f>
        <v>0</v>
      </c>
    </row>
    <row r="99" s="2" customFormat="1" ht="16.5" customHeight="1">
      <c r="A99" s="40"/>
      <c r="B99" s="41"/>
      <c r="C99" s="217" t="s">
        <v>78</v>
      </c>
      <c r="D99" s="217" t="s">
        <v>179</v>
      </c>
      <c r="E99" s="218" t="s">
        <v>3282</v>
      </c>
      <c r="F99" s="219" t="s">
        <v>3283</v>
      </c>
      <c r="G99" s="220" t="s">
        <v>135</v>
      </c>
      <c r="H99" s="221">
        <v>4</v>
      </c>
      <c r="I99" s="222"/>
      <c r="J99" s="223">
        <f>ROUND(I99*H99,2)</f>
        <v>0</v>
      </c>
      <c r="K99" s="219" t="s">
        <v>182</v>
      </c>
      <c r="L99" s="46"/>
      <c r="M99" s="224" t="s">
        <v>19</v>
      </c>
      <c r="N99" s="225" t="s">
        <v>42</v>
      </c>
      <c r="O99" s="86"/>
      <c r="P99" s="226">
        <f>O99*H99</f>
        <v>0</v>
      </c>
      <c r="Q99" s="226">
        <v>0.00125</v>
      </c>
      <c r="R99" s="226">
        <f>Q99*H99</f>
        <v>0.0050000000000000001</v>
      </c>
      <c r="S99" s="226">
        <v>0</v>
      </c>
      <c r="T99" s="227">
        <f>S99*H99</f>
        <v>0</v>
      </c>
      <c r="U99" s="40"/>
      <c r="V99" s="40"/>
      <c r="W99" s="40"/>
      <c r="X99" s="40"/>
      <c r="Y99" s="40"/>
      <c r="Z99" s="40"/>
      <c r="AA99" s="40"/>
      <c r="AB99" s="40"/>
      <c r="AC99" s="40"/>
      <c r="AD99" s="40"/>
      <c r="AE99" s="40"/>
      <c r="AR99" s="228" t="s">
        <v>196</v>
      </c>
      <c r="AT99" s="228" t="s">
        <v>179</v>
      </c>
      <c r="AU99" s="228" t="s">
        <v>80</v>
      </c>
      <c r="AY99" s="19" t="s">
        <v>175</v>
      </c>
      <c r="BE99" s="229">
        <f>IF(N99="základní",J99,0)</f>
        <v>0</v>
      </c>
      <c r="BF99" s="229">
        <f>IF(N99="snížená",J99,0)</f>
        <v>0</v>
      </c>
      <c r="BG99" s="229">
        <f>IF(N99="zákl. přenesená",J99,0)</f>
        <v>0</v>
      </c>
      <c r="BH99" s="229">
        <f>IF(N99="sníž. přenesená",J99,0)</f>
        <v>0</v>
      </c>
      <c r="BI99" s="229">
        <f>IF(N99="nulová",J99,0)</f>
        <v>0</v>
      </c>
      <c r="BJ99" s="19" t="s">
        <v>78</v>
      </c>
      <c r="BK99" s="229">
        <f>ROUND(I99*H99,2)</f>
        <v>0</v>
      </c>
      <c r="BL99" s="19" t="s">
        <v>196</v>
      </c>
      <c r="BM99" s="228" t="s">
        <v>80</v>
      </c>
    </row>
    <row r="100" s="2" customFormat="1">
      <c r="A100" s="40"/>
      <c r="B100" s="41"/>
      <c r="C100" s="42"/>
      <c r="D100" s="230" t="s">
        <v>185</v>
      </c>
      <c r="E100" s="42"/>
      <c r="F100" s="231" t="s">
        <v>3283</v>
      </c>
      <c r="G100" s="42"/>
      <c r="H100" s="42"/>
      <c r="I100" s="232"/>
      <c r="J100" s="42"/>
      <c r="K100" s="42"/>
      <c r="L100" s="46"/>
      <c r="M100" s="233"/>
      <c r="N100" s="234"/>
      <c r="O100" s="86"/>
      <c r="P100" s="86"/>
      <c r="Q100" s="86"/>
      <c r="R100" s="86"/>
      <c r="S100" s="86"/>
      <c r="T100" s="87"/>
      <c r="U100" s="40"/>
      <c r="V100" s="40"/>
      <c r="W100" s="40"/>
      <c r="X100" s="40"/>
      <c r="Y100" s="40"/>
      <c r="Z100" s="40"/>
      <c r="AA100" s="40"/>
      <c r="AB100" s="40"/>
      <c r="AC100" s="40"/>
      <c r="AD100" s="40"/>
      <c r="AE100" s="40"/>
      <c r="AT100" s="19" t="s">
        <v>185</v>
      </c>
      <c r="AU100" s="19" t="s">
        <v>80</v>
      </c>
    </row>
    <row r="101" s="14" customFormat="1">
      <c r="A101" s="14"/>
      <c r="B101" s="245"/>
      <c r="C101" s="246"/>
      <c r="D101" s="230" t="s">
        <v>187</v>
      </c>
      <c r="E101" s="247" t="s">
        <v>19</v>
      </c>
      <c r="F101" s="248" t="s">
        <v>3284</v>
      </c>
      <c r="G101" s="246"/>
      <c r="H101" s="249">
        <v>4</v>
      </c>
      <c r="I101" s="250"/>
      <c r="J101" s="246"/>
      <c r="K101" s="246"/>
      <c r="L101" s="251"/>
      <c r="M101" s="252"/>
      <c r="N101" s="253"/>
      <c r="O101" s="253"/>
      <c r="P101" s="253"/>
      <c r="Q101" s="253"/>
      <c r="R101" s="253"/>
      <c r="S101" s="253"/>
      <c r="T101" s="254"/>
      <c r="U101" s="14"/>
      <c r="V101" s="14"/>
      <c r="W101" s="14"/>
      <c r="X101" s="14"/>
      <c r="Y101" s="14"/>
      <c r="Z101" s="14"/>
      <c r="AA101" s="14"/>
      <c r="AB101" s="14"/>
      <c r="AC101" s="14"/>
      <c r="AD101" s="14"/>
      <c r="AE101" s="14"/>
      <c r="AT101" s="255" t="s">
        <v>187</v>
      </c>
      <c r="AU101" s="255" t="s">
        <v>80</v>
      </c>
      <c r="AV101" s="14" t="s">
        <v>80</v>
      </c>
      <c r="AW101" s="14" t="s">
        <v>33</v>
      </c>
      <c r="AX101" s="14" t="s">
        <v>71</v>
      </c>
      <c r="AY101" s="255" t="s">
        <v>175</v>
      </c>
    </row>
    <row r="102" s="16" customFormat="1">
      <c r="A102" s="16"/>
      <c r="B102" s="267"/>
      <c r="C102" s="268"/>
      <c r="D102" s="230" t="s">
        <v>187</v>
      </c>
      <c r="E102" s="269" t="s">
        <v>19</v>
      </c>
      <c r="F102" s="270" t="s">
        <v>195</v>
      </c>
      <c r="G102" s="268"/>
      <c r="H102" s="271">
        <v>4</v>
      </c>
      <c r="I102" s="272"/>
      <c r="J102" s="268"/>
      <c r="K102" s="268"/>
      <c r="L102" s="273"/>
      <c r="M102" s="274"/>
      <c r="N102" s="275"/>
      <c r="O102" s="275"/>
      <c r="P102" s="275"/>
      <c r="Q102" s="275"/>
      <c r="R102" s="275"/>
      <c r="S102" s="275"/>
      <c r="T102" s="276"/>
      <c r="U102" s="16"/>
      <c r="V102" s="16"/>
      <c r="W102" s="16"/>
      <c r="X102" s="16"/>
      <c r="Y102" s="16"/>
      <c r="Z102" s="16"/>
      <c r="AA102" s="16"/>
      <c r="AB102" s="16"/>
      <c r="AC102" s="16"/>
      <c r="AD102" s="16"/>
      <c r="AE102" s="16"/>
      <c r="AT102" s="277" t="s">
        <v>187</v>
      </c>
      <c r="AU102" s="277" t="s">
        <v>80</v>
      </c>
      <c r="AV102" s="16" t="s">
        <v>183</v>
      </c>
      <c r="AW102" s="16" t="s">
        <v>33</v>
      </c>
      <c r="AX102" s="16" t="s">
        <v>78</v>
      </c>
      <c r="AY102" s="277" t="s">
        <v>175</v>
      </c>
    </row>
    <row r="103" s="2" customFormat="1" ht="16.5" customHeight="1">
      <c r="A103" s="40"/>
      <c r="B103" s="41"/>
      <c r="C103" s="217" t="s">
        <v>80</v>
      </c>
      <c r="D103" s="217" t="s">
        <v>179</v>
      </c>
      <c r="E103" s="218" t="s">
        <v>3285</v>
      </c>
      <c r="F103" s="219" t="s">
        <v>3286</v>
      </c>
      <c r="G103" s="220" t="s">
        <v>135</v>
      </c>
      <c r="H103" s="221">
        <v>3</v>
      </c>
      <c r="I103" s="222"/>
      <c r="J103" s="223">
        <f>ROUND(I103*H103,2)</f>
        <v>0</v>
      </c>
      <c r="K103" s="219" t="s">
        <v>182</v>
      </c>
      <c r="L103" s="46"/>
      <c r="M103" s="224" t="s">
        <v>19</v>
      </c>
      <c r="N103" s="225" t="s">
        <v>42</v>
      </c>
      <c r="O103" s="86"/>
      <c r="P103" s="226">
        <f>O103*H103</f>
        <v>0</v>
      </c>
      <c r="Q103" s="226">
        <v>0.0017600000000000001</v>
      </c>
      <c r="R103" s="226">
        <f>Q103*H103</f>
        <v>0.00528</v>
      </c>
      <c r="S103" s="226">
        <v>0</v>
      </c>
      <c r="T103" s="227">
        <f>S103*H103</f>
        <v>0</v>
      </c>
      <c r="U103" s="40"/>
      <c r="V103" s="40"/>
      <c r="W103" s="40"/>
      <c r="X103" s="40"/>
      <c r="Y103" s="40"/>
      <c r="Z103" s="40"/>
      <c r="AA103" s="40"/>
      <c r="AB103" s="40"/>
      <c r="AC103" s="40"/>
      <c r="AD103" s="40"/>
      <c r="AE103" s="40"/>
      <c r="AR103" s="228" t="s">
        <v>196</v>
      </c>
      <c r="AT103" s="228" t="s">
        <v>179</v>
      </c>
      <c r="AU103" s="228" t="s">
        <v>80</v>
      </c>
      <c r="AY103" s="19" t="s">
        <v>175</v>
      </c>
      <c r="BE103" s="229">
        <f>IF(N103="základní",J103,0)</f>
        <v>0</v>
      </c>
      <c r="BF103" s="229">
        <f>IF(N103="snížená",J103,0)</f>
        <v>0</v>
      </c>
      <c r="BG103" s="229">
        <f>IF(N103="zákl. přenesená",J103,0)</f>
        <v>0</v>
      </c>
      <c r="BH103" s="229">
        <f>IF(N103="sníž. přenesená",J103,0)</f>
        <v>0</v>
      </c>
      <c r="BI103" s="229">
        <f>IF(N103="nulová",J103,0)</f>
        <v>0</v>
      </c>
      <c r="BJ103" s="19" t="s">
        <v>78</v>
      </c>
      <c r="BK103" s="229">
        <f>ROUND(I103*H103,2)</f>
        <v>0</v>
      </c>
      <c r="BL103" s="19" t="s">
        <v>196</v>
      </c>
      <c r="BM103" s="228" t="s">
        <v>183</v>
      </c>
    </row>
    <row r="104" s="2" customFormat="1">
      <c r="A104" s="40"/>
      <c r="B104" s="41"/>
      <c r="C104" s="42"/>
      <c r="D104" s="230" t="s">
        <v>185</v>
      </c>
      <c r="E104" s="42"/>
      <c r="F104" s="231" t="s">
        <v>3286</v>
      </c>
      <c r="G104" s="42"/>
      <c r="H104" s="42"/>
      <c r="I104" s="232"/>
      <c r="J104" s="42"/>
      <c r="K104" s="42"/>
      <c r="L104" s="46"/>
      <c r="M104" s="233"/>
      <c r="N104" s="234"/>
      <c r="O104" s="86"/>
      <c r="P104" s="86"/>
      <c r="Q104" s="86"/>
      <c r="R104" s="86"/>
      <c r="S104" s="86"/>
      <c r="T104" s="87"/>
      <c r="U104" s="40"/>
      <c r="V104" s="40"/>
      <c r="W104" s="40"/>
      <c r="X104" s="40"/>
      <c r="Y104" s="40"/>
      <c r="Z104" s="40"/>
      <c r="AA104" s="40"/>
      <c r="AB104" s="40"/>
      <c r="AC104" s="40"/>
      <c r="AD104" s="40"/>
      <c r="AE104" s="40"/>
      <c r="AT104" s="19" t="s">
        <v>185</v>
      </c>
      <c r="AU104" s="19" t="s">
        <v>80</v>
      </c>
    </row>
    <row r="105" s="14" customFormat="1">
      <c r="A105" s="14"/>
      <c r="B105" s="245"/>
      <c r="C105" s="246"/>
      <c r="D105" s="230" t="s">
        <v>187</v>
      </c>
      <c r="E105" s="247" t="s">
        <v>19</v>
      </c>
      <c r="F105" s="248" t="s">
        <v>3287</v>
      </c>
      <c r="G105" s="246"/>
      <c r="H105" s="249">
        <v>3</v>
      </c>
      <c r="I105" s="250"/>
      <c r="J105" s="246"/>
      <c r="K105" s="246"/>
      <c r="L105" s="251"/>
      <c r="M105" s="252"/>
      <c r="N105" s="253"/>
      <c r="O105" s="253"/>
      <c r="P105" s="253"/>
      <c r="Q105" s="253"/>
      <c r="R105" s="253"/>
      <c r="S105" s="253"/>
      <c r="T105" s="254"/>
      <c r="U105" s="14"/>
      <c r="V105" s="14"/>
      <c r="W105" s="14"/>
      <c r="X105" s="14"/>
      <c r="Y105" s="14"/>
      <c r="Z105" s="14"/>
      <c r="AA105" s="14"/>
      <c r="AB105" s="14"/>
      <c r="AC105" s="14"/>
      <c r="AD105" s="14"/>
      <c r="AE105" s="14"/>
      <c r="AT105" s="255" t="s">
        <v>187</v>
      </c>
      <c r="AU105" s="255" t="s">
        <v>80</v>
      </c>
      <c r="AV105" s="14" t="s">
        <v>80</v>
      </c>
      <c r="AW105" s="14" t="s">
        <v>33</v>
      </c>
      <c r="AX105" s="14" t="s">
        <v>71</v>
      </c>
      <c r="AY105" s="255" t="s">
        <v>175</v>
      </c>
    </row>
    <row r="106" s="16" customFormat="1">
      <c r="A106" s="16"/>
      <c r="B106" s="267"/>
      <c r="C106" s="268"/>
      <c r="D106" s="230" t="s">
        <v>187</v>
      </c>
      <c r="E106" s="269" t="s">
        <v>19</v>
      </c>
      <c r="F106" s="270" t="s">
        <v>195</v>
      </c>
      <c r="G106" s="268"/>
      <c r="H106" s="271">
        <v>3</v>
      </c>
      <c r="I106" s="272"/>
      <c r="J106" s="268"/>
      <c r="K106" s="268"/>
      <c r="L106" s="273"/>
      <c r="M106" s="274"/>
      <c r="N106" s="275"/>
      <c r="O106" s="275"/>
      <c r="P106" s="275"/>
      <c r="Q106" s="275"/>
      <c r="R106" s="275"/>
      <c r="S106" s="275"/>
      <c r="T106" s="276"/>
      <c r="U106" s="16"/>
      <c r="V106" s="16"/>
      <c r="W106" s="16"/>
      <c r="X106" s="16"/>
      <c r="Y106" s="16"/>
      <c r="Z106" s="16"/>
      <c r="AA106" s="16"/>
      <c r="AB106" s="16"/>
      <c r="AC106" s="16"/>
      <c r="AD106" s="16"/>
      <c r="AE106" s="16"/>
      <c r="AT106" s="277" t="s">
        <v>187</v>
      </c>
      <c r="AU106" s="277" t="s">
        <v>80</v>
      </c>
      <c r="AV106" s="16" t="s">
        <v>183</v>
      </c>
      <c r="AW106" s="16" t="s">
        <v>33</v>
      </c>
      <c r="AX106" s="16" t="s">
        <v>78</v>
      </c>
      <c r="AY106" s="277" t="s">
        <v>175</v>
      </c>
    </row>
    <row r="107" s="2" customFormat="1" ht="16.5" customHeight="1">
      <c r="A107" s="40"/>
      <c r="B107" s="41"/>
      <c r="C107" s="217" t="s">
        <v>2845</v>
      </c>
      <c r="D107" s="217" t="s">
        <v>179</v>
      </c>
      <c r="E107" s="218" t="s">
        <v>3288</v>
      </c>
      <c r="F107" s="219" t="s">
        <v>3289</v>
      </c>
      <c r="G107" s="220" t="s">
        <v>135</v>
      </c>
      <c r="H107" s="221">
        <v>3</v>
      </c>
      <c r="I107" s="222"/>
      <c r="J107" s="223">
        <f>ROUND(I107*H107,2)</f>
        <v>0</v>
      </c>
      <c r="K107" s="219" t="s">
        <v>182</v>
      </c>
      <c r="L107" s="46"/>
      <c r="M107" s="224" t="s">
        <v>19</v>
      </c>
      <c r="N107" s="225" t="s">
        <v>42</v>
      </c>
      <c r="O107" s="86"/>
      <c r="P107" s="226">
        <f>O107*H107</f>
        <v>0</v>
      </c>
      <c r="Q107" s="226">
        <v>0.00055999999999999995</v>
      </c>
      <c r="R107" s="226">
        <f>Q107*H107</f>
        <v>0.0016799999999999999</v>
      </c>
      <c r="S107" s="226">
        <v>0</v>
      </c>
      <c r="T107" s="227">
        <f>S107*H107</f>
        <v>0</v>
      </c>
      <c r="U107" s="40"/>
      <c r="V107" s="40"/>
      <c r="W107" s="40"/>
      <c r="X107" s="40"/>
      <c r="Y107" s="40"/>
      <c r="Z107" s="40"/>
      <c r="AA107" s="40"/>
      <c r="AB107" s="40"/>
      <c r="AC107" s="40"/>
      <c r="AD107" s="40"/>
      <c r="AE107" s="40"/>
      <c r="AR107" s="228" t="s">
        <v>196</v>
      </c>
      <c r="AT107" s="228" t="s">
        <v>179</v>
      </c>
      <c r="AU107" s="228" t="s">
        <v>80</v>
      </c>
      <c r="AY107" s="19" t="s">
        <v>175</v>
      </c>
      <c r="BE107" s="229">
        <f>IF(N107="základní",J107,0)</f>
        <v>0</v>
      </c>
      <c r="BF107" s="229">
        <f>IF(N107="snížená",J107,0)</f>
        <v>0</v>
      </c>
      <c r="BG107" s="229">
        <f>IF(N107="zákl. přenesená",J107,0)</f>
        <v>0</v>
      </c>
      <c r="BH107" s="229">
        <f>IF(N107="sníž. přenesená",J107,0)</f>
        <v>0</v>
      </c>
      <c r="BI107" s="229">
        <f>IF(N107="nulová",J107,0)</f>
        <v>0</v>
      </c>
      <c r="BJ107" s="19" t="s">
        <v>78</v>
      </c>
      <c r="BK107" s="229">
        <f>ROUND(I107*H107,2)</f>
        <v>0</v>
      </c>
      <c r="BL107" s="19" t="s">
        <v>196</v>
      </c>
      <c r="BM107" s="228" t="s">
        <v>2597</v>
      </c>
    </row>
    <row r="108" s="2" customFormat="1">
      <c r="A108" s="40"/>
      <c r="B108" s="41"/>
      <c r="C108" s="42"/>
      <c r="D108" s="230" t="s">
        <v>185</v>
      </c>
      <c r="E108" s="42"/>
      <c r="F108" s="231" t="s">
        <v>3289</v>
      </c>
      <c r="G108" s="42"/>
      <c r="H108" s="42"/>
      <c r="I108" s="232"/>
      <c r="J108" s="42"/>
      <c r="K108" s="42"/>
      <c r="L108" s="46"/>
      <c r="M108" s="233"/>
      <c r="N108" s="234"/>
      <c r="O108" s="86"/>
      <c r="P108" s="86"/>
      <c r="Q108" s="86"/>
      <c r="R108" s="86"/>
      <c r="S108" s="86"/>
      <c r="T108" s="87"/>
      <c r="U108" s="40"/>
      <c r="V108" s="40"/>
      <c r="W108" s="40"/>
      <c r="X108" s="40"/>
      <c r="Y108" s="40"/>
      <c r="Z108" s="40"/>
      <c r="AA108" s="40"/>
      <c r="AB108" s="40"/>
      <c r="AC108" s="40"/>
      <c r="AD108" s="40"/>
      <c r="AE108" s="40"/>
      <c r="AT108" s="19" t="s">
        <v>185</v>
      </c>
      <c r="AU108" s="19" t="s">
        <v>80</v>
      </c>
    </row>
    <row r="109" s="14" customFormat="1">
      <c r="A109" s="14"/>
      <c r="B109" s="245"/>
      <c r="C109" s="246"/>
      <c r="D109" s="230" t="s">
        <v>187</v>
      </c>
      <c r="E109" s="247" t="s">
        <v>19</v>
      </c>
      <c r="F109" s="248" t="s">
        <v>3290</v>
      </c>
      <c r="G109" s="246"/>
      <c r="H109" s="249">
        <v>3</v>
      </c>
      <c r="I109" s="250"/>
      <c r="J109" s="246"/>
      <c r="K109" s="246"/>
      <c r="L109" s="251"/>
      <c r="M109" s="252"/>
      <c r="N109" s="253"/>
      <c r="O109" s="253"/>
      <c r="P109" s="253"/>
      <c r="Q109" s="253"/>
      <c r="R109" s="253"/>
      <c r="S109" s="253"/>
      <c r="T109" s="254"/>
      <c r="U109" s="14"/>
      <c r="V109" s="14"/>
      <c r="W109" s="14"/>
      <c r="X109" s="14"/>
      <c r="Y109" s="14"/>
      <c r="Z109" s="14"/>
      <c r="AA109" s="14"/>
      <c r="AB109" s="14"/>
      <c r="AC109" s="14"/>
      <c r="AD109" s="14"/>
      <c r="AE109" s="14"/>
      <c r="AT109" s="255" t="s">
        <v>187</v>
      </c>
      <c r="AU109" s="255" t="s">
        <v>80</v>
      </c>
      <c r="AV109" s="14" t="s">
        <v>80</v>
      </c>
      <c r="AW109" s="14" t="s">
        <v>33</v>
      </c>
      <c r="AX109" s="14" t="s">
        <v>71</v>
      </c>
      <c r="AY109" s="255" t="s">
        <v>175</v>
      </c>
    </row>
    <row r="110" s="16" customFormat="1">
      <c r="A110" s="16"/>
      <c r="B110" s="267"/>
      <c r="C110" s="268"/>
      <c r="D110" s="230" t="s">
        <v>187</v>
      </c>
      <c r="E110" s="269" t="s">
        <v>19</v>
      </c>
      <c r="F110" s="270" t="s">
        <v>195</v>
      </c>
      <c r="G110" s="268"/>
      <c r="H110" s="271">
        <v>3</v>
      </c>
      <c r="I110" s="272"/>
      <c r="J110" s="268"/>
      <c r="K110" s="268"/>
      <c r="L110" s="273"/>
      <c r="M110" s="274"/>
      <c r="N110" s="275"/>
      <c r="O110" s="275"/>
      <c r="P110" s="275"/>
      <c r="Q110" s="275"/>
      <c r="R110" s="275"/>
      <c r="S110" s="275"/>
      <c r="T110" s="276"/>
      <c r="U110" s="16"/>
      <c r="V110" s="16"/>
      <c r="W110" s="16"/>
      <c r="X110" s="16"/>
      <c r="Y110" s="16"/>
      <c r="Z110" s="16"/>
      <c r="AA110" s="16"/>
      <c r="AB110" s="16"/>
      <c r="AC110" s="16"/>
      <c r="AD110" s="16"/>
      <c r="AE110" s="16"/>
      <c r="AT110" s="277" t="s">
        <v>187</v>
      </c>
      <c r="AU110" s="277" t="s">
        <v>80</v>
      </c>
      <c r="AV110" s="16" t="s">
        <v>183</v>
      </c>
      <c r="AW110" s="16" t="s">
        <v>33</v>
      </c>
      <c r="AX110" s="16" t="s">
        <v>78</v>
      </c>
      <c r="AY110" s="277" t="s">
        <v>175</v>
      </c>
    </row>
    <row r="111" s="2" customFormat="1" ht="16.5" customHeight="1">
      <c r="A111" s="40"/>
      <c r="B111" s="41"/>
      <c r="C111" s="217" t="s">
        <v>3291</v>
      </c>
      <c r="D111" s="217" t="s">
        <v>179</v>
      </c>
      <c r="E111" s="218" t="s">
        <v>3292</v>
      </c>
      <c r="F111" s="219" t="s">
        <v>3293</v>
      </c>
      <c r="G111" s="220" t="s">
        <v>135</v>
      </c>
      <c r="H111" s="221">
        <v>-2</v>
      </c>
      <c r="I111" s="222"/>
      <c r="J111" s="223">
        <f>ROUND(I111*H111,2)</f>
        <v>0</v>
      </c>
      <c r="K111" s="219" t="s">
        <v>182</v>
      </c>
      <c r="L111" s="46"/>
      <c r="M111" s="224" t="s">
        <v>19</v>
      </c>
      <c r="N111" s="225" t="s">
        <v>42</v>
      </c>
      <c r="O111" s="86"/>
      <c r="P111" s="226">
        <f>O111*H111</f>
        <v>0</v>
      </c>
      <c r="Q111" s="226">
        <v>0</v>
      </c>
      <c r="R111" s="226">
        <f>Q111*H111</f>
        <v>0</v>
      </c>
      <c r="S111" s="226">
        <v>0</v>
      </c>
      <c r="T111" s="227">
        <f>S111*H111</f>
        <v>0</v>
      </c>
      <c r="U111" s="40"/>
      <c r="V111" s="40"/>
      <c r="W111" s="40"/>
      <c r="X111" s="40"/>
      <c r="Y111" s="40"/>
      <c r="Z111" s="40"/>
      <c r="AA111" s="40"/>
      <c r="AB111" s="40"/>
      <c r="AC111" s="40"/>
      <c r="AD111" s="40"/>
      <c r="AE111" s="40"/>
      <c r="AR111" s="228" t="s">
        <v>196</v>
      </c>
      <c r="AT111" s="228" t="s">
        <v>179</v>
      </c>
      <c r="AU111" s="228" t="s">
        <v>80</v>
      </c>
      <c r="AY111" s="19" t="s">
        <v>175</v>
      </c>
      <c r="BE111" s="229">
        <f>IF(N111="základní",J111,0)</f>
        <v>0</v>
      </c>
      <c r="BF111" s="229">
        <f>IF(N111="snížená",J111,0)</f>
        <v>0</v>
      </c>
      <c r="BG111" s="229">
        <f>IF(N111="zákl. přenesená",J111,0)</f>
        <v>0</v>
      </c>
      <c r="BH111" s="229">
        <f>IF(N111="sníž. přenesená",J111,0)</f>
        <v>0</v>
      </c>
      <c r="BI111" s="229">
        <f>IF(N111="nulová",J111,0)</f>
        <v>0</v>
      </c>
      <c r="BJ111" s="19" t="s">
        <v>78</v>
      </c>
      <c r="BK111" s="229">
        <f>ROUND(I111*H111,2)</f>
        <v>0</v>
      </c>
      <c r="BL111" s="19" t="s">
        <v>196</v>
      </c>
      <c r="BM111" s="228" t="s">
        <v>3294</v>
      </c>
    </row>
    <row r="112" s="2" customFormat="1">
      <c r="A112" s="40"/>
      <c r="B112" s="41"/>
      <c r="C112" s="42"/>
      <c r="D112" s="230" t="s">
        <v>185</v>
      </c>
      <c r="E112" s="42"/>
      <c r="F112" s="231" t="s">
        <v>3293</v>
      </c>
      <c r="G112" s="42"/>
      <c r="H112" s="42"/>
      <c r="I112" s="232"/>
      <c r="J112" s="42"/>
      <c r="K112" s="42"/>
      <c r="L112" s="46"/>
      <c r="M112" s="233"/>
      <c r="N112" s="234"/>
      <c r="O112" s="86"/>
      <c r="P112" s="86"/>
      <c r="Q112" s="86"/>
      <c r="R112" s="86"/>
      <c r="S112" s="86"/>
      <c r="T112" s="87"/>
      <c r="U112" s="40"/>
      <c r="V112" s="40"/>
      <c r="W112" s="40"/>
      <c r="X112" s="40"/>
      <c r="Y112" s="40"/>
      <c r="Z112" s="40"/>
      <c r="AA112" s="40"/>
      <c r="AB112" s="40"/>
      <c r="AC112" s="40"/>
      <c r="AD112" s="40"/>
      <c r="AE112" s="40"/>
      <c r="AT112" s="19" t="s">
        <v>185</v>
      </c>
      <c r="AU112" s="19" t="s">
        <v>80</v>
      </c>
    </row>
    <row r="113" s="14" customFormat="1">
      <c r="A113" s="14"/>
      <c r="B113" s="245"/>
      <c r="C113" s="246"/>
      <c r="D113" s="230" t="s">
        <v>187</v>
      </c>
      <c r="E113" s="247" t="s">
        <v>19</v>
      </c>
      <c r="F113" s="248" t="s">
        <v>3295</v>
      </c>
      <c r="G113" s="246"/>
      <c r="H113" s="249">
        <v>-2</v>
      </c>
      <c r="I113" s="250"/>
      <c r="J113" s="246"/>
      <c r="K113" s="246"/>
      <c r="L113" s="251"/>
      <c r="M113" s="252"/>
      <c r="N113" s="253"/>
      <c r="O113" s="253"/>
      <c r="P113" s="253"/>
      <c r="Q113" s="253"/>
      <c r="R113" s="253"/>
      <c r="S113" s="253"/>
      <c r="T113" s="254"/>
      <c r="U113" s="14"/>
      <c r="V113" s="14"/>
      <c r="W113" s="14"/>
      <c r="X113" s="14"/>
      <c r="Y113" s="14"/>
      <c r="Z113" s="14"/>
      <c r="AA113" s="14"/>
      <c r="AB113" s="14"/>
      <c r="AC113" s="14"/>
      <c r="AD113" s="14"/>
      <c r="AE113" s="14"/>
      <c r="AT113" s="255" t="s">
        <v>187</v>
      </c>
      <c r="AU113" s="255" t="s">
        <v>80</v>
      </c>
      <c r="AV113" s="14" t="s">
        <v>80</v>
      </c>
      <c r="AW113" s="14" t="s">
        <v>33</v>
      </c>
      <c r="AX113" s="14" t="s">
        <v>71</v>
      </c>
      <c r="AY113" s="255" t="s">
        <v>175</v>
      </c>
    </row>
    <row r="114" s="16" customFormat="1">
      <c r="A114" s="16"/>
      <c r="B114" s="267"/>
      <c r="C114" s="268"/>
      <c r="D114" s="230" t="s">
        <v>187</v>
      </c>
      <c r="E114" s="269" t="s">
        <v>19</v>
      </c>
      <c r="F114" s="270" t="s">
        <v>195</v>
      </c>
      <c r="G114" s="268"/>
      <c r="H114" s="271">
        <v>-2</v>
      </c>
      <c r="I114" s="272"/>
      <c r="J114" s="268"/>
      <c r="K114" s="268"/>
      <c r="L114" s="273"/>
      <c r="M114" s="274"/>
      <c r="N114" s="275"/>
      <c r="O114" s="275"/>
      <c r="P114" s="275"/>
      <c r="Q114" s="275"/>
      <c r="R114" s="275"/>
      <c r="S114" s="275"/>
      <c r="T114" s="276"/>
      <c r="U114" s="16"/>
      <c r="V114" s="16"/>
      <c r="W114" s="16"/>
      <c r="X114" s="16"/>
      <c r="Y114" s="16"/>
      <c r="Z114" s="16"/>
      <c r="AA114" s="16"/>
      <c r="AB114" s="16"/>
      <c r="AC114" s="16"/>
      <c r="AD114" s="16"/>
      <c r="AE114" s="16"/>
      <c r="AT114" s="277" t="s">
        <v>187</v>
      </c>
      <c r="AU114" s="277" t="s">
        <v>80</v>
      </c>
      <c r="AV114" s="16" t="s">
        <v>183</v>
      </c>
      <c r="AW114" s="16" t="s">
        <v>33</v>
      </c>
      <c r="AX114" s="16" t="s">
        <v>78</v>
      </c>
      <c r="AY114" s="277" t="s">
        <v>175</v>
      </c>
    </row>
    <row r="115" s="2" customFormat="1" ht="16.5" customHeight="1">
      <c r="A115" s="40"/>
      <c r="B115" s="41"/>
      <c r="C115" s="217" t="s">
        <v>3296</v>
      </c>
      <c r="D115" s="217" t="s">
        <v>179</v>
      </c>
      <c r="E115" s="218" t="s">
        <v>3297</v>
      </c>
      <c r="F115" s="219" t="s">
        <v>3298</v>
      </c>
      <c r="G115" s="220" t="s">
        <v>135</v>
      </c>
      <c r="H115" s="221">
        <v>-1</v>
      </c>
      <c r="I115" s="222"/>
      <c r="J115" s="223">
        <f>ROUND(I115*H115,2)</f>
        <v>0</v>
      </c>
      <c r="K115" s="219" t="s">
        <v>182</v>
      </c>
      <c r="L115" s="46"/>
      <c r="M115" s="224" t="s">
        <v>19</v>
      </c>
      <c r="N115" s="225" t="s">
        <v>42</v>
      </c>
      <c r="O115" s="86"/>
      <c r="P115" s="226">
        <f>O115*H115</f>
        <v>0</v>
      </c>
      <c r="Q115" s="226">
        <v>0</v>
      </c>
      <c r="R115" s="226">
        <f>Q115*H115</f>
        <v>0</v>
      </c>
      <c r="S115" s="226">
        <v>0</v>
      </c>
      <c r="T115" s="227">
        <f>S115*H115</f>
        <v>0</v>
      </c>
      <c r="U115" s="40"/>
      <c r="V115" s="40"/>
      <c r="W115" s="40"/>
      <c r="X115" s="40"/>
      <c r="Y115" s="40"/>
      <c r="Z115" s="40"/>
      <c r="AA115" s="40"/>
      <c r="AB115" s="40"/>
      <c r="AC115" s="40"/>
      <c r="AD115" s="40"/>
      <c r="AE115" s="40"/>
      <c r="AR115" s="228" t="s">
        <v>196</v>
      </c>
      <c r="AT115" s="228" t="s">
        <v>179</v>
      </c>
      <c r="AU115" s="228" t="s">
        <v>80</v>
      </c>
      <c r="AY115" s="19" t="s">
        <v>175</v>
      </c>
      <c r="BE115" s="229">
        <f>IF(N115="základní",J115,0)</f>
        <v>0</v>
      </c>
      <c r="BF115" s="229">
        <f>IF(N115="snížená",J115,0)</f>
        <v>0</v>
      </c>
      <c r="BG115" s="229">
        <f>IF(N115="zákl. přenesená",J115,0)</f>
        <v>0</v>
      </c>
      <c r="BH115" s="229">
        <f>IF(N115="sníž. přenesená",J115,0)</f>
        <v>0</v>
      </c>
      <c r="BI115" s="229">
        <f>IF(N115="nulová",J115,0)</f>
        <v>0</v>
      </c>
      <c r="BJ115" s="19" t="s">
        <v>78</v>
      </c>
      <c r="BK115" s="229">
        <f>ROUND(I115*H115,2)</f>
        <v>0</v>
      </c>
      <c r="BL115" s="19" t="s">
        <v>196</v>
      </c>
      <c r="BM115" s="228" t="s">
        <v>2874</v>
      </c>
    </row>
    <row r="116" s="2" customFormat="1">
      <c r="A116" s="40"/>
      <c r="B116" s="41"/>
      <c r="C116" s="42"/>
      <c r="D116" s="230" t="s">
        <v>185</v>
      </c>
      <c r="E116" s="42"/>
      <c r="F116" s="231" t="s">
        <v>3298</v>
      </c>
      <c r="G116" s="42"/>
      <c r="H116" s="42"/>
      <c r="I116" s="232"/>
      <c r="J116" s="42"/>
      <c r="K116" s="42"/>
      <c r="L116" s="46"/>
      <c r="M116" s="233"/>
      <c r="N116" s="234"/>
      <c r="O116" s="86"/>
      <c r="P116" s="86"/>
      <c r="Q116" s="86"/>
      <c r="R116" s="86"/>
      <c r="S116" s="86"/>
      <c r="T116" s="87"/>
      <c r="U116" s="40"/>
      <c r="V116" s="40"/>
      <c r="W116" s="40"/>
      <c r="X116" s="40"/>
      <c r="Y116" s="40"/>
      <c r="Z116" s="40"/>
      <c r="AA116" s="40"/>
      <c r="AB116" s="40"/>
      <c r="AC116" s="40"/>
      <c r="AD116" s="40"/>
      <c r="AE116" s="40"/>
      <c r="AT116" s="19" t="s">
        <v>185</v>
      </c>
      <c r="AU116" s="19" t="s">
        <v>80</v>
      </c>
    </row>
    <row r="117" s="14" customFormat="1">
      <c r="A117" s="14"/>
      <c r="B117" s="245"/>
      <c r="C117" s="246"/>
      <c r="D117" s="230" t="s">
        <v>187</v>
      </c>
      <c r="E117" s="247" t="s">
        <v>19</v>
      </c>
      <c r="F117" s="248" t="s">
        <v>3299</v>
      </c>
      <c r="G117" s="246"/>
      <c r="H117" s="249">
        <v>-1</v>
      </c>
      <c r="I117" s="250"/>
      <c r="J117" s="246"/>
      <c r="K117" s="246"/>
      <c r="L117" s="251"/>
      <c r="M117" s="252"/>
      <c r="N117" s="253"/>
      <c r="O117" s="253"/>
      <c r="P117" s="253"/>
      <c r="Q117" s="253"/>
      <c r="R117" s="253"/>
      <c r="S117" s="253"/>
      <c r="T117" s="254"/>
      <c r="U117" s="14"/>
      <c r="V117" s="14"/>
      <c r="W117" s="14"/>
      <c r="X117" s="14"/>
      <c r="Y117" s="14"/>
      <c r="Z117" s="14"/>
      <c r="AA117" s="14"/>
      <c r="AB117" s="14"/>
      <c r="AC117" s="14"/>
      <c r="AD117" s="14"/>
      <c r="AE117" s="14"/>
      <c r="AT117" s="255" t="s">
        <v>187</v>
      </c>
      <c r="AU117" s="255" t="s">
        <v>80</v>
      </c>
      <c r="AV117" s="14" t="s">
        <v>80</v>
      </c>
      <c r="AW117" s="14" t="s">
        <v>33</v>
      </c>
      <c r="AX117" s="14" t="s">
        <v>71</v>
      </c>
      <c r="AY117" s="255" t="s">
        <v>175</v>
      </c>
    </row>
    <row r="118" s="16" customFormat="1">
      <c r="A118" s="16"/>
      <c r="B118" s="267"/>
      <c r="C118" s="268"/>
      <c r="D118" s="230" t="s">
        <v>187</v>
      </c>
      <c r="E118" s="269" t="s">
        <v>19</v>
      </c>
      <c r="F118" s="270" t="s">
        <v>195</v>
      </c>
      <c r="G118" s="268"/>
      <c r="H118" s="271">
        <v>-1</v>
      </c>
      <c r="I118" s="272"/>
      <c r="J118" s="268"/>
      <c r="K118" s="268"/>
      <c r="L118" s="273"/>
      <c r="M118" s="274"/>
      <c r="N118" s="275"/>
      <c r="O118" s="275"/>
      <c r="P118" s="275"/>
      <c r="Q118" s="275"/>
      <c r="R118" s="275"/>
      <c r="S118" s="275"/>
      <c r="T118" s="276"/>
      <c r="U118" s="16"/>
      <c r="V118" s="16"/>
      <c r="W118" s="16"/>
      <c r="X118" s="16"/>
      <c r="Y118" s="16"/>
      <c r="Z118" s="16"/>
      <c r="AA118" s="16"/>
      <c r="AB118" s="16"/>
      <c r="AC118" s="16"/>
      <c r="AD118" s="16"/>
      <c r="AE118" s="16"/>
      <c r="AT118" s="277" t="s">
        <v>187</v>
      </c>
      <c r="AU118" s="277" t="s">
        <v>80</v>
      </c>
      <c r="AV118" s="16" t="s">
        <v>183</v>
      </c>
      <c r="AW118" s="16" t="s">
        <v>33</v>
      </c>
      <c r="AX118" s="16" t="s">
        <v>78</v>
      </c>
      <c r="AY118" s="277" t="s">
        <v>175</v>
      </c>
    </row>
    <row r="119" s="2" customFormat="1" ht="16.5" customHeight="1">
      <c r="A119" s="40"/>
      <c r="B119" s="41"/>
      <c r="C119" s="217" t="s">
        <v>2850</v>
      </c>
      <c r="D119" s="217" t="s">
        <v>179</v>
      </c>
      <c r="E119" s="218" t="s">
        <v>3300</v>
      </c>
      <c r="F119" s="219" t="s">
        <v>3301</v>
      </c>
      <c r="G119" s="220" t="s">
        <v>135</v>
      </c>
      <c r="H119" s="221">
        <v>-2</v>
      </c>
      <c r="I119" s="222"/>
      <c r="J119" s="223">
        <f>ROUND(I119*H119,2)</f>
        <v>0</v>
      </c>
      <c r="K119" s="219" t="s">
        <v>182</v>
      </c>
      <c r="L119" s="46"/>
      <c r="M119" s="224" t="s">
        <v>19</v>
      </c>
      <c r="N119" s="225" t="s">
        <v>42</v>
      </c>
      <c r="O119" s="86"/>
      <c r="P119" s="226">
        <f>O119*H119</f>
        <v>0</v>
      </c>
      <c r="Q119" s="226">
        <v>0</v>
      </c>
      <c r="R119" s="226">
        <f>Q119*H119</f>
        <v>0</v>
      </c>
      <c r="S119" s="226">
        <v>0</v>
      </c>
      <c r="T119" s="227">
        <f>S119*H119</f>
        <v>0</v>
      </c>
      <c r="U119" s="40"/>
      <c r="V119" s="40"/>
      <c r="W119" s="40"/>
      <c r="X119" s="40"/>
      <c r="Y119" s="40"/>
      <c r="Z119" s="40"/>
      <c r="AA119" s="40"/>
      <c r="AB119" s="40"/>
      <c r="AC119" s="40"/>
      <c r="AD119" s="40"/>
      <c r="AE119" s="40"/>
      <c r="AR119" s="228" t="s">
        <v>196</v>
      </c>
      <c r="AT119" s="228" t="s">
        <v>179</v>
      </c>
      <c r="AU119" s="228" t="s">
        <v>80</v>
      </c>
      <c r="AY119" s="19" t="s">
        <v>175</v>
      </c>
      <c r="BE119" s="229">
        <f>IF(N119="základní",J119,0)</f>
        <v>0</v>
      </c>
      <c r="BF119" s="229">
        <f>IF(N119="snížená",J119,0)</f>
        <v>0</v>
      </c>
      <c r="BG119" s="229">
        <f>IF(N119="zákl. přenesená",J119,0)</f>
        <v>0</v>
      </c>
      <c r="BH119" s="229">
        <f>IF(N119="sníž. přenesená",J119,0)</f>
        <v>0</v>
      </c>
      <c r="BI119" s="229">
        <f>IF(N119="nulová",J119,0)</f>
        <v>0</v>
      </c>
      <c r="BJ119" s="19" t="s">
        <v>78</v>
      </c>
      <c r="BK119" s="229">
        <f>ROUND(I119*H119,2)</f>
        <v>0</v>
      </c>
      <c r="BL119" s="19" t="s">
        <v>196</v>
      </c>
      <c r="BM119" s="228" t="s">
        <v>515</v>
      </c>
    </row>
    <row r="120" s="2" customFormat="1">
      <c r="A120" s="40"/>
      <c r="B120" s="41"/>
      <c r="C120" s="42"/>
      <c r="D120" s="230" t="s">
        <v>185</v>
      </c>
      <c r="E120" s="42"/>
      <c r="F120" s="231" t="s">
        <v>3301</v>
      </c>
      <c r="G120" s="42"/>
      <c r="H120" s="42"/>
      <c r="I120" s="232"/>
      <c r="J120" s="42"/>
      <c r="K120" s="42"/>
      <c r="L120" s="46"/>
      <c r="M120" s="233"/>
      <c r="N120" s="234"/>
      <c r="O120" s="86"/>
      <c r="P120" s="86"/>
      <c r="Q120" s="86"/>
      <c r="R120" s="86"/>
      <c r="S120" s="86"/>
      <c r="T120" s="87"/>
      <c r="U120" s="40"/>
      <c r="V120" s="40"/>
      <c r="W120" s="40"/>
      <c r="X120" s="40"/>
      <c r="Y120" s="40"/>
      <c r="Z120" s="40"/>
      <c r="AA120" s="40"/>
      <c r="AB120" s="40"/>
      <c r="AC120" s="40"/>
      <c r="AD120" s="40"/>
      <c r="AE120" s="40"/>
      <c r="AT120" s="19" t="s">
        <v>185</v>
      </c>
      <c r="AU120" s="19" t="s">
        <v>80</v>
      </c>
    </row>
    <row r="121" s="14" customFormat="1">
      <c r="A121" s="14"/>
      <c r="B121" s="245"/>
      <c r="C121" s="246"/>
      <c r="D121" s="230" t="s">
        <v>187</v>
      </c>
      <c r="E121" s="247" t="s">
        <v>19</v>
      </c>
      <c r="F121" s="248" t="s">
        <v>3302</v>
      </c>
      <c r="G121" s="246"/>
      <c r="H121" s="249">
        <v>-2</v>
      </c>
      <c r="I121" s="250"/>
      <c r="J121" s="246"/>
      <c r="K121" s="246"/>
      <c r="L121" s="251"/>
      <c r="M121" s="252"/>
      <c r="N121" s="253"/>
      <c r="O121" s="253"/>
      <c r="P121" s="253"/>
      <c r="Q121" s="253"/>
      <c r="R121" s="253"/>
      <c r="S121" s="253"/>
      <c r="T121" s="254"/>
      <c r="U121" s="14"/>
      <c r="V121" s="14"/>
      <c r="W121" s="14"/>
      <c r="X121" s="14"/>
      <c r="Y121" s="14"/>
      <c r="Z121" s="14"/>
      <c r="AA121" s="14"/>
      <c r="AB121" s="14"/>
      <c r="AC121" s="14"/>
      <c r="AD121" s="14"/>
      <c r="AE121" s="14"/>
      <c r="AT121" s="255" t="s">
        <v>187</v>
      </c>
      <c r="AU121" s="255" t="s">
        <v>80</v>
      </c>
      <c r="AV121" s="14" t="s">
        <v>80</v>
      </c>
      <c r="AW121" s="14" t="s">
        <v>33</v>
      </c>
      <c r="AX121" s="14" t="s">
        <v>71</v>
      </c>
      <c r="AY121" s="255" t="s">
        <v>175</v>
      </c>
    </row>
    <row r="122" s="16" customFormat="1">
      <c r="A122" s="16"/>
      <c r="B122" s="267"/>
      <c r="C122" s="268"/>
      <c r="D122" s="230" t="s">
        <v>187</v>
      </c>
      <c r="E122" s="269" t="s">
        <v>19</v>
      </c>
      <c r="F122" s="270" t="s">
        <v>195</v>
      </c>
      <c r="G122" s="268"/>
      <c r="H122" s="271">
        <v>-2</v>
      </c>
      <c r="I122" s="272"/>
      <c r="J122" s="268"/>
      <c r="K122" s="268"/>
      <c r="L122" s="273"/>
      <c r="M122" s="274"/>
      <c r="N122" s="275"/>
      <c r="O122" s="275"/>
      <c r="P122" s="275"/>
      <c r="Q122" s="275"/>
      <c r="R122" s="275"/>
      <c r="S122" s="275"/>
      <c r="T122" s="276"/>
      <c r="U122" s="16"/>
      <c r="V122" s="16"/>
      <c r="W122" s="16"/>
      <c r="X122" s="16"/>
      <c r="Y122" s="16"/>
      <c r="Z122" s="16"/>
      <c r="AA122" s="16"/>
      <c r="AB122" s="16"/>
      <c r="AC122" s="16"/>
      <c r="AD122" s="16"/>
      <c r="AE122" s="16"/>
      <c r="AT122" s="277" t="s">
        <v>187</v>
      </c>
      <c r="AU122" s="277" t="s">
        <v>80</v>
      </c>
      <c r="AV122" s="16" t="s">
        <v>183</v>
      </c>
      <c r="AW122" s="16" t="s">
        <v>33</v>
      </c>
      <c r="AX122" s="16" t="s">
        <v>78</v>
      </c>
      <c r="AY122" s="277" t="s">
        <v>175</v>
      </c>
    </row>
    <row r="123" s="2" customFormat="1" ht="16.5" customHeight="1">
      <c r="A123" s="40"/>
      <c r="B123" s="41"/>
      <c r="C123" s="217" t="s">
        <v>8</v>
      </c>
      <c r="D123" s="217" t="s">
        <v>179</v>
      </c>
      <c r="E123" s="218" t="s">
        <v>3303</v>
      </c>
      <c r="F123" s="219" t="s">
        <v>3304</v>
      </c>
      <c r="G123" s="220" t="s">
        <v>135</v>
      </c>
      <c r="H123" s="221">
        <v>-17</v>
      </c>
      <c r="I123" s="222"/>
      <c r="J123" s="223">
        <f>ROUND(I123*H123,2)</f>
        <v>0</v>
      </c>
      <c r="K123" s="219" t="s">
        <v>182</v>
      </c>
      <c r="L123" s="46"/>
      <c r="M123" s="224" t="s">
        <v>19</v>
      </c>
      <c r="N123" s="225" t="s">
        <v>42</v>
      </c>
      <c r="O123" s="86"/>
      <c r="P123" s="226">
        <f>O123*H123</f>
        <v>0</v>
      </c>
      <c r="Q123" s="226">
        <v>0</v>
      </c>
      <c r="R123" s="226">
        <f>Q123*H123</f>
        <v>0</v>
      </c>
      <c r="S123" s="226">
        <v>0</v>
      </c>
      <c r="T123" s="227">
        <f>S123*H123</f>
        <v>0</v>
      </c>
      <c r="U123" s="40"/>
      <c r="V123" s="40"/>
      <c r="W123" s="40"/>
      <c r="X123" s="40"/>
      <c r="Y123" s="40"/>
      <c r="Z123" s="40"/>
      <c r="AA123" s="40"/>
      <c r="AB123" s="40"/>
      <c r="AC123" s="40"/>
      <c r="AD123" s="40"/>
      <c r="AE123" s="40"/>
      <c r="AR123" s="228" t="s">
        <v>196</v>
      </c>
      <c r="AT123" s="228" t="s">
        <v>179</v>
      </c>
      <c r="AU123" s="228" t="s">
        <v>80</v>
      </c>
      <c r="AY123" s="19" t="s">
        <v>175</v>
      </c>
      <c r="BE123" s="229">
        <f>IF(N123="základní",J123,0)</f>
        <v>0</v>
      </c>
      <c r="BF123" s="229">
        <f>IF(N123="snížená",J123,0)</f>
        <v>0</v>
      </c>
      <c r="BG123" s="229">
        <f>IF(N123="zákl. přenesená",J123,0)</f>
        <v>0</v>
      </c>
      <c r="BH123" s="229">
        <f>IF(N123="sníž. přenesená",J123,0)</f>
        <v>0</v>
      </c>
      <c r="BI123" s="229">
        <f>IF(N123="nulová",J123,0)</f>
        <v>0</v>
      </c>
      <c r="BJ123" s="19" t="s">
        <v>78</v>
      </c>
      <c r="BK123" s="229">
        <f>ROUND(I123*H123,2)</f>
        <v>0</v>
      </c>
      <c r="BL123" s="19" t="s">
        <v>196</v>
      </c>
      <c r="BM123" s="228" t="s">
        <v>2927</v>
      </c>
    </row>
    <row r="124" s="2" customFormat="1">
      <c r="A124" s="40"/>
      <c r="B124" s="41"/>
      <c r="C124" s="42"/>
      <c r="D124" s="230" t="s">
        <v>185</v>
      </c>
      <c r="E124" s="42"/>
      <c r="F124" s="231" t="s">
        <v>3304</v>
      </c>
      <c r="G124" s="42"/>
      <c r="H124" s="42"/>
      <c r="I124" s="232"/>
      <c r="J124" s="42"/>
      <c r="K124" s="42"/>
      <c r="L124" s="46"/>
      <c r="M124" s="233"/>
      <c r="N124" s="234"/>
      <c r="O124" s="86"/>
      <c r="P124" s="86"/>
      <c r="Q124" s="86"/>
      <c r="R124" s="86"/>
      <c r="S124" s="86"/>
      <c r="T124" s="87"/>
      <c r="U124" s="40"/>
      <c r="V124" s="40"/>
      <c r="W124" s="40"/>
      <c r="X124" s="40"/>
      <c r="Y124" s="40"/>
      <c r="Z124" s="40"/>
      <c r="AA124" s="40"/>
      <c r="AB124" s="40"/>
      <c r="AC124" s="40"/>
      <c r="AD124" s="40"/>
      <c r="AE124" s="40"/>
      <c r="AT124" s="19" t="s">
        <v>185</v>
      </c>
      <c r="AU124" s="19" t="s">
        <v>80</v>
      </c>
    </row>
    <row r="125" s="14" customFormat="1">
      <c r="A125" s="14"/>
      <c r="B125" s="245"/>
      <c r="C125" s="246"/>
      <c r="D125" s="230" t="s">
        <v>187</v>
      </c>
      <c r="E125" s="247" t="s">
        <v>19</v>
      </c>
      <c r="F125" s="248" t="s">
        <v>3305</v>
      </c>
      <c r="G125" s="246"/>
      <c r="H125" s="249">
        <v>-17</v>
      </c>
      <c r="I125" s="250"/>
      <c r="J125" s="246"/>
      <c r="K125" s="246"/>
      <c r="L125" s="251"/>
      <c r="M125" s="252"/>
      <c r="N125" s="253"/>
      <c r="O125" s="253"/>
      <c r="P125" s="253"/>
      <c r="Q125" s="253"/>
      <c r="R125" s="253"/>
      <c r="S125" s="253"/>
      <c r="T125" s="254"/>
      <c r="U125" s="14"/>
      <c r="V125" s="14"/>
      <c r="W125" s="14"/>
      <c r="X125" s="14"/>
      <c r="Y125" s="14"/>
      <c r="Z125" s="14"/>
      <c r="AA125" s="14"/>
      <c r="AB125" s="14"/>
      <c r="AC125" s="14"/>
      <c r="AD125" s="14"/>
      <c r="AE125" s="14"/>
      <c r="AT125" s="255" t="s">
        <v>187</v>
      </c>
      <c r="AU125" s="255" t="s">
        <v>80</v>
      </c>
      <c r="AV125" s="14" t="s">
        <v>80</v>
      </c>
      <c r="AW125" s="14" t="s">
        <v>33</v>
      </c>
      <c r="AX125" s="14" t="s">
        <v>71</v>
      </c>
      <c r="AY125" s="255" t="s">
        <v>175</v>
      </c>
    </row>
    <row r="126" s="16" customFormat="1">
      <c r="A126" s="16"/>
      <c r="B126" s="267"/>
      <c r="C126" s="268"/>
      <c r="D126" s="230" t="s">
        <v>187</v>
      </c>
      <c r="E126" s="269" t="s">
        <v>19</v>
      </c>
      <c r="F126" s="270" t="s">
        <v>195</v>
      </c>
      <c r="G126" s="268"/>
      <c r="H126" s="271">
        <v>-17</v>
      </c>
      <c r="I126" s="272"/>
      <c r="J126" s="268"/>
      <c r="K126" s="268"/>
      <c r="L126" s="273"/>
      <c r="M126" s="274"/>
      <c r="N126" s="275"/>
      <c r="O126" s="275"/>
      <c r="P126" s="275"/>
      <c r="Q126" s="275"/>
      <c r="R126" s="275"/>
      <c r="S126" s="275"/>
      <c r="T126" s="276"/>
      <c r="U126" s="16"/>
      <c r="V126" s="16"/>
      <c r="W126" s="16"/>
      <c r="X126" s="16"/>
      <c r="Y126" s="16"/>
      <c r="Z126" s="16"/>
      <c r="AA126" s="16"/>
      <c r="AB126" s="16"/>
      <c r="AC126" s="16"/>
      <c r="AD126" s="16"/>
      <c r="AE126" s="16"/>
      <c r="AT126" s="277" t="s">
        <v>187</v>
      </c>
      <c r="AU126" s="277" t="s">
        <v>80</v>
      </c>
      <c r="AV126" s="16" t="s">
        <v>183</v>
      </c>
      <c r="AW126" s="16" t="s">
        <v>33</v>
      </c>
      <c r="AX126" s="16" t="s">
        <v>78</v>
      </c>
      <c r="AY126" s="277" t="s">
        <v>175</v>
      </c>
    </row>
    <row r="127" s="2" customFormat="1" ht="16.5" customHeight="1">
      <c r="A127" s="40"/>
      <c r="B127" s="41"/>
      <c r="C127" s="217" t="s">
        <v>2858</v>
      </c>
      <c r="D127" s="217" t="s">
        <v>179</v>
      </c>
      <c r="E127" s="218" t="s">
        <v>3306</v>
      </c>
      <c r="F127" s="219" t="s">
        <v>3307</v>
      </c>
      <c r="G127" s="220" t="s">
        <v>135</v>
      </c>
      <c r="H127" s="221">
        <v>-26</v>
      </c>
      <c r="I127" s="222"/>
      <c r="J127" s="223">
        <f>ROUND(I127*H127,2)</f>
        <v>0</v>
      </c>
      <c r="K127" s="219" t="s">
        <v>512</v>
      </c>
      <c r="L127" s="46"/>
      <c r="M127" s="224" t="s">
        <v>19</v>
      </c>
      <c r="N127" s="225" t="s">
        <v>42</v>
      </c>
      <c r="O127" s="86"/>
      <c r="P127" s="226">
        <f>O127*H127</f>
        <v>0</v>
      </c>
      <c r="Q127" s="226">
        <v>0</v>
      </c>
      <c r="R127" s="226">
        <f>Q127*H127</f>
        <v>0</v>
      </c>
      <c r="S127" s="226">
        <v>0</v>
      </c>
      <c r="T127" s="227">
        <f>S127*H127</f>
        <v>0</v>
      </c>
      <c r="U127" s="40"/>
      <c r="V127" s="40"/>
      <c r="W127" s="40"/>
      <c r="X127" s="40"/>
      <c r="Y127" s="40"/>
      <c r="Z127" s="40"/>
      <c r="AA127" s="40"/>
      <c r="AB127" s="40"/>
      <c r="AC127" s="40"/>
      <c r="AD127" s="40"/>
      <c r="AE127" s="40"/>
      <c r="AR127" s="228" t="s">
        <v>196</v>
      </c>
      <c r="AT127" s="228" t="s">
        <v>179</v>
      </c>
      <c r="AU127" s="228" t="s">
        <v>80</v>
      </c>
      <c r="AY127" s="19" t="s">
        <v>175</v>
      </c>
      <c r="BE127" s="229">
        <f>IF(N127="základní",J127,0)</f>
        <v>0</v>
      </c>
      <c r="BF127" s="229">
        <f>IF(N127="snížená",J127,0)</f>
        <v>0</v>
      </c>
      <c r="BG127" s="229">
        <f>IF(N127="zákl. přenesená",J127,0)</f>
        <v>0</v>
      </c>
      <c r="BH127" s="229">
        <f>IF(N127="sníž. přenesená",J127,0)</f>
        <v>0</v>
      </c>
      <c r="BI127" s="229">
        <f>IF(N127="nulová",J127,0)</f>
        <v>0</v>
      </c>
      <c r="BJ127" s="19" t="s">
        <v>78</v>
      </c>
      <c r="BK127" s="229">
        <f>ROUND(I127*H127,2)</f>
        <v>0</v>
      </c>
      <c r="BL127" s="19" t="s">
        <v>196</v>
      </c>
      <c r="BM127" s="228" t="s">
        <v>2950</v>
      </c>
    </row>
    <row r="128" s="2" customFormat="1">
      <c r="A128" s="40"/>
      <c r="B128" s="41"/>
      <c r="C128" s="42"/>
      <c r="D128" s="230" t="s">
        <v>185</v>
      </c>
      <c r="E128" s="42"/>
      <c r="F128" s="231" t="s">
        <v>3307</v>
      </c>
      <c r="G128" s="42"/>
      <c r="H128" s="42"/>
      <c r="I128" s="232"/>
      <c r="J128" s="42"/>
      <c r="K128" s="42"/>
      <c r="L128" s="46"/>
      <c r="M128" s="233"/>
      <c r="N128" s="234"/>
      <c r="O128" s="86"/>
      <c r="P128" s="86"/>
      <c r="Q128" s="86"/>
      <c r="R128" s="86"/>
      <c r="S128" s="86"/>
      <c r="T128" s="87"/>
      <c r="U128" s="40"/>
      <c r="V128" s="40"/>
      <c r="W128" s="40"/>
      <c r="X128" s="40"/>
      <c r="Y128" s="40"/>
      <c r="Z128" s="40"/>
      <c r="AA128" s="40"/>
      <c r="AB128" s="40"/>
      <c r="AC128" s="40"/>
      <c r="AD128" s="40"/>
      <c r="AE128" s="40"/>
      <c r="AT128" s="19" t="s">
        <v>185</v>
      </c>
      <c r="AU128" s="19" t="s">
        <v>80</v>
      </c>
    </row>
    <row r="129" s="2" customFormat="1">
      <c r="A129" s="40"/>
      <c r="B129" s="41"/>
      <c r="C129" s="42"/>
      <c r="D129" s="230" t="s">
        <v>237</v>
      </c>
      <c r="E129" s="42"/>
      <c r="F129" s="278" t="s">
        <v>3308</v>
      </c>
      <c r="G129" s="42"/>
      <c r="H129" s="42"/>
      <c r="I129" s="232"/>
      <c r="J129" s="42"/>
      <c r="K129" s="42"/>
      <c r="L129" s="46"/>
      <c r="M129" s="233"/>
      <c r="N129" s="234"/>
      <c r="O129" s="86"/>
      <c r="P129" s="86"/>
      <c r="Q129" s="86"/>
      <c r="R129" s="86"/>
      <c r="S129" s="86"/>
      <c r="T129" s="87"/>
      <c r="U129" s="40"/>
      <c r="V129" s="40"/>
      <c r="W129" s="40"/>
      <c r="X129" s="40"/>
      <c r="Y129" s="40"/>
      <c r="Z129" s="40"/>
      <c r="AA129" s="40"/>
      <c r="AB129" s="40"/>
      <c r="AC129" s="40"/>
      <c r="AD129" s="40"/>
      <c r="AE129" s="40"/>
      <c r="AT129" s="19" t="s">
        <v>237</v>
      </c>
      <c r="AU129" s="19" t="s">
        <v>80</v>
      </c>
    </row>
    <row r="130" s="14" customFormat="1">
      <c r="A130" s="14"/>
      <c r="B130" s="245"/>
      <c r="C130" s="246"/>
      <c r="D130" s="230" t="s">
        <v>187</v>
      </c>
      <c r="E130" s="247" t="s">
        <v>19</v>
      </c>
      <c r="F130" s="248" t="s">
        <v>3309</v>
      </c>
      <c r="G130" s="246"/>
      <c r="H130" s="249">
        <v>-26</v>
      </c>
      <c r="I130" s="250"/>
      <c r="J130" s="246"/>
      <c r="K130" s="246"/>
      <c r="L130" s="251"/>
      <c r="M130" s="252"/>
      <c r="N130" s="253"/>
      <c r="O130" s="253"/>
      <c r="P130" s="253"/>
      <c r="Q130" s="253"/>
      <c r="R130" s="253"/>
      <c r="S130" s="253"/>
      <c r="T130" s="254"/>
      <c r="U130" s="14"/>
      <c r="V130" s="14"/>
      <c r="W130" s="14"/>
      <c r="X130" s="14"/>
      <c r="Y130" s="14"/>
      <c r="Z130" s="14"/>
      <c r="AA130" s="14"/>
      <c r="AB130" s="14"/>
      <c r="AC130" s="14"/>
      <c r="AD130" s="14"/>
      <c r="AE130" s="14"/>
      <c r="AT130" s="255" t="s">
        <v>187</v>
      </c>
      <c r="AU130" s="255" t="s">
        <v>80</v>
      </c>
      <c r="AV130" s="14" t="s">
        <v>80</v>
      </c>
      <c r="AW130" s="14" t="s">
        <v>33</v>
      </c>
      <c r="AX130" s="14" t="s">
        <v>71</v>
      </c>
      <c r="AY130" s="255" t="s">
        <v>175</v>
      </c>
    </row>
    <row r="131" s="16" customFormat="1">
      <c r="A131" s="16"/>
      <c r="B131" s="267"/>
      <c r="C131" s="268"/>
      <c r="D131" s="230" t="s">
        <v>187</v>
      </c>
      <c r="E131" s="269" t="s">
        <v>19</v>
      </c>
      <c r="F131" s="270" t="s">
        <v>195</v>
      </c>
      <c r="G131" s="268"/>
      <c r="H131" s="271">
        <v>-26</v>
      </c>
      <c r="I131" s="272"/>
      <c r="J131" s="268"/>
      <c r="K131" s="268"/>
      <c r="L131" s="273"/>
      <c r="M131" s="274"/>
      <c r="N131" s="275"/>
      <c r="O131" s="275"/>
      <c r="P131" s="275"/>
      <c r="Q131" s="275"/>
      <c r="R131" s="275"/>
      <c r="S131" s="275"/>
      <c r="T131" s="276"/>
      <c r="U131" s="16"/>
      <c r="V131" s="16"/>
      <c r="W131" s="16"/>
      <c r="X131" s="16"/>
      <c r="Y131" s="16"/>
      <c r="Z131" s="16"/>
      <c r="AA131" s="16"/>
      <c r="AB131" s="16"/>
      <c r="AC131" s="16"/>
      <c r="AD131" s="16"/>
      <c r="AE131" s="16"/>
      <c r="AT131" s="277" t="s">
        <v>187</v>
      </c>
      <c r="AU131" s="277" t="s">
        <v>80</v>
      </c>
      <c r="AV131" s="16" t="s">
        <v>183</v>
      </c>
      <c r="AW131" s="16" t="s">
        <v>33</v>
      </c>
      <c r="AX131" s="16" t="s">
        <v>78</v>
      </c>
      <c r="AY131" s="277" t="s">
        <v>175</v>
      </c>
    </row>
    <row r="132" s="2" customFormat="1" ht="16.5" customHeight="1">
      <c r="A132" s="40"/>
      <c r="B132" s="41"/>
      <c r="C132" s="217" t="s">
        <v>205</v>
      </c>
      <c r="D132" s="217" t="s">
        <v>179</v>
      </c>
      <c r="E132" s="218" t="s">
        <v>3310</v>
      </c>
      <c r="F132" s="219" t="s">
        <v>3311</v>
      </c>
      <c r="G132" s="220" t="s">
        <v>135</v>
      </c>
      <c r="H132" s="221">
        <v>-31</v>
      </c>
      <c r="I132" s="222"/>
      <c r="J132" s="223">
        <f>ROUND(I132*H132,2)</f>
        <v>0</v>
      </c>
      <c r="K132" s="219" t="s">
        <v>182</v>
      </c>
      <c r="L132" s="46"/>
      <c r="M132" s="224" t="s">
        <v>19</v>
      </c>
      <c r="N132" s="225" t="s">
        <v>42</v>
      </c>
      <c r="O132" s="86"/>
      <c r="P132" s="226">
        <f>O132*H132</f>
        <v>0</v>
      </c>
      <c r="Q132" s="226">
        <v>0.00029</v>
      </c>
      <c r="R132" s="226">
        <f>Q132*H132</f>
        <v>-0.0089899999999999997</v>
      </c>
      <c r="S132" s="226">
        <v>0</v>
      </c>
      <c r="T132" s="227">
        <f>S132*H132</f>
        <v>0</v>
      </c>
      <c r="U132" s="40"/>
      <c r="V132" s="40"/>
      <c r="W132" s="40"/>
      <c r="X132" s="40"/>
      <c r="Y132" s="40"/>
      <c r="Z132" s="40"/>
      <c r="AA132" s="40"/>
      <c r="AB132" s="40"/>
      <c r="AC132" s="40"/>
      <c r="AD132" s="40"/>
      <c r="AE132" s="40"/>
      <c r="AR132" s="228" t="s">
        <v>196</v>
      </c>
      <c r="AT132" s="228" t="s">
        <v>179</v>
      </c>
      <c r="AU132" s="228" t="s">
        <v>80</v>
      </c>
      <c r="AY132" s="19" t="s">
        <v>175</v>
      </c>
      <c r="BE132" s="229">
        <f>IF(N132="základní",J132,0)</f>
        <v>0</v>
      </c>
      <c r="BF132" s="229">
        <f>IF(N132="snížená",J132,0)</f>
        <v>0</v>
      </c>
      <c r="BG132" s="229">
        <f>IF(N132="zákl. přenesená",J132,0)</f>
        <v>0</v>
      </c>
      <c r="BH132" s="229">
        <f>IF(N132="sníž. přenesená",J132,0)</f>
        <v>0</v>
      </c>
      <c r="BI132" s="229">
        <f>IF(N132="nulová",J132,0)</f>
        <v>0</v>
      </c>
      <c r="BJ132" s="19" t="s">
        <v>78</v>
      </c>
      <c r="BK132" s="229">
        <f>ROUND(I132*H132,2)</f>
        <v>0</v>
      </c>
      <c r="BL132" s="19" t="s">
        <v>196</v>
      </c>
      <c r="BM132" s="228" t="s">
        <v>401</v>
      </c>
    </row>
    <row r="133" s="2" customFormat="1">
      <c r="A133" s="40"/>
      <c r="B133" s="41"/>
      <c r="C133" s="42"/>
      <c r="D133" s="230" t="s">
        <v>185</v>
      </c>
      <c r="E133" s="42"/>
      <c r="F133" s="231" t="s">
        <v>3311</v>
      </c>
      <c r="G133" s="42"/>
      <c r="H133" s="42"/>
      <c r="I133" s="232"/>
      <c r="J133" s="42"/>
      <c r="K133" s="42"/>
      <c r="L133" s="46"/>
      <c r="M133" s="233"/>
      <c r="N133" s="234"/>
      <c r="O133" s="86"/>
      <c r="P133" s="86"/>
      <c r="Q133" s="86"/>
      <c r="R133" s="86"/>
      <c r="S133" s="86"/>
      <c r="T133" s="87"/>
      <c r="U133" s="40"/>
      <c r="V133" s="40"/>
      <c r="W133" s="40"/>
      <c r="X133" s="40"/>
      <c r="Y133" s="40"/>
      <c r="Z133" s="40"/>
      <c r="AA133" s="40"/>
      <c r="AB133" s="40"/>
      <c r="AC133" s="40"/>
      <c r="AD133" s="40"/>
      <c r="AE133" s="40"/>
      <c r="AT133" s="19" t="s">
        <v>185</v>
      </c>
      <c r="AU133" s="19" t="s">
        <v>80</v>
      </c>
    </row>
    <row r="134" s="14" customFormat="1">
      <c r="A134" s="14"/>
      <c r="B134" s="245"/>
      <c r="C134" s="246"/>
      <c r="D134" s="230" t="s">
        <v>187</v>
      </c>
      <c r="E134" s="247" t="s">
        <v>19</v>
      </c>
      <c r="F134" s="248" t="s">
        <v>3312</v>
      </c>
      <c r="G134" s="246"/>
      <c r="H134" s="249">
        <v>-31</v>
      </c>
      <c r="I134" s="250"/>
      <c r="J134" s="246"/>
      <c r="K134" s="246"/>
      <c r="L134" s="251"/>
      <c r="M134" s="252"/>
      <c r="N134" s="253"/>
      <c r="O134" s="253"/>
      <c r="P134" s="253"/>
      <c r="Q134" s="253"/>
      <c r="R134" s="253"/>
      <c r="S134" s="253"/>
      <c r="T134" s="254"/>
      <c r="U134" s="14"/>
      <c r="V134" s="14"/>
      <c r="W134" s="14"/>
      <c r="X134" s="14"/>
      <c r="Y134" s="14"/>
      <c r="Z134" s="14"/>
      <c r="AA134" s="14"/>
      <c r="AB134" s="14"/>
      <c r="AC134" s="14"/>
      <c r="AD134" s="14"/>
      <c r="AE134" s="14"/>
      <c r="AT134" s="255" t="s">
        <v>187</v>
      </c>
      <c r="AU134" s="255" t="s">
        <v>80</v>
      </c>
      <c r="AV134" s="14" t="s">
        <v>80</v>
      </c>
      <c r="AW134" s="14" t="s">
        <v>33</v>
      </c>
      <c r="AX134" s="14" t="s">
        <v>71</v>
      </c>
      <c r="AY134" s="255" t="s">
        <v>175</v>
      </c>
    </row>
    <row r="135" s="16" customFormat="1">
      <c r="A135" s="16"/>
      <c r="B135" s="267"/>
      <c r="C135" s="268"/>
      <c r="D135" s="230" t="s">
        <v>187</v>
      </c>
      <c r="E135" s="269" t="s">
        <v>19</v>
      </c>
      <c r="F135" s="270" t="s">
        <v>195</v>
      </c>
      <c r="G135" s="268"/>
      <c r="H135" s="271">
        <v>-31</v>
      </c>
      <c r="I135" s="272"/>
      <c r="J135" s="268"/>
      <c r="K135" s="268"/>
      <c r="L135" s="273"/>
      <c r="M135" s="274"/>
      <c r="N135" s="275"/>
      <c r="O135" s="275"/>
      <c r="P135" s="275"/>
      <c r="Q135" s="275"/>
      <c r="R135" s="275"/>
      <c r="S135" s="275"/>
      <c r="T135" s="276"/>
      <c r="U135" s="16"/>
      <c r="V135" s="16"/>
      <c r="W135" s="16"/>
      <c r="X135" s="16"/>
      <c r="Y135" s="16"/>
      <c r="Z135" s="16"/>
      <c r="AA135" s="16"/>
      <c r="AB135" s="16"/>
      <c r="AC135" s="16"/>
      <c r="AD135" s="16"/>
      <c r="AE135" s="16"/>
      <c r="AT135" s="277" t="s">
        <v>187</v>
      </c>
      <c r="AU135" s="277" t="s">
        <v>80</v>
      </c>
      <c r="AV135" s="16" t="s">
        <v>183</v>
      </c>
      <c r="AW135" s="16" t="s">
        <v>33</v>
      </c>
      <c r="AX135" s="16" t="s">
        <v>78</v>
      </c>
      <c r="AY135" s="277" t="s">
        <v>175</v>
      </c>
    </row>
    <row r="136" s="2" customFormat="1" ht="16.5" customHeight="1">
      <c r="A136" s="40"/>
      <c r="B136" s="41"/>
      <c r="C136" s="217" t="s">
        <v>3313</v>
      </c>
      <c r="D136" s="217" t="s">
        <v>179</v>
      </c>
      <c r="E136" s="218" t="s">
        <v>3314</v>
      </c>
      <c r="F136" s="219" t="s">
        <v>3315</v>
      </c>
      <c r="G136" s="220" t="s">
        <v>135</v>
      </c>
      <c r="H136" s="221">
        <v>9</v>
      </c>
      <c r="I136" s="222"/>
      <c r="J136" s="223">
        <f>ROUND(I136*H136,2)</f>
        <v>0</v>
      </c>
      <c r="K136" s="219" t="s">
        <v>182</v>
      </c>
      <c r="L136" s="46"/>
      <c r="M136" s="224" t="s">
        <v>19</v>
      </c>
      <c r="N136" s="225" t="s">
        <v>42</v>
      </c>
      <c r="O136" s="86"/>
      <c r="P136" s="226">
        <f>O136*H136</f>
        <v>0</v>
      </c>
      <c r="Q136" s="226">
        <v>0.00035</v>
      </c>
      <c r="R136" s="226">
        <f>Q136*H136</f>
        <v>0.00315</v>
      </c>
      <c r="S136" s="226">
        <v>0</v>
      </c>
      <c r="T136" s="227">
        <f>S136*H136</f>
        <v>0</v>
      </c>
      <c r="U136" s="40"/>
      <c r="V136" s="40"/>
      <c r="W136" s="40"/>
      <c r="X136" s="40"/>
      <c r="Y136" s="40"/>
      <c r="Z136" s="40"/>
      <c r="AA136" s="40"/>
      <c r="AB136" s="40"/>
      <c r="AC136" s="40"/>
      <c r="AD136" s="40"/>
      <c r="AE136" s="40"/>
      <c r="AR136" s="228" t="s">
        <v>196</v>
      </c>
      <c r="AT136" s="228" t="s">
        <v>179</v>
      </c>
      <c r="AU136" s="228" t="s">
        <v>80</v>
      </c>
      <c r="AY136" s="19" t="s">
        <v>175</v>
      </c>
      <c r="BE136" s="229">
        <f>IF(N136="základní",J136,0)</f>
        <v>0</v>
      </c>
      <c r="BF136" s="229">
        <f>IF(N136="snížená",J136,0)</f>
        <v>0</v>
      </c>
      <c r="BG136" s="229">
        <f>IF(N136="zákl. přenesená",J136,0)</f>
        <v>0</v>
      </c>
      <c r="BH136" s="229">
        <f>IF(N136="sníž. přenesená",J136,0)</f>
        <v>0</v>
      </c>
      <c r="BI136" s="229">
        <f>IF(N136="nulová",J136,0)</f>
        <v>0</v>
      </c>
      <c r="BJ136" s="19" t="s">
        <v>78</v>
      </c>
      <c r="BK136" s="229">
        <f>ROUND(I136*H136,2)</f>
        <v>0</v>
      </c>
      <c r="BL136" s="19" t="s">
        <v>196</v>
      </c>
      <c r="BM136" s="228" t="s">
        <v>572</v>
      </c>
    </row>
    <row r="137" s="2" customFormat="1">
      <c r="A137" s="40"/>
      <c r="B137" s="41"/>
      <c r="C137" s="42"/>
      <c r="D137" s="230" t="s">
        <v>185</v>
      </c>
      <c r="E137" s="42"/>
      <c r="F137" s="231" t="s">
        <v>3315</v>
      </c>
      <c r="G137" s="42"/>
      <c r="H137" s="42"/>
      <c r="I137" s="232"/>
      <c r="J137" s="42"/>
      <c r="K137" s="42"/>
      <c r="L137" s="46"/>
      <c r="M137" s="233"/>
      <c r="N137" s="234"/>
      <c r="O137" s="86"/>
      <c r="P137" s="86"/>
      <c r="Q137" s="86"/>
      <c r="R137" s="86"/>
      <c r="S137" s="86"/>
      <c r="T137" s="87"/>
      <c r="U137" s="40"/>
      <c r="V137" s="40"/>
      <c r="W137" s="40"/>
      <c r="X137" s="40"/>
      <c r="Y137" s="40"/>
      <c r="Z137" s="40"/>
      <c r="AA137" s="40"/>
      <c r="AB137" s="40"/>
      <c r="AC137" s="40"/>
      <c r="AD137" s="40"/>
      <c r="AE137" s="40"/>
      <c r="AT137" s="19" t="s">
        <v>185</v>
      </c>
      <c r="AU137" s="19" t="s">
        <v>80</v>
      </c>
    </row>
    <row r="138" s="14" customFormat="1">
      <c r="A138" s="14"/>
      <c r="B138" s="245"/>
      <c r="C138" s="246"/>
      <c r="D138" s="230" t="s">
        <v>187</v>
      </c>
      <c r="E138" s="247" t="s">
        <v>19</v>
      </c>
      <c r="F138" s="248" t="s">
        <v>3316</v>
      </c>
      <c r="G138" s="246"/>
      <c r="H138" s="249">
        <v>14</v>
      </c>
      <c r="I138" s="250"/>
      <c r="J138" s="246"/>
      <c r="K138" s="246"/>
      <c r="L138" s="251"/>
      <c r="M138" s="252"/>
      <c r="N138" s="253"/>
      <c r="O138" s="253"/>
      <c r="P138" s="253"/>
      <c r="Q138" s="253"/>
      <c r="R138" s="253"/>
      <c r="S138" s="253"/>
      <c r="T138" s="254"/>
      <c r="U138" s="14"/>
      <c r="V138" s="14"/>
      <c r="W138" s="14"/>
      <c r="X138" s="14"/>
      <c r="Y138" s="14"/>
      <c r="Z138" s="14"/>
      <c r="AA138" s="14"/>
      <c r="AB138" s="14"/>
      <c r="AC138" s="14"/>
      <c r="AD138" s="14"/>
      <c r="AE138" s="14"/>
      <c r="AT138" s="255" t="s">
        <v>187</v>
      </c>
      <c r="AU138" s="255" t="s">
        <v>80</v>
      </c>
      <c r="AV138" s="14" t="s">
        <v>80</v>
      </c>
      <c r="AW138" s="14" t="s">
        <v>33</v>
      </c>
      <c r="AX138" s="14" t="s">
        <v>71</v>
      </c>
      <c r="AY138" s="255" t="s">
        <v>175</v>
      </c>
    </row>
    <row r="139" s="14" customFormat="1">
      <c r="A139" s="14"/>
      <c r="B139" s="245"/>
      <c r="C139" s="246"/>
      <c r="D139" s="230" t="s">
        <v>187</v>
      </c>
      <c r="E139" s="247" t="s">
        <v>19</v>
      </c>
      <c r="F139" s="248" t="s">
        <v>3317</v>
      </c>
      <c r="G139" s="246"/>
      <c r="H139" s="249">
        <v>6</v>
      </c>
      <c r="I139" s="250"/>
      <c r="J139" s="246"/>
      <c r="K139" s="246"/>
      <c r="L139" s="251"/>
      <c r="M139" s="252"/>
      <c r="N139" s="253"/>
      <c r="O139" s="253"/>
      <c r="P139" s="253"/>
      <c r="Q139" s="253"/>
      <c r="R139" s="253"/>
      <c r="S139" s="253"/>
      <c r="T139" s="254"/>
      <c r="U139" s="14"/>
      <c r="V139" s="14"/>
      <c r="W139" s="14"/>
      <c r="X139" s="14"/>
      <c r="Y139" s="14"/>
      <c r="Z139" s="14"/>
      <c r="AA139" s="14"/>
      <c r="AB139" s="14"/>
      <c r="AC139" s="14"/>
      <c r="AD139" s="14"/>
      <c r="AE139" s="14"/>
      <c r="AT139" s="255" t="s">
        <v>187</v>
      </c>
      <c r="AU139" s="255" t="s">
        <v>80</v>
      </c>
      <c r="AV139" s="14" t="s">
        <v>80</v>
      </c>
      <c r="AW139" s="14" t="s">
        <v>33</v>
      </c>
      <c r="AX139" s="14" t="s">
        <v>71</v>
      </c>
      <c r="AY139" s="255" t="s">
        <v>175</v>
      </c>
    </row>
    <row r="140" s="14" customFormat="1">
      <c r="A140" s="14"/>
      <c r="B140" s="245"/>
      <c r="C140" s="246"/>
      <c r="D140" s="230" t="s">
        <v>187</v>
      </c>
      <c r="E140" s="247" t="s">
        <v>19</v>
      </c>
      <c r="F140" s="248" t="s">
        <v>3318</v>
      </c>
      <c r="G140" s="246"/>
      <c r="H140" s="249">
        <v>-11</v>
      </c>
      <c r="I140" s="250"/>
      <c r="J140" s="246"/>
      <c r="K140" s="246"/>
      <c r="L140" s="251"/>
      <c r="M140" s="252"/>
      <c r="N140" s="253"/>
      <c r="O140" s="253"/>
      <c r="P140" s="253"/>
      <c r="Q140" s="253"/>
      <c r="R140" s="253"/>
      <c r="S140" s="253"/>
      <c r="T140" s="254"/>
      <c r="U140" s="14"/>
      <c r="V140" s="14"/>
      <c r="W140" s="14"/>
      <c r="X140" s="14"/>
      <c r="Y140" s="14"/>
      <c r="Z140" s="14"/>
      <c r="AA140" s="14"/>
      <c r="AB140" s="14"/>
      <c r="AC140" s="14"/>
      <c r="AD140" s="14"/>
      <c r="AE140" s="14"/>
      <c r="AT140" s="255" t="s">
        <v>187</v>
      </c>
      <c r="AU140" s="255" t="s">
        <v>80</v>
      </c>
      <c r="AV140" s="14" t="s">
        <v>80</v>
      </c>
      <c r="AW140" s="14" t="s">
        <v>33</v>
      </c>
      <c r="AX140" s="14" t="s">
        <v>71</v>
      </c>
      <c r="AY140" s="255" t="s">
        <v>175</v>
      </c>
    </row>
    <row r="141" s="16" customFormat="1">
      <c r="A141" s="16"/>
      <c r="B141" s="267"/>
      <c r="C141" s="268"/>
      <c r="D141" s="230" t="s">
        <v>187</v>
      </c>
      <c r="E141" s="269" t="s">
        <v>19</v>
      </c>
      <c r="F141" s="270" t="s">
        <v>195</v>
      </c>
      <c r="G141" s="268"/>
      <c r="H141" s="271">
        <v>9</v>
      </c>
      <c r="I141" s="272"/>
      <c r="J141" s="268"/>
      <c r="K141" s="268"/>
      <c r="L141" s="273"/>
      <c r="M141" s="274"/>
      <c r="N141" s="275"/>
      <c r="O141" s="275"/>
      <c r="P141" s="275"/>
      <c r="Q141" s="275"/>
      <c r="R141" s="275"/>
      <c r="S141" s="275"/>
      <c r="T141" s="276"/>
      <c r="U141" s="16"/>
      <c r="V141" s="16"/>
      <c r="W141" s="16"/>
      <c r="X141" s="16"/>
      <c r="Y141" s="16"/>
      <c r="Z141" s="16"/>
      <c r="AA141" s="16"/>
      <c r="AB141" s="16"/>
      <c r="AC141" s="16"/>
      <c r="AD141" s="16"/>
      <c r="AE141" s="16"/>
      <c r="AT141" s="277" t="s">
        <v>187</v>
      </c>
      <c r="AU141" s="277" t="s">
        <v>80</v>
      </c>
      <c r="AV141" s="16" t="s">
        <v>183</v>
      </c>
      <c r="AW141" s="16" t="s">
        <v>33</v>
      </c>
      <c r="AX141" s="16" t="s">
        <v>78</v>
      </c>
      <c r="AY141" s="277" t="s">
        <v>175</v>
      </c>
    </row>
    <row r="142" s="2" customFormat="1" ht="16.5" customHeight="1">
      <c r="A142" s="40"/>
      <c r="B142" s="41"/>
      <c r="C142" s="217" t="s">
        <v>2597</v>
      </c>
      <c r="D142" s="217" t="s">
        <v>179</v>
      </c>
      <c r="E142" s="218" t="s">
        <v>3319</v>
      </c>
      <c r="F142" s="219" t="s">
        <v>3320</v>
      </c>
      <c r="G142" s="220" t="s">
        <v>135</v>
      </c>
      <c r="H142" s="221">
        <v>1</v>
      </c>
      <c r="I142" s="222"/>
      <c r="J142" s="223">
        <f>ROUND(I142*H142,2)</f>
        <v>0</v>
      </c>
      <c r="K142" s="219" t="s">
        <v>182</v>
      </c>
      <c r="L142" s="46"/>
      <c r="M142" s="224" t="s">
        <v>19</v>
      </c>
      <c r="N142" s="225" t="s">
        <v>42</v>
      </c>
      <c r="O142" s="86"/>
      <c r="P142" s="226">
        <f>O142*H142</f>
        <v>0</v>
      </c>
      <c r="Q142" s="226">
        <v>0.00056999999999999998</v>
      </c>
      <c r="R142" s="226">
        <f>Q142*H142</f>
        <v>0.00056999999999999998</v>
      </c>
      <c r="S142" s="226">
        <v>0</v>
      </c>
      <c r="T142" s="227">
        <f>S142*H142</f>
        <v>0</v>
      </c>
      <c r="U142" s="40"/>
      <c r="V142" s="40"/>
      <c r="W142" s="40"/>
      <c r="X142" s="40"/>
      <c r="Y142" s="40"/>
      <c r="Z142" s="40"/>
      <c r="AA142" s="40"/>
      <c r="AB142" s="40"/>
      <c r="AC142" s="40"/>
      <c r="AD142" s="40"/>
      <c r="AE142" s="40"/>
      <c r="AR142" s="228" t="s">
        <v>196</v>
      </c>
      <c r="AT142" s="228" t="s">
        <v>179</v>
      </c>
      <c r="AU142" s="228" t="s">
        <v>80</v>
      </c>
      <c r="AY142" s="19" t="s">
        <v>175</v>
      </c>
      <c r="BE142" s="229">
        <f>IF(N142="základní",J142,0)</f>
        <v>0</v>
      </c>
      <c r="BF142" s="229">
        <f>IF(N142="snížená",J142,0)</f>
        <v>0</v>
      </c>
      <c r="BG142" s="229">
        <f>IF(N142="zákl. přenesená",J142,0)</f>
        <v>0</v>
      </c>
      <c r="BH142" s="229">
        <f>IF(N142="sníž. přenesená",J142,0)</f>
        <v>0</v>
      </c>
      <c r="BI142" s="229">
        <f>IF(N142="nulová",J142,0)</f>
        <v>0</v>
      </c>
      <c r="BJ142" s="19" t="s">
        <v>78</v>
      </c>
      <c r="BK142" s="229">
        <f>ROUND(I142*H142,2)</f>
        <v>0</v>
      </c>
      <c r="BL142" s="19" t="s">
        <v>196</v>
      </c>
      <c r="BM142" s="228" t="s">
        <v>579</v>
      </c>
    </row>
    <row r="143" s="2" customFormat="1">
      <c r="A143" s="40"/>
      <c r="B143" s="41"/>
      <c r="C143" s="42"/>
      <c r="D143" s="230" t="s">
        <v>185</v>
      </c>
      <c r="E143" s="42"/>
      <c r="F143" s="231" t="s">
        <v>3320</v>
      </c>
      <c r="G143" s="42"/>
      <c r="H143" s="42"/>
      <c r="I143" s="232"/>
      <c r="J143" s="42"/>
      <c r="K143" s="42"/>
      <c r="L143" s="46"/>
      <c r="M143" s="233"/>
      <c r="N143" s="234"/>
      <c r="O143" s="86"/>
      <c r="P143" s="86"/>
      <c r="Q143" s="86"/>
      <c r="R143" s="86"/>
      <c r="S143" s="86"/>
      <c r="T143" s="87"/>
      <c r="U143" s="40"/>
      <c r="V143" s="40"/>
      <c r="W143" s="40"/>
      <c r="X143" s="40"/>
      <c r="Y143" s="40"/>
      <c r="Z143" s="40"/>
      <c r="AA143" s="40"/>
      <c r="AB143" s="40"/>
      <c r="AC143" s="40"/>
      <c r="AD143" s="40"/>
      <c r="AE143" s="40"/>
      <c r="AT143" s="19" t="s">
        <v>185</v>
      </c>
      <c r="AU143" s="19" t="s">
        <v>80</v>
      </c>
    </row>
    <row r="144" s="14" customFormat="1">
      <c r="A144" s="14"/>
      <c r="B144" s="245"/>
      <c r="C144" s="246"/>
      <c r="D144" s="230" t="s">
        <v>187</v>
      </c>
      <c r="E144" s="247" t="s">
        <v>19</v>
      </c>
      <c r="F144" s="248" t="s">
        <v>3321</v>
      </c>
      <c r="G144" s="246"/>
      <c r="H144" s="249">
        <v>1</v>
      </c>
      <c r="I144" s="250"/>
      <c r="J144" s="246"/>
      <c r="K144" s="246"/>
      <c r="L144" s="251"/>
      <c r="M144" s="252"/>
      <c r="N144" s="253"/>
      <c r="O144" s="253"/>
      <c r="P144" s="253"/>
      <c r="Q144" s="253"/>
      <c r="R144" s="253"/>
      <c r="S144" s="253"/>
      <c r="T144" s="254"/>
      <c r="U144" s="14"/>
      <c r="V144" s="14"/>
      <c r="W144" s="14"/>
      <c r="X144" s="14"/>
      <c r="Y144" s="14"/>
      <c r="Z144" s="14"/>
      <c r="AA144" s="14"/>
      <c r="AB144" s="14"/>
      <c r="AC144" s="14"/>
      <c r="AD144" s="14"/>
      <c r="AE144" s="14"/>
      <c r="AT144" s="255" t="s">
        <v>187</v>
      </c>
      <c r="AU144" s="255" t="s">
        <v>80</v>
      </c>
      <c r="AV144" s="14" t="s">
        <v>80</v>
      </c>
      <c r="AW144" s="14" t="s">
        <v>33</v>
      </c>
      <c r="AX144" s="14" t="s">
        <v>71</v>
      </c>
      <c r="AY144" s="255" t="s">
        <v>175</v>
      </c>
    </row>
    <row r="145" s="16" customFormat="1">
      <c r="A145" s="16"/>
      <c r="B145" s="267"/>
      <c r="C145" s="268"/>
      <c r="D145" s="230" t="s">
        <v>187</v>
      </c>
      <c r="E145" s="269" t="s">
        <v>19</v>
      </c>
      <c r="F145" s="270" t="s">
        <v>195</v>
      </c>
      <c r="G145" s="268"/>
      <c r="H145" s="271">
        <v>1</v>
      </c>
      <c r="I145" s="272"/>
      <c r="J145" s="268"/>
      <c r="K145" s="268"/>
      <c r="L145" s="273"/>
      <c r="M145" s="274"/>
      <c r="N145" s="275"/>
      <c r="O145" s="275"/>
      <c r="P145" s="275"/>
      <c r="Q145" s="275"/>
      <c r="R145" s="275"/>
      <c r="S145" s="275"/>
      <c r="T145" s="276"/>
      <c r="U145" s="16"/>
      <c r="V145" s="16"/>
      <c r="W145" s="16"/>
      <c r="X145" s="16"/>
      <c r="Y145" s="16"/>
      <c r="Z145" s="16"/>
      <c r="AA145" s="16"/>
      <c r="AB145" s="16"/>
      <c r="AC145" s="16"/>
      <c r="AD145" s="16"/>
      <c r="AE145" s="16"/>
      <c r="AT145" s="277" t="s">
        <v>187</v>
      </c>
      <c r="AU145" s="277" t="s">
        <v>80</v>
      </c>
      <c r="AV145" s="16" t="s">
        <v>183</v>
      </c>
      <c r="AW145" s="16" t="s">
        <v>33</v>
      </c>
      <c r="AX145" s="16" t="s">
        <v>78</v>
      </c>
      <c r="AY145" s="277" t="s">
        <v>175</v>
      </c>
    </row>
    <row r="146" s="2" customFormat="1" ht="16.5" customHeight="1">
      <c r="A146" s="40"/>
      <c r="B146" s="41"/>
      <c r="C146" s="217" t="s">
        <v>7</v>
      </c>
      <c r="D146" s="217" t="s">
        <v>179</v>
      </c>
      <c r="E146" s="218" t="s">
        <v>3322</v>
      </c>
      <c r="F146" s="219" t="s">
        <v>3323</v>
      </c>
      <c r="G146" s="220" t="s">
        <v>135</v>
      </c>
      <c r="H146" s="221">
        <v>2</v>
      </c>
      <c r="I146" s="222"/>
      <c r="J146" s="223">
        <f>ROUND(I146*H146,2)</f>
        <v>0</v>
      </c>
      <c r="K146" s="219" t="s">
        <v>182</v>
      </c>
      <c r="L146" s="46"/>
      <c r="M146" s="224" t="s">
        <v>19</v>
      </c>
      <c r="N146" s="225" t="s">
        <v>42</v>
      </c>
      <c r="O146" s="86"/>
      <c r="P146" s="226">
        <f>O146*H146</f>
        <v>0</v>
      </c>
      <c r="Q146" s="226">
        <v>0.00114</v>
      </c>
      <c r="R146" s="226">
        <f>Q146*H146</f>
        <v>0.0022799999999999999</v>
      </c>
      <c r="S146" s="226">
        <v>0</v>
      </c>
      <c r="T146" s="227">
        <f>S146*H146</f>
        <v>0</v>
      </c>
      <c r="U146" s="40"/>
      <c r="V146" s="40"/>
      <c r="W146" s="40"/>
      <c r="X146" s="40"/>
      <c r="Y146" s="40"/>
      <c r="Z146" s="40"/>
      <c r="AA146" s="40"/>
      <c r="AB146" s="40"/>
      <c r="AC146" s="40"/>
      <c r="AD146" s="40"/>
      <c r="AE146" s="40"/>
      <c r="AR146" s="228" t="s">
        <v>196</v>
      </c>
      <c r="AT146" s="228" t="s">
        <v>179</v>
      </c>
      <c r="AU146" s="228" t="s">
        <v>80</v>
      </c>
      <c r="AY146" s="19" t="s">
        <v>175</v>
      </c>
      <c r="BE146" s="229">
        <f>IF(N146="základní",J146,0)</f>
        <v>0</v>
      </c>
      <c r="BF146" s="229">
        <f>IF(N146="snížená",J146,0)</f>
        <v>0</v>
      </c>
      <c r="BG146" s="229">
        <f>IF(N146="zákl. přenesená",J146,0)</f>
        <v>0</v>
      </c>
      <c r="BH146" s="229">
        <f>IF(N146="sníž. přenesená",J146,0)</f>
        <v>0</v>
      </c>
      <c r="BI146" s="229">
        <f>IF(N146="nulová",J146,0)</f>
        <v>0</v>
      </c>
      <c r="BJ146" s="19" t="s">
        <v>78</v>
      </c>
      <c r="BK146" s="229">
        <f>ROUND(I146*H146,2)</f>
        <v>0</v>
      </c>
      <c r="BL146" s="19" t="s">
        <v>196</v>
      </c>
      <c r="BM146" s="228" t="s">
        <v>593</v>
      </c>
    </row>
    <row r="147" s="2" customFormat="1">
      <c r="A147" s="40"/>
      <c r="B147" s="41"/>
      <c r="C147" s="42"/>
      <c r="D147" s="230" t="s">
        <v>185</v>
      </c>
      <c r="E147" s="42"/>
      <c r="F147" s="231" t="s">
        <v>3323</v>
      </c>
      <c r="G147" s="42"/>
      <c r="H147" s="42"/>
      <c r="I147" s="232"/>
      <c r="J147" s="42"/>
      <c r="K147" s="42"/>
      <c r="L147" s="46"/>
      <c r="M147" s="233"/>
      <c r="N147" s="234"/>
      <c r="O147" s="86"/>
      <c r="P147" s="86"/>
      <c r="Q147" s="86"/>
      <c r="R147" s="86"/>
      <c r="S147" s="86"/>
      <c r="T147" s="87"/>
      <c r="U147" s="40"/>
      <c r="V147" s="40"/>
      <c r="W147" s="40"/>
      <c r="X147" s="40"/>
      <c r="Y147" s="40"/>
      <c r="Z147" s="40"/>
      <c r="AA147" s="40"/>
      <c r="AB147" s="40"/>
      <c r="AC147" s="40"/>
      <c r="AD147" s="40"/>
      <c r="AE147" s="40"/>
      <c r="AT147" s="19" t="s">
        <v>185</v>
      </c>
      <c r="AU147" s="19" t="s">
        <v>80</v>
      </c>
    </row>
    <row r="148" s="14" customFormat="1">
      <c r="A148" s="14"/>
      <c r="B148" s="245"/>
      <c r="C148" s="246"/>
      <c r="D148" s="230" t="s">
        <v>187</v>
      </c>
      <c r="E148" s="247" t="s">
        <v>19</v>
      </c>
      <c r="F148" s="248" t="s">
        <v>3324</v>
      </c>
      <c r="G148" s="246"/>
      <c r="H148" s="249">
        <v>2</v>
      </c>
      <c r="I148" s="250"/>
      <c r="J148" s="246"/>
      <c r="K148" s="246"/>
      <c r="L148" s="251"/>
      <c r="M148" s="252"/>
      <c r="N148" s="253"/>
      <c r="O148" s="253"/>
      <c r="P148" s="253"/>
      <c r="Q148" s="253"/>
      <c r="R148" s="253"/>
      <c r="S148" s="253"/>
      <c r="T148" s="254"/>
      <c r="U148" s="14"/>
      <c r="V148" s="14"/>
      <c r="W148" s="14"/>
      <c r="X148" s="14"/>
      <c r="Y148" s="14"/>
      <c r="Z148" s="14"/>
      <c r="AA148" s="14"/>
      <c r="AB148" s="14"/>
      <c r="AC148" s="14"/>
      <c r="AD148" s="14"/>
      <c r="AE148" s="14"/>
      <c r="AT148" s="255" t="s">
        <v>187</v>
      </c>
      <c r="AU148" s="255" t="s">
        <v>80</v>
      </c>
      <c r="AV148" s="14" t="s">
        <v>80</v>
      </c>
      <c r="AW148" s="14" t="s">
        <v>33</v>
      </c>
      <c r="AX148" s="14" t="s">
        <v>71</v>
      </c>
      <c r="AY148" s="255" t="s">
        <v>175</v>
      </c>
    </row>
    <row r="149" s="16" customFormat="1">
      <c r="A149" s="16"/>
      <c r="B149" s="267"/>
      <c r="C149" s="268"/>
      <c r="D149" s="230" t="s">
        <v>187</v>
      </c>
      <c r="E149" s="269" t="s">
        <v>19</v>
      </c>
      <c r="F149" s="270" t="s">
        <v>195</v>
      </c>
      <c r="G149" s="268"/>
      <c r="H149" s="271">
        <v>2</v>
      </c>
      <c r="I149" s="272"/>
      <c r="J149" s="268"/>
      <c r="K149" s="268"/>
      <c r="L149" s="273"/>
      <c r="M149" s="274"/>
      <c r="N149" s="275"/>
      <c r="O149" s="275"/>
      <c r="P149" s="275"/>
      <c r="Q149" s="275"/>
      <c r="R149" s="275"/>
      <c r="S149" s="275"/>
      <c r="T149" s="276"/>
      <c r="U149" s="16"/>
      <c r="V149" s="16"/>
      <c r="W149" s="16"/>
      <c r="X149" s="16"/>
      <c r="Y149" s="16"/>
      <c r="Z149" s="16"/>
      <c r="AA149" s="16"/>
      <c r="AB149" s="16"/>
      <c r="AC149" s="16"/>
      <c r="AD149" s="16"/>
      <c r="AE149" s="16"/>
      <c r="AT149" s="277" t="s">
        <v>187</v>
      </c>
      <c r="AU149" s="277" t="s">
        <v>80</v>
      </c>
      <c r="AV149" s="16" t="s">
        <v>183</v>
      </c>
      <c r="AW149" s="16" t="s">
        <v>33</v>
      </c>
      <c r="AX149" s="16" t="s">
        <v>78</v>
      </c>
      <c r="AY149" s="277" t="s">
        <v>175</v>
      </c>
    </row>
    <row r="150" s="2" customFormat="1" ht="16.5" customHeight="1">
      <c r="A150" s="40"/>
      <c r="B150" s="41"/>
      <c r="C150" s="217" t="s">
        <v>515</v>
      </c>
      <c r="D150" s="217" t="s">
        <v>179</v>
      </c>
      <c r="E150" s="218" t="s">
        <v>3325</v>
      </c>
      <c r="F150" s="219" t="s">
        <v>3326</v>
      </c>
      <c r="G150" s="220" t="s">
        <v>986</v>
      </c>
      <c r="H150" s="221">
        <v>-5</v>
      </c>
      <c r="I150" s="222"/>
      <c r="J150" s="223">
        <f>ROUND(I150*H150,2)</f>
        <v>0</v>
      </c>
      <c r="K150" s="219" t="s">
        <v>182</v>
      </c>
      <c r="L150" s="46"/>
      <c r="M150" s="224" t="s">
        <v>19</v>
      </c>
      <c r="N150" s="225" t="s">
        <v>42</v>
      </c>
      <c r="O150" s="86"/>
      <c r="P150" s="226">
        <f>O150*H150</f>
        <v>0</v>
      </c>
      <c r="Q150" s="226">
        <v>0</v>
      </c>
      <c r="R150" s="226">
        <f>Q150*H150</f>
        <v>0</v>
      </c>
      <c r="S150" s="226">
        <v>0</v>
      </c>
      <c r="T150" s="227">
        <f>S150*H150</f>
        <v>0</v>
      </c>
      <c r="U150" s="40"/>
      <c r="V150" s="40"/>
      <c r="W150" s="40"/>
      <c r="X150" s="40"/>
      <c r="Y150" s="40"/>
      <c r="Z150" s="40"/>
      <c r="AA150" s="40"/>
      <c r="AB150" s="40"/>
      <c r="AC150" s="40"/>
      <c r="AD150" s="40"/>
      <c r="AE150" s="40"/>
      <c r="AR150" s="228" t="s">
        <v>196</v>
      </c>
      <c r="AT150" s="228" t="s">
        <v>179</v>
      </c>
      <c r="AU150" s="228" t="s">
        <v>80</v>
      </c>
      <c r="AY150" s="19" t="s">
        <v>175</v>
      </c>
      <c r="BE150" s="229">
        <f>IF(N150="základní",J150,0)</f>
        <v>0</v>
      </c>
      <c r="BF150" s="229">
        <f>IF(N150="snížená",J150,0)</f>
        <v>0</v>
      </c>
      <c r="BG150" s="229">
        <f>IF(N150="zákl. přenesená",J150,0)</f>
        <v>0</v>
      </c>
      <c r="BH150" s="229">
        <f>IF(N150="sníž. přenesená",J150,0)</f>
        <v>0</v>
      </c>
      <c r="BI150" s="229">
        <f>IF(N150="nulová",J150,0)</f>
        <v>0</v>
      </c>
      <c r="BJ150" s="19" t="s">
        <v>78</v>
      </c>
      <c r="BK150" s="229">
        <f>ROUND(I150*H150,2)</f>
        <v>0</v>
      </c>
      <c r="BL150" s="19" t="s">
        <v>196</v>
      </c>
      <c r="BM150" s="228" t="s">
        <v>632</v>
      </c>
    </row>
    <row r="151" s="2" customFormat="1">
      <c r="A151" s="40"/>
      <c r="B151" s="41"/>
      <c r="C151" s="42"/>
      <c r="D151" s="230" t="s">
        <v>185</v>
      </c>
      <c r="E151" s="42"/>
      <c r="F151" s="231" t="s">
        <v>3326</v>
      </c>
      <c r="G151" s="42"/>
      <c r="H151" s="42"/>
      <c r="I151" s="232"/>
      <c r="J151" s="42"/>
      <c r="K151" s="42"/>
      <c r="L151" s="46"/>
      <c r="M151" s="233"/>
      <c r="N151" s="234"/>
      <c r="O151" s="86"/>
      <c r="P151" s="86"/>
      <c r="Q151" s="86"/>
      <c r="R151" s="86"/>
      <c r="S151" s="86"/>
      <c r="T151" s="87"/>
      <c r="U151" s="40"/>
      <c r="V151" s="40"/>
      <c r="W151" s="40"/>
      <c r="X151" s="40"/>
      <c r="Y151" s="40"/>
      <c r="Z151" s="40"/>
      <c r="AA151" s="40"/>
      <c r="AB151" s="40"/>
      <c r="AC151" s="40"/>
      <c r="AD151" s="40"/>
      <c r="AE151" s="40"/>
      <c r="AT151" s="19" t="s">
        <v>185</v>
      </c>
      <c r="AU151" s="19" t="s">
        <v>80</v>
      </c>
    </row>
    <row r="152" s="14" customFormat="1">
      <c r="A152" s="14"/>
      <c r="B152" s="245"/>
      <c r="C152" s="246"/>
      <c r="D152" s="230" t="s">
        <v>187</v>
      </c>
      <c r="E152" s="247" t="s">
        <v>19</v>
      </c>
      <c r="F152" s="248" t="s">
        <v>3327</v>
      </c>
      <c r="G152" s="246"/>
      <c r="H152" s="249">
        <v>-5</v>
      </c>
      <c r="I152" s="250"/>
      <c r="J152" s="246"/>
      <c r="K152" s="246"/>
      <c r="L152" s="251"/>
      <c r="M152" s="252"/>
      <c r="N152" s="253"/>
      <c r="O152" s="253"/>
      <c r="P152" s="253"/>
      <c r="Q152" s="253"/>
      <c r="R152" s="253"/>
      <c r="S152" s="253"/>
      <c r="T152" s="254"/>
      <c r="U152" s="14"/>
      <c r="V152" s="14"/>
      <c r="W152" s="14"/>
      <c r="X152" s="14"/>
      <c r="Y152" s="14"/>
      <c r="Z152" s="14"/>
      <c r="AA152" s="14"/>
      <c r="AB152" s="14"/>
      <c r="AC152" s="14"/>
      <c r="AD152" s="14"/>
      <c r="AE152" s="14"/>
      <c r="AT152" s="255" t="s">
        <v>187</v>
      </c>
      <c r="AU152" s="255" t="s">
        <v>80</v>
      </c>
      <c r="AV152" s="14" t="s">
        <v>80</v>
      </c>
      <c r="AW152" s="14" t="s">
        <v>33</v>
      </c>
      <c r="AX152" s="14" t="s">
        <v>71</v>
      </c>
      <c r="AY152" s="255" t="s">
        <v>175</v>
      </c>
    </row>
    <row r="153" s="16" customFormat="1">
      <c r="A153" s="16"/>
      <c r="B153" s="267"/>
      <c r="C153" s="268"/>
      <c r="D153" s="230" t="s">
        <v>187</v>
      </c>
      <c r="E153" s="269" t="s">
        <v>19</v>
      </c>
      <c r="F153" s="270" t="s">
        <v>195</v>
      </c>
      <c r="G153" s="268"/>
      <c r="H153" s="271">
        <v>-5</v>
      </c>
      <c r="I153" s="272"/>
      <c r="J153" s="268"/>
      <c r="K153" s="268"/>
      <c r="L153" s="273"/>
      <c r="M153" s="274"/>
      <c r="N153" s="275"/>
      <c r="O153" s="275"/>
      <c r="P153" s="275"/>
      <c r="Q153" s="275"/>
      <c r="R153" s="275"/>
      <c r="S153" s="275"/>
      <c r="T153" s="276"/>
      <c r="U153" s="16"/>
      <c r="V153" s="16"/>
      <c r="W153" s="16"/>
      <c r="X153" s="16"/>
      <c r="Y153" s="16"/>
      <c r="Z153" s="16"/>
      <c r="AA153" s="16"/>
      <c r="AB153" s="16"/>
      <c r="AC153" s="16"/>
      <c r="AD153" s="16"/>
      <c r="AE153" s="16"/>
      <c r="AT153" s="277" t="s">
        <v>187</v>
      </c>
      <c r="AU153" s="277" t="s">
        <v>80</v>
      </c>
      <c r="AV153" s="16" t="s">
        <v>183</v>
      </c>
      <c r="AW153" s="16" t="s">
        <v>33</v>
      </c>
      <c r="AX153" s="16" t="s">
        <v>78</v>
      </c>
      <c r="AY153" s="277" t="s">
        <v>175</v>
      </c>
    </row>
    <row r="154" s="2" customFormat="1" ht="16.5" customHeight="1">
      <c r="A154" s="40"/>
      <c r="B154" s="41"/>
      <c r="C154" s="217" t="s">
        <v>2920</v>
      </c>
      <c r="D154" s="217" t="s">
        <v>179</v>
      </c>
      <c r="E154" s="218" t="s">
        <v>3328</v>
      </c>
      <c r="F154" s="219" t="s">
        <v>3329</v>
      </c>
      <c r="G154" s="220" t="s">
        <v>986</v>
      </c>
      <c r="H154" s="221">
        <v>-1</v>
      </c>
      <c r="I154" s="222"/>
      <c r="J154" s="223">
        <f>ROUND(I154*H154,2)</f>
        <v>0</v>
      </c>
      <c r="K154" s="219" t="s">
        <v>182</v>
      </c>
      <c r="L154" s="46"/>
      <c r="M154" s="224" t="s">
        <v>19</v>
      </c>
      <c r="N154" s="225" t="s">
        <v>42</v>
      </c>
      <c r="O154" s="86"/>
      <c r="P154" s="226">
        <f>O154*H154</f>
        <v>0</v>
      </c>
      <c r="Q154" s="226">
        <v>0</v>
      </c>
      <c r="R154" s="226">
        <f>Q154*H154</f>
        <v>0</v>
      </c>
      <c r="S154" s="226">
        <v>0</v>
      </c>
      <c r="T154" s="227">
        <f>S154*H154</f>
        <v>0</v>
      </c>
      <c r="U154" s="40"/>
      <c r="V154" s="40"/>
      <c r="W154" s="40"/>
      <c r="X154" s="40"/>
      <c r="Y154" s="40"/>
      <c r="Z154" s="40"/>
      <c r="AA154" s="40"/>
      <c r="AB154" s="40"/>
      <c r="AC154" s="40"/>
      <c r="AD154" s="40"/>
      <c r="AE154" s="40"/>
      <c r="AR154" s="228" t="s">
        <v>196</v>
      </c>
      <c r="AT154" s="228" t="s">
        <v>179</v>
      </c>
      <c r="AU154" s="228" t="s">
        <v>80</v>
      </c>
      <c r="AY154" s="19" t="s">
        <v>175</v>
      </c>
      <c r="BE154" s="229">
        <f>IF(N154="základní",J154,0)</f>
        <v>0</v>
      </c>
      <c r="BF154" s="229">
        <f>IF(N154="snížená",J154,0)</f>
        <v>0</v>
      </c>
      <c r="BG154" s="229">
        <f>IF(N154="zákl. přenesená",J154,0)</f>
        <v>0</v>
      </c>
      <c r="BH154" s="229">
        <f>IF(N154="sníž. přenesená",J154,0)</f>
        <v>0</v>
      </c>
      <c r="BI154" s="229">
        <f>IF(N154="nulová",J154,0)</f>
        <v>0</v>
      </c>
      <c r="BJ154" s="19" t="s">
        <v>78</v>
      </c>
      <c r="BK154" s="229">
        <f>ROUND(I154*H154,2)</f>
        <v>0</v>
      </c>
      <c r="BL154" s="19" t="s">
        <v>196</v>
      </c>
      <c r="BM154" s="228" t="s">
        <v>3330</v>
      </c>
    </row>
    <row r="155" s="2" customFormat="1">
      <c r="A155" s="40"/>
      <c r="B155" s="41"/>
      <c r="C155" s="42"/>
      <c r="D155" s="230" t="s">
        <v>185</v>
      </c>
      <c r="E155" s="42"/>
      <c r="F155" s="231" t="s">
        <v>3329</v>
      </c>
      <c r="G155" s="42"/>
      <c r="H155" s="42"/>
      <c r="I155" s="232"/>
      <c r="J155" s="42"/>
      <c r="K155" s="42"/>
      <c r="L155" s="46"/>
      <c r="M155" s="233"/>
      <c r="N155" s="234"/>
      <c r="O155" s="86"/>
      <c r="P155" s="86"/>
      <c r="Q155" s="86"/>
      <c r="R155" s="86"/>
      <c r="S155" s="86"/>
      <c r="T155" s="87"/>
      <c r="U155" s="40"/>
      <c r="V155" s="40"/>
      <c r="W155" s="40"/>
      <c r="X155" s="40"/>
      <c r="Y155" s="40"/>
      <c r="Z155" s="40"/>
      <c r="AA155" s="40"/>
      <c r="AB155" s="40"/>
      <c r="AC155" s="40"/>
      <c r="AD155" s="40"/>
      <c r="AE155" s="40"/>
      <c r="AT155" s="19" t="s">
        <v>185</v>
      </c>
      <c r="AU155" s="19" t="s">
        <v>80</v>
      </c>
    </row>
    <row r="156" s="14" customFormat="1">
      <c r="A156" s="14"/>
      <c r="B156" s="245"/>
      <c r="C156" s="246"/>
      <c r="D156" s="230" t="s">
        <v>187</v>
      </c>
      <c r="E156" s="247" t="s">
        <v>19</v>
      </c>
      <c r="F156" s="248" t="s">
        <v>3331</v>
      </c>
      <c r="G156" s="246"/>
      <c r="H156" s="249">
        <v>-1</v>
      </c>
      <c r="I156" s="250"/>
      <c r="J156" s="246"/>
      <c r="K156" s="246"/>
      <c r="L156" s="251"/>
      <c r="M156" s="252"/>
      <c r="N156" s="253"/>
      <c r="O156" s="253"/>
      <c r="P156" s="253"/>
      <c r="Q156" s="253"/>
      <c r="R156" s="253"/>
      <c r="S156" s="253"/>
      <c r="T156" s="254"/>
      <c r="U156" s="14"/>
      <c r="V156" s="14"/>
      <c r="W156" s="14"/>
      <c r="X156" s="14"/>
      <c r="Y156" s="14"/>
      <c r="Z156" s="14"/>
      <c r="AA156" s="14"/>
      <c r="AB156" s="14"/>
      <c r="AC156" s="14"/>
      <c r="AD156" s="14"/>
      <c r="AE156" s="14"/>
      <c r="AT156" s="255" t="s">
        <v>187</v>
      </c>
      <c r="AU156" s="255" t="s">
        <v>80</v>
      </c>
      <c r="AV156" s="14" t="s">
        <v>80</v>
      </c>
      <c r="AW156" s="14" t="s">
        <v>33</v>
      </c>
      <c r="AX156" s="14" t="s">
        <v>71</v>
      </c>
      <c r="AY156" s="255" t="s">
        <v>175</v>
      </c>
    </row>
    <row r="157" s="16" customFormat="1">
      <c r="A157" s="16"/>
      <c r="B157" s="267"/>
      <c r="C157" s="268"/>
      <c r="D157" s="230" t="s">
        <v>187</v>
      </c>
      <c r="E157" s="269" t="s">
        <v>19</v>
      </c>
      <c r="F157" s="270" t="s">
        <v>195</v>
      </c>
      <c r="G157" s="268"/>
      <c r="H157" s="271">
        <v>-1</v>
      </c>
      <c r="I157" s="272"/>
      <c r="J157" s="268"/>
      <c r="K157" s="268"/>
      <c r="L157" s="273"/>
      <c r="M157" s="274"/>
      <c r="N157" s="275"/>
      <c r="O157" s="275"/>
      <c r="P157" s="275"/>
      <c r="Q157" s="275"/>
      <c r="R157" s="275"/>
      <c r="S157" s="275"/>
      <c r="T157" s="276"/>
      <c r="U157" s="16"/>
      <c r="V157" s="16"/>
      <c r="W157" s="16"/>
      <c r="X157" s="16"/>
      <c r="Y157" s="16"/>
      <c r="Z157" s="16"/>
      <c r="AA157" s="16"/>
      <c r="AB157" s="16"/>
      <c r="AC157" s="16"/>
      <c r="AD157" s="16"/>
      <c r="AE157" s="16"/>
      <c r="AT157" s="277" t="s">
        <v>187</v>
      </c>
      <c r="AU157" s="277" t="s">
        <v>80</v>
      </c>
      <c r="AV157" s="16" t="s">
        <v>183</v>
      </c>
      <c r="AW157" s="16" t="s">
        <v>33</v>
      </c>
      <c r="AX157" s="16" t="s">
        <v>78</v>
      </c>
      <c r="AY157" s="277" t="s">
        <v>175</v>
      </c>
    </row>
    <row r="158" s="2" customFormat="1" ht="16.5" customHeight="1">
      <c r="A158" s="40"/>
      <c r="B158" s="41"/>
      <c r="C158" s="217" t="s">
        <v>2927</v>
      </c>
      <c r="D158" s="217" t="s">
        <v>179</v>
      </c>
      <c r="E158" s="218" t="s">
        <v>3332</v>
      </c>
      <c r="F158" s="219" t="s">
        <v>3333</v>
      </c>
      <c r="G158" s="220" t="s">
        <v>986</v>
      </c>
      <c r="H158" s="221">
        <v>-1</v>
      </c>
      <c r="I158" s="222"/>
      <c r="J158" s="223">
        <f>ROUND(I158*H158,2)</f>
        <v>0</v>
      </c>
      <c r="K158" s="219" t="s">
        <v>182</v>
      </c>
      <c r="L158" s="46"/>
      <c r="M158" s="224" t="s">
        <v>19</v>
      </c>
      <c r="N158" s="225" t="s">
        <v>42</v>
      </c>
      <c r="O158" s="86"/>
      <c r="P158" s="226">
        <f>O158*H158</f>
        <v>0</v>
      </c>
      <c r="Q158" s="226">
        <v>0</v>
      </c>
      <c r="R158" s="226">
        <f>Q158*H158</f>
        <v>0</v>
      </c>
      <c r="S158" s="226">
        <v>0</v>
      </c>
      <c r="T158" s="227">
        <f>S158*H158</f>
        <v>0</v>
      </c>
      <c r="U158" s="40"/>
      <c r="V158" s="40"/>
      <c r="W158" s="40"/>
      <c r="X158" s="40"/>
      <c r="Y158" s="40"/>
      <c r="Z158" s="40"/>
      <c r="AA158" s="40"/>
      <c r="AB158" s="40"/>
      <c r="AC158" s="40"/>
      <c r="AD158" s="40"/>
      <c r="AE158" s="40"/>
      <c r="AR158" s="228" t="s">
        <v>196</v>
      </c>
      <c r="AT158" s="228" t="s">
        <v>179</v>
      </c>
      <c r="AU158" s="228" t="s">
        <v>80</v>
      </c>
      <c r="AY158" s="19" t="s">
        <v>175</v>
      </c>
      <c r="BE158" s="229">
        <f>IF(N158="základní",J158,0)</f>
        <v>0</v>
      </c>
      <c r="BF158" s="229">
        <f>IF(N158="snížená",J158,0)</f>
        <v>0</v>
      </c>
      <c r="BG158" s="229">
        <f>IF(N158="zákl. přenesená",J158,0)</f>
        <v>0</v>
      </c>
      <c r="BH158" s="229">
        <f>IF(N158="sníž. přenesená",J158,0)</f>
        <v>0</v>
      </c>
      <c r="BI158" s="229">
        <f>IF(N158="nulová",J158,0)</f>
        <v>0</v>
      </c>
      <c r="BJ158" s="19" t="s">
        <v>78</v>
      </c>
      <c r="BK158" s="229">
        <f>ROUND(I158*H158,2)</f>
        <v>0</v>
      </c>
      <c r="BL158" s="19" t="s">
        <v>196</v>
      </c>
      <c r="BM158" s="228" t="s">
        <v>3334</v>
      </c>
    </row>
    <row r="159" s="2" customFormat="1">
      <c r="A159" s="40"/>
      <c r="B159" s="41"/>
      <c r="C159" s="42"/>
      <c r="D159" s="230" t="s">
        <v>185</v>
      </c>
      <c r="E159" s="42"/>
      <c r="F159" s="231" t="s">
        <v>3333</v>
      </c>
      <c r="G159" s="42"/>
      <c r="H159" s="42"/>
      <c r="I159" s="232"/>
      <c r="J159" s="42"/>
      <c r="K159" s="42"/>
      <c r="L159" s="46"/>
      <c r="M159" s="233"/>
      <c r="N159" s="234"/>
      <c r="O159" s="86"/>
      <c r="P159" s="86"/>
      <c r="Q159" s="86"/>
      <c r="R159" s="86"/>
      <c r="S159" s="86"/>
      <c r="T159" s="87"/>
      <c r="U159" s="40"/>
      <c r="V159" s="40"/>
      <c r="W159" s="40"/>
      <c r="X159" s="40"/>
      <c r="Y159" s="40"/>
      <c r="Z159" s="40"/>
      <c r="AA159" s="40"/>
      <c r="AB159" s="40"/>
      <c r="AC159" s="40"/>
      <c r="AD159" s="40"/>
      <c r="AE159" s="40"/>
      <c r="AT159" s="19" t="s">
        <v>185</v>
      </c>
      <c r="AU159" s="19" t="s">
        <v>80</v>
      </c>
    </row>
    <row r="160" s="14" customFormat="1">
      <c r="A160" s="14"/>
      <c r="B160" s="245"/>
      <c r="C160" s="246"/>
      <c r="D160" s="230" t="s">
        <v>187</v>
      </c>
      <c r="E160" s="247" t="s">
        <v>19</v>
      </c>
      <c r="F160" s="248" t="s">
        <v>3331</v>
      </c>
      <c r="G160" s="246"/>
      <c r="H160" s="249">
        <v>-1</v>
      </c>
      <c r="I160" s="250"/>
      <c r="J160" s="246"/>
      <c r="K160" s="246"/>
      <c r="L160" s="251"/>
      <c r="M160" s="252"/>
      <c r="N160" s="253"/>
      <c r="O160" s="253"/>
      <c r="P160" s="253"/>
      <c r="Q160" s="253"/>
      <c r="R160" s="253"/>
      <c r="S160" s="253"/>
      <c r="T160" s="254"/>
      <c r="U160" s="14"/>
      <c r="V160" s="14"/>
      <c r="W160" s="14"/>
      <c r="X160" s="14"/>
      <c r="Y160" s="14"/>
      <c r="Z160" s="14"/>
      <c r="AA160" s="14"/>
      <c r="AB160" s="14"/>
      <c r="AC160" s="14"/>
      <c r="AD160" s="14"/>
      <c r="AE160" s="14"/>
      <c r="AT160" s="255" t="s">
        <v>187</v>
      </c>
      <c r="AU160" s="255" t="s">
        <v>80</v>
      </c>
      <c r="AV160" s="14" t="s">
        <v>80</v>
      </c>
      <c r="AW160" s="14" t="s">
        <v>33</v>
      </c>
      <c r="AX160" s="14" t="s">
        <v>71</v>
      </c>
      <c r="AY160" s="255" t="s">
        <v>175</v>
      </c>
    </row>
    <row r="161" s="16" customFormat="1">
      <c r="A161" s="16"/>
      <c r="B161" s="267"/>
      <c r="C161" s="268"/>
      <c r="D161" s="230" t="s">
        <v>187</v>
      </c>
      <c r="E161" s="269" t="s">
        <v>19</v>
      </c>
      <c r="F161" s="270" t="s">
        <v>195</v>
      </c>
      <c r="G161" s="268"/>
      <c r="H161" s="271">
        <v>-1</v>
      </c>
      <c r="I161" s="272"/>
      <c r="J161" s="268"/>
      <c r="K161" s="268"/>
      <c r="L161" s="273"/>
      <c r="M161" s="274"/>
      <c r="N161" s="275"/>
      <c r="O161" s="275"/>
      <c r="P161" s="275"/>
      <c r="Q161" s="275"/>
      <c r="R161" s="275"/>
      <c r="S161" s="275"/>
      <c r="T161" s="276"/>
      <c r="U161" s="16"/>
      <c r="V161" s="16"/>
      <c r="W161" s="16"/>
      <c r="X161" s="16"/>
      <c r="Y161" s="16"/>
      <c r="Z161" s="16"/>
      <c r="AA161" s="16"/>
      <c r="AB161" s="16"/>
      <c r="AC161" s="16"/>
      <c r="AD161" s="16"/>
      <c r="AE161" s="16"/>
      <c r="AT161" s="277" t="s">
        <v>187</v>
      </c>
      <c r="AU161" s="277" t="s">
        <v>80</v>
      </c>
      <c r="AV161" s="16" t="s">
        <v>183</v>
      </c>
      <c r="AW161" s="16" t="s">
        <v>33</v>
      </c>
      <c r="AX161" s="16" t="s">
        <v>78</v>
      </c>
      <c r="AY161" s="277" t="s">
        <v>175</v>
      </c>
    </row>
    <row r="162" s="2" customFormat="1" ht="16.5" customHeight="1">
      <c r="A162" s="40"/>
      <c r="B162" s="41"/>
      <c r="C162" s="217" t="s">
        <v>401</v>
      </c>
      <c r="D162" s="217" t="s">
        <v>179</v>
      </c>
      <c r="E162" s="218" t="s">
        <v>3335</v>
      </c>
      <c r="F162" s="219" t="s">
        <v>3336</v>
      </c>
      <c r="G162" s="220" t="s">
        <v>986</v>
      </c>
      <c r="H162" s="221">
        <v>-4</v>
      </c>
      <c r="I162" s="222"/>
      <c r="J162" s="223">
        <f>ROUND(I162*H162,2)</f>
        <v>0</v>
      </c>
      <c r="K162" s="219" t="s">
        <v>182</v>
      </c>
      <c r="L162" s="46"/>
      <c r="M162" s="224" t="s">
        <v>19</v>
      </c>
      <c r="N162" s="225" t="s">
        <v>42</v>
      </c>
      <c r="O162" s="86"/>
      <c r="P162" s="226">
        <f>O162*H162</f>
        <v>0</v>
      </c>
      <c r="Q162" s="226">
        <v>0.00029</v>
      </c>
      <c r="R162" s="226">
        <f>Q162*H162</f>
        <v>-0.00116</v>
      </c>
      <c r="S162" s="226">
        <v>0</v>
      </c>
      <c r="T162" s="227">
        <f>S162*H162</f>
        <v>0</v>
      </c>
      <c r="U162" s="40"/>
      <c r="V162" s="40"/>
      <c r="W162" s="40"/>
      <c r="X162" s="40"/>
      <c r="Y162" s="40"/>
      <c r="Z162" s="40"/>
      <c r="AA162" s="40"/>
      <c r="AB162" s="40"/>
      <c r="AC162" s="40"/>
      <c r="AD162" s="40"/>
      <c r="AE162" s="40"/>
      <c r="AR162" s="228" t="s">
        <v>196</v>
      </c>
      <c r="AT162" s="228" t="s">
        <v>179</v>
      </c>
      <c r="AU162" s="228" t="s">
        <v>80</v>
      </c>
      <c r="AY162" s="19" t="s">
        <v>175</v>
      </c>
      <c r="BE162" s="229">
        <f>IF(N162="základní",J162,0)</f>
        <v>0</v>
      </c>
      <c r="BF162" s="229">
        <f>IF(N162="snížená",J162,0)</f>
        <v>0</v>
      </c>
      <c r="BG162" s="229">
        <f>IF(N162="zákl. přenesená",J162,0)</f>
        <v>0</v>
      </c>
      <c r="BH162" s="229">
        <f>IF(N162="sníž. přenesená",J162,0)</f>
        <v>0</v>
      </c>
      <c r="BI162" s="229">
        <f>IF(N162="nulová",J162,0)</f>
        <v>0</v>
      </c>
      <c r="BJ162" s="19" t="s">
        <v>78</v>
      </c>
      <c r="BK162" s="229">
        <f>ROUND(I162*H162,2)</f>
        <v>0</v>
      </c>
      <c r="BL162" s="19" t="s">
        <v>196</v>
      </c>
      <c r="BM162" s="228" t="s">
        <v>696</v>
      </c>
    </row>
    <row r="163" s="2" customFormat="1">
      <c r="A163" s="40"/>
      <c r="B163" s="41"/>
      <c r="C163" s="42"/>
      <c r="D163" s="230" t="s">
        <v>185</v>
      </c>
      <c r="E163" s="42"/>
      <c r="F163" s="231" t="s">
        <v>3336</v>
      </c>
      <c r="G163" s="42"/>
      <c r="H163" s="42"/>
      <c r="I163" s="232"/>
      <c r="J163" s="42"/>
      <c r="K163" s="42"/>
      <c r="L163" s="46"/>
      <c r="M163" s="233"/>
      <c r="N163" s="234"/>
      <c r="O163" s="86"/>
      <c r="P163" s="86"/>
      <c r="Q163" s="86"/>
      <c r="R163" s="86"/>
      <c r="S163" s="86"/>
      <c r="T163" s="87"/>
      <c r="U163" s="40"/>
      <c r="V163" s="40"/>
      <c r="W163" s="40"/>
      <c r="X163" s="40"/>
      <c r="Y163" s="40"/>
      <c r="Z163" s="40"/>
      <c r="AA163" s="40"/>
      <c r="AB163" s="40"/>
      <c r="AC163" s="40"/>
      <c r="AD163" s="40"/>
      <c r="AE163" s="40"/>
      <c r="AT163" s="19" t="s">
        <v>185</v>
      </c>
      <c r="AU163" s="19" t="s">
        <v>80</v>
      </c>
    </row>
    <row r="164" s="14" customFormat="1">
      <c r="A164" s="14"/>
      <c r="B164" s="245"/>
      <c r="C164" s="246"/>
      <c r="D164" s="230" t="s">
        <v>187</v>
      </c>
      <c r="E164" s="247" t="s">
        <v>19</v>
      </c>
      <c r="F164" s="248" t="s">
        <v>3337</v>
      </c>
      <c r="G164" s="246"/>
      <c r="H164" s="249">
        <v>-4</v>
      </c>
      <c r="I164" s="250"/>
      <c r="J164" s="246"/>
      <c r="K164" s="246"/>
      <c r="L164" s="251"/>
      <c r="M164" s="252"/>
      <c r="N164" s="253"/>
      <c r="O164" s="253"/>
      <c r="P164" s="253"/>
      <c r="Q164" s="253"/>
      <c r="R164" s="253"/>
      <c r="S164" s="253"/>
      <c r="T164" s="254"/>
      <c r="U164" s="14"/>
      <c r="V164" s="14"/>
      <c r="W164" s="14"/>
      <c r="X164" s="14"/>
      <c r="Y164" s="14"/>
      <c r="Z164" s="14"/>
      <c r="AA164" s="14"/>
      <c r="AB164" s="14"/>
      <c r="AC164" s="14"/>
      <c r="AD164" s="14"/>
      <c r="AE164" s="14"/>
      <c r="AT164" s="255" t="s">
        <v>187</v>
      </c>
      <c r="AU164" s="255" t="s">
        <v>80</v>
      </c>
      <c r="AV164" s="14" t="s">
        <v>80</v>
      </c>
      <c r="AW164" s="14" t="s">
        <v>33</v>
      </c>
      <c r="AX164" s="14" t="s">
        <v>71</v>
      </c>
      <c r="AY164" s="255" t="s">
        <v>175</v>
      </c>
    </row>
    <row r="165" s="16" customFormat="1">
      <c r="A165" s="16"/>
      <c r="B165" s="267"/>
      <c r="C165" s="268"/>
      <c r="D165" s="230" t="s">
        <v>187</v>
      </c>
      <c r="E165" s="269" t="s">
        <v>19</v>
      </c>
      <c r="F165" s="270" t="s">
        <v>195</v>
      </c>
      <c r="G165" s="268"/>
      <c r="H165" s="271">
        <v>-4</v>
      </c>
      <c r="I165" s="272"/>
      <c r="J165" s="268"/>
      <c r="K165" s="268"/>
      <c r="L165" s="273"/>
      <c r="M165" s="274"/>
      <c r="N165" s="275"/>
      <c r="O165" s="275"/>
      <c r="P165" s="275"/>
      <c r="Q165" s="275"/>
      <c r="R165" s="275"/>
      <c r="S165" s="275"/>
      <c r="T165" s="276"/>
      <c r="U165" s="16"/>
      <c r="V165" s="16"/>
      <c r="W165" s="16"/>
      <c r="X165" s="16"/>
      <c r="Y165" s="16"/>
      <c r="Z165" s="16"/>
      <c r="AA165" s="16"/>
      <c r="AB165" s="16"/>
      <c r="AC165" s="16"/>
      <c r="AD165" s="16"/>
      <c r="AE165" s="16"/>
      <c r="AT165" s="277" t="s">
        <v>187</v>
      </c>
      <c r="AU165" s="277" t="s">
        <v>80</v>
      </c>
      <c r="AV165" s="16" t="s">
        <v>183</v>
      </c>
      <c r="AW165" s="16" t="s">
        <v>33</v>
      </c>
      <c r="AX165" s="16" t="s">
        <v>78</v>
      </c>
      <c r="AY165" s="277" t="s">
        <v>175</v>
      </c>
    </row>
    <row r="166" s="2" customFormat="1" ht="16.5" customHeight="1">
      <c r="A166" s="40"/>
      <c r="B166" s="41"/>
      <c r="C166" s="217" t="s">
        <v>3338</v>
      </c>
      <c r="D166" s="217" t="s">
        <v>179</v>
      </c>
      <c r="E166" s="218" t="s">
        <v>3339</v>
      </c>
      <c r="F166" s="219" t="s">
        <v>3340</v>
      </c>
      <c r="G166" s="220" t="s">
        <v>986</v>
      </c>
      <c r="H166" s="221">
        <v>1</v>
      </c>
      <c r="I166" s="222"/>
      <c r="J166" s="223">
        <f>ROUND(I166*H166,2)</f>
        <v>0</v>
      </c>
      <c r="K166" s="219" t="s">
        <v>228</v>
      </c>
      <c r="L166" s="46"/>
      <c r="M166" s="224" t="s">
        <v>19</v>
      </c>
      <c r="N166" s="225" t="s">
        <v>42</v>
      </c>
      <c r="O166" s="86"/>
      <c r="P166" s="226">
        <f>O166*H166</f>
        <v>0</v>
      </c>
      <c r="Q166" s="226">
        <v>0.00017000000000000001</v>
      </c>
      <c r="R166" s="226">
        <f>Q166*H166</f>
        <v>0.00017000000000000001</v>
      </c>
      <c r="S166" s="226">
        <v>0</v>
      </c>
      <c r="T166" s="227">
        <f>S166*H166</f>
        <v>0</v>
      </c>
      <c r="U166" s="40"/>
      <c r="V166" s="40"/>
      <c r="W166" s="40"/>
      <c r="X166" s="40"/>
      <c r="Y166" s="40"/>
      <c r="Z166" s="40"/>
      <c r="AA166" s="40"/>
      <c r="AB166" s="40"/>
      <c r="AC166" s="40"/>
      <c r="AD166" s="40"/>
      <c r="AE166" s="40"/>
      <c r="AR166" s="228" t="s">
        <v>196</v>
      </c>
      <c r="AT166" s="228" t="s">
        <v>179</v>
      </c>
      <c r="AU166" s="228" t="s">
        <v>80</v>
      </c>
      <c r="AY166" s="19" t="s">
        <v>175</v>
      </c>
      <c r="BE166" s="229">
        <f>IF(N166="základní",J166,0)</f>
        <v>0</v>
      </c>
      <c r="BF166" s="229">
        <f>IF(N166="snížená",J166,0)</f>
        <v>0</v>
      </c>
      <c r="BG166" s="229">
        <f>IF(N166="zákl. přenesená",J166,0)</f>
        <v>0</v>
      </c>
      <c r="BH166" s="229">
        <f>IF(N166="sníž. přenesená",J166,0)</f>
        <v>0</v>
      </c>
      <c r="BI166" s="229">
        <f>IF(N166="nulová",J166,0)</f>
        <v>0</v>
      </c>
      <c r="BJ166" s="19" t="s">
        <v>78</v>
      </c>
      <c r="BK166" s="229">
        <f>ROUND(I166*H166,2)</f>
        <v>0</v>
      </c>
      <c r="BL166" s="19" t="s">
        <v>196</v>
      </c>
      <c r="BM166" s="228" t="s">
        <v>3341</v>
      </c>
    </row>
    <row r="167" s="2" customFormat="1">
      <c r="A167" s="40"/>
      <c r="B167" s="41"/>
      <c r="C167" s="42"/>
      <c r="D167" s="230" t="s">
        <v>185</v>
      </c>
      <c r="E167" s="42"/>
      <c r="F167" s="231" t="s">
        <v>3342</v>
      </c>
      <c r="G167" s="42"/>
      <c r="H167" s="42"/>
      <c r="I167" s="232"/>
      <c r="J167" s="42"/>
      <c r="K167" s="42"/>
      <c r="L167" s="46"/>
      <c r="M167" s="233"/>
      <c r="N167" s="234"/>
      <c r="O167" s="86"/>
      <c r="P167" s="86"/>
      <c r="Q167" s="86"/>
      <c r="R167" s="86"/>
      <c r="S167" s="86"/>
      <c r="T167" s="87"/>
      <c r="U167" s="40"/>
      <c r="V167" s="40"/>
      <c r="W167" s="40"/>
      <c r="X167" s="40"/>
      <c r="Y167" s="40"/>
      <c r="Z167" s="40"/>
      <c r="AA167" s="40"/>
      <c r="AB167" s="40"/>
      <c r="AC167" s="40"/>
      <c r="AD167" s="40"/>
      <c r="AE167" s="40"/>
      <c r="AT167" s="19" t="s">
        <v>185</v>
      </c>
      <c r="AU167" s="19" t="s">
        <v>80</v>
      </c>
    </row>
    <row r="168" s="14" customFormat="1">
      <c r="A168" s="14"/>
      <c r="B168" s="245"/>
      <c r="C168" s="246"/>
      <c r="D168" s="230" t="s">
        <v>187</v>
      </c>
      <c r="E168" s="247" t="s">
        <v>19</v>
      </c>
      <c r="F168" s="248" t="s">
        <v>3321</v>
      </c>
      <c r="G168" s="246"/>
      <c r="H168" s="249">
        <v>1</v>
      </c>
      <c r="I168" s="250"/>
      <c r="J168" s="246"/>
      <c r="K168" s="246"/>
      <c r="L168" s="251"/>
      <c r="M168" s="252"/>
      <c r="N168" s="253"/>
      <c r="O168" s="253"/>
      <c r="P168" s="253"/>
      <c r="Q168" s="253"/>
      <c r="R168" s="253"/>
      <c r="S168" s="253"/>
      <c r="T168" s="254"/>
      <c r="U168" s="14"/>
      <c r="V168" s="14"/>
      <c r="W168" s="14"/>
      <c r="X168" s="14"/>
      <c r="Y168" s="14"/>
      <c r="Z168" s="14"/>
      <c r="AA168" s="14"/>
      <c r="AB168" s="14"/>
      <c r="AC168" s="14"/>
      <c r="AD168" s="14"/>
      <c r="AE168" s="14"/>
      <c r="AT168" s="255" t="s">
        <v>187</v>
      </c>
      <c r="AU168" s="255" t="s">
        <v>80</v>
      </c>
      <c r="AV168" s="14" t="s">
        <v>80</v>
      </c>
      <c r="AW168" s="14" t="s">
        <v>33</v>
      </c>
      <c r="AX168" s="14" t="s">
        <v>71</v>
      </c>
      <c r="AY168" s="255" t="s">
        <v>175</v>
      </c>
    </row>
    <row r="169" s="16" customFormat="1">
      <c r="A169" s="16"/>
      <c r="B169" s="267"/>
      <c r="C169" s="268"/>
      <c r="D169" s="230" t="s">
        <v>187</v>
      </c>
      <c r="E169" s="269" t="s">
        <v>19</v>
      </c>
      <c r="F169" s="270" t="s">
        <v>195</v>
      </c>
      <c r="G169" s="268"/>
      <c r="H169" s="271">
        <v>1</v>
      </c>
      <c r="I169" s="272"/>
      <c r="J169" s="268"/>
      <c r="K169" s="268"/>
      <c r="L169" s="273"/>
      <c r="M169" s="274"/>
      <c r="N169" s="275"/>
      <c r="O169" s="275"/>
      <c r="P169" s="275"/>
      <c r="Q169" s="275"/>
      <c r="R169" s="275"/>
      <c r="S169" s="275"/>
      <c r="T169" s="276"/>
      <c r="U169" s="16"/>
      <c r="V169" s="16"/>
      <c r="W169" s="16"/>
      <c r="X169" s="16"/>
      <c r="Y169" s="16"/>
      <c r="Z169" s="16"/>
      <c r="AA169" s="16"/>
      <c r="AB169" s="16"/>
      <c r="AC169" s="16"/>
      <c r="AD169" s="16"/>
      <c r="AE169" s="16"/>
      <c r="AT169" s="277" t="s">
        <v>187</v>
      </c>
      <c r="AU169" s="277" t="s">
        <v>80</v>
      </c>
      <c r="AV169" s="16" t="s">
        <v>183</v>
      </c>
      <c r="AW169" s="16" t="s">
        <v>33</v>
      </c>
      <c r="AX169" s="16" t="s">
        <v>78</v>
      </c>
      <c r="AY169" s="277" t="s">
        <v>175</v>
      </c>
    </row>
    <row r="170" s="2" customFormat="1" ht="16.5" customHeight="1">
      <c r="A170" s="40"/>
      <c r="B170" s="41"/>
      <c r="C170" s="217" t="s">
        <v>3040</v>
      </c>
      <c r="D170" s="217" t="s">
        <v>179</v>
      </c>
      <c r="E170" s="218" t="s">
        <v>3343</v>
      </c>
      <c r="F170" s="219" t="s">
        <v>3340</v>
      </c>
      <c r="G170" s="220" t="s">
        <v>986</v>
      </c>
      <c r="H170" s="221">
        <v>-1</v>
      </c>
      <c r="I170" s="222"/>
      <c r="J170" s="223">
        <f>ROUND(I170*H170,2)</f>
        <v>0</v>
      </c>
      <c r="K170" s="219" t="s">
        <v>182</v>
      </c>
      <c r="L170" s="46"/>
      <c r="M170" s="224" t="s">
        <v>19</v>
      </c>
      <c r="N170" s="225" t="s">
        <v>42</v>
      </c>
      <c r="O170" s="86"/>
      <c r="P170" s="226">
        <f>O170*H170</f>
        <v>0</v>
      </c>
      <c r="Q170" s="226">
        <v>0.00017000000000000001</v>
      </c>
      <c r="R170" s="226">
        <f>Q170*H170</f>
        <v>-0.00017000000000000001</v>
      </c>
      <c r="S170" s="226">
        <v>0</v>
      </c>
      <c r="T170" s="227">
        <f>S170*H170</f>
        <v>0</v>
      </c>
      <c r="U170" s="40"/>
      <c r="V170" s="40"/>
      <c r="W170" s="40"/>
      <c r="X170" s="40"/>
      <c r="Y170" s="40"/>
      <c r="Z170" s="40"/>
      <c r="AA170" s="40"/>
      <c r="AB170" s="40"/>
      <c r="AC170" s="40"/>
      <c r="AD170" s="40"/>
      <c r="AE170" s="40"/>
      <c r="AR170" s="228" t="s">
        <v>196</v>
      </c>
      <c r="AT170" s="228" t="s">
        <v>179</v>
      </c>
      <c r="AU170" s="228" t="s">
        <v>80</v>
      </c>
      <c r="AY170" s="19" t="s">
        <v>175</v>
      </c>
      <c r="BE170" s="229">
        <f>IF(N170="základní",J170,0)</f>
        <v>0</v>
      </c>
      <c r="BF170" s="229">
        <f>IF(N170="snížená",J170,0)</f>
        <v>0</v>
      </c>
      <c r="BG170" s="229">
        <f>IF(N170="zákl. přenesená",J170,0)</f>
        <v>0</v>
      </c>
      <c r="BH170" s="229">
        <f>IF(N170="sníž. přenesená",J170,0)</f>
        <v>0</v>
      </c>
      <c r="BI170" s="229">
        <f>IF(N170="nulová",J170,0)</f>
        <v>0</v>
      </c>
      <c r="BJ170" s="19" t="s">
        <v>78</v>
      </c>
      <c r="BK170" s="229">
        <f>ROUND(I170*H170,2)</f>
        <v>0</v>
      </c>
      <c r="BL170" s="19" t="s">
        <v>196</v>
      </c>
      <c r="BM170" s="228" t="s">
        <v>702</v>
      </c>
    </row>
    <row r="171" s="2" customFormat="1">
      <c r="A171" s="40"/>
      <c r="B171" s="41"/>
      <c r="C171" s="42"/>
      <c r="D171" s="230" t="s">
        <v>185</v>
      </c>
      <c r="E171" s="42"/>
      <c r="F171" s="231" t="s">
        <v>3340</v>
      </c>
      <c r="G171" s="42"/>
      <c r="H171" s="42"/>
      <c r="I171" s="232"/>
      <c r="J171" s="42"/>
      <c r="K171" s="42"/>
      <c r="L171" s="46"/>
      <c r="M171" s="233"/>
      <c r="N171" s="234"/>
      <c r="O171" s="86"/>
      <c r="P171" s="86"/>
      <c r="Q171" s="86"/>
      <c r="R171" s="86"/>
      <c r="S171" s="86"/>
      <c r="T171" s="87"/>
      <c r="U171" s="40"/>
      <c r="V171" s="40"/>
      <c r="W171" s="40"/>
      <c r="X171" s="40"/>
      <c r="Y171" s="40"/>
      <c r="Z171" s="40"/>
      <c r="AA171" s="40"/>
      <c r="AB171" s="40"/>
      <c r="AC171" s="40"/>
      <c r="AD171" s="40"/>
      <c r="AE171" s="40"/>
      <c r="AT171" s="19" t="s">
        <v>185</v>
      </c>
      <c r="AU171" s="19" t="s">
        <v>80</v>
      </c>
    </row>
    <row r="172" s="14" customFormat="1">
      <c r="A172" s="14"/>
      <c r="B172" s="245"/>
      <c r="C172" s="246"/>
      <c r="D172" s="230" t="s">
        <v>187</v>
      </c>
      <c r="E172" s="247" t="s">
        <v>19</v>
      </c>
      <c r="F172" s="248" t="s">
        <v>3331</v>
      </c>
      <c r="G172" s="246"/>
      <c r="H172" s="249">
        <v>-1</v>
      </c>
      <c r="I172" s="250"/>
      <c r="J172" s="246"/>
      <c r="K172" s="246"/>
      <c r="L172" s="251"/>
      <c r="M172" s="252"/>
      <c r="N172" s="253"/>
      <c r="O172" s="253"/>
      <c r="P172" s="253"/>
      <c r="Q172" s="253"/>
      <c r="R172" s="253"/>
      <c r="S172" s="253"/>
      <c r="T172" s="254"/>
      <c r="U172" s="14"/>
      <c r="V172" s="14"/>
      <c r="W172" s="14"/>
      <c r="X172" s="14"/>
      <c r="Y172" s="14"/>
      <c r="Z172" s="14"/>
      <c r="AA172" s="14"/>
      <c r="AB172" s="14"/>
      <c r="AC172" s="14"/>
      <c r="AD172" s="14"/>
      <c r="AE172" s="14"/>
      <c r="AT172" s="255" t="s">
        <v>187</v>
      </c>
      <c r="AU172" s="255" t="s">
        <v>80</v>
      </c>
      <c r="AV172" s="14" t="s">
        <v>80</v>
      </c>
      <c r="AW172" s="14" t="s">
        <v>33</v>
      </c>
      <c r="AX172" s="14" t="s">
        <v>71</v>
      </c>
      <c r="AY172" s="255" t="s">
        <v>175</v>
      </c>
    </row>
    <row r="173" s="16" customFormat="1">
      <c r="A173" s="16"/>
      <c r="B173" s="267"/>
      <c r="C173" s="268"/>
      <c r="D173" s="230" t="s">
        <v>187</v>
      </c>
      <c r="E173" s="269" t="s">
        <v>19</v>
      </c>
      <c r="F173" s="270" t="s">
        <v>195</v>
      </c>
      <c r="G173" s="268"/>
      <c r="H173" s="271">
        <v>-1</v>
      </c>
      <c r="I173" s="272"/>
      <c r="J173" s="268"/>
      <c r="K173" s="268"/>
      <c r="L173" s="273"/>
      <c r="M173" s="274"/>
      <c r="N173" s="275"/>
      <c r="O173" s="275"/>
      <c r="P173" s="275"/>
      <c r="Q173" s="275"/>
      <c r="R173" s="275"/>
      <c r="S173" s="275"/>
      <c r="T173" s="276"/>
      <c r="U173" s="16"/>
      <c r="V173" s="16"/>
      <c r="W173" s="16"/>
      <c r="X173" s="16"/>
      <c r="Y173" s="16"/>
      <c r="Z173" s="16"/>
      <c r="AA173" s="16"/>
      <c r="AB173" s="16"/>
      <c r="AC173" s="16"/>
      <c r="AD173" s="16"/>
      <c r="AE173" s="16"/>
      <c r="AT173" s="277" t="s">
        <v>187</v>
      </c>
      <c r="AU173" s="277" t="s">
        <v>80</v>
      </c>
      <c r="AV173" s="16" t="s">
        <v>183</v>
      </c>
      <c r="AW173" s="16" t="s">
        <v>33</v>
      </c>
      <c r="AX173" s="16" t="s">
        <v>78</v>
      </c>
      <c r="AY173" s="277" t="s">
        <v>175</v>
      </c>
    </row>
    <row r="174" s="2" customFormat="1" ht="16.5" customHeight="1">
      <c r="A174" s="40"/>
      <c r="B174" s="41"/>
      <c r="C174" s="217" t="s">
        <v>572</v>
      </c>
      <c r="D174" s="217" t="s">
        <v>179</v>
      </c>
      <c r="E174" s="218" t="s">
        <v>3344</v>
      </c>
      <c r="F174" s="219" t="s">
        <v>3345</v>
      </c>
      <c r="G174" s="220" t="s">
        <v>986</v>
      </c>
      <c r="H174" s="221">
        <v>-2</v>
      </c>
      <c r="I174" s="222"/>
      <c r="J174" s="223">
        <f>ROUND(I174*H174,2)</f>
        <v>0</v>
      </c>
      <c r="K174" s="219" t="s">
        <v>512</v>
      </c>
      <c r="L174" s="46"/>
      <c r="M174" s="224" t="s">
        <v>19</v>
      </c>
      <c r="N174" s="225" t="s">
        <v>42</v>
      </c>
      <c r="O174" s="86"/>
      <c r="P174" s="226">
        <f>O174*H174</f>
        <v>0</v>
      </c>
      <c r="Q174" s="226">
        <v>0</v>
      </c>
      <c r="R174" s="226">
        <f>Q174*H174</f>
        <v>0</v>
      </c>
      <c r="S174" s="226">
        <v>0</v>
      </c>
      <c r="T174" s="227">
        <f>S174*H174</f>
        <v>0</v>
      </c>
      <c r="U174" s="40"/>
      <c r="V174" s="40"/>
      <c r="W174" s="40"/>
      <c r="X174" s="40"/>
      <c r="Y174" s="40"/>
      <c r="Z174" s="40"/>
      <c r="AA174" s="40"/>
      <c r="AB174" s="40"/>
      <c r="AC174" s="40"/>
      <c r="AD174" s="40"/>
      <c r="AE174" s="40"/>
      <c r="AR174" s="228" t="s">
        <v>196</v>
      </c>
      <c r="AT174" s="228" t="s">
        <v>179</v>
      </c>
      <c r="AU174" s="228" t="s">
        <v>80</v>
      </c>
      <c r="AY174" s="19" t="s">
        <v>175</v>
      </c>
      <c r="BE174" s="229">
        <f>IF(N174="základní",J174,0)</f>
        <v>0</v>
      </c>
      <c r="BF174" s="229">
        <f>IF(N174="snížená",J174,0)</f>
        <v>0</v>
      </c>
      <c r="BG174" s="229">
        <f>IF(N174="zákl. přenesená",J174,0)</f>
        <v>0</v>
      </c>
      <c r="BH174" s="229">
        <f>IF(N174="sníž. přenesená",J174,0)</f>
        <v>0</v>
      </c>
      <c r="BI174" s="229">
        <f>IF(N174="nulová",J174,0)</f>
        <v>0</v>
      </c>
      <c r="BJ174" s="19" t="s">
        <v>78</v>
      </c>
      <c r="BK174" s="229">
        <f>ROUND(I174*H174,2)</f>
        <v>0</v>
      </c>
      <c r="BL174" s="19" t="s">
        <v>196</v>
      </c>
      <c r="BM174" s="228" t="s">
        <v>718</v>
      </c>
    </row>
    <row r="175" s="2" customFormat="1">
      <c r="A175" s="40"/>
      <c r="B175" s="41"/>
      <c r="C175" s="42"/>
      <c r="D175" s="230" t="s">
        <v>185</v>
      </c>
      <c r="E175" s="42"/>
      <c r="F175" s="231" t="s">
        <v>3345</v>
      </c>
      <c r="G175" s="42"/>
      <c r="H175" s="42"/>
      <c r="I175" s="232"/>
      <c r="J175" s="42"/>
      <c r="K175" s="42"/>
      <c r="L175" s="46"/>
      <c r="M175" s="233"/>
      <c r="N175" s="234"/>
      <c r="O175" s="86"/>
      <c r="P175" s="86"/>
      <c r="Q175" s="86"/>
      <c r="R175" s="86"/>
      <c r="S175" s="86"/>
      <c r="T175" s="87"/>
      <c r="U175" s="40"/>
      <c r="V175" s="40"/>
      <c r="W175" s="40"/>
      <c r="X175" s="40"/>
      <c r="Y175" s="40"/>
      <c r="Z175" s="40"/>
      <c r="AA175" s="40"/>
      <c r="AB175" s="40"/>
      <c r="AC175" s="40"/>
      <c r="AD175" s="40"/>
      <c r="AE175" s="40"/>
      <c r="AT175" s="19" t="s">
        <v>185</v>
      </c>
      <c r="AU175" s="19" t="s">
        <v>80</v>
      </c>
    </row>
    <row r="176" s="2" customFormat="1">
      <c r="A176" s="40"/>
      <c r="B176" s="41"/>
      <c r="C176" s="42"/>
      <c r="D176" s="230" t="s">
        <v>237</v>
      </c>
      <c r="E176" s="42"/>
      <c r="F176" s="278" t="s">
        <v>3346</v>
      </c>
      <c r="G176" s="42"/>
      <c r="H176" s="42"/>
      <c r="I176" s="232"/>
      <c r="J176" s="42"/>
      <c r="K176" s="42"/>
      <c r="L176" s="46"/>
      <c r="M176" s="233"/>
      <c r="N176" s="234"/>
      <c r="O176" s="86"/>
      <c r="P176" s="86"/>
      <c r="Q176" s="86"/>
      <c r="R176" s="86"/>
      <c r="S176" s="86"/>
      <c r="T176" s="87"/>
      <c r="U176" s="40"/>
      <c r="V176" s="40"/>
      <c r="W176" s="40"/>
      <c r="X176" s="40"/>
      <c r="Y176" s="40"/>
      <c r="Z176" s="40"/>
      <c r="AA176" s="40"/>
      <c r="AB176" s="40"/>
      <c r="AC176" s="40"/>
      <c r="AD176" s="40"/>
      <c r="AE176" s="40"/>
      <c r="AT176" s="19" t="s">
        <v>237</v>
      </c>
      <c r="AU176" s="19" t="s">
        <v>80</v>
      </c>
    </row>
    <row r="177" s="14" customFormat="1">
      <c r="A177" s="14"/>
      <c r="B177" s="245"/>
      <c r="C177" s="246"/>
      <c r="D177" s="230" t="s">
        <v>187</v>
      </c>
      <c r="E177" s="247" t="s">
        <v>19</v>
      </c>
      <c r="F177" s="248" t="s">
        <v>3302</v>
      </c>
      <c r="G177" s="246"/>
      <c r="H177" s="249">
        <v>-2</v>
      </c>
      <c r="I177" s="250"/>
      <c r="J177" s="246"/>
      <c r="K177" s="246"/>
      <c r="L177" s="251"/>
      <c r="M177" s="252"/>
      <c r="N177" s="253"/>
      <c r="O177" s="253"/>
      <c r="P177" s="253"/>
      <c r="Q177" s="253"/>
      <c r="R177" s="253"/>
      <c r="S177" s="253"/>
      <c r="T177" s="254"/>
      <c r="U177" s="14"/>
      <c r="V177" s="14"/>
      <c r="W177" s="14"/>
      <c r="X177" s="14"/>
      <c r="Y177" s="14"/>
      <c r="Z177" s="14"/>
      <c r="AA177" s="14"/>
      <c r="AB177" s="14"/>
      <c r="AC177" s="14"/>
      <c r="AD177" s="14"/>
      <c r="AE177" s="14"/>
      <c r="AT177" s="255" t="s">
        <v>187</v>
      </c>
      <c r="AU177" s="255" t="s">
        <v>80</v>
      </c>
      <c r="AV177" s="14" t="s">
        <v>80</v>
      </c>
      <c r="AW177" s="14" t="s">
        <v>33</v>
      </c>
      <c r="AX177" s="14" t="s">
        <v>71</v>
      </c>
      <c r="AY177" s="255" t="s">
        <v>175</v>
      </c>
    </row>
    <row r="178" s="16" customFormat="1">
      <c r="A178" s="16"/>
      <c r="B178" s="267"/>
      <c r="C178" s="268"/>
      <c r="D178" s="230" t="s">
        <v>187</v>
      </c>
      <c r="E178" s="269" t="s">
        <v>19</v>
      </c>
      <c r="F178" s="270" t="s">
        <v>195</v>
      </c>
      <c r="G178" s="268"/>
      <c r="H178" s="271">
        <v>-2</v>
      </c>
      <c r="I178" s="272"/>
      <c r="J178" s="268"/>
      <c r="K178" s="268"/>
      <c r="L178" s="273"/>
      <c r="M178" s="274"/>
      <c r="N178" s="275"/>
      <c r="O178" s="275"/>
      <c r="P178" s="275"/>
      <c r="Q178" s="275"/>
      <c r="R178" s="275"/>
      <c r="S178" s="275"/>
      <c r="T178" s="276"/>
      <c r="U178" s="16"/>
      <c r="V178" s="16"/>
      <c r="W178" s="16"/>
      <c r="X178" s="16"/>
      <c r="Y178" s="16"/>
      <c r="Z178" s="16"/>
      <c r="AA178" s="16"/>
      <c r="AB178" s="16"/>
      <c r="AC178" s="16"/>
      <c r="AD178" s="16"/>
      <c r="AE178" s="16"/>
      <c r="AT178" s="277" t="s">
        <v>187</v>
      </c>
      <c r="AU178" s="277" t="s">
        <v>80</v>
      </c>
      <c r="AV178" s="16" t="s">
        <v>183</v>
      </c>
      <c r="AW178" s="16" t="s">
        <v>33</v>
      </c>
      <c r="AX178" s="16" t="s">
        <v>78</v>
      </c>
      <c r="AY178" s="277" t="s">
        <v>175</v>
      </c>
    </row>
    <row r="179" s="2" customFormat="1" ht="16.5" customHeight="1">
      <c r="A179" s="40"/>
      <c r="B179" s="41"/>
      <c r="C179" s="217" t="s">
        <v>3347</v>
      </c>
      <c r="D179" s="217" t="s">
        <v>179</v>
      </c>
      <c r="E179" s="218" t="s">
        <v>3348</v>
      </c>
      <c r="F179" s="219" t="s">
        <v>3349</v>
      </c>
      <c r="G179" s="220" t="s">
        <v>986</v>
      </c>
      <c r="H179" s="221">
        <v>-3</v>
      </c>
      <c r="I179" s="222"/>
      <c r="J179" s="223">
        <f>ROUND(I179*H179,2)</f>
        <v>0</v>
      </c>
      <c r="K179" s="219" t="s">
        <v>512</v>
      </c>
      <c r="L179" s="46"/>
      <c r="M179" s="224" t="s">
        <v>19</v>
      </c>
      <c r="N179" s="225" t="s">
        <v>42</v>
      </c>
      <c r="O179" s="86"/>
      <c r="P179" s="226">
        <f>O179*H179</f>
        <v>0</v>
      </c>
      <c r="Q179" s="226">
        <v>0</v>
      </c>
      <c r="R179" s="226">
        <f>Q179*H179</f>
        <v>0</v>
      </c>
      <c r="S179" s="226">
        <v>0</v>
      </c>
      <c r="T179" s="227">
        <f>S179*H179</f>
        <v>0</v>
      </c>
      <c r="U179" s="40"/>
      <c r="V179" s="40"/>
      <c r="W179" s="40"/>
      <c r="X179" s="40"/>
      <c r="Y179" s="40"/>
      <c r="Z179" s="40"/>
      <c r="AA179" s="40"/>
      <c r="AB179" s="40"/>
      <c r="AC179" s="40"/>
      <c r="AD179" s="40"/>
      <c r="AE179" s="40"/>
      <c r="AR179" s="228" t="s">
        <v>196</v>
      </c>
      <c r="AT179" s="228" t="s">
        <v>179</v>
      </c>
      <c r="AU179" s="228" t="s">
        <v>80</v>
      </c>
      <c r="AY179" s="19" t="s">
        <v>175</v>
      </c>
      <c r="BE179" s="229">
        <f>IF(N179="základní",J179,0)</f>
        <v>0</v>
      </c>
      <c r="BF179" s="229">
        <f>IF(N179="snížená",J179,0)</f>
        <v>0</v>
      </c>
      <c r="BG179" s="229">
        <f>IF(N179="zákl. přenesená",J179,0)</f>
        <v>0</v>
      </c>
      <c r="BH179" s="229">
        <f>IF(N179="sníž. přenesená",J179,0)</f>
        <v>0</v>
      </c>
      <c r="BI179" s="229">
        <f>IF(N179="nulová",J179,0)</f>
        <v>0</v>
      </c>
      <c r="BJ179" s="19" t="s">
        <v>78</v>
      </c>
      <c r="BK179" s="229">
        <f>ROUND(I179*H179,2)</f>
        <v>0</v>
      </c>
      <c r="BL179" s="19" t="s">
        <v>196</v>
      </c>
      <c r="BM179" s="228" t="s">
        <v>3350</v>
      </c>
    </row>
    <row r="180" s="2" customFormat="1">
      <c r="A180" s="40"/>
      <c r="B180" s="41"/>
      <c r="C180" s="42"/>
      <c r="D180" s="230" t="s">
        <v>185</v>
      </c>
      <c r="E180" s="42"/>
      <c r="F180" s="231" t="s">
        <v>3349</v>
      </c>
      <c r="G180" s="42"/>
      <c r="H180" s="42"/>
      <c r="I180" s="232"/>
      <c r="J180" s="42"/>
      <c r="K180" s="42"/>
      <c r="L180" s="46"/>
      <c r="M180" s="233"/>
      <c r="N180" s="234"/>
      <c r="O180" s="86"/>
      <c r="P180" s="86"/>
      <c r="Q180" s="86"/>
      <c r="R180" s="86"/>
      <c r="S180" s="86"/>
      <c r="T180" s="87"/>
      <c r="U180" s="40"/>
      <c r="V180" s="40"/>
      <c r="W180" s="40"/>
      <c r="X180" s="40"/>
      <c r="Y180" s="40"/>
      <c r="Z180" s="40"/>
      <c r="AA180" s="40"/>
      <c r="AB180" s="40"/>
      <c r="AC180" s="40"/>
      <c r="AD180" s="40"/>
      <c r="AE180" s="40"/>
      <c r="AT180" s="19" t="s">
        <v>185</v>
      </c>
      <c r="AU180" s="19" t="s">
        <v>80</v>
      </c>
    </row>
    <row r="181" s="2" customFormat="1">
      <c r="A181" s="40"/>
      <c r="B181" s="41"/>
      <c r="C181" s="42"/>
      <c r="D181" s="230" t="s">
        <v>237</v>
      </c>
      <c r="E181" s="42"/>
      <c r="F181" s="278" t="s">
        <v>3346</v>
      </c>
      <c r="G181" s="42"/>
      <c r="H181" s="42"/>
      <c r="I181" s="232"/>
      <c r="J181" s="42"/>
      <c r="K181" s="42"/>
      <c r="L181" s="46"/>
      <c r="M181" s="233"/>
      <c r="N181" s="234"/>
      <c r="O181" s="86"/>
      <c r="P181" s="86"/>
      <c r="Q181" s="86"/>
      <c r="R181" s="86"/>
      <c r="S181" s="86"/>
      <c r="T181" s="87"/>
      <c r="U181" s="40"/>
      <c r="V181" s="40"/>
      <c r="W181" s="40"/>
      <c r="X181" s="40"/>
      <c r="Y181" s="40"/>
      <c r="Z181" s="40"/>
      <c r="AA181" s="40"/>
      <c r="AB181" s="40"/>
      <c r="AC181" s="40"/>
      <c r="AD181" s="40"/>
      <c r="AE181" s="40"/>
      <c r="AT181" s="19" t="s">
        <v>237</v>
      </c>
      <c r="AU181" s="19" t="s">
        <v>80</v>
      </c>
    </row>
    <row r="182" s="14" customFormat="1">
      <c r="A182" s="14"/>
      <c r="B182" s="245"/>
      <c r="C182" s="246"/>
      <c r="D182" s="230" t="s">
        <v>187</v>
      </c>
      <c r="E182" s="247" t="s">
        <v>19</v>
      </c>
      <c r="F182" s="248" t="s">
        <v>3351</v>
      </c>
      <c r="G182" s="246"/>
      <c r="H182" s="249">
        <v>-3</v>
      </c>
      <c r="I182" s="250"/>
      <c r="J182" s="246"/>
      <c r="K182" s="246"/>
      <c r="L182" s="251"/>
      <c r="M182" s="252"/>
      <c r="N182" s="253"/>
      <c r="O182" s="253"/>
      <c r="P182" s="253"/>
      <c r="Q182" s="253"/>
      <c r="R182" s="253"/>
      <c r="S182" s="253"/>
      <c r="T182" s="254"/>
      <c r="U182" s="14"/>
      <c r="V182" s="14"/>
      <c r="W182" s="14"/>
      <c r="X182" s="14"/>
      <c r="Y182" s="14"/>
      <c r="Z182" s="14"/>
      <c r="AA182" s="14"/>
      <c r="AB182" s="14"/>
      <c r="AC182" s="14"/>
      <c r="AD182" s="14"/>
      <c r="AE182" s="14"/>
      <c r="AT182" s="255" t="s">
        <v>187</v>
      </c>
      <c r="AU182" s="255" t="s">
        <v>80</v>
      </c>
      <c r="AV182" s="14" t="s">
        <v>80</v>
      </c>
      <c r="AW182" s="14" t="s">
        <v>33</v>
      </c>
      <c r="AX182" s="14" t="s">
        <v>71</v>
      </c>
      <c r="AY182" s="255" t="s">
        <v>175</v>
      </c>
    </row>
    <row r="183" s="16" customFormat="1">
      <c r="A183" s="16"/>
      <c r="B183" s="267"/>
      <c r="C183" s="268"/>
      <c r="D183" s="230" t="s">
        <v>187</v>
      </c>
      <c r="E183" s="269" t="s">
        <v>19</v>
      </c>
      <c r="F183" s="270" t="s">
        <v>195</v>
      </c>
      <c r="G183" s="268"/>
      <c r="H183" s="271">
        <v>-3</v>
      </c>
      <c r="I183" s="272"/>
      <c r="J183" s="268"/>
      <c r="K183" s="268"/>
      <c r="L183" s="273"/>
      <c r="M183" s="274"/>
      <c r="N183" s="275"/>
      <c r="O183" s="275"/>
      <c r="P183" s="275"/>
      <c r="Q183" s="275"/>
      <c r="R183" s="275"/>
      <c r="S183" s="275"/>
      <c r="T183" s="276"/>
      <c r="U183" s="16"/>
      <c r="V183" s="16"/>
      <c r="W183" s="16"/>
      <c r="X183" s="16"/>
      <c r="Y183" s="16"/>
      <c r="Z183" s="16"/>
      <c r="AA183" s="16"/>
      <c r="AB183" s="16"/>
      <c r="AC183" s="16"/>
      <c r="AD183" s="16"/>
      <c r="AE183" s="16"/>
      <c r="AT183" s="277" t="s">
        <v>187</v>
      </c>
      <c r="AU183" s="277" t="s">
        <v>80</v>
      </c>
      <c r="AV183" s="16" t="s">
        <v>183</v>
      </c>
      <c r="AW183" s="16" t="s">
        <v>33</v>
      </c>
      <c r="AX183" s="16" t="s">
        <v>78</v>
      </c>
      <c r="AY183" s="277" t="s">
        <v>175</v>
      </c>
    </row>
    <row r="184" s="2" customFormat="1" ht="16.5" customHeight="1">
      <c r="A184" s="40"/>
      <c r="B184" s="41"/>
      <c r="C184" s="217" t="s">
        <v>579</v>
      </c>
      <c r="D184" s="217" t="s">
        <v>179</v>
      </c>
      <c r="E184" s="218" t="s">
        <v>3352</v>
      </c>
      <c r="F184" s="219" t="s">
        <v>3353</v>
      </c>
      <c r="G184" s="220" t="s">
        <v>986</v>
      </c>
      <c r="H184" s="221">
        <v>-8</v>
      </c>
      <c r="I184" s="222"/>
      <c r="J184" s="223">
        <f>ROUND(I184*H184,2)</f>
        <v>0</v>
      </c>
      <c r="K184" s="219" t="s">
        <v>512</v>
      </c>
      <c r="L184" s="46"/>
      <c r="M184" s="224" t="s">
        <v>19</v>
      </c>
      <c r="N184" s="225" t="s">
        <v>42</v>
      </c>
      <c r="O184" s="86"/>
      <c r="P184" s="226">
        <f>O184*H184</f>
        <v>0</v>
      </c>
      <c r="Q184" s="226">
        <v>0</v>
      </c>
      <c r="R184" s="226">
        <f>Q184*H184</f>
        <v>0</v>
      </c>
      <c r="S184" s="226">
        <v>0</v>
      </c>
      <c r="T184" s="227">
        <f>S184*H184</f>
        <v>0</v>
      </c>
      <c r="U184" s="40"/>
      <c r="V184" s="40"/>
      <c r="W184" s="40"/>
      <c r="X184" s="40"/>
      <c r="Y184" s="40"/>
      <c r="Z184" s="40"/>
      <c r="AA184" s="40"/>
      <c r="AB184" s="40"/>
      <c r="AC184" s="40"/>
      <c r="AD184" s="40"/>
      <c r="AE184" s="40"/>
      <c r="AR184" s="228" t="s">
        <v>196</v>
      </c>
      <c r="AT184" s="228" t="s">
        <v>179</v>
      </c>
      <c r="AU184" s="228" t="s">
        <v>80</v>
      </c>
      <c r="AY184" s="19" t="s">
        <v>175</v>
      </c>
      <c r="BE184" s="229">
        <f>IF(N184="základní",J184,0)</f>
        <v>0</v>
      </c>
      <c r="BF184" s="229">
        <f>IF(N184="snížená",J184,0)</f>
        <v>0</v>
      </c>
      <c r="BG184" s="229">
        <f>IF(N184="zákl. přenesená",J184,0)</f>
        <v>0</v>
      </c>
      <c r="BH184" s="229">
        <f>IF(N184="sníž. přenesená",J184,0)</f>
        <v>0</v>
      </c>
      <c r="BI184" s="229">
        <f>IF(N184="nulová",J184,0)</f>
        <v>0</v>
      </c>
      <c r="BJ184" s="19" t="s">
        <v>78</v>
      </c>
      <c r="BK184" s="229">
        <f>ROUND(I184*H184,2)</f>
        <v>0</v>
      </c>
      <c r="BL184" s="19" t="s">
        <v>196</v>
      </c>
      <c r="BM184" s="228" t="s">
        <v>735</v>
      </c>
    </row>
    <row r="185" s="2" customFormat="1">
      <c r="A185" s="40"/>
      <c r="B185" s="41"/>
      <c r="C185" s="42"/>
      <c r="D185" s="230" t="s">
        <v>185</v>
      </c>
      <c r="E185" s="42"/>
      <c r="F185" s="231" t="s">
        <v>3353</v>
      </c>
      <c r="G185" s="42"/>
      <c r="H185" s="42"/>
      <c r="I185" s="232"/>
      <c r="J185" s="42"/>
      <c r="K185" s="42"/>
      <c r="L185" s="46"/>
      <c r="M185" s="233"/>
      <c r="N185" s="234"/>
      <c r="O185" s="86"/>
      <c r="P185" s="86"/>
      <c r="Q185" s="86"/>
      <c r="R185" s="86"/>
      <c r="S185" s="86"/>
      <c r="T185" s="87"/>
      <c r="U185" s="40"/>
      <c r="V185" s="40"/>
      <c r="W185" s="40"/>
      <c r="X185" s="40"/>
      <c r="Y185" s="40"/>
      <c r="Z185" s="40"/>
      <c r="AA185" s="40"/>
      <c r="AB185" s="40"/>
      <c r="AC185" s="40"/>
      <c r="AD185" s="40"/>
      <c r="AE185" s="40"/>
      <c r="AT185" s="19" t="s">
        <v>185</v>
      </c>
      <c r="AU185" s="19" t="s">
        <v>80</v>
      </c>
    </row>
    <row r="186" s="2" customFormat="1">
      <c r="A186" s="40"/>
      <c r="B186" s="41"/>
      <c r="C186" s="42"/>
      <c r="D186" s="230" t="s">
        <v>237</v>
      </c>
      <c r="E186" s="42"/>
      <c r="F186" s="278" t="s">
        <v>3354</v>
      </c>
      <c r="G186" s="42"/>
      <c r="H186" s="42"/>
      <c r="I186" s="232"/>
      <c r="J186" s="42"/>
      <c r="K186" s="42"/>
      <c r="L186" s="46"/>
      <c r="M186" s="233"/>
      <c r="N186" s="234"/>
      <c r="O186" s="86"/>
      <c r="P186" s="86"/>
      <c r="Q186" s="86"/>
      <c r="R186" s="86"/>
      <c r="S186" s="86"/>
      <c r="T186" s="87"/>
      <c r="U186" s="40"/>
      <c r="V186" s="40"/>
      <c r="W186" s="40"/>
      <c r="X186" s="40"/>
      <c r="Y186" s="40"/>
      <c r="Z186" s="40"/>
      <c r="AA186" s="40"/>
      <c r="AB186" s="40"/>
      <c r="AC186" s="40"/>
      <c r="AD186" s="40"/>
      <c r="AE186" s="40"/>
      <c r="AT186" s="19" t="s">
        <v>237</v>
      </c>
      <c r="AU186" s="19" t="s">
        <v>80</v>
      </c>
    </row>
    <row r="187" s="14" customFormat="1">
      <c r="A187" s="14"/>
      <c r="B187" s="245"/>
      <c r="C187" s="246"/>
      <c r="D187" s="230" t="s">
        <v>187</v>
      </c>
      <c r="E187" s="247" t="s">
        <v>19</v>
      </c>
      <c r="F187" s="248" t="s">
        <v>3355</v>
      </c>
      <c r="G187" s="246"/>
      <c r="H187" s="249">
        <v>-8</v>
      </c>
      <c r="I187" s="250"/>
      <c r="J187" s="246"/>
      <c r="K187" s="246"/>
      <c r="L187" s="251"/>
      <c r="M187" s="252"/>
      <c r="N187" s="253"/>
      <c r="O187" s="253"/>
      <c r="P187" s="253"/>
      <c r="Q187" s="253"/>
      <c r="R187" s="253"/>
      <c r="S187" s="253"/>
      <c r="T187" s="254"/>
      <c r="U187" s="14"/>
      <c r="V187" s="14"/>
      <c r="W187" s="14"/>
      <c r="X187" s="14"/>
      <c r="Y187" s="14"/>
      <c r="Z187" s="14"/>
      <c r="AA187" s="14"/>
      <c r="AB187" s="14"/>
      <c r="AC187" s="14"/>
      <c r="AD187" s="14"/>
      <c r="AE187" s="14"/>
      <c r="AT187" s="255" t="s">
        <v>187</v>
      </c>
      <c r="AU187" s="255" t="s">
        <v>80</v>
      </c>
      <c r="AV187" s="14" t="s">
        <v>80</v>
      </c>
      <c r="AW187" s="14" t="s">
        <v>33</v>
      </c>
      <c r="AX187" s="14" t="s">
        <v>71</v>
      </c>
      <c r="AY187" s="255" t="s">
        <v>175</v>
      </c>
    </row>
    <row r="188" s="16" customFormat="1">
      <c r="A188" s="16"/>
      <c r="B188" s="267"/>
      <c r="C188" s="268"/>
      <c r="D188" s="230" t="s">
        <v>187</v>
      </c>
      <c r="E188" s="269" t="s">
        <v>19</v>
      </c>
      <c r="F188" s="270" t="s">
        <v>195</v>
      </c>
      <c r="G188" s="268"/>
      <c r="H188" s="271">
        <v>-8</v>
      </c>
      <c r="I188" s="272"/>
      <c r="J188" s="268"/>
      <c r="K188" s="268"/>
      <c r="L188" s="273"/>
      <c r="M188" s="274"/>
      <c r="N188" s="275"/>
      <c r="O188" s="275"/>
      <c r="P188" s="275"/>
      <c r="Q188" s="275"/>
      <c r="R188" s="275"/>
      <c r="S188" s="275"/>
      <c r="T188" s="276"/>
      <c r="U188" s="16"/>
      <c r="V188" s="16"/>
      <c r="W188" s="16"/>
      <c r="X188" s="16"/>
      <c r="Y188" s="16"/>
      <c r="Z188" s="16"/>
      <c r="AA188" s="16"/>
      <c r="AB188" s="16"/>
      <c r="AC188" s="16"/>
      <c r="AD188" s="16"/>
      <c r="AE188" s="16"/>
      <c r="AT188" s="277" t="s">
        <v>187</v>
      </c>
      <c r="AU188" s="277" t="s">
        <v>80</v>
      </c>
      <c r="AV188" s="16" t="s">
        <v>183</v>
      </c>
      <c r="AW188" s="16" t="s">
        <v>33</v>
      </c>
      <c r="AX188" s="16" t="s">
        <v>78</v>
      </c>
      <c r="AY188" s="277" t="s">
        <v>175</v>
      </c>
    </row>
    <row r="189" s="2" customFormat="1" ht="16.5" customHeight="1">
      <c r="A189" s="40"/>
      <c r="B189" s="41"/>
      <c r="C189" s="217" t="s">
        <v>618</v>
      </c>
      <c r="D189" s="217" t="s">
        <v>179</v>
      </c>
      <c r="E189" s="218" t="s">
        <v>3356</v>
      </c>
      <c r="F189" s="219" t="s">
        <v>3357</v>
      </c>
      <c r="G189" s="220" t="s">
        <v>135</v>
      </c>
      <c r="H189" s="221">
        <v>7</v>
      </c>
      <c r="I189" s="222"/>
      <c r="J189" s="223">
        <f>ROUND(I189*H189,2)</f>
        <v>0</v>
      </c>
      <c r="K189" s="219" t="s">
        <v>182</v>
      </c>
      <c r="L189" s="46"/>
      <c r="M189" s="224" t="s">
        <v>19</v>
      </c>
      <c r="N189" s="225" t="s">
        <v>42</v>
      </c>
      <c r="O189" s="86"/>
      <c r="P189" s="226">
        <f>O189*H189</f>
        <v>0</v>
      </c>
      <c r="Q189" s="226">
        <v>0</v>
      </c>
      <c r="R189" s="226">
        <f>Q189*H189</f>
        <v>0</v>
      </c>
      <c r="S189" s="226">
        <v>0</v>
      </c>
      <c r="T189" s="227">
        <f>S189*H189</f>
        <v>0</v>
      </c>
      <c r="U189" s="40"/>
      <c r="V189" s="40"/>
      <c r="W189" s="40"/>
      <c r="X189" s="40"/>
      <c r="Y189" s="40"/>
      <c r="Z189" s="40"/>
      <c r="AA189" s="40"/>
      <c r="AB189" s="40"/>
      <c r="AC189" s="40"/>
      <c r="AD189" s="40"/>
      <c r="AE189" s="40"/>
      <c r="AR189" s="228" t="s">
        <v>196</v>
      </c>
      <c r="AT189" s="228" t="s">
        <v>179</v>
      </c>
      <c r="AU189" s="228" t="s">
        <v>80</v>
      </c>
      <c r="AY189" s="19" t="s">
        <v>175</v>
      </c>
      <c r="BE189" s="229">
        <f>IF(N189="základní",J189,0)</f>
        <v>0</v>
      </c>
      <c r="BF189" s="229">
        <f>IF(N189="snížená",J189,0)</f>
        <v>0</v>
      </c>
      <c r="BG189" s="229">
        <f>IF(N189="zákl. přenesená",J189,0)</f>
        <v>0</v>
      </c>
      <c r="BH189" s="229">
        <f>IF(N189="sníž. přenesená",J189,0)</f>
        <v>0</v>
      </c>
      <c r="BI189" s="229">
        <f>IF(N189="nulová",J189,0)</f>
        <v>0</v>
      </c>
      <c r="BJ189" s="19" t="s">
        <v>78</v>
      </c>
      <c r="BK189" s="229">
        <f>ROUND(I189*H189,2)</f>
        <v>0</v>
      </c>
      <c r="BL189" s="19" t="s">
        <v>196</v>
      </c>
      <c r="BM189" s="228" t="s">
        <v>3252</v>
      </c>
    </row>
    <row r="190" s="2" customFormat="1">
      <c r="A190" s="40"/>
      <c r="B190" s="41"/>
      <c r="C190" s="42"/>
      <c r="D190" s="230" t="s">
        <v>185</v>
      </c>
      <c r="E190" s="42"/>
      <c r="F190" s="231" t="s">
        <v>3357</v>
      </c>
      <c r="G190" s="42"/>
      <c r="H190" s="42"/>
      <c r="I190" s="232"/>
      <c r="J190" s="42"/>
      <c r="K190" s="42"/>
      <c r="L190" s="46"/>
      <c r="M190" s="233"/>
      <c r="N190" s="234"/>
      <c r="O190" s="86"/>
      <c r="P190" s="86"/>
      <c r="Q190" s="86"/>
      <c r="R190" s="86"/>
      <c r="S190" s="86"/>
      <c r="T190" s="87"/>
      <c r="U190" s="40"/>
      <c r="V190" s="40"/>
      <c r="W190" s="40"/>
      <c r="X190" s="40"/>
      <c r="Y190" s="40"/>
      <c r="Z190" s="40"/>
      <c r="AA190" s="40"/>
      <c r="AB190" s="40"/>
      <c r="AC190" s="40"/>
      <c r="AD190" s="40"/>
      <c r="AE190" s="40"/>
      <c r="AT190" s="19" t="s">
        <v>185</v>
      </c>
      <c r="AU190" s="19" t="s">
        <v>80</v>
      </c>
    </row>
    <row r="191" s="14" customFormat="1">
      <c r="A191" s="14"/>
      <c r="B191" s="245"/>
      <c r="C191" s="246"/>
      <c r="D191" s="230" t="s">
        <v>187</v>
      </c>
      <c r="E191" s="247" t="s">
        <v>19</v>
      </c>
      <c r="F191" s="248" t="s">
        <v>3358</v>
      </c>
      <c r="G191" s="246"/>
      <c r="H191" s="249">
        <v>7</v>
      </c>
      <c r="I191" s="250"/>
      <c r="J191" s="246"/>
      <c r="K191" s="246"/>
      <c r="L191" s="251"/>
      <c r="M191" s="252"/>
      <c r="N191" s="253"/>
      <c r="O191" s="253"/>
      <c r="P191" s="253"/>
      <c r="Q191" s="253"/>
      <c r="R191" s="253"/>
      <c r="S191" s="253"/>
      <c r="T191" s="254"/>
      <c r="U191" s="14"/>
      <c r="V191" s="14"/>
      <c r="W191" s="14"/>
      <c r="X191" s="14"/>
      <c r="Y191" s="14"/>
      <c r="Z191" s="14"/>
      <c r="AA191" s="14"/>
      <c r="AB191" s="14"/>
      <c r="AC191" s="14"/>
      <c r="AD191" s="14"/>
      <c r="AE191" s="14"/>
      <c r="AT191" s="255" t="s">
        <v>187</v>
      </c>
      <c r="AU191" s="255" t="s">
        <v>80</v>
      </c>
      <c r="AV191" s="14" t="s">
        <v>80</v>
      </c>
      <c r="AW191" s="14" t="s">
        <v>33</v>
      </c>
      <c r="AX191" s="14" t="s">
        <v>71</v>
      </c>
      <c r="AY191" s="255" t="s">
        <v>175</v>
      </c>
    </row>
    <row r="192" s="16" customFormat="1">
      <c r="A192" s="16"/>
      <c r="B192" s="267"/>
      <c r="C192" s="268"/>
      <c r="D192" s="230" t="s">
        <v>187</v>
      </c>
      <c r="E192" s="269" t="s">
        <v>19</v>
      </c>
      <c r="F192" s="270" t="s">
        <v>195</v>
      </c>
      <c r="G192" s="268"/>
      <c r="H192" s="271">
        <v>7</v>
      </c>
      <c r="I192" s="272"/>
      <c r="J192" s="268"/>
      <c r="K192" s="268"/>
      <c r="L192" s="273"/>
      <c r="M192" s="274"/>
      <c r="N192" s="275"/>
      <c r="O192" s="275"/>
      <c r="P192" s="275"/>
      <c r="Q192" s="275"/>
      <c r="R192" s="275"/>
      <c r="S192" s="275"/>
      <c r="T192" s="276"/>
      <c r="U192" s="16"/>
      <c r="V192" s="16"/>
      <c r="W192" s="16"/>
      <c r="X192" s="16"/>
      <c r="Y192" s="16"/>
      <c r="Z192" s="16"/>
      <c r="AA192" s="16"/>
      <c r="AB192" s="16"/>
      <c r="AC192" s="16"/>
      <c r="AD192" s="16"/>
      <c r="AE192" s="16"/>
      <c r="AT192" s="277" t="s">
        <v>187</v>
      </c>
      <c r="AU192" s="277" t="s">
        <v>80</v>
      </c>
      <c r="AV192" s="16" t="s">
        <v>183</v>
      </c>
      <c r="AW192" s="16" t="s">
        <v>33</v>
      </c>
      <c r="AX192" s="16" t="s">
        <v>78</v>
      </c>
      <c r="AY192" s="277" t="s">
        <v>175</v>
      </c>
    </row>
    <row r="193" s="2" customFormat="1" ht="16.5" customHeight="1">
      <c r="A193" s="40"/>
      <c r="B193" s="41"/>
      <c r="C193" s="217" t="s">
        <v>3359</v>
      </c>
      <c r="D193" s="217" t="s">
        <v>179</v>
      </c>
      <c r="E193" s="218" t="s">
        <v>3360</v>
      </c>
      <c r="F193" s="219" t="s">
        <v>3361</v>
      </c>
      <c r="G193" s="220" t="s">
        <v>135</v>
      </c>
      <c r="H193" s="221">
        <v>-64</v>
      </c>
      <c r="I193" s="222"/>
      <c r="J193" s="223">
        <f>ROUND(I193*H193,2)</f>
        <v>0</v>
      </c>
      <c r="K193" s="219" t="s">
        <v>182</v>
      </c>
      <c r="L193" s="46"/>
      <c r="M193" s="224" t="s">
        <v>19</v>
      </c>
      <c r="N193" s="225" t="s">
        <v>42</v>
      </c>
      <c r="O193" s="86"/>
      <c r="P193" s="226">
        <f>O193*H193</f>
        <v>0</v>
      </c>
      <c r="Q193" s="226">
        <v>0</v>
      </c>
      <c r="R193" s="226">
        <f>Q193*H193</f>
        <v>0</v>
      </c>
      <c r="S193" s="226">
        <v>0</v>
      </c>
      <c r="T193" s="227">
        <f>S193*H193</f>
        <v>0</v>
      </c>
      <c r="U193" s="40"/>
      <c r="V193" s="40"/>
      <c r="W193" s="40"/>
      <c r="X193" s="40"/>
      <c r="Y193" s="40"/>
      <c r="Z193" s="40"/>
      <c r="AA193" s="40"/>
      <c r="AB193" s="40"/>
      <c r="AC193" s="40"/>
      <c r="AD193" s="40"/>
      <c r="AE193" s="40"/>
      <c r="AR193" s="228" t="s">
        <v>196</v>
      </c>
      <c r="AT193" s="228" t="s">
        <v>179</v>
      </c>
      <c r="AU193" s="228" t="s">
        <v>80</v>
      </c>
      <c r="AY193" s="19" t="s">
        <v>175</v>
      </c>
      <c r="BE193" s="229">
        <f>IF(N193="základní",J193,0)</f>
        <v>0</v>
      </c>
      <c r="BF193" s="229">
        <f>IF(N193="snížená",J193,0)</f>
        <v>0</v>
      </c>
      <c r="BG193" s="229">
        <f>IF(N193="zákl. přenesená",J193,0)</f>
        <v>0</v>
      </c>
      <c r="BH193" s="229">
        <f>IF(N193="sníž. přenesená",J193,0)</f>
        <v>0</v>
      </c>
      <c r="BI193" s="229">
        <f>IF(N193="nulová",J193,0)</f>
        <v>0</v>
      </c>
      <c r="BJ193" s="19" t="s">
        <v>78</v>
      </c>
      <c r="BK193" s="229">
        <f>ROUND(I193*H193,2)</f>
        <v>0</v>
      </c>
      <c r="BL193" s="19" t="s">
        <v>196</v>
      </c>
      <c r="BM193" s="228" t="s">
        <v>856</v>
      </c>
    </row>
    <row r="194" s="2" customFormat="1">
      <c r="A194" s="40"/>
      <c r="B194" s="41"/>
      <c r="C194" s="42"/>
      <c r="D194" s="230" t="s">
        <v>185</v>
      </c>
      <c r="E194" s="42"/>
      <c r="F194" s="231" t="s">
        <v>3361</v>
      </c>
      <c r="G194" s="42"/>
      <c r="H194" s="42"/>
      <c r="I194" s="232"/>
      <c r="J194" s="42"/>
      <c r="K194" s="42"/>
      <c r="L194" s="46"/>
      <c r="M194" s="233"/>
      <c r="N194" s="234"/>
      <c r="O194" s="86"/>
      <c r="P194" s="86"/>
      <c r="Q194" s="86"/>
      <c r="R194" s="86"/>
      <c r="S194" s="86"/>
      <c r="T194" s="87"/>
      <c r="U194" s="40"/>
      <c r="V194" s="40"/>
      <c r="W194" s="40"/>
      <c r="X194" s="40"/>
      <c r="Y194" s="40"/>
      <c r="Z194" s="40"/>
      <c r="AA194" s="40"/>
      <c r="AB194" s="40"/>
      <c r="AC194" s="40"/>
      <c r="AD194" s="40"/>
      <c r="AE194" s="40"/>
      <c r="AT194" s="19" t="s">
        <v>185</v>
      </c>
      <c r="AU194" s="19" t="s">
        <v>80</v>
      </c>
    </row>
    <row r="195" s="14" customFormat="1">
      <c r="A195" s="14"/>
      <c r="B195" s="245"/>
      <c r="C195" s="246"/>
      <c r="D195" s="230" t="s">
        <v>187</v>
      </c>
      <c r="E195" s="247" t="s">
        <v>19</v>
      </c>
      <c r="F195" s="248" t="s">
        <v>3316</v>
      </c>
      <c r="G195" s="246"/>
      <c r="H195" s="249">
        <v>14</v>
      </c>
      <c r="I195" s="250"/>
      <c r="J195" s="246"/>
      <c r="K195" s="246"/>
      <c r="L195" s="251"/>
      <c r="M195" s="252"/>
      <c r="N195" s="253"/>
      <c r="O195" s="253"/>
      <c r="P195" s="253"/>
      <c r="Q195" s="253"/>
      <c r="R195" s="253"/>
      <c r="S195" s="253"/>
      <c r="T195" s="254"/>
      <c r="U195" s="14"/>
      <c r="V195" s="14"/>
      <c r="W195" s="14"/>
      <c r="X195" s="14"/>
      <c r="Y195" s="14"/>
      <c r="Z195" s="14"/>
      <c r="AA195" s="14"/>
      <c r="AB195" s="14"/>
      <c r="AC195" s="14"/>
      <c r="AD195" s="14"/>
      <c r="AE195" s="14"/>
      <c r="AT195" s="255" t="s">
        <v>187</v>
      </c>
      <c r="AU195" s="255" t="s">
        <v>80</v>
      </c>
      <c r="AV195" s="14" t="s">
        <v>80</v>
      </c>
      <c r="AW195" s="14" t="s">
        <v>33</v>
      </c>
      <c r="AX195" s="14" t="s">
        <v>71</v>
      </c>
      <c r="AY195" s="255" t="s">
        <v>175</v>
      </c>
    </row>
    <row r="196" s="14" customFormat="1">
      <c r="A196" s="14"/>
      <c r="B196" s="245"/>
      <c r="C196" s="246"/>
      <c r="D196" s="230" t="s">
        <v>187</v>
      </c>
      <c r="E196" s="247" t="s">
        <v>19</v>
      </c>
      <c r="F196" s="248" t="s">
        <v>3317</v>
      </c>
      <c r="G196" s="246"/>
      <c r="H196" s="249">
        <v>6</v>
      </c>
      <c r="I196" s="250"/>
      <c r="J196" s="246"/>
      <c r="K196" s="246"/>
      <c r="L196" s="251"/>
      <c r="M196" s="252"/>
      <c r="N196" s="253"/>
      <c r="O196" s="253"/>
      <c r="P196" s="253"/>
      <c r="Q196" s="253"/>
      <c r="R196" s="253"/>
      <c r="S196" s="253"/>
      <c r="T196" s="254"/>
      <c r="U196" s="14"/>
      <c r="V196" s="14"/>
      <c r="W196" s="14"/>
      <c r="X196" s="14"/>
      <c r="Y196" s="14"/>
      <c r="Z196" s="14"/>
      <c r="AA196" s="14"/>
      <c r="AB196" s="14"/>
      <c r="AC196" s="14"/>
      <c r="AD196" s="14"/>
      <c r="AE196" s="14"/>
      <c r="AT196" s="255" t="s">
        <v>187</v>
      </c>
      <c r="AU196" s="255" t="s">
        <v>80</v>
      </c>
      <c r="AV196" s="14" t="s">
        <v>80</v>
      </c>
      <c r="AW196" s="14" t="s">
        <v>33</v>
      </c>
      <c r="AX196" s="14" t="s">
        <v>71</v>
      </c>
      <c r="AY196" s="255" t="s">
        <v>175</v>
      </c>
    </row>
    <row r="197" s="14" customFormat="1">
      <c r="A197" s="14"/>
      <c r="B197" s="245"/>
      <c r="C197" s="246"/>
      <c r="D197" s="230" t="s">
        <v>187</v>
      </c>
      <c r="E197" s="247" t="s">
        <v>19</v>
      </c>
      <c r="F197" s="248" t="s">
        <v>3362</v>
      </c>
      <c r="G197" s="246"/>
      <c r="H197" s="249">
        <v>-84</v>
      </c>
      <c r="I197" s="250"/>
      <c r="J197" s="246"/>
      <c r="K197" s="246"/>
      <c r="L197" s="251"/>
      <c r="M197" s="252"/>
      <c r="N197" s="253"/>
      <c r="O197" s="253"/>
      <c r="P197" s="253"/>
      <c r="Q197" s="253"/>
      <c r="R197" s="253"/>
      <c r="S197" s="253"/>
      <c r="T197" s="254"/>
      <c r="U197" s="14"/>
      <c r="V197" s="14"/>
      <c r="W197" s="14"/>
      <c r="X197" s="14"/>
      <c r="Y197" s="14"/>
      <c r="Z197" s="14"/>
      <c r="AA197" s="14"/>
      <c r="AB197" s="14"/>
      <c r="AC197" s="14"/>
      <c r="AD197" s="14"/>
      <c r="AE197" s="14"/>
      <c r="AT197" s="255" t="s">
        <v>187</v>
      </c>
      <c r="AU197" s="255" t="s">
        <v>80</v>
      </c>
      <c r="AV197" s="14" t="s">
        <v>80</v>
      </c>
      <c r="AW197" s="14" t="s">
        <v>33</v>
      </c>
      <c r="AX197" s="14" t="s">
        <v>71</v>
      </c>
      <c r="AY197" s="255" t="s">
        <v>175</v>
      </c>
    </row>
    <row r="198" s="16" customFormat="1">
      <c r="A198" s="16"/>
      <c r="B198" s="267"/>
      <c r="C198" s="268"/>
      <c r="D198" s="230" t="s">
        <v>187</v>
      </c>
      <c r="E198" s="269" t="s">
        <v>19</v>
      </c>
      <c r="F198" s="270" t="s">
        <v>195</v>
      </c>
      <c r="G198" s="268"/>
      <c r="H198" s="271">
        <v>-64</v>
      </c>
      <c r="I198" s="272"/>
      <c r="J198" s="268"/>
      <c r="K198" s="268"/>
      <c r="L198" s="273"/>
      <c r="M198" s="274"/>
      <c r="N198" s="275"/>
      <c r="O198" s="275"/>
      <c r="P198" s="275"/>
      <c r="Q198" s="275"/>
      <c r="R198" s="275"/>
      <c r="S198" s="275"/>
      <c r="T198" s="276"/>
      <c r="U198" s="16"/>
      <c r="V198" s="16"/>
      <c r="W198" s="16"/>
      <c r="X198" s="16"/>
      <c r="Y198" s="16"/>
      <c r="Z198" s="16"/>
      <c r="AA198" s="16"/>
      <c r="AB198" s="16"/>
      <c r="AC198" s="16"/>
      <c r="AD198" s="16"/>
      <c r="AE198" s="16"/>
      <c r="AT198" s="277" t="s">
        <v>187</v>
      </c>
      <c r="AU198" s="277" t="s">
        <v>80</v>
      </c>
      <c r="AV198" s="16" t="s">
        <v>183</v>
      </c>
      <c r="AW198" s="16" t="s">
        <v>33</v>
      </c>
      <c r="AX198" s="16" t="s">
        <v>78</v>
      </c>
      <c r="AY198" s="277" t="s">
        <v>175</v>
      </c>
    </row>
    <row r="199" s="2" customFormat="1" ht="21.75" customHeight="1">
      <c r="A199" s="40"/>
      <c r="B199" s="41"/>
      <c r="C199" s="217" t="s">
        <v>3096</v>
      </c>
      <c r="D199" s="217" t="s">
        <v>179</v>
      </c>
      <c r="E199" s="218" t="s">
        <v>3363</v>
      </c>
      <c r="F199" s="219" t="s">
        <v>3364</v>
      </c>
      <c r="G199" s="220" t="s">
        <v>3365</v>
      </c>
      <c r="H199" s="299"/>
      <c r="I199" s="222"/>
      <c r="J199" s="223">
        <f>ROUND(I199*H199,2)</f>
        <v>0</v>
      </c>
      <c r="K199" s="219" t="s">
        <v>182</v>
      </c>
      <c r="L199" s="46"/>
      <c r="M199" s="224" t="s">
        <v>19</v>
      </c>
      <c r="N199" s="225" t="s">
        <v>42</v>
      </c>
      <c r="O199" s="86"/>
      <c r="P199" s="226">
        <f>O199*H199</f>
        <v>0</v>
      </c>
      <c r="Q199" s="226">
        <v>0</v>
      </c>
      <c r="R199" s="226">
        <f>Q199*H199</f>
        <v>0</v>
      </c>
      <c r="S199" s="226">
        <v>0</v>
      </c>
      <c r="T199" s="227">
        <f>S199*H199</f>
        <v>0</v>
      </c>
      <c r="U199" s="40"/>
      <c r="V199" s="40"/>
      <c r="W199" s="40"/>
      <c r="X199" s="40"/>
      <c r="Y199" s="40"/>
      <c r="Z199" s="40"/>
      <c r="AA199" s="40"/>
      <c r="AB199" s="40"/>
      <c r="AC199" s="40"/>
      <c r="AD199" s="40"/>
      <c r="AE199" s="40"/>
      <c r="AR199" s="228" t="s">
        <v>3366</v>
      </c>
      <c r="AT199" s="228" t="s">
        <v>179</v>
      </c>
      <c r="AU199" s="228" t="s">
        <v>80</v>
      </c>
      <c r="AY199" s="19" t="s">
        <v>175</v>
      </c>
      <c r="BE199" s="229">
        <f>IF(N199="základní",J199,0)</f>
        <v>0</v>
      </c>
      <c r="BF199" s="229">
        <f>IF(N199="snížená",J199,0)</f>
        <v>0</v>
      </c>
      <c r="BG199" s="229">
        <f>IF(N199="zákl. přenesená",J199,0)</f>
        <v>0</v>
      </c>
      <c r="BH199" s="229">
        <f>IF(N199="sníž. přenesená",J199,0)</f>
        <v>0</v>
      </c>
      <c r="BI199" s="229">
        <f>IF(N199="nulová",J199,0)</f>
        <v>0</v>
      </c>
      <c r="BJ199" s="19" t="s">
        <v>78</v>
      </c>
      <c r="BK199" s="229">
        <f>ROUND(I199*H199,2)</f>
        <v>0</v>
      </c>
      <c r="BL199" s="19" t="s">
        <v>3366</v>
      </c>
      <c r="BM199" s="228" t="s">
        <v>2761</v>
      </c>
    </row>
    <row r="200" s="2" customFormat="1">
      <c r="A200" s="40"/>
      <c r="B200" s="41"/>
      <c r="C200" s="42"/>
      <c r="D200" s="230" t="s">
        <v>185</v>
      </c>
      <c r="E200" s="42"/>
      <c r="F200" s="231" t="s">
        <v>3367</v>
      </c>
      <c r="G200" s="42"/>
      <c r="H200" s="42"/>
      <c r="I200" s="232"/>
      <c r="J200" s="42"/>
      <c r="K200" s="42"/>
      <c r="L200" s="46"/>
      <c r="M200" s="233"/>
      <c r="N200" s="234"/>
      <c r="O200" s="86"/>
      <c r="P200" s="86"/>
      <c r="Q200" s="86"/>
      <c r="R200" s="86"/>
      <c r="S200" s="86"/>
      <c r="T200" s="87"/>
      <c r="U200" s="40"/>
      <c r="V200" s="40"/>
      <c r="W200" s="40"/>
      <c r="X200" s="40"/>
      <c r="Y200" s="40"/>
      <c r="Z200" s="40"/>
      <c r="AA200" s="40"/>
      <c r="AB200" s="40"/>
      <c r="AC200" s="40"/>
      <c r="AD200" s="40"/>
      <c r="AE200" s="40"/>
      <c r="AT200" s="19" t="s">
        <v>185</v>
      </c>
      <c r="AU200" s="19" t="s">
        <v>80</v>
      </c>
    </row>
    <row r="201" s="2" customFormat="1">
      <c r="A201" s="40"/>
      <c r="B201" s="41"/>
      <c r="C201" s="42"/>
      <c r="D201" s="230" t="s">
        <v>237</v>
      </c>
      <c r="E201" s="42"/>
      <c r="F201" s="278" t="s">
        <v>3368</v>
      </c>
      <c r="G201" s="42"/>
      <c r="H201" s="42"/>
      <c r="I201" s="232"/>
      <c r="J201" s="42"/>
      <c r="K201" s="42"/>
      <c r="L201" s="46"/>
      <c r="M201" s="233"/>
      <c r="N201" s="234"/>
      <c r="O201" s="86"/>
      <c r="P201" s="86"/>
      <c r="Q201" s="86"/>
      <c r="R201" s="86"/>
      <c r="S201" s="86"/>
      <c r="T201" s="87"/>
      <c r="U201" s="40"/>
      <c r="V201" s="40"/>
      <c r="W201" s="40"/>
      <c r="X201" s="40"/>
      <c r="Y201" s="40"/>
      <c r="Z201" s="40"/>
      <c r="AA201" s="40"/>
      <c r="AB201" s="40"/>
      <c r="AC201" s="40"/>
      <c r="AD201" s="40"/>
      <c r="AE201" s="40"/>
      <c r="AT201" s="19" t="s">
        <v>237</v>
      </c>
      <c r="AU201" s="19" t="s">
        <v>80</v>
      </c>
    </row>
    <row r="202" s="12" customFormat="1" ht="22.8" customHeight="1">
      <c r="A202" s="12"/>
      <c r="B202" s="201"/>
      <c r="C202" s="202"/>
      <c r="D202" s="203" t="s">
        <v>70</v>
      </c>
      <c r="E202" s="215" t="s">
        <v>3369</v>
      </c>
      <c r="F202" s="215" t="s">
        <v>3370</v>
      </c>
      <c r="G202" s="202"/>
      <c r="H202" s="202"/>
      <c r="I202" s="205"/>
      <c r="J202" s="216">
        <f>BK202</f>
        <v>0</v>
      </c>
      <c r="K202" s="202"/>
      <c r="L202" s="207"/>
      <c r="M202" s="208"/>
      <c r="N202" s="209"/>
      <c r="O202" s="209"/>
      <c r="P202" s="210">
        <f>SUM(P203:P417)</f>
        <v>0</v>
      </c>
      <c r="Q202" s="209"/>
      <c r="R202" s="210">
        <f>SUM(R203:R417)</f>
        <v>-0.084079999999999988</v>
      </c>
      <c r="S202" s="209"/>
      <c r="T202" s="211">
        <f>SUM(T203:T417)</f>
        <v>0</v>
      </c>
      <c r="U202" s="12"/>
      <c r="V202" s="12"/>
      <c r="W202" s="12"/>
      <c r="X202" s="12"/>
      <c r="Y202" s="12"/>
      <c r="Z202" s="12"/>
      <c r="AA202" s="12"/>
      <c r="AB202" s="12"/>
      <c r="AC202" s="12"/>
      <c r="AD202" s="12"/>
      <c r="AE202" s="12"/>
      <c r="AR202" s="212" t="s">
        <v>80</v>
      </c>
      <c r="AT202" s="213" t="s">
        <v>70</v>
      </c>
      <c r="AU202" s="213" t="s">
        <v>78</v>
      </c>
      <c r="AY202" s="212" t="s">
        <v>175</v>
      </c>
      <c r="BK202" s="214">
        <f>SUM(BK203:BK417)</f>
        <v>0</v>
      </c>
    </row>
    <row r="203" s="2" customFormat="1" ht="16.5" customHeight="1">
      <c r="A203" s="40"/>
      <c r="B203" s="41"/>
      <c r="C203" s="217" t="s">
        <v>3371</v>
      </c>
      <c r="D203" s="217" t="s">
        <v>179</v>
      </c>
      <c r="E203" s="218" t="s">
        <v>3372</v>
      </c>
      <c r="F203" s="219" t="s">
        <v>3373</v>
      </c>
      <c r="G203" s="220" t="s">
        <v>135</v>
      </c>
      <c r="H203" s="221">
        <v>1</v>
      </c>
      <c r="I203" s="222"/>
      <c r="J203" s="223">
        <f>ROUND(I203*H203,2)</f>
        <v>0</v>
      </c>
      <c r="K203" s="219" t="s">
        <v>182</v>
      </c>
      <c r="L203" s="46"/>
      <c r="M203" s="224" t="s">
        <v>19</v>
      </c>
      <c r="N203" s="225" t="s">
        <v>42</v>
      </c>
      <c r="O203" s="86"/>
      <c r="P203" s="226">
        <f>O203*H203</f>
        <v>0</v>
      </c>
      <c r="Q203" s="226">
        <v>0.0030899999999999999</v>
      </c>
      <c r="R203" s="226">
        <f>Q203*H203</f>
        <v>0.0030899999999999999</v>
      </c>
      <c r="S203" s="226">
        <v>0</v>
      </c>
      <c r="T203" s="227">
        <f>S203*H203</f>
        <v>0</v>
      </c>
      <c r="U203" s="40"/>
      <c r="V203" s="40"/>
      <c r="W203" s="40"/>
      <c r="X203" s="40"/>
      <c r="Y203" s="40"/>
      <c r="Z203" s="40"/>
      <c r="AA203" s="40"/>
      <c r="AB203" s="40"/>
      <c r="AC203" s="40"/>
      <c r="AD203" s="40"/>
      <c r="AE203" s="40"/>
      <c r="AR203" s="228" t="s">
        <v>196</v>
      </c>
      <c r="AT203" s="228" t="s">
        <v>179</v>
      </c>
      <c r="AU203" s="228" t="s">
        <v>80</v>
      </c>
      <c r="AY203" s="19" t="s">
        <v>175</v>
      </c>
      <c r="BE203" s="229">
        <f>IF(N203="základní",J203,0)</f>
        <v>0</v>
      </c>
      <c r="BF203" s="229">
        <f>IF(N203="snížená",J203,0)</f>
        <v>0</v>
      </c>
      <c r="BG203" s="229">
        <f>IF(N203="zákl. přenesená",J203,0)</f>
        <v>0</v>
      </c>
      <c r="BH203" s="229">
        <f>IF(N203="sníž. přenesená",J203,0)</f>
        <v>0</v>
      </c>
      <c r="BI203" s="229">
        <f>IF(N203="nulová",J203,0)</f>
        <v>0</v>
      </c>
      <c r="BJ203" s="19" t="s">
        <v>78</v>
      </c>
      <c r="BK203" s="229">
        <f>ROUND(I203*H203,2)</f>
        <v>0</v>
      </c>
      <c r="BL203" s="19" t="s">
        <v>196</v>
      </c>
      <c r="BM203" s="228" t="s">
        <v>3374</v>
      </c>
    </row>
    <row r="204" s="2" customFormat="1">
      <c r="A204" s="40"/>
      <c r="B204" s="41"/>
      <c r="C204" s="42"/>
      <c r="D204" s="230" t="s">
        <v>185</v>
      </c>
      <c r="E204" s="42"/>
      <c r="F204" s="231" t="s">
        <v>3373</v>
      </c>
      <c r="G204" s="42"/>
      <c r="H204" s="42"/>
      <c r="I204" s="232"/>
      <c r="J204" s="42"/>
      <c r="K204" s="42"/>
      <c r="L204" s="46"/>
      <c r="M204" s="233"/>
      <c r="N204" s="234"/>
      <c r="O204" s="86"/>
      <c r="P204" s="86"/>
      <c r="Q204" s="86"/>
      <c r="R204" s="86"/>
      <c r="S204" s="86"/>
      <c r="T204" s="87"/>
      <c r="U204" s="40"/>
      <c r="V204" s="40"/>
      <c r="W204" s="40"/>
      <c r="X204" s="40"/>
      <c r="Y204" s="40"/>
      <c r="Z204" s="40"/>
      <c r="AA204" s="40"/>
      <c r="AB204" s="40"/>
      <c r="AC204" s="40"/>
      <c r="AD204" s="40"/>
      <c r="AE204" s="40"/>
      <c r="AT204" s="19" t="s">
        <v>185</v>
      </c>
      <c r="AU204" s="19" t="s">
        <v>80</v>
      </c>
    </row>
    <row r="205" s="14" customFormat="1">
      <c r="A205" s="14"/>
      <c r="B205" s="245"/>
      <c r="C205" s="246"/>
      <c r="D205" s="230" t="s">
        <v>187</v>
      </c>
      <c r="E205" s="247" t="s">
        <v>19</v>
      </c>
      <c r="F205" s="248" t="s">
        <v>3321</v>
      </c>
      <c r="G205" s="246"/>
      <c r="H205" s="249">
        <v>1</v>
      </c>
      <c r="I205" s="250"/>
      <c r="J205" s="246"/>
      <c r="K205" s="246"/>
      <c r="L205" s="251"/>
      <c r="M205" s="252"/>
      <c r="N205" s="253"/>
      <c r="O205" s="253"/>
      <c r="P205" s="253"/>
      <c r="Q205" s="253"/>
      <c r="R205" s="253"/>
      <c r="S205" s="253"/>
      <c r="T205" s="254"/>
      <c r="U205" s="14"/>
      <c r="V205" s="14"/>
      <c r="W205" s="14"/>
      <c r="X205" s="14"/>
      <c r="Y205" s="14"/>
      <c r="Z205" s="14"/>
      <c r="AA205" s="14"/>
      <c r="AB205" s="14"/>
      <c r="AC205" s="14"/>
      <c r="AD205" s="14"/>
      <c r="AE205" s="14"/>
      <c r="AT205" s="255" t="s">
        <v>187</v>
      </c>
      <c r="AU205" s="255" t="s">
        <v>80</v>
      </c>
      <c r="AV205" s="14" t="s">
        <v>80</v>
      </c>
      <c r="AW205" s="14" t="s">
        <v>33</v>
      </c>
      <c r="AX205" s="14" t="s">
        <v>71</v>
      </c>
      <c r="AY205" s="255" t="s">
        <v>175</v>
      </c>
    </row>
    <row r="206" s="16" customFormat="1">
      <c r="A206" s="16"/>
      <c r="B206" s="267"/>
      <c r="C206" s="268"/>
      <c r="D206" s="230" t="s">
        <v>187</v>
      </c>
      <c r="E206" s="269" t="s">
        <v>19</v>
      </c>
      <c r="F206" s="270" t="s">
        <v>195</v>
      </c>
      <c r="G206" s="268"/>
      <c r="H206" s="271">
        <v>1</v>
      </c>
      <c r="I206" s="272"/>
      <c r="J206" s="268"/>
      <c r="K206" s="268"/>
      <c r="L206" s="273"/>
      <c r="M206" s="274"/>
      <c r="N206" s="275"/>
      <c r="O206" s="275"/>
      <c r="P206" s="275"/>
      <c r="Q206" s="275"/>
      <c r="R206" s="275"/>
      <c r="S206" s="275"/>
      <c r="T206" s="276"/>
      <c r="U206" s="16"/>
      <c r="V206" s="16"/>
      <c r="W206" s="16"/>
      <c r="X206" s="16"/>
      <c r="Y206" s="16"/>
      <c r="Z206" s="16"/>
      <c r="AA206" s="16"/>
      <c r="AB206" s="16"/>
      <c r="AC206" s="16"/>
      <c r="AD206" s="16"/>
      <c r="AE206" s="16"/>
      <c r="AT206" s="277" t="s">
        <v>187</v>
      </c>
      <c r="AU206" s="277" t="s">
        <v>80</v>
      </c>
      <c r="AV206" s="16" t="s">
        <v>183</v>
      </c>
      <c r="AW206" s="16" t="s">
        <v>33</v>
      </c>
      <c r="AX206" s="16" t="s">
        <v>78</v>
      </c>
      <c r="AY206" s="277" t="s">
        <v>175</v>
      </c>
    </row>
    <row r="207" s="2" customFormat="1" ht="16.5" customHeight="1">
      <c r="A207" s="40"/>
      <c r="B207" s="41"/>
      <c r="C207" s="217" t="s">
        <v>3334</v>
      </c>
      <c r="D207" s="217" t="s">
        <v>179</v>
      </c>
      <c r="E207" s="218" t="s">
        <v>3375</v>
      </c>
      <c r="F207" s="219" t="s">
        <v>3376</v>
      </c>
      <c r="G207" s="220" t="s">
        <v>135</v>
      </c>
      <c r="H207" s="221">
        <v>-11</v>
      </c>
      <c r="I207" s="222"/>
      <c r="J207" s="223">
        <f>ROUND(I207*H207,2)</f>
        <v>0</v>
      </c>
      <c r="K207" s="219" t="s">
        <v>182</v>
      </c>
      <c r="L207" s="46"/>
      <c r="M207" s="224" t="s">
        <v>19</v>
      </c>
      <c r="N207" s="225" t="s">
        <v>42</v>
      </c>
      <c r="O207" s="86"/>
      <c r="P207" s="226">
        <f>O207*H207</f>
        <v>0</v>
      </c>
      <c r="Q207" s="226">
        <v>0.0045100000000000001</v>
      </c>
      <c r="R207" s="226">
        <f>Q207*H207</f>
        <v>-0.049610000000000001</v>
      </c>
      <c r="S207" s="226">
        <v>0</v>
      </c>
      <c r="T207" s="227">
        <f>S207*H207</f>
        <v>0</v>
      </c>
      <c r="U207" s="40"/>
      <c r="V207" s="40"/>
      <c r="W207" s="40"/>
      <c r="X207" s="40"/>
      <c r="Y207" s="40"/>
      <c r="Z207" s="40"/>
      <c r="AA207" s="40"/>
      <c r="AB207" s="40"/>
      <c r="AC207" s="40"/>
      <c r="AD207" s="40"/>
      <c r="AE207" s="40"/>
      <c r="AR207" s="228" t="s">
        <v>196</v>
      </c>
      <c r="AT207" s="228" t="s">
        <v>179</v>
      </c>
      <c r="AU207" s="228" t="s">
        <v>80</v>
      </c>
      <c r="AY207" s="19" t="s">
        <v>175</v>
      </c>
      <c r="BE207" s="229">
        <f>IF(N207="základní",J207,0)</f>
        <v>0</v>
      </c>
      <c r="BF207" s="229">
        <f>IF(N207="snížená",J207,0)</f>
        <v>0</v>
      </c>
      <c r="BG207" s="229">
        <f>IF(N207="zákl. přenesená",J207,0)</f>
        <v>0</v>
      </c>
      <c r="BH207" s="229">
        <f>IF(N207="sníž. přenesená",J207,0)</f>
        <v>0</v>
      </c>
      <c r="BI207" s="229">
        <f>IF(N207="nulová",J207,0)</f>
        <v>0</v>
      </c>
      <c r="BJ207" s="19" t="s">
        <v>78</v>
      </c>
      <c r="BK207" s="229">
        <f>ROUND(I207*H207,2)</f>
        <v>0</v>
      </c>
      <c r="BL207" s="19" t="s">
        <v>196</v>
      </c>
      <c r="BM207" s="228" t="s">
        <v>2817</v>
      </c>
    </row>
    <row r="208" s="2" customFormat="1">
      <c r="A208" s="40"/>
      <c r="B208" s="41"/>
      <c r="C208" s="42"/>
      <c r="D208" s="230" t="s">
        <v>185</v>
      </c>
      <c r="E208" s="42"/>
      <c r="F208" s="231" t="s">
        <v>3376</v>
      </c>
      <c r="G208" s="42"/>
      <c r="H208" s="42"/>
      <c r="I208" s="232"/>
      <c r="J208" s="42"/>
      <c r="K208" s="42"/>
      <c r="L208" s="46"/>
      <c r="M208" s="233"/>
      <c r="N208" s="234"/>
      <c r="O208" s="86"/>
      <c r="P208" s="86"/>
      <c r="Q208" s="86"/>
      <c r="R208" s="86"/>
      <c r="S208" s="86"/>
      <c r="T208" s="87"/>
      <c r="U208" s="40"/>
      <c r="V208" s="40"/>
      <c r="W208" s="40"/>
      <c r="X208" s="40"/>
      <c r="Y208" s="40"/>
      <c r="Z208" s="40"/>
      <c r="AA208" s="40"/>
      <c r="AB208" s="40"/>
      <c r="AC208" s="40"/>
      <c r="AD208" s="40"/>
      <c r="AE208" s="40"/>
      <c r="AT208" s="19" t="s">
        <v>185</v>
      </c>
      <c r="AU208" s="19" t="s">
        <v>80</v>
      </c>
    </row>
    <row r="209" s="14" customFormat="1">
      <c r="A209" s="14"/>
      <c r="B209" s="245"/>
      <c r="C209" s="246"/>
      <c r="D209" s="230" t="s">
        <v>187</v>
      </c>
      <c r="E209" s="247" t="s">
        <v>19</v>
      </c>
      <c r="F209" s="248" t="s">
        <v>3377</v>
      </c>
      <c r="G209" s="246"/>
      <c r="H209" s="249">
        <v>17</v>
      </c>
      <c r="I209" s="250"/>
      <c r="J209" s="246"/>
      <c r="K209" s="246"/>
      <c r="L209" s="251"/>
      <c r="M209" s="252"/>
      <c r="N209" s="253"/>
      <c r="O209" s="253"/>
      <c r="P209" s="253"/>
      <c r="Q209" s="253"/>
      <c r="R209" s="253"/>
      <c r="S209" s="253"/>
      <c r="T209" s="254"/>
      <c r="U209" s="14"/>
      <c r="V209" s="14"/>
      <c r="W209" s="14"/>
      <c r="X209" s="14"/>
      <c r="Y209" s="14"/>
      <c r="Z209" s="14"/>
      <c r="AA209" s="14"/>
      <c r="AB209" s="14"/>
      <c r="AC209" s="14"/>
      <c r="AD209" s="14"/>
      <c r="AE209" s="14"/>
      <c r="AT209" s="255" t="s">
        <v>187</v>
      </c>
      <c r="AU209" s="255" t="s">
        <v>80</v>
      </c>
      <c r="AV209" s="14" t="s">
        <v>80</v>
      </c>
      <c r="AW209" s="14" t="s">
        <v>33</v>
      </c>
      <c r="AX209" s="14" t="s">
        <v>71</v>
      </c>
      <c r="AY209" s="255" t="s">
        <v>175</v>
      </c>
    </row>
    <row r="210" s="14" customFormat="1">
      <c r="A210" s="14"/>
      <c r="B210" s="245"/>
      <c r="C210" s="246"/>
      <c r="D210" s="230" t="s">
        <v>187</v>
      </c>
      <c r="E210" s="247" t="s">
        <v>19</v>
      </c>
      <c r="F210" s="248" t="s">
        <v>3378</v>
      </c>
      <c r="G210" s="246"/>
      <c r="H210" s="249">
        <v>-28</v>
      </c>
      <c r="I210" s="250"/>
      <c r="J210" s="246"/>
      <c r="K210" s="246"/>
      <c r="L210" s="251"/>
      <c r="M210" s="252"/>
      <c r="N210" s="253"/>
      <c r="O210" s="253"/>
      <c r="P210" s="253"/>
      <c r="Q210" s="253"/>
      <c r="R210" s="253"/>
      <c r="S210" s="253"/>
      <c r="T210" s="254"/>
      <c r="U210" s="14"/>
      <c r="V210" s="14"/>
      <c r="W210" s="14"/>
      <c r="X210" s="14"/>
      <c r="Y210" s="14"/>
      <c r="Z210" s="14"/>
      <c r="AA210" s="14"/>
      <c r="AB210" s="14"/>
      <c r="AC210" s="14"/>
      <c r="AD210" s="14"/>
      <c r="AE210" s="14"/>
      <c r="AT210" s="255" t="s">
        <v>187</v>
      </c>
      <c r="AU210" s="255" t="s">
        <v>80</v>
      </c>
      <c r="AV210" s="14" t="s">
        <v>80</v>
      </c>
      <c r="AW210" s="14" t="s">
        <v>33</v>
      </c>
      <c r="AX210" s="14" t="s">
        <v>71</v>
      </c>
      <c r="AY210" s="255" t="s">
        <v>175</v>
      </c>
    </row>
    <row r="211" s="16" customFormat="1">
      <c r="A211" s="16"/>
      <c r="B211" s="267"/>
      <c r="C211" s="268"/>
      <c r="D211" s="230" t="s">
        <v>187</v>
      </c>
      <c r="E211" s="269" t="s">
        <v>19</v>
      </c>
      <c r="F211" s="270" t="s">
        <v>195</v>
      </c>
      <c r="G211" s="268"/>
      <c r="H211" s="271">
        <v>-11</v>
      </c>
      <c r="I211" s="272"/>
      <c r="J211" s="268"/>
      <c r="K211" s="268"/>
      <c r="L211" s="273"/>
      <c r="M211" s="274"/>
      <c r="N211" s="275"/>
      <c r="O211" s="275"/>
      <c r="P211" s="275"/>
      <c r="Q211" s="275"/>
      <c r="R211" s="275"/>
      <c r="S211" s="275"/>
      <c r="T211" s="276"/>
      <c r="U211" s="16"/>
      <c r="V211" s="16"/>
      <c r="W211" s="16"/>
      <c r="X211" s="16"/>
      <c r="Y211" s="16"/>
      <c r="Z211" s="16"/>
      <c r="AA211" s="16"/>
      <c r="AB211" s="16"/>
      <c r="AC211" s="16"/>
      <c r="AD211" s="16"/>
      <c r="AE211" s="16"/>
      <c r="AT211" s="277" t="s">
        <v>187</v>
      </c>
      <c r="AU211" s="277" t="s">
        <v>80</v>
      </c>
      <c r="AV211" s="16" t="s">
        <v>183</v>
      </c>
      <c r="AW211" s="16" t="s">
        <v>33</v>
      </c>
      <c r="AX211" s="16" t="s">
        <v>78</v>
      </c>
      <c r="AY211" s="277" t="s">
        <v>175</v>
      </c>
    </row>
    <row r="212" s="2" customFormat="1" ht="16.5" customHeight="1">
      <c r="A212" s="40"/>
      <c r="B212" s="41"/>
      <c r="C212" s="217" t="s">
        <v>265</v>
      </c>
      <c r="D212" s="217" t="s">
        <v>179</v>
      </c>
      <c r="E212" s="218" t="s">
        <v>3379</v>
      </c>
      <c r="F212" s="219" t="s">
        <v>3380</v>
      </c>
      <c r="G212" s="220" t="s">
        <v>135</v>
      </c>
      <c r="H212" s="221">
        <v>-36.5</v>
      </c>
      <c r="I212" s="222"/>
      <c r="J212" s="223">
        <f>ROUND(I212*H212,2)</f>
        <v>0</v>
      </c>
      <c r="K212" s="219" t="s">
        <v>512</v>
      </c>
      <c r="L212" s="46"/>
      <c r="M212" s="224" t="s">
        <v>19</v>
      </c>
      <c r="N212" s="225" t="s">
        <v>42</v>
      </c>
      <c r="O212" s="86"/>
      <c r="P212" s="226">
        <f>O212*H212</f>
        <v>0</v>
      </c>
      <c r="Q212" s="226">
        <v>0</v>
      </c>
      <c r="R212" s="226">
        <f>Q212*H212</f>
        <v>0</v>
      </c>
      <c r="S212" s="226">
        <v>0</v>
      </c>
      <c r="T212" s="227">
        <f>S212*H212</f>
        <v>0</v>
      </c>
      <c r="U212" s="40"/>
      <c r="V212" s="40"/>
      <c r="W212" s="40"/>
      <c r="X212" s="40"/>
      <c r="Y212" s="40"/>
      <c r="Z212" s="40"/>
      <c r="AA212" s="40"/>
      <c r="AB212" s="40"/>
      <c r="AC212" s="40"/>
      <c r="AD212" s="40"/>
      <c r="AE212" s="40"/>
      <c r="AR212" s="228" t="s">
        <v>196</v>
      </c>
      <c r="AT212" s="228" t="s">
        <v>179</v>
      </c>
      <c r="AU212" s="228" t="s">
        <v>80</v>
      </c>
      <c r="AY212" s="19" t="s">
        <v>175</v>
      </c>
      <c r="BE212" s="229">
        <f>IF(N212="základní",J212,0)</f>
        <v>0</v>
      </c>
      <c r="BF212" s="229">
        <f>IF(N212="snížená",J212,0)</f>
        <v>0</v>
      </c>
      <c r="BG212" s="229">
        <f>IF(N212="zákl. přenesená",J212,0)</f>
        <v>0</v>
      </c>
      <c r="BH212" s="229">
        <f>IF(N212="sníž. přenesená",J212,0)</f>
        <v>0</v>
      </c>
      <c r="BI212" s="229">
        <f>IF(N212="nulová",J212,0)</f>
        <v>0</v>
      </c>
      <c r="BJ212" s="19" t="s">
        <v>78</v>
      </c>
      <c r="BK212" s="229">
        <f>ROUND(I212*H212,2)</f>
        <v>0</v>
      </c>
      <c r="BL212" s="19" t="s">
        <v>196</v>
      </c>
      <c r="BM212" s="228" t="s">
        <v>880</v>
      </c>
    </row>
    <row r="213" s="2" customFormat="1">
      <c r="A213" s="40"/>
      <c r="B213" s="41"/>
      <c r="C213" s="42"/>
      <c r="D213" s="230" t="s">
        <v>185</v>
      </c>
      <c r="E213" s="42"/>
      <c r="F213" s="231" t="s">
        <v>3380</v>
      </c>
      <c r="G213" s="42"/>
      <c r="H213" s="42"/>
      <c r="I213" s="232"/>
      <c r="J213" s="42"/>
      <c r="K213" s="42"/>
      <c r="L213" s="46"/>
      <c r="M213" s="233"/>
      <c r="N213" s="234"/>
      <c r="O213" s="86"/>
      <c r="P213" s="86"/>
      <c r="Q213" s="86"/>
      <c r="R213" s="86"/>
      <c r="S213" s="86"/>
      <c r="T213" s="87"/>
      <c r="U213" s="40"/>
      <c r="V213" s="40"/>
      <c r="W213" s="40"/>
      <c r="X213" s="40"/>
      <c r="Y213" s="40"/>
      <c r="Z213" s="40"/>
      <c r="AA213" s="40"/>
      <c r="AB213" s="40"/>
      <c r="AC213" s="40"/>
      <c r="AD213" s="40"/>
      <c r="AE213" s="40"/>
      <c r="AT213" s="19" t="s">
        <v>185</v>
      </c>
      <c r="AU213" s="19" t="s">
        <v>80</v>
      </c>
    </row>
    <row r="214" s="2" customFormat="1">
      <c r="A214" s="40"/>
      <c r="B214" s="41"/>
      <c r="C214" s="42"/>
      <c r="D214" s="230" t="s">
        <v>237</v>
      </c>
      <c r="E214" s="42"/>
      <c r="F214" s="278" t="s">
        <v>3381</v>
      </c>
      <c r="G214" s="42"/>
      <c r="H214" s="42"/>
      <c r="I214" s="232"/>
      <c r="J214" s="42"/>
      <c r="K214" s="42"/>
      <c r="L214" s="46"/>
      <c r="M214" s="233"/>
      <c r="N214" s="234"/>
      <c r="O214" s="86"/>
      <c r="P214" s="86"/>
      <c r="Q214" s="86"/>
      <c r="R214" s="86"/>
      <c r="S214" s="86"/>
      <c r="T214" s="87"/>
      <c r="U214" s="40"/>
      <c r="V214" s="40"/>
      <c r="W214" s="40"/>
      <c r="X214" s="40"/>
      <c r="Y214" s="40"/>
      <c r="Z214" s="40"/>
      <c r="AA214" s="40"/>
      <c r="AB214" s="40"/>
      <c r="AC214" s="40"/>
      <c r="AD214" s="40"/>
      <c r="AE214" s="40"/>
      <c r="AT214" s="19" t="s">
        <v>237</v>
      </c>
      <c r="AU214" s="19" t="s">
        <v>80</v>
      </c>
    </row>
    <row r="215" s="14" customFormat="1">
      <c r="A215" s="14"/>
      <c r="B215" s="245"/>
      <c r="C215" s="246"/>
      <c r="D215" s="230" t="s">
        <v>187</v>
      </c>
      <c r="E215" s="247" t="s">
        <v>19</v>
      </c>
      <c r="F215" s="248" t="s">
        <v>3382</v>
      </c>
      <c r="G215" s="246"/>
      <c r="H215" s="249">
        <v>-12.5</v>
      </c>
      <c r="I215" s="250"/>
      <c r="J215" s="246"/>
      <c r="K215" s="246"/>
      <c r="L215" s="251"/>
      <c r="M215" s="252"/>
      <c r="N215" s="253"/>
      <c r="O215" s="253"/>
      <c r="P215" s="253"/>
      <c r="Q215" s="253"/>
      <c r="R215" s="253"/>
      <c r="S215" s="253"/>
      <c r="T215" s="254"/>
      <c r="U215" s="14"/>
      <c r="V215" s="14"/>
      <c r="W215" s="14"/>
      <c r="X215" s="14"/>
      <c r="Y215" s="14"/>
      <c r="Z215" s="14"/>
      <c r="AA215" s="14"/>
      <c r="AB215" s="14"/>
      <c r="AC215" s="14"/>
      <c r="AD215" s="14"/>
      <c r="AE215" s="14"/>
      <c r="AT215" s="255" t="s">
        <v>187</v>
      </c>
      <c r="AU215" s="255" t="s">
        <v>80</v>
      </c>
      <c r="AV215" s="14" t="s">
        <v>80</v>
      </c>
      <c r="AW215" s="14" t="s">
        <v>33</v>
      </c>
      <c r="AX215" s="14" t="s">
        <v>71</v>
      </c>
      <c r="AY215" s="255" t="s">
        <v>175</v>
      </c>
    </row>
    <row r="216" s="14" customFormat="1">
      <c r="A216" s="14"/>
      <c r="B216" s="245"/>
      <c r="C216" s="246"/>
      <c r="D216" s="230" t="s">
        <v>187</v>
      </c>
      <c r="E216" s="247" t="s">
        <v>19</v>
      </c>
      <c r="F216" s="248" t="s">
        <v>3383</v>
      </c>
      <c r="G216" s="246"/>
      <c r="H216" s="249">
        <v>-24</v>
      </c>
      <c r="I216" s="250"/>
      <c r="J216" s="246"/>
      <c r="K216" s="246"/>
      <c r="L216" s="251"/>
      <c r="M216" s="252"/>
      <c r="N216" s="253"/>
      <c r="O216" s="253"/>
      <c r="P216" s="253"/>
      <c r="Q216" s="253"/>
      <c r="R216" s="253"/>
      <c r="S216" s="253"/>
      <c r="T216" s="254"/>
      <c r="U216" s="14"/>
      <c r="V216" s="14"/>
      <c r="W216" s="14"/>
      <c r="X216" s="14"/>
      <c r="Y216" s="14"/>
      <c r="Z216" s="14"/>
      <c r="AA216" s="14"/>
      <c r="AB216" s="14"/>
      <c r="AC216" s="14"/>
      <c r="AD216" s="14"/>
      <c r="AE216" s="14"/>
      <c r="AT216" s="255" t="s">
        <v>187</v>
      </c>
      <c r="AU216" s="255" t="s">
        <v>80</v>
      </c>
      <c r="AV216" s="14" t="s">
        <v>80</v>
      </c>
      <c r="AW216" s="14" t="s">
        <v>33</v>
      </c>
      <c r="AX216" s="14" t="s">
        <v>71</v>
      </c>
      <c r="AY216" s="255" t="s">
        <v>175</v>
      </c>
    </row>
    <row r="217" s="16" customFormat="1">
      <c r="A217" s="16"/>
      <c r="B217" s="267"/>
      <c r="C217" s="268"/>
      <c r="D217" s="230" t="s">
        <v>187</v>
      </c>
      <c r="E217" s="269" t="s">
        <v>19</v>
      </c>
      <c r="F217" s="270" t="s">
        <v>195</v>
      </c>
      <c r="G217" s="268"/>
      <c r="H217" s="271">
        <v>-36.5</v>
      </c>
      <c r="I217" s="272"/>
      <c r="J217" s="268"/>
      <c r="K217" s="268"/>
      <c r="L217" s="273"/>
      <c r="M217" s="274"/>
      <c r="N217" s="275"/>
      <c r="O217" s="275"/>
      <c r="P217" s="275"/>
      <c r="Q217" s="275"/>
      <c r="R217" s="275"/>
      <c r="S217" s="275"/>
      <c r="T217" s="276"/>
      <c r="U217" s="16"/>
      <c r="V217" s="16"/>
      <c r="W217" s="16"/>
      <c r="X217" s="16"/>
      <c r="Y217" s="16"/>
      <c r="Z217" s="16"/>
      <c r="AA217" s="16"/>
      <c r="AB217" s="16"/>
      <c r="AC217" s="16"/>
      <c r="AD217" s="16"/>
      <c r="AE217" s="16"/>
      <c r="AT217" s="277" t="s">
        <v>187</v>
      </c>
      <c r="AU217" s="277" t="s">
        <v>80</v>
      </c>
      <c r="AV217" s="16" t="s">
        <v>183</v>
      </c>
      <c r="AW217" s="16" t="s">
        <v>33</v>
      </c>
      <c r="AX217" s="16" t="s">
        <v>78</v>
      </c>
      <c r="AY217" s="277" t="s">
        <v>175</v>
      </c>
    </row>
    <row r="218" s="2" customFormat="1" ht="16.5" customHeight="1">
      <c r="A218" s="40"/>
      <c r="B218" s="41"/>
      <c r="C218" s="217" t="s">
        <v>281</v>
      </c>
      <c r="D218" s="217" t="s">
        <v>179</v>
      </c>
      <c r="E218" s="218" t="s">
        <v>3384</v>
      </c>
      <c r="F218" s="219" t="s">
        <v>3385</v>
      </c>
      <c r="G218" s="220" t="s">
        <v>135</v>
      </c>
      <c r="H218" s="221">
        <v>-21</v>
      </c>
      <c r="I218" s="222"/>
      <c r="J218" s="223">
        <f>ROUND(I218*H218,2)</f>
        <v>0</v>
      </c>
      <c r="K218" s="219" t="s">
        <v>512</v>
      </c>
      <c r="L218" s="46"/>
      <c r="M218" s="224" t="s">
        <v>19</v>
      </c>
      <c r="N218" s="225" t="s">
        <v>42</v>
      </c>
      <c r="O218" s="86"/>
      <c r="P218" s="226">
        <f>O218*H218</f>
        <v>0</v>
      </c>
      <c r="Q218" s="226">
        <v>0</v>
      </c>
      <c r="R218" s="226">
        <f>Q218*H218</f>
        <v>0</v>
      </c>
      <c r="S218" s="226">
        <v>0</v>
      </c>
      <c r="T218" s="227">
        <f>S218*H218</f>
        <v>0</v>
      </c>
      <c r="U218" s="40"/>
      <c r="V218" s="40"/>
      <c r="W218" s="40"/>
      <c r="X218" s="40"/>
      <c r="Y218" s="40"/>
      <c r="Z218" s="40"/>
      <c r="AA218" s="40"/>
      <c r="AB218" s="40"/>
      <c r="AC218" s="40"/>
      <c r="AD218" s="40"/>
      <c r="AE218" s="40"/>
      <c r="AR218" s="228" t="s">
        <v>196</v>
      </c>
      <c r="AT218" s="228" t="s">
        <v>179</v>
      </c>
      <c r="AU218" s="228" t="s">
        <v>80</v>
      </c>
      <c r="AY218" s="19" t="s">
        <v>175</v>
      </c>
      <c r="BE218" s="229">
        <f>IF(N218="základní",J218,0)</f>
        <v>0</v>
      </c>
      <c r="BF218" s="229">
        <f>IF(N218="snížená",J218,0)</f>
        <v>0</v>
      </c>
      <c r="BG218" s="229">
        <f>IF(N218="zákl. přenesená",J218,0)</f>
        <v>0</v>
      </c>
      <c r="BH218" s="229">
        <f>IF(N218="sníž. přenesená",J218,0)</f>
        <v>0</v>
      </c>
      <c r="BI218" s="229">
        <f>IF(N218="nulová",J218,0)</f>
        <v>0</v>
      </c>
      <c r="BJ218" s="19" t="s">
        <v>78</v>
      </c>
      <c r="BK218" s="229">
        <f>ROUND(I218*H218,2)</f>
        <v>0</v>
      </c>
      <c r="BL218" s="19" t="s">
        <v>196</v>
      </c>
      <c r="BM218" s="228" t="s">
        <v>897</v>
      </c>
    </row>
    <row r="219" s="2" customFormat="1">
      <c r="A219" s="40"/>
      <c r="B219" s="41"/>
      <c r="C219" s="42"/>
      <c r="D219" s="230" t="s">
        <v>185</v>
      </c>
      <c r="E219" s="42"/>
      <c r="F219" s="231" t="s">
        <v>3385</v>
      </c>
      <c r="G219" s="42"/>
      <c r="H219" s="42"/>
      <c r="I219" s="232"/>
      <c r="J219" s="42"/>
      <c r="K219" s="42"/>
      <c r="L219" s="46"/>
      <c r="M219" s="233"/>
      <c r="N219" s="234"/>
      <c r="O219" s="86"/>
      <c r="P219" s="86"/>
      <c r="Q219" s="86"/>
      <c r="R219" s="86"/>
      <c r="S219" s="86"/>
      <c r="T219" s="87"/>
      <c r="U219" s="40"/>
      <c r="V219" s="40"/>
      <c r="W219" s="40"/>
      <c r="X219" s="40"/>
      <c r="Y219" s="40"/>
      <c r="Z219" s="40"/>
      <c r="AA219" s="40"/>
      <c r="AB219" s="40"/>
      <c r="AC219" s="40"/>
      <c r="AD219" s="40"/>
      <c r="AE219" s="40"/>
      <c r="AT219" s="19" t="s">
        <v>185</v>
      </c>
      <c r="AU219" s="19" t="s">
        <v>80</v>
      </c>
    </row>
    <row r="220" s="2" customFormat="1">
      <c r="A220" s="40"/>
      <c r="B220" s="41"/>
      <c r="C220" s="42"/>
      <c r="D220" s="230" t="s">
        <v>237</v>
      </c>
      <c r="E220" s="42"/>
      <c r="F220" s="278" t="s">
        <v>3381</v>
      </c>
      <c r="G220" s="42"/>
      <c r="H220" s="42"/>
      <c r="I220" s="232"/>
      <c r="J220" s="42"/>
      <c r="K220" s="42"/>
      <c r="L220" s="46"/>
      <c r="M220" s="233"/>
      <c r="N220" s="234"/>
      <c r="O220" s="86"/>
      <c r="P220" s="86"/>
      <c r="Q220" s="86"/>
      <c r="R220" s="86"/>
      <c r="S220" s="86"/>
      <c r="T220" s="87"/>
      <c r="U220" s="40"/>
      <c r="V220" s="40"/>
      <c r="W220" s="40"/>
      <c r="X220" s="40"/>
      <c r="Y220" s="40"/>
      <c r="Z220" s="40"/>
      <c r="AA220" s="40"/>
      <c r="AB220" s="40"/>
      <c r="AC220" s="40"/>
      <c r="AD220" s="40"/>
      <c r="AE220" s="40"/>
      <c r="AT220" s="19" t="s">
        <v>237</v>
      </c>
      <c r="AU220" s="19" t="s">
        <v>80</v>
      </c>
    </row>
    <row r="221" s="14" customFormat="1">
      <c r="A221" s="14"/>
      <c r="B221" s="245"/>
      <c r="C221" s="246"/>
      <c r="D221" s="230" t="s">
        <v>187</v>
      </c>
      <c r="E221" s="247" t="s">
        <v>19</v>
      </c>
      <c r="F221" s="248" t="s">
        <v>3386</v>
      </c>
      <c r="G221" s="246"/>
      <c r="H221" s="249">
        <v>11</v>
      </c>
      <c r="I221" s="250"/>
      <c r="J221" s="246"/>
      <c r="K221" s="246"/>
      <c r="L221" s="251"/>
      <c r="M221" s="252"/>
      <c r="N221" s="253"/>
      <c r="O221" s="253"/>
      <c r="P221" s="253"/>
      <c r="Q221" s="253"/>
      <c r="R221" s="253"/>
      <c r="S221" s="253"/>
      <c r="T221" s="254"/>
      <c r="U221" s="14"/>
      <c r="V221" s="14"/>
      <c r="W221" s="14"/>
      <c r="X221" s="14"/>
      <c r="Y221" s="14"/>
      <c r="Z221" s="14"/>
      <c r="AA221" s="14"/>
      <c r="AB221" s="14"/>
      <c r="AC221" s="14"/>
      <c r="AD221" s="14"/>
      <c r="AE221" s="14"/>
      <c r="AT221" s="255" t="s">
        <v>187</v>
      </c>
      <c r="AU221" s="255" t="s">
        <v>80</v>
      </c>
      <c r="AV221" s="14" t="s">
        <v>80</v>
      </c>
      <c r="AW221" s="14" t="s">
        <v>33</v>
      </c>
      <c r="AX221" s="14" t="s">
        <v>71</v>
      </c>
      <c r="AY221" s="255" t="s">
        <v>175</v>
      </c>
    </row>
    <row r="222" s="14" customFormat="1">
      <c r="A222" s="14"/>
      <c r="B222" s="245"/>
      <c r="C222" s="246"/>
      <c r="D222" s="230" t="s">
        <v>187</v>
      </c>
      <c r="E222" s="247" t="s">
        <v>19</v>
      </c>
      <c r="F222" s="248" t="s">
        <v>3387</v>
      </c>
      <c r="G222" s="246"/>
      <c r="H222" s="249">
        <v>-32</v>
      </c>
      <c r="I222" s="250"/>
      <c r="J222" s="246"/>
      <c r="K222" s="246"/>
      <c r="L222" s="251"/>
      <c r="M222" s="252"/>
      <c r="N222" s="253"/>
      <c r="O222" s="253"/>
      <c r="P222" s="253"/>
      <c r="Q222" s="253"/>
      <c r="R222" s="253"/>
      <c r="S222" s="253"/>
      <c r="T222" s="254"/>
      <c r="U222" s="14"/>
      <c r="V222" s="14"/>
      <c r="W222" s="14"/>
      <c r="X222" s="14"/>
      <c r="Y222" s="14"/>
      <c r="Z222" s="14"/>
      <c r="AA222" s="14"/>
      <c r="AB222" s="14"/>
      <c r="AC222" s="14"/>
      <c r="AD222" s="14"/>
      <c r="AE222" s="14"/>
      <c r="AT222" s="255" t="s">
        <v>187</v>
      </c>
      <c r="AU222" s="255" t="s">
        <v>80</v>
      </c>
      <c r="AV222" s="14" t="s">
        <v>80</v>
      </c>
      <c r="AW222" s="14" t="s">
        <v>33</v>
      </c>
      <c r="AX222" s="14" t="s">
        <v>71</v>
      </c>
      <c r="AY222" s="255" t="s">
        <v>175</v>
      </c>
    </row>
    <row r="223" s="16" customFormat="1">
      <c r="A223" s="16"/>
      <c r="B223" s="267"/>
      <c r="C223" s="268"/>
      <c r="D223" s="230" t="s">
        <v>187</v>
      </c>
      <c r="E223" s="269" t="s">
        <v>19</v>
      </c>
      <c r="F223" s="270" t="s">
        <v>195</v>
      </c>
      <c r="G223" s="268"/>
      <c r="H223" s="271">
        <v>-21</v>
      </c>
      <c r="I223" s="272"/>
      <c r="J223" s="268"/>
      <c r="K223" s="268"/>
      <c r="L223" s="273"/>
      <c r="M223" s="274"/>
      <c r="N223" s="275"/>
      <c r="O223" s="275"/>
      <c r="P223" s="275"/>
      <c r="Q223" s="275"/>
      <c r="R223" s="275"/>
      <c r="S223" s="275"/>
      <c r="T223" s="276"/>
      <c r="U223" s="16"/>
      <c r="V223" s="16"/>
      <c r="W223" s="16"/>
      <c r="X223" s="16"/>
      <c r="Y223" s="16"/>
      <c r="Z223" s="16"/>
      <c r="AA223" s="16"/>
      <c r="AB223" s="16"/>
      <c r="AC223" s="16"/>
      <c r="AD223" s="16"/>
      <c r="AE223" s="16"/>
      <c r="AT223" s="277" t="s">
        <v>187</v>
      </c>
      <c r="AU223" s="277" t="s">
        <v>80</v>
      </c>
      <c r="AV223" s="16" t="s">
        <v>183</v>
      </c>
      <c r="AW223" s="16" t="s">
        <v>33</v>
      </c>
      <c r="AX223" s="16" t="s">
        <v>78</v>
      </c>
      <c r="AY223" s="277" t="s">
        <v>175</v>
      </c>
    </row>
    <row r="224" s="2" customFormat="1" ht="16.5" customHeight="1">
      <c r="A224" s="40"/>
      <c r="B224" s="41"/>
      <c r="C224" s="217" t="s">
        <v>287</v>
      </c>
      <c r="D224" s="217" t="s">
        <v>179</v>
      </c>
      <c r="E224" s="218" t="s">
        <v>3388</v>
      </c>
      <c r="F224" s="219" t="s">
        <v>3389</v>
      </c>
      <c r="G224" s="220" t="s">
        <v>135</v>
      </c>
      <c r="H224" s="221">
        <v>-57</v>
      </c>
      <c r="I224" s="222"/>
      <c r="J224" s="223">
        <f>ROUND(I224*H224,2)</f>
        <v>0</v>
      </c>
      <c r="K224" s="219" t="s">
        <v>512</v>
      </c>
      <c r="L224" s="46"/>
      <c r="M224" s="224" t="s">
        <v>19</v>
      </c>
      <c r="N224" s="225" t="s">
        <v>42</v>
      </c>
      <c r="O224" s="86"/>
      <c r="P224" s="226">
        <f>O224*H224</f>
        <v>0</v>
      </c>
      <c r="Q224" s="226">
        <v>0</v>
      </c>
      <c r="R224" s="226">
        <f>Q224*H224</f>
        <v>0</v>
      </c>
      <c r="S224" s="226">
        <v>0</v>
      </c>
      <c r="T224" s="227">
        <f>S224*H224</f>
        <v>0</v>
      </c>
      <c r="U224" s="40"/>
      <c r="V224" s="40"/>
      <c r="W224" s="40"/>
      <c r="X224" s="40"/>
      <c r="Y224" s="40"/>
      <c r="Z224" s="40"/>
      <c r="AA224" s="40"/>
      <c r="AB224" s="40"/>
      <c r="AC224" s="40"/>
      <c r="AD224" s="40"/>
      <c r="AE224" s="40"/>
      <c r="AR224" s="228" t="s">
        <v>196</v>
      </c>
      <c r="AT224" s="228" t="s">
        <v>179</v>
      </c>
      <c r="AU224" s="228" t="s">
        <v>80</v>
      </c>
      <c r="AY224" s="19" t="s">
        <v>175</v>
      </c>
      <c r="BE224" s="229">
        <f>IF(N224="základní",J224,0)</f>
        <v>0</v>
      </c>
      <c r="BF224" s="229">
        <f>IF(N224="snížená",J224,0)</f>
        <v>0</v>
      </c>
      <c r="BG224" s="229">
        <f>IF(N224="zákl. přenesená",J224,0)</f>
        <v>0</v>
      </c>
      <c r="BH224" s="229">
        <f>IF(N224="sníž. přenesená",J224,0)</f>
        <v>0</v>
      </c>
      <c r="BI224" s="229">
        <f>IF(N224="nulová",J224,0)</f>
        <v>0</v>
      </c>
      <c r="BJ224" s="19" t="s">
        <v>78</v>
      </c>
      <c r="BK224" s="229">
        <f>ROUND(I224*H224,2)</f>
        <v>0</v>
      </c>
      <c r="BL224" s="19" t="s">
        <v>196</v>
      </c>
      <c r="BM224" s="228" t="s">
        <v>906</v>
      </c>
    </row>
    <row r="225" s="2" customFormat="1">
      <c r="A225" s="40"/>
      <c r="B225" s="41"/>
      <c r="C225" s="42"/>
      <c r="D225" s="230" t="s">
        <v>185</v>
      </c>
      <c r="E225" s="42"/>
      <c r="F225" s="231" t="s">
        <v>3389</v>
      </c>
      <c r="G225" s="42"/>
      <c r="H225" s="42"/>
      <c r="I225" s="232"/>
      <c r="J225" s="42"/>
      <c r="K225" s="42"/>
      <c r="L225" s="46"/>
      <c r="M225" s="233"/>
      <c r="N225" s="234"/>
      <c r="O225" s="86"/>
      <c r="P225" s="86"/>
      <c r="Q225" s="86"/>
      <c r="R225" s="86"/>
      <c r="S225" s="86"/>
      <c r="T225" s="87"/>
      <c r="U225" s="40"/>
      <c r="V225" s="40"/>
      <c r="W225" s="40"/>
      <c r="X225" s="40"/>
      <c r="Y225" s="40"/>
      <c r="Z225" s="40"/>
      <c r="AA225" s="40"/>
      <c r="AB225" s="40"/>
      <c r="AC225" s="40"/>
      <c r="AD225" s="40"/>
      <c r="AE225" s="40"/>
      <c r="AT225" s="19" t="s">
        <v>185</v>
      </c>
      <c r="AU225" s="19" t="s">
        <v>80</v>
      </c>
    </row>
    <row r="226" s="2" customFormat="1">
      <c r="A226" s="40"/>
      <c r="B226" s="41"/>
      <c r="C226" s="42"/>
      <c r="D226" s="230" t="s">
        <v>237</v>
      </c>
      <c r="E226" s="42"/>
      <c r="F226" s="278" t="s">
        <v>3381</v>
      </c>
      <c r="G226" s="42"/>
      <c r="H226" s="42"/>
      <c r="I226" s="232"/>
      <c r="J226" s="42"/>
      <c r="K226" s="42"/>
      <c r="L226" s="46"/>
      <c r="M226" s="233"/>
      <c r="N226" s="234"/>
      <c r="O226" s="86"/>
      <c r="P226" s="86"/>
      <c r="Q226" s="86"/>
      <c r="R226" s="86"/>
      <c r="S226" s="86"/>
      <c r="T226" s="87"/>
      <c r="U226" s="40"/>
      <c r="V226" s="40"/>
      <c r="W226" s="40"/>
      <c r="X226" s="40"/>
      <c r="Y226" s="40"/>
      <c r="Z226" s="40"/>
      <c r="AA226" s="40"/>
      <c r="AB226" s="40"/>
      <c r="AC226" s="40"/>
      <c r="AD226" s="40"/>
      <c r="AE226" s="40"/>
      <c r="AT226" s="19" t="s">
        <v>237</v>
      </c>
      <c r="AU226" s="19" t="s">
        <v>80</v>
      </c>
    </row>
    <row r="227" s="14" customFormat="1">
      <c r="A227" s="14"/>
      <c r="B227" s="245"/>
      <c r="C227" s="246"/>
      <c r="D227" s="230" t="s">
        <v>187</v>
      </c>
      <c r="E227" s="247" t="s">
        <v>19</v>
      </c>
      <c r="F227" s="248" t="s">
        <v>3390</v>
      </c>
      <c r="G227" s="246"/>
      <c r="H227" s="249">
        <v>-55</v>
      </c>
      <c r="I227" s="250"/>
      <c r="J227" s="246"/>
      <c r="K227" s="246"/>
      <c r="L227" s="251"/>
      <c r="M227" s="252"/>
      <c r="N227" s="253"/>
      <c r="O227" s="253"/>
      <c r="P227" s="253"/>
      <c r="Q227" s="253"/>
      <c r="R227" s="253"/>
      <c r="S227" s="253"/>
      <c r="T227" s="254"/>
      <c r="U227" s="14"/>
      <c r="V227" s="14"/>
      <c r="W227" s="14"/>
      <c r="X227" s="14"/>
      <c r="Y227" s="14"/>
      <c r="Z227" s="14"/>
      <c r="AA227" s="14"/>
      <c r="AB227" s="14"/>
      <c r="AC227" s="14"/>
      <c r="AD227" s="14"/>
      <c r="AE227" s="14"/>
      <c r="AT227" s="255" t="s">
        <v>187</v>
      </c>
      <c r="AU227" s="255" t="s">
        <v>80</v>
      </c>
      <c r="AV227" s="14" t="s">
        <v>80</v>
      </c>
      <c r="AW227" s="14" t="s">
        <v>33</v>
      </c>
      <c r="AX227" s="14" t="s">
        <v>71</v>
      </c>
      <c r="AY227" s="255" t="s">
        <v>175</v>
      </c>
    </row>
    <row r="228" s="14" customFormat="1">
      <c r="A228" s="14"/>
      <c r="B228" s="245"/>
      <c r="C228" s="246"/>
      <c r="D228" s="230" t="s">
        <v>187</v>
      </c>
      <c r="E228" s="247" t="s">
        <v>19</v>
      </c>
      <c r="F228" s="248" t="s">
        <v>3302</v>
      </c>
      <c r="G228" s="246"/>
      <c r="H228" s="249">
        <v>-2</v>
      </c>
      <c r="I228" s="250"/>
      <c r="J228" s="246"/>
      <c r="K228" s="246"/>
      <c r="L228" s="251"/>
      <c r="M228" s="252"/>
      <c r="N228" s="253"/>
      <c r="O228" s="253"/>
      <c r="P228" s="253"/>
      <c r="Q228" s="253"/>
      <c r="R228" s="253"/>
      <c r="S228" s="253"/>
      <c r="T228" s="254"/>
      <c r="U228" s="14"/>
      <c r="V228" s="14"/>
      <c r="W228" s="14"/>
      <c r="X228" s="14"/>
      <c r="Y228" s="14"/>
      <c r="Z228" s="14"/>
      <c r="AA228" s="14"/>
      <c r="AB228" s="14"/>
      <c r="AC228" s="14"/>
      <c r="AD228" s="14"/>
      <c r="AE228" s="14"/>
      <c r="AT228" s="255" t="s">
        <v>187</v>
      </c>
      <c r="AU228" s="255" t="s">
        <v>80</v>
      </c>
      <c r="AV228" s="14" t="s">
        <v>80</v>
      </c>
      <c r="AW228" s="14" t="s">
        <v>33</v>
      </c>
      <c r="AX228" s="14" t="s">
        <v>71</v>
      </c>
      <c r="AY228" s="255" t="s">
        <v>175</v>
      </c>
    </row>
    <row r="229" s="16" customFormat="1">
      <c r="A229" s="16"/>
      <c r="B229" s="267"/>
      <c r="C229" s="268"/>
      <c r="D229" s="230" t="s">
        <v>187</v>
      </c>
      <c r="E229" s="269" t="s">
        <v>19</v>
      </c>
      <c r="F229" s="270" t="s">
        <v>195</v>
      </c>
      <c r="G229" s="268"/>
      <c r="H229" s="271">
        <v>-57</v>
      </c>
      <c r="I229" s="272"/>
      <c r="J229" s="268"/>
      <c r="K229" s="268"/>
      <c r="L229" s="273"/>
      <c r="M229" s="274"/>
      <c r="N229" s="275"/>
      <c r="O229" s="275"/>
      <c r="P229" s="275"/>
      <c r="Q229" s="275"/>
      <c r="R229" s="275"/>
      <c r="S229" s="275"/>
      <c r="T229" s="276"/>
      <c r="U229" s="16"/>
      <c r="V229" s="16"/>
      <c r="W229" s="16"/>
      <c r="X229" s="16"/>
      <c r="Y229" s="16"/>
      <c r="Z229" s="16"/>
      <c r="AA229" s="16"/>
      <c r="AB229" s="16"/>
      <c r="AC229" s="16"/>
      <c r="AD229" s="16"/>
      <c r="AE229" s="16"/>
      <c r="AT229" s="277" t="s">
        <v>187</v>
      </c>
      <c r="AU229" s="277" t="s">
        <v>80</v>
      </c>
      <c r="AV229" s="16" t="s">
        <v>183</v>
      </c>
      <c r="AW229" s="16" t="s">
        <v>33</v>
      </c>
      <c r="AX229" s="16" t="s">
        <v>78</v>
      </c>
      <c r="AY229" s="277" t="s">
        <v>175</v>
      </c>
    </row>
    <row r="230" s="2" customFormat="1" ht="16.5" customHeight="1">
      <c r="A230" s="40"/>
      <c r="B230" s="41"/>
      <c r="C230" s="217" t="s">
        <v>292</v>
      </c>
      <c r="D230" s="217" t="s">
        <v>179</v>
      </c>
      <c r="E230" s="218" t="s">
        <v>3391</v>
      </c>
      <c r="F230" s="219" t="s">
        <v>3392</v>
      </c>
      <c r="G230" s="220" t="s">
        <v>135</v>
      </c>
      <c r="H230" s="221">
        <v>23</v>
      </c>
      <c r="I230" s="222"/>
      <c r="J230" s="223">
        <f>ROUND(I230*H230,2)</f>
        <v>0</v>
      </c>
      <c r="K230" s="219" t="s">
        <v>512</v>
      </c>
      <c r="L230" s="46"/>
      <c r="M230" s="224" t="s">
        <v>19</v>
      </c>
      <c r="N230" s="225" t="s">
        <v>42</v>
      </c>
      <c r="O230" s="86"/>
      <c r="P230" s="226">
        <f>O230*H230</f>
        <v>0</v>
      </c>
      <c r="Q230" s="226">
        <v>0</v>
      </c>
      <c r="R230" s="226">
        <f>Q230*H230</f>
        <v>0</v>
      </c>
      <c r="S230" s="226">
        <v>0</v>
      </c>
      <c r="T230" s="227">
        <f>S230*H230</f>
        <v>0</v>
      </c>
      <c r="U230" s="40"/>
      <c r="V230" s="40"/>
      <c r="W230" s="40"/>
      <c r="X230" s="40"/>
      <c r="Y230" s="40"/>
      <c r="Z230" s="40"/>
      <c r="AA230" s="40"/>
      <c r="AB230" s="40"/>
      <c r="AC230" s="40"/>
      <c r="AD230" s="40"/>
      <c r="AE230" s="40"/>
      <c r="AR230" s="228" t="s">
        <v>196</v>
      </c>
      <c r="AT230" s="228" t="s">
        <v>179</v>
      </c>
      <c r="AU230" s="228" t="s">
        <v>80</v>
      </c>
      <c r="AY230" s="19" t="s">
        <v>175</v>
      </c>
      <c r="BE230" s="229">
        <f>IF(N230="základní",J230,0)</f>
        <v>0</v>
      </c>
      <c r="BF230" s="229">
        <f>IF(N230="snížená",J230,0)</f>
        <v>0</v>
      </c>
      <c r="BG230" s="229">
        <f>IF(N230="zákl. přenesená",J230,0)</f>
        <v>0</v>
      </c>
      <c r="BH230" s="229">
        <f>IF(N230="sníž. přenesená",J230,0)</f>
        <v>0</v>
      </c>
      <c r="BI230" s="229">
        <f>IF(N230="nulová",J230,0)</f>
        <v>0</v>
      </c>
      <c r="BJ230" s="19" t="s">
        <v>78</v>
      </c>
      <c r="BK230" s="229">
        <f>ROUND(I230*H230,2)</f>
        <v>0</v>
      </c>
      <c r="BL230" s="19" t="s">
        <v>196</v>
      </c>
      <c r="BM230" s="228" t="s">
        <v>3036</v>
      </c>
    </row>
    <row r="231" s="2" customFormat="1">
      <c r="A231" s="40"/>
      <c r="B231" s="41"/>
      <c r="C231" s="42"/>
      <c r="D231" s="230" t="s">
        <v>185</v>
      </c>
      <c r="E231" s="42"/>
      <c r="F231" s="231" t="s">
        <v>3392</v>
      </c>
      <c r="G231" s="42"/>
      <c r="H231" s="42"/>
      <c r="I231" s="232"/>
      <c r="J231" s="42"/>
      <c r="K231" s="42"/>
      <c r="L231" s="46"/>
      <c r="M231" s="233"/>
      <c r="N231" s="234"/>
      <c r="O231" s="86"/>
      <c r="P231" s="86"/>
      <c r="Q231" s="86"/>
      <c r="R231" s="86"/>
      <c r="S231" s="86"/>
      <c r="T231" s="87"/>
      <c r="U231" s="40"/>
      <c r="V231" s="40"/>
      <c r="W231" s="40"/>
      <c r="X231" s="40"/>
      <c r="Y231" s="40"/>
      <c r="Z231" s="40"/>
      <c r="AA231" s="40"/>
      <c r="AB231" s="40"/>
      <c r="AC231" s="40"/>
      <c r="AD231" s="40"/>
      <c r="AE231" s="40"/>
      <c r="AT231" s="19" t="s">
        <v>185</v>
      </c>
      <c r="AU231" s="19" t="s">
        <v>80</v>
      </c>
    </row>
    <row r="232" s="2" customFormat="1">
      <c r="A232" s="40"/>
      <c r="B232" s="41"/>
      <c r="C232" s="42"/>
      <c r="D232" s="230" t="s">
        <v>237</v>
      </c>
      <c r="E232" s="42"/>
      <c r="F232" s="278" t="s">
        <v>3381</v>
      </c>
      <c r="G232" s="42"/>
      <c r="H232" s="42"/>
      <c r="I232" s="232"/>
      <c r="J232" s="42"/>
      <c r="K232" s="42"/>
      <c r="L232" s="46"/>
      <c r="M232" s="233"/>
      <c r="N232" s="234"/>
      <c r="O232" s="86"/>
      <c r="P232" s="86"/>
      <c r="Q232" s="86"/>
      <c r="R232" s="86"/>
      <c r="S232" s="86"/>
      <c r="T232" s="87"/>
      <c r="U232" s="40"/>
      <c r="V232" s="40"/>
      <c r="W232" s="40"/>
      <c r="X232" s="40"/>
      <c r="Y232" s="40"/>
      <c r="Z232" s="40"/>
      <c r="AA232" s="40"/>
      <c r="AB232" s="40"/>
      <c r="AC232" s="40"/>
      <c r="AD232" s="40"/>
      <c r="AE232" s="40"/>
      <c r="AT232" s="19" t="s">
        <v>237</v>
      </c>
      <c r="AU232" s="19" t="s">
        <v>80</v>
      </c>
    </row>
    <row r="233" s="14" customFormat="1">
      <c r="A233" s="14"/>
      <c r="B233" s="245"/>
      <c r="C233" s="246"/>
      <c r="D233" s="230" t="s">
        <v>187</v>
      </c>
      <c r="E233" s="247" t="s">
        <v>19</v>
      </c>
      <c r="F233" s="248" t="s">
        <v>3393</v>
      </c>
      <c r="G233" s="246"/>
      <c r="H233" s="249">
        <v>36</v>
      </c>
      <c r="I233" s="250"/>
      <c r="J233" s="246"/>
      <c r="K233" s="246"/>
      <c r="L233" s="251"/>
      <c r="M233" s="252"/>
      <c r="N233" s="253"/>
      <c r="O233" s="253"/>
      <c r="P233" s="253"/>
      <c r="Q233" s="253"/>
      <c r="R233" s="253"/>
      <c r="S233" s="253"/>
      <c r="T233" s="254"/>
      <c r="U233" s="14"/>
      <c r="V233" s="14"/>
      <c r="W233" s="14"/>
      <c r="X233" s="14"/>
      <c r="Y233" s="14"/>
      <c r="Z233" s="14"/>
      <c r="AA233" s="14"/>
      <c r="AB233" s="14"/>
      <c r="AC233" s="14"/>
      <c r="AD233" s="14"/>
      <c r="AE233" s="14"/>
      <c r="AT233" s="255" t="s">
        <v>187</v>
      </c>
      <c r="AU233" s="255" t="s">
        <v>80</v>
      </c>
      <c r="AV233" s="14" t="s">
        <v>80</v>
      </c>
      <c r="AW233" s="14" t="s">
        <v>33</v>
      </c>
      <c r="AX233" s="14" t="s">
        <v>71</v>
      </c>
      <c r="AY233" s="255" t="s">
        <v>175</v>
      </c>
    </row>
    <row r="234" s="14" customFormat="1">
      <c r="A234" s="14"/>
      <c r="B234" s="245"/>
      <c r="C234" s="246"/>
      <c r="D234" s="230" t="s">
        <v>187</v>
      </c>
      <c r="E234" s="247" t="s">
        <v>19</v>
      </c>
      <c r="F234" s="248" t="s">
        <v>3394</v>
      </c>
      <c r="G234" s="246"/>
      <c r="H234" s="249">
        <v>-13</v>
      </c>
      <c r="I234" s="250"/>
      <c r="J234" s="246"/>
      <c r="K234" s="246"/>
      <c r="L234" s="251"/>
      <c r="M234" s="252"/>
      <c r="N234" s="253"/>
      <c r="O234" s="253"/>
      <c r="P234" s="253"/>
      <c r="Q234" s="253"/>
      <c r="R234" s="253"/>
      <c r="S234" s="253"/>
      <c r="T234" s="254"/>
      <c r="U234" s="14"/>
      <c r="V234" s="14"/>
      <c r="W234" s="14"/>
      <c r="X234" s="14"/>
      <c r="Y234" s="14"/>
      <c r="Z234" s="14"/>
      <c r="AA234" s="14"/>
      <c r="AB234" s="14"/>
      <c r="AC234" s="14"/>
      <c r="AD234" s="14"/>
      <c r="AE234" s="14"/>
      <c r="AT234" s="255" t="s">
        <v>187</v>
      </c>
      <c r="AU234" s="255" t="s">
        <v>80</v>
      </c>
      <c r="AV234" s="14" t="s">
        <v>80</v>
      </c>
      <c r="AW234" s="14" t="s">
        <v>33</v>
      </c>
      <c r="AX234" s="14" t="s">
        <v>71</v>
      </c>
      <c r="AY234" s="255" t="s">
        <v>175</v>
      </c>
    </row>
    <row r="235" s="16" customFormat="1">
      <c r="A235" s="16"/>
      <c r="B235" s="267"/>
      <c r="C235" s="268"/>
      <c r="D235" s="230" t="s">
        <v>187</v>
      </c>
      <c r="E235" s="269" t="s">
        <v>19</v>
      </c>
      <c r="F235" s="270" t="s">
        <v>195</v>
      </c>
      <c r="G235" s="268"/>
      <c r="H235" s="271">
        <v>23</v>
      </c>
      <c r="I235" s="272"/>
      <c r="J235" s="268"/>
      <c r="K235" s="268"/>
      <c r="L235" s="273"/>
      <c r="M235" s="274"/>
      <c r="N235" s="275"/>
      <c r="O235" s="275"/>
      <c r="P235" s="275"/>
      <c r="Q235" s="275"/>
      <c r="R235" s="275"/>
      <c r="S235" s="275"/>
      <c r="T235" s="276"/>
      <c r="U235" s="16"/>
      <c r="V235" s="16"/>
      <c r="W235" s="16"/>
      <c r="X235" s="16"/>
      <c r="Y235" s="16"/>
      <c r="Z235" s="16"/>
      <c r="AA235" s="16"/>
      <c r="AB235" s="16"/>
      <c r="AC235" s="16"/>
      <c r="AD235" s="16"/>
      <c r="AE235" s="16"/>
      <c r="AT235" s="277" t="s">
        <v>187</v>
      </c>
      <c r="AU235" s="277" t="s">
        <v>80</v>
      </c>
      <c r="AV235" s="16" t="s">
        <v>183</v>
      </c>
      <c r="AW235" s="16" t="s">
        <v>33</v>
      </c>
      <c r="AX235" s="16" t="s">
        <v>78</v>
      </c>
      <c r="AY235" s="277" t="s">
        <v>175</v>
      </c>
    </row>
    <row r="236" s="2" customFormat="1" ht="16.5" customHeight="1">
      <c r="A236" s="40"/>
      <c r="B236" s="41"/>
      <c r="C236" s="217" t="s">
        <v>674</v>
      </c>
      <c r="D236" s="217" t="s">
        <v>179</v>
      </c>
      <c r="E236" s="218" t="s">
        <v>3395</v>
      </c>
      <c r="F236" s="219" t="s">
        <v>3396</v>
      </c>
      <c r="G236" s="220" t="s">
        <v>135</v>
      </c>
      <c r="H236" s="221">
        <v>-7</v>
      </c>
      <c r="I236" s="222"/>
      <c r="J236" s="223">
        <f>ROUND(I236*H236,2)</f>
        <v>0</v>
      </c>
      <c r="K236" s="219" t="s">
        <v>512</v>
      </c>
      <c r="L236" s="46"/>
      <c r="M236" s="224" t="s">
        <v>19</v>
      </c>
      <c r="N236" s="225" t="s">
        <v>42</v>
      </c>
      <c r="O236" s="86"/>
      <c r="P236" s="226">
        <f>O236*H236</f>
        <v>0</v>
      </c>
      <c r="Q236" s="226">
        <v>0</v>
      </c>
      <c r="R236" s="226">
        <f>Q236*H236</f>
        <v>0</v>
      </c>
      <c r="S236" s="226">
        <v>0</v>
      </c>
      <c r="T236" s="227">
        <f>S236*H236</f>
        <v>0</v>
      </c>
      <c r="U236" s="40"/>
      <c r="V236" s="40"/>
      <c r="W236" s="40"/>
      <c r="X236" s="40"/>
      <c r="Y236" s="40"/>
      <c r="Z236" s="40"/>
      <c r="AA236" s="40"/>
      <c r="AB236" s="40"/>
      <c r="AC236" s="40"/>
      <c r="AD236" s="40"/>
      <c r="AE236" s="40"/>
      <c r="AR236" s="228" t="s">
        <v>196</v>
      </c>
      <c r="AT236" s="228" t="s">
        <v>179</v>
      </c>
      <c r="AU236" s="228" t="s">
        <v>80</v>
      </c>
      <c r="AY236" s="19" t="s">
        <v>175</v>
      </c>
      <c r="BE236" s="229">
        <f>IF(N236="základní",J236,0)</f>
        <v>0</v>
      </c>
      <c r="BF236" s="229">
        <f>IF(N236="snížená",J236,0)</f>
        <v>0</v>
      </c>
      <c r="BG236" s="229">
        <f>IF(N236="zákl. přenesená",J236,0)</f>
        <v>0</v>
      </c>
      <c r="BH236" s="229">
        <f>IF(N236="sníž. přenesená",J236,0)</f>
        <v>0</v>
      </c>
      <c r="BI236" s="229">
        <f>IF(N236="nulová",J236,0)</f>
        <v>0</v>
      </c>
      <c r="BJ236" s="19" t="s">
        <v>78</v>
      </c>
      <c r="BK236" s="229">
        <f>ROUND(I236*H236,2)</f>
        <v>0</v>
      </c>
      <c r="BL236" s="19" t="s">
        <v>196</v>
      </c>
      <c r="BM236" s="228" t="s">
        <v>2833</v>
      </c>
    </row>
    <row r="237" s="2" customFormat="1">
      <c r="A237" s="40"/>
      <c r="B237" s="41"/>
      <c r="C237" s="42"/>
      <c r="D237" s="230" t="s">
        <v>185</v>
      </c>
      <c r="E237" s="42"/>
      <c r="F237" s="231" t="s">
        <v>3396</v>
      </c>
      <c r="G237" s="42"/>
      <c r="H237" s="42"/>
      <c r="I237" s="232"/>
      <c r="J237" s="42"/>
      <c r="K237" s="42"/>
      <c r="L237" s="46"/>
      <c r="M237" s="233"/>
      <c r="N237" s="234"/>
      <c r="O237" s="86"/>
      <c r="P237" s="86"/>
      <c r="Q237" s="86"/>
      <c r="R237" s="86"/>
      <c r="S237" s="86"/>
      <c r="T237" s="87"/>
      <c r="U237" s="40"/>
      <c r="V237" s="40"/>
      <c r="W237" s="40"/>
      <c r="X237" s="40"/>
      <c r="Y237" s="40"/>
      <c r="Z237" s="40"/>
      <c r="AA237" s="40"/>
      <c r="AB237" s="40"/>
      <c r="AC237" s="40"/>
      <c r="AD237" s="40"/>
      <c r="AE237" s="40"/>
      <c r="AT237" s="19" t="s">
        <v>185</v>
      </c>
      <c r="AU237" s="19" t="s">
        <v>80</v>
      </c>
    </row>
    <row r="238" s="2" customFormat="1">
      <c r="A238" s="40"/>
      <c r="B238" s="41"/>
      <c r="C238" s="42"/>
      <c r="D238" s="230" t="s">
        <v>237</v>
      </c>
      <c r="E238" s="42"/>
      <c r="F238" s="278" t="s">
        <v>3381</v>
      </c>
      <c r="G238" s="42"/>
      <c r="H238" s="42"/>
      <c r="I238" s="232"/>
      <c r="J238" s="42"/>
      <c r="K238" s="42"/>
      <c r="L238" s="46"/>
      <c r="M238" s="233"/>
      <c r="N238" s="234"/>
      <c r="O238" s="86"/>
      <c r="P238" s="86"/>
      <c r="Q238" s="86"/>
      <c r="R238" s="86"/>
      <c r="S238" s="86"/>
      <c r="T238" s="87"/>
      <c r="U238" s="40"/>
      <c r="V238" s="40"/>
      <c r="W238" s="40"/>
      <c r="X238" s="40"/>
      <c r="Y238" s="40"/>
      <c r="Z238" s="40"/>
      <c r="AA238" s="40"/>
      <c r="AB238" s="40"/>
      <c r="AC238" s="40"/>
      <c r="AD238" s="40"/>
      <c r="AE238" s="40"/>
      <c r="AT238" s="19" t="s">
        <v>237</v>
      </c>
      <c r="AU238" s="19" t="s">
        <v>80</v>
      </c>
    </row>
    <row r="239" s="14" customFormat="1">
      <c r="A239" s="14"/>
      <c r="B239" s="245"/>
      <c r="C239" s="246"/>
      <c r="D239" s="230" t="s">
        <v>187</v>
      </c>
      <c r="E239" s="247" t="s">
        <v>19</v>
      </c>
      <c r="F239" s="248" t="s">
        <v>3397</v>
      </c>
      <c r="G239" s="246"/>
      <c r="H239" s="249">
        <v>4</v>
      </c>
      <c r="I239" s="250"/>
      <c r="J239" s="246"/>
      <c r="K239" s="246"/>
      <c r="L239" s="251"/>
      <c r="M239" s="252"/>
      <c r="N239" s="253"/>
      <c r="O239" s="253"/>
      <c r="P239" s="253"/>
      <c r="Q239" s="253"/>
      <c r="R239" s="253"/>
      <c r="S239" s="253"/>
      <c r="T239" s="254"/>
      <c r="U239" s="14"/>
      <c r="V239" s="14"/>
      <c r="W239" s="14"/>
      <c r="X239" s="14"/>
      <c r="Y239" s="14"/>
      <c r="Z239" s="14"/>
      <c r="AA239" s="14"/>
      <c r="AB239" s="14"/>
      <c r="AC239" s="14"/>
      <c r="AD239" s="14"/>
      <c r="AE239" s="14"/>
      <c r="AT239" s="255" t="s">
        <v>187</v>
      </c>
      <c r="AU239" s="255" t="s">
        <v>80</v>
      </c>
      <c r="AV239" s="14" t="s">
        <v>80</v>
      </c>
      <c r="AW239" s="14" t="s">
        <v>33</v>
      </c>
      <c r="AX239" s="14" t="s">
        <v>71</v>
      </c>
      <c r="AY239" s="255" t="s">
        <v>175</v>
      </c>
    </row>
    <row r="240" s="14" customFormat="1">
      <c r="A240" s="14"/>
      <c r="B240" s="245"/>
      <c r="C240" s="246"/>
      <c r="D240" s="230" t="s">
        <v>187</v>
      </c>
      <c r="E240" s="247" t="s">
        <v>19</v>
      </c>
      <c r="F240" s="248" t="s">
        <v>3318</v>
      </c>
      <c r="G240" s="246"/>
      <c r="H240" s="249">
        <v>-11</v>
      </c>
      <c r="I240" s="250"/>
      <c r="J240" s="246"/>
      <c r="K240" s="246"/>
      <c r="L240" s="251"/>
      <c r="M240" s="252"/>
      <c r="N240" s="253"/>
      <c r="O240" s="253"/>
      <c r="P240" s="253"/>
      <c r="Q240" s="253"/>
      <c r="R240" s="253"/>
      <c r="S240" s="253"/>
      <c r="T240" s="254"/>
      <c r="U240" s="14"/>
      <c r="V240" s="14"/>
      <c r="W240" s="14"/>
      <c r="X240" s="14"/>
      <c r="Y240" s="14"/>
      <c r="Z240" s="14"/>
      <c r="AA240" s="14"/>
      <c r="AB240" s="14"/>
      <c r="AC240" s="14"/>
      <c r="AD240" s="14"/>
      <c r="AE240" s="14"/>
      <c r="AT240" s="255" t="s">
        <v>187</v>
      </c>
      <c r="AU240" s="255" t="s">
        <v>80</v>
      </c>
      <c r="AV240" s="14" t="s">
        <v>80</v>
      </c>
      <c r="AW240" s="14" t="s">
        <v>33</v>
      </c>
      <c r="AX240" s="14" t="s">
        <v>71</v>
      </c>
      <c r="AY240" s="255" t="s">
        <v>175</v>
      </c>
    </row>
    <row r="241" s="16" customFormat="1">
      <c r="A241" s="16"/>
      <c r="B241" s="267"/>
      <c r="C241" s="268"/>
      <c r="D241" s="230" t="s">
        <v>187</v>
      </c>
      <c r="E241" s="269" t="s">
        <v>19</v>
      </c>
      <c r="F241" s="270" t="s">
        <v>195</v>
      </c>
      <c r="G241" s="268"/>
      <c r="H241" s="271">
        <v>-7</v>
      </c>
      <c r="I241" s="272"/>
      <c r="J241" s="268"/>
      <c r="K241" s="268"/>
      <c r="L241" s="273"/>
      <c r="M241" s="274"/>
      <c r="N241" s="275"/>
      <c r="O241" s="275"/>
      <c r="P241" s="275"/>
      <c r="Q241" s="275"/>
      <c r="R241" s="275"/>
      <c r="S241" s="275"/>
      <c r="T241" s="276"/>
      <c r="U241" s="16"/>
      <c r="V241" s="16"/>
      <c r="W241" s="16"/>
      <c r="X241" s="16"/>
      <c r="Y241" s="16"/>
      <c r="Z241" s="16"/>
      <c r="AA241" s="16"/>
      <c r="AB241" s="16"/>
      <c r="AC241" s="16"/>
      <c r="AD241" s="16"/>
      <c r="AE241" s="16"/>
      <c r="AT241" s="277" t="s">
        <v>187</v>
      </c>
      <c r="AU241" s="277" t="s">
        <v>80</v>
      </c>
      <c r="AV241" s="16" t="s">
        <v>183</v>
      </c>
      <c r="AW241" s="16" t="s">
        <v>33</v>
      </c>
      <c r="AX241" s="16" t="s">
        <v>78</v>
      </c>
      <c r="AY241" s="277" t="s">
        <v>175</v>
      </c>
    </row>
    <row r="242" s="2" customFormat="1" ht="16.5" customHeight="1">
      <c r="A242" s="40"/>
      <c r="B242" s="41"/>
      <c r="C242" s="217" t="s">
        <v>298</v>
      </c>
      <c r="D242" s="217" t="s">
        <v>179</v>
      </c>
      <c r="E242" s="218" t="s">
        <v>3398</v>
      </c>
      <c r="F242" s="219" t="s">
        <v>3399</v>
      </c>
      <c r="G242" s="220" t="s">
        <v>135</v>
      </c>
      <c r="H242" s="221">
        <v>1</v>
      </c>
      <c r="I242" s="222"/>
      <c r="J242" s="223">
        <f>ROUND(I242*H242,2)</f>
        <v>0</v>
      </c>
      <c r="K242" s="219" t="s">
        <v>512</v>
      </c>
      <c r="L242" s="46"/>
      <c r="M242" s="224" t="s">
        <v>19</v>
      </c>
      <c r="N242" s="225" t="s">
        <v>42</v>
      </c>
      <c r="O242" s="86"/>
      <c r="P242" s="226">
        <f>O242*H242</f>
        <v>0</v>
      </c>
      <c r="Q242" s="226">
        <v>0</v>
      </c>
      <c r="R242" s="226">
        <f>Q242*H242</f>
        <v>0</v>
      </c>
      <c r="S242" s="226">
        <v>0</v>
      </c>
      <c r="T242" s="227">
        <f>S242*H242</f>
        <v>0</v>
      </c>
      <c r="U242" s="40"/>
      <c r="V242" s="40"/>
      <c r="W242" s="40"/>
      <c r="X242" s="40"/>
      <c r="Y242" s="40"/>
      <c r="Z242" s="40"/>
      <c r="AA242" s="40"/>
      <c r="AB242" s="40"/>
      <c r="AC242" s="40"/>
      <c r="AD242" s="40"/>
      <c r="AE242" s="40"/>
      <c r="AR242" s="228" t="s">
        <v>196</v>
      </c>
      <c r="AT242" s="228" t="s">
        <v>179</v>
      </c>
      <c r="AU242" s="228" t="s">
        <v>80</v>
      </c>
      <c r="AY242" s="19" t="s">
        <v>175</v>
      </c>
      <c r="BE242" s="229">
        <f>IF(N242="základní",J242,0)</f>
        <v>0</v>
      </c>
      <c r="BF242" s="229">
        <f>IF(N242="snížená",J242,0)</f>
        <v>0</v>
      </c>
      <c r="BG242" s="229">
        <f>IF(N242="zákl. přenesená",J242,0)</f>
        <v>0</v>
      </c>
      <c r="BH242" s="229">
        <f>IF(N242="sníž. přenesená",J242,0)</f>
        <v>0</v>
      </c>
      <c r="BI242" s="229">
        <f>IF(N242="nulová",J242,0)</f>
        <v>0</v>
      </c>
      <c r="BJ242" s="19" t="s">
        <v>78</v>
      </c>
      <c r="BK242" s="229">
        <f>ROUND(I242*H242,2)</f>
        <v>0</v>
      </c>
      <c r="BL242" s="19" t="s">
        <v>196</v>
      </c>
      <c r="BM242" s="228" t="s">
        <v>926</v>
      </c>
    </row>
    <row r="243" s="2" customFormat="1">
      <c r="A243" s="40"/>
      <c r="B243" s="41"/>
      <c r="C243" s="42"/>
      <c r="D243" s="230" t="s">
        <v>185</v>
      </c>
      <c r="E243" s="42"/>
      <c r="F243" s="231" t="s">
        <v>3399</v>
      </c>
      <c r="G243" s="42"/>
      <c r="H243" s="42"/>
      <c r="I243" s="232"/>
      <c r="J243" s="42"/>
      <c r="K243" s="42"/>
      <c r="L243" s="46"/>
      <c r="M243" s="233"/>
      <c r="N243" s="234"/>
      <c r="O243" s="86"/>
      <c r="P243" s="86"/>
      <c r="Q243" s="86"/>
      <c r="R243" s="86"/>
      <c r="S243" s="86"/>
      <c r="T243" s="87"/>
      <c r="U243" s="40"/>
      <c r="V243" s="40"/>
      <c r="W243" s="40"/>
      <c r="X243" s="40"/>
      <c r="Y243" s="40"/>
      <c r="Z243" s="40"/>
      <c r="AA243" s="40"/>
      <c r="AB243" s="40"/>
      <c r="AC243" s="40"/>
      <c r="AD243" s="40"/>
      <c r="AE243" s="40"/>
      <c r="AT243" s="19" t="s">
        <v>185</v>
      </c>
      <c r="AU243" s="19" t="s">
        <v>80</v>
      </c>
    </row>
    <row r="244" s="2" customFormat="1">
      <c r="A244" s="40"/>
      <c r="B244" s="41"/>
      <c r="C244" s="42"/>
      <c r="D244" s="230" t="s">
        <v>237</v>
      </c>
      <c r="E244" s="42"/>
      <c r="F244" s="278" t="s">
        <v>3381</v>
      </c>
      <c r="G244" s="42"/>
      <c r="H244" s="42"/>
      <c r="I244" s="232"/>
      <c r="J244" s="42"/>
      <c r="K244" s="42"/>
      <c r="L244" s="46"/>
      <c r="M244" s="233"/>
      <c r="N244" s="234"/>
      <c r="O244" s="86"/>
      <c r="P244" s="86"/>
      <c r="Q244" s="86"/>
      <c r="R244" s="86"/>
      <c r="S244" s="86"/>
      <c r="T244" s="87"/>
      <c r="U244" s="40"/>
      <c r="V244" s="40"/>
      <c r="W244" s="40"/>
      <c r="X244" s="40"/>
      <c r="Y244" s="40"/>
      <c r="Z244" s="40"/>
      <c r="AA244" s="40"/>
      <c r="AB244" s="40"/>
      <c r="AC244" s="40"/>
      <c r="AD244" s="40"/>
      <c r="AE244" s="40"/>
      <c r="AT244" s="19" t="s">
        <v>237</v>
      </c>
      <c r="AU244" s="19" t="s">
        <v>80</v>
      </c>
    </row>
    <row r="245" s="14" customFormat="1">
      <c r="A245" s="14"/>
      <c r="B245" s="245"/>
      <c r="C245" s="246"/>
      <c r="D245" s="230" t="s">
        <v>187</v>
      </c>
      <c r="E245" s="247" t="s">
        <v>19</v>
      </c>
      <c r="F245" s="248" t="s">
        <v>3400</v>
      </c>
      <c r="G245" s="246"/>
      <c r="H245" s="249">
        <v>1</v>
      </c>
      <c r="I245" s="250"/>
      <c r="J245" s="246"/>
      <c r="K245" s="246"/>
      <c r="L245" s="251"/>
      <c r="M245" s="252"/>
      <c r="N245" s="253"/>
      <c r="O245" s="253"/>
      <c r="P245" s="253"/>
      <c r="Q245" s="253"/>
      <c r="R245" s="253"/>
      <c r="S245" s="253"/>
      <c r="T245" s="254"/>
      <c r="U245" s="14"/>
      <c r="V245" s="14"/>
      <c r="W245" s="14"/>
      <c r="X245" s="14"/>
      <c r="Y245" s="14"/>
      <c r="Z245" s="14"/>
      <c r="AA245" s="14"/>
      <c r="AB245" s="14"/>
      <c r="AC245" s="14"/>
      <c r="AD245" s="14"/>
      <c r="AE245" s="14"/>
      <c r="AT245" s="255" t="s">
        <v>187</v>
      </c>
      <c r="AU245" s="255" t="s">
        <v>80</v>
      </c>
      <c r="AV245" s="14" t="s">
        <v>80</v>
      </c>
      <c r="AW245" s="14" t="s">
        <v>33</v>
      </c>
      <c r="AX245" s="14" t="s">
        <v>71</v>
      </c>
      <c r="AY245" s="255" t="s">
        <v>175</v>
      </c>
    </row>
    <row r="246" s="16" customFormat="1">
      <c r="A246" s="16"/>
      <c r="B246" s="267"/>
      <c r="C246" s="268"/>
      <c r="D246" s="230" t="s">
        <v>187</v>
      </c>
      <c r="E246" s="269" t="s">
        <v>19</v>
      </c>
      <c r="F246" s="270" t="s">
        <v>195</v>
      </c>
      <c r="G246" s="268"/>
      <c r="H246" s="271">
        <v>1</v>
      </c>
      <c r="I246" s="272"/>
      <c r="J246" s="268"/>
      <c r="K246" s="268"/>
      <c r="L246" s="273"/>
      <c r="M246" s="274"/>
      <c r="N246" s="275"/>
      <c r="O246" s="275"/>
      <c r="P246" s="275"/>
      <c r="Q246" s="275"/>
      <c r="R246" s="275"/>
      <c r="S246" s="275"/>
      <c r="T246" s="276"/>
      <c r="U246" s="16"/>
      <c r="V246" s="16"/>
      <c r="W246" s="16"/>
      <c r="X246" s="16"/>
      <c r="Y246" s="16"/>
      <c r="Z246" s="16"/>
      <c r="AA246" s="16"/>
      <c r="AB246" s="16"/>
      <c r="AC246" s="16"/>
      <c r="AD246" s="16"/>
      <c r="AE246" s="16"/>
      <c r="AT246" s="277" t="s">
        <v>187</v>
      </c>
      <c r="AU246" s="277" t="s">
        <v>80</v>
      </c>
      <c r="AV246" s="16" t="s">
        <v>183</v>
      </c>
      <c r="AW246" s="16" t="s">
        <v>33</v>
      </c>
      <c r="AX246" s="16" t="s">
        <v>78</v>
      </c>
      <c r="AY246" s="277" t="s">
        <v>175</v>
      </c>
    </row>
    <row r="247" s="2" customFormat="1" ht="16.5" customHeight="1">
      <c r="A247" s="40"/>
      <c r="B247" s="41"/>
      <c r="C247" s="217" t="s">
        <v>303</v>
      </c>
      <c r="D247" s="217" t="s">
        <v>179</v>
      </c>
      <c r="E247" s="218" t="s">
        <v>3401</v>
      </c>
      <c r="F247" s="219" t="s">
        <v>3402</v>
      </c>
      <c r="G247" s="220" t="s">
        <v>135</v>
      </c>
      <c r="H247" s="221">
        <v>-2</v>
      </c>
      <c r="I247" s="222"/>
      <c r="J247" s="223">
        <f>ROUND(I247*H247,2)</f>
        <v>0</v>
      </c>
      <c r="K247" s="219" t="s">
        <v>512</v>
      </c>
      <c r="L247" s="46"/>
      <c r="M247" s="224" t="s">
        <v>19</v>
      </c>
      <c r="N247" s="225" t="s">
        <v>42</v>
      </c>
      <c r="O247" s="86"/>
      <c r="P247" s="226">
        <f>O247*H247</f>
        <v>0</v>
      </c>
      <c r="Q247" s="226">
        <v>0</v>
      </c>
      <c r="R247" s="226">
        <f>Q247*H247</f>
        <v>0</v>
      </c>
      <c r="S247" s="226">
        <v>0</v>
      </c>
      <c r="T247" s="227">
        <f>S247*H247</f>
        <v>0</v>
      </c>
      <c r="U247" s="40"/>
      <c r="V247" s="40"/>
      <c r="W247" s="40"/>
      <c r="X247" s="40"/>
      <c r="Y247" s="40"/>
      <c r="Z247" s="40"/>
      <c r="AA247" s="40"/>
      <c r="AB247" s="40"/>
      <c r="AC247" s="40"/>
      <c r="AD247" s="40"/>
      <c r="AE247" s="40"/>
      <c r="AR247" s="228" t="s">
        <v>196</v>
      </c>
      <c r="AT247" s="228" t="s">
        <v>179</v>
      </c>
      <c r="AU247" s="228" t="s">
        <v>80</v>
      </c>
      <c r="AY247" s="19" t="s">
        <v>175</v>
      </c>
      <c r="BE247" s="229">
        <f>IF(N247="základní",J247,0)</f>
        <v>0</v>
      </c>
      <c r="BF247" s="229">
        <f>IF(N247="snížená",J247,0)</f>
        <v>0</v>
      </c>
      <c r="BG247" s="229">
        <f>IF(N247="zákl. přenesená",J247,0)</f>
        <v>0</v>
      </c>
      <c r="BH247" s="229">
        <f>IF(N247="sníž. přenesená",J247,0)</f>
        <v>0</v>
      </c>
      <c r="BI247" s="229">
        <f>IF(N247="nulová",J247,0)</f>
        <v>0</v>
      </c>
      <c r="BJ247" s="19" t="s">
        <v>78</v>
      </c>
      <c r="BK247" s="229">
        <f>ROUND(I247*H247,2)</f>
        <v>0</v>
      </c>
      <c r="BL247" s="19" t="s">
        <v>196</v>
      </c>
      <c r="BM247" s="228" t="s">
        <v>939</v>
      </c>
    </row>
    <row r="248" s="2" customFormat="1">
      <c r="A248" s="40"/>
      <c r="B248" s="41"/>
      <c r="C248" s="42"/>
      <c r="D248" s="230" t="s">
        <v>185</v>
      </c>
      <c r="E248" s="42"/>
      <c r="F248" s="231" t="s">
        <v>3402</v>
      </c>
      <c r="G248" s="42"/>
      <c r="H248" s="42"/>
      <c r="I248" s="232"/>
      <c r="J248" s="42"/>
      <c r="K248" s="42"/>
      <c r="L248" s="46"/>
      <c r="M248" s="233"/>
      <c r="N248" s="234"/>
      <c r="O248" s="86"/>
      <c r="P248" s="86"/>
      <c r="Q248" s="86"/>
      <c r="R248" s="86"/>
      <c r="S248" s="86"/>
      <c r="T248" s="87"/>
      <c r="U248" s="40"/>
      <c r="V248" s="40"/>
      <c r="W248" s="40"/>
      <c r="X248" s="40"/>
      <c r="Y248" s="40"/>
      <c r="Z248" s="40"/>
      <c r="AA248" s="40"/>
      <c r="AB248" s="40"/>
      <c r="AC248" s="40"/>
      <c r="AD248" s="40"/>
      <c r="AE248" s="40"/>
      <c r="AT248" s="19" t="s">
        <v>185</v>
      </c>
      <c r="AU248" s="19" t="s">
        <v>80</v>
      </c>
    </row>
    <row r="249" s="2" customFormat="1">
      <c r="A249" s="40"/>
      <c r="B249" s="41"/>
      <c r="C249" s="42"/>
      <c r="D249" s="230" t="s">
        <v>237</v>
      </c>
      <c r="E249" s="42"/>
      <c r="F249" s="278" t="s">
        <v>3381</v>
      </c>
      <c r="G249" s="42"/>
      <c r="H249" s="42"/>
      <c r="I249" s="232"/>
      <c r="J249" s="42"/>
      <c r="K249" s="42"/>
      <c r="L249" s="46"/>
      <c r="M249" s="233"/>
      <c r="N249" s="234"/>
      <c r="O249" s="86"/>
      <c r="P249" s="86"/>
      <c r="Q249" s="86"/>
      <c r="R249" s="86"/>
      <c r="S249" s="86"/>
      <c r="T249" s="87"/>
      <c r="U249" s="40"/>
      <c r="V249" s="40"/>
      <c r="W249" s="40"/>
      <c r="X249" s="40"/>
      <c r="Y249" s="40"/>
      <c r="Z249" s="40"/>
      <c r="AA249" s="40"/>
      <c r="AB249" s="40"/>
      <c r="AC249" s="40"/>
      <c r="AD249" s="40"/>
      <c r="AE249" s="40"/>
      <c r="AT249" s="19" t="s">
        <v>237</v>
      </c>
      <c r="AU249" s="19" t="s">
        <v>80</v>
      </c>
    </row>
    <row r="250" s="14" customFormat="1">
      <c r="A250" s="14"/>
      <c r="B250" s="245"/>
      <c r="C250" s="246"/>
      <c r="D250" s="230" t="s">
        <v>187</v>
      </c>
      <c r="E250" s="247" t="s">
        <v>19</v>
      </c>
      <c r="F250" s="248" t="s">
        <v>3295</v>
      </c>
      <c r="G250" s="246"/>
      <c r="H250" s="249">
        <v>-2</v>
      </c>
      <c r="I250" s="250"/>
      <c r="J250" s="246"/>
      <c r="K250" s="246"/>
      <c r="L250" s="251"/>
      <c r="M250" s="252"/>
      <c r="N250" s="253"/>
      <c r="O250" s="253"/>
      <c r="P250" s="253"/>
      <c r="Q250" s="253"/>
      <c r="R250" s="253"/>
      <c r="S250" s="253"/>
      <c r="T250" s="254"/>
      <c r="U250" s="14"/>
      <c r="V250" s="14"/>
      <c r="W250" s="14"/>
      <c r="X250" s="14"/>
      <c r="Y250" s="14"/>
      <c r="Z250" s="14"/>
      <c r="AA250" s="14"/>
      <c r="AB250" s="14"/>
      <c r="AC250" s="14"/>
      <c r="AD250" s="14"/>
      <c r="AE250" s="14"/>
      <c r="AT250" s="255" t="s">
        <v>187</v>
      </c>
      <c r="AU250" s="255" t="s">
        <v>80</v>
      </c>
      <c r="AV250" s="14" t="s">
        <v>80</v>
      </c>
      <c r="AW250" s="14" t="s">
        <v>33</v>
      </c>
      <c r="AX250" s="14" t="s">
        <v>71</v>
      </c>
      <c r="AY250" s="255" t="s">
        <v>175</v>
      </c>
    </row>
    <row r="251" s="16" customFormat="1">
      <c r="A251" s="16"/>
      <c r="B251" s="267"/>
      <c r="C251" s="268"/>
      <c r="D251" s="230" t="s">
        <v>187</v>
      </c>
      <c r="E251" s="269" t="s">
        <v>19</v>
      </c>
      <c r="F251" s="270" t="s">
        <v>195</v>
      </c>
      <c r="G251" s="268"/>
      <c r="H251" s="271">
        <v>-2</v>
      </c>
      <c r="I251" s="272"/>
      <c r="J251" s="268"/>
      <c r="K251" s="268"/>
      <c r="L251" s="273"/>
      <c r="M251" s="274"/>
      <c r="N251" s="275"/>
      <c r="O251" s="275"/>
      <c r="P251" s="275"/>
      <c r="Q251" s="275"/>
      <c r="R251" s="275"/>
      <c r="S251" s="275"/>
      <c r="T251" s="276"/>
      <c r="U251" s="16"/>
      <c r="V251" s="16"/>
      <c r="W251" s="16"/>
      <c r="X251" s="16"/>
      <c r="Y251" s="16"/>
      <c r="Z251" s="16"/>
      <c r="AA251" s="16"/>
      <c r="AB251" s="16"/>
      <c r="AC251" s="16"/>
      <c r="AD251" s="16"/>
      <c r="AE251" s="16"/>
      <c r="AT251" s="277" t="s">
        <v>187</v>
      </c>
      <c r="AU251" s="277" t="s">
        <v>80</v>
      </c>
      <c r="AV251" s="16" t="s">
        <v>183</v>
      </c>
      <c r="AW251" s="16" t="s">
        <v>33</v>
      </c>
      <c r="AX251" s="16" t="s">
        <v>78</v>
      </c>
      <c r="AY251" s="277" t="s">
        <v>175</v>
      </c>
    </row>
    <row r="252" s="2" customFormat="1" ht="16.5" customHeight="1">
      <c r="A252" s="40"/>
      <c r="B252" s="41"/>
      <c r="C252" s="217" t="s">
        <v>3115</v>
      </c>
      <c r="D252" s="217" t="s">
        <v>179</v>
      </c>
      <c r="E252" s="218" t="s">
        <v>3403</v>
      </c>
      <c r="F252" s="219" t="s">
        <v>3404</v>
      </c>
      <c r="G252" s="220" t="s">
        <v>135</v>
      </c>
      <c r="H252" s="221">
        <v>4</v>
      </c>
      <c r="I252" s="222"/>
      <c r="J252" s="223">
        <f>ROUND(I252*H252,2)</f>
        <v>0</v>
      </c>
      <c r="K252" s="219" t="s">
        <v>512</v>
      </c>
      <c r="L252" s="46"/>
      <c r="M252" s="224" t="s">
        <v>19</v>
      </c>
      <c r="N252" s="225" t="s">
        <v>42</v>
      </c>
      <c r="O252" s="86"/>
      <c r="P252" s="226">
        <f>O252*H252</f>
        <v>0</v>
      </c>
      <c r="Q252" s="226">
        <v>0</v>
      </c>
      <c r="R252" s="226">
        <f>Q252*H252</f>
        <v>0</v>
      </c>
      <c r="S252" s="226">
        <v>0</v>
      </c>
      <c r="T252" s="227">
        <f>S252*H252</f>
        <v>0</v>
      </c>
      <c r="U252" s="40"/>
      <c r="V252" s="40"/>
      <c r="W252" s="40"/>
      <c r="X252" s="40"/>
      <c r="Y252" s="40"/>
      <c r="Z252" s="40"/>
      <c r="AA252" s="40"/>
      <c r="AB252" s="40"/>
      <c r="AC252" s="40"/>
      <c r="AD252" s="40"/>
      <c r="AE252" s="40"/>
      <c r="AR252" s="228" t="s">
        <v>196</v>
      </c>
      <c r="AT252" s="228" t="s">
        <v>179</v>
      </c>
      <c r="AU252" s="228" t="s">
        <v>80</v>
      </c>
      <c r="AY252" s="19" t="s">
        <v>175</v>
      </c>
      <c r="BE252" s="229">
        <f>IF(N252="základní",J252,0)</f>
        <v>0</v>
      </c>
      <c r="BF252" s="229">
        <f>IF(N252="snížená",J252,0)</f>
        <v>0</v>
      </c>
      <c r="BG252" s="229">
        <f>IF(N252="zákl. přenesená",J252,0)</f>
        <v>0</v>
      </c>
      <c r="BH252" s="229">
        <f>IF(N252="sníž. přenesená",J252,0)</f>
        <v>0</v>
      </c>
      <c r="BI252" s="229">
        <f>IF(N252="nulová",J252,0)</f>
        <v>0</v>
      </c>
      <c r="BJ252" s="19" t="s">
        <v>78</v>
      </c>
      <c r="BK252" s="229">
        <f>ROUND(I252*H252,2)</f>
        <v>0</v>
      </c>
      <c r="BL252" s="19" t="s">
        <v>196</v>
      </c>
      <c r="BM252" s="228" t="s">
        <v>330</v>
      </c>
    </row>
    <row r="253" s="2" customFormat="1">
      <c r="A253" s="40"/>
      <c r="B253" s="41"/>
      <c r="C253" s="42"/>
      <c r="D253" s="230" t="s">
        <v>185</v>
      </c>
      <c r="E253" s="42"/>
      <c r="F253" s="231" t="s">
        <v>3404</v>
      </c>
      <c r="G253" s="42"/>
      <c r="H253" s="42"/>
      <c r="I253" s="232"/>
      <c r="J253" s="42"/>
      <c r="K253" s="42"/>
      <c r="L253" s="46"/>
      <c r="M253" s="233"/>
      <c r="N253" s="234"/>
      <c r="O253" s="86"/>
      <c r="P253" s="86"/>
      <c r="Q253" s="86"/>
      <c r="R253" s="86"/>
      <c r="S253" s="86"/>
      <c r="T253" s="87"/>
      <c r="U253" s="40"/>
      <c r="V253" s="40"/>
      <c r="W253" s="40"/>
      <c r="X253" s="40"/>
      <c r="Y253" s="40"/>
      <c r="Z253" s="40"/>
      <c r="AA253" s="40"/>
      <c r="AB253" s="40"/>
      <c r="AC253" s="40"/>
      <c r="AD253" s="40"/>
      <c r="AE253" s="40"/>
      <c r="AT253" s="19" t="s">
        <v>185</v>
      </c>
      <c r="AU253" s="19" t="s">
        <v>80</v>
      </c>
    </row>
    <row r="254" s="2" customFormat="1">
      <c r="A254" s="40"/>
      <c r="B254" s="41"/>
      <c r="C254" s="42"/>
      <c r="D254" s="230" t="s">
        <v>237</v>
      </c>
      <c r="E254" s="42"/>
      <c r="F254" s="278" t="s">
        <v>3381</v>
      </c>
      <c r="G254" s="42"/>
      <c r="H254" s="42"/>
      <c r="I254" s="232"/>
      <c r="J254" s="42"/>
      <c r="K254" s="42"/>
      <c r="L254" s="46"/>
      <c r="M254" s="233"/>
      <c r="N254" s="234"/>
      <c r="O254" s="86"/>
      <c r="P254" s="86"/>
      <c r="Q254" s="86"/>
      <c r="R254" s="86"/>
      <c r="S254" s="86"/>
      <c r="T254" s="87"/>
      <c r="U254" s="40"/>
      <c r="V254" s="40"/>
      <c r="W254" s="40"/>
      <c r="X254" s="40"/>
      <c r="Y254" s="40"/>
      <c r="Z254" s="40"/>
      <c r="AA254" s="40"/>
      <c r="AB254" s="40"/>
      <c r="AC254" s="40"/>
      <c r="AD254" s="40"/>
      <c r="AE254" s="40"/>
      <c r="AT254" s="19" t="s">
        <v>237</v>
      </c>
      <c r="AU254" s="19" t="s">
        <v>80</v>
      </c>
    </row>
    <row r="255" s="14" customFormat="1">
      <c r="A255" s="14"/>
      <c r="B255" s="245"/>
      <c r="C255" s="246"/>
      <c r="D255" s="230" t="s">
        <v>187</v>
      </c>
      <c r="E255" s="247" t="s">
        <v>19</v>
      </c>
      <c r="F255" s="248" t="s">
        <v>3397</v>
      </c>
      <c r="G255" s="246"/>
      <c r="H255" s="249">
        <v>4</v>
      </c>
      <c r="I255" s="250"/>
      <c r="J255" s="246"/>
      <c r="K255" s="246"/>
      <c r="L255" s="251"/>
      <c r="M255" s="252"/>
      <c r="N255" s="253"/>
      <c r="O255" s="253"/>
      <c r="P255" s="253"/>
      <c r="Q255" s="253"/>
      <c r="R255" s="253"/>
      <c r="S255" s="253"/>
      <c r="T255" s="254"/>
      <c r="U255" s="14"/>
      <c r="V255" s="14"/>
      <c r="W255" s="14"/>
      <c r="X255" s="14"/>
      <c r="Y255" s="14"/>
      <c r="Z255" s="14"/>
      <c r="AA255" s="14"/>
      <c r="AB255" s="14"/>
      <c r="AC255" s="14"/>
      <c r="AD255" s="14"/>
      <c r="AE255" s="14"/>
      <c r="AT255" s="255" t="s">
        <v>187</v>
      </c>
      <c r="AU255" s="255" t="s">
        <v>80</v>
      </c>
      <c r="AV255" s="14" t="s">
        <v>80</v>
      </c>
      <c r="AW255" s="14" t="s">
        <v>33</v>
      </c>
      <c r="AX255" s="14" t="s">
        <v>71</v>
      </c>
      <c r="AY255" s="255" t="s">
        <v>175</v>
      </c>
    </row>
    <row r="256" s="16" customFormat="1">
      <c r="A256" s="16"/>
      <c r="B256" s="267"/>
      <c r="C256" s="268"/>
      <c r="D256" s="230" t="s">
        <v>187</v>
      </c>
      <c r="E256" s="269" t="s">
        <v>19</v>
      </c>
      <c r="F256" s="270" t="s">
        <v>195</v>
      </c>
      <c r="G256" s="268"/>
      <c r="H256" s="271">
        <v>4</v>
      </c>
      <c r="I256" s="272"/>
      <c r="J256" s="268"/>
      <c r="K256" s="268"/>
      <c r="L256" s="273"/>
      <c r="M256" s="274"/>
      <c r="N256" s="275"/>
      <c r="O256" s="275"/>
      <c r="P256" s="275"/>
      <c r="Q256" s="275"/>
      <c r="R256" s="275"/>
      <c r="S256" s="275"/>
      <c r="T256" s="276"/>
      <c r="U256" s="16"/>
      <c r="V256" s="16"/>
      <c r="W256" s="16"/>
      <c r="X256" s="16"/>
      <c r="Y256" s="16"/>
      <c r="Z256" s="16"/>
      <c r="AA256" s="16"/>
      <c r="AB256" s="16"/>
      <c r="AC256" s="16"/>
      <c r="AD256" s="16"/>
      <c r="AE256" s="16"/>
      <c r="AT256" s="277" t="s">
        <v>187</v>
      </c>
      <c r="AU256" s="277" t="s">
        <v>80</v>
      </c>
      <c r="AV256" s="16" t="s">
        <v>183</v>
      </c>
      <c r="AW256" s="16" t="s">
        <v>33</v>
      </c>
      <c r="AX256" s="16" t="s">
        <v>78</v>
      </c>
      <c r="AY256" s="277" t="s">
        <v>175</v>
      </c>
    </row>
    <row r="257" s="2" customFormat="1" ht="16.5" customHeight="1">
      <c r="A257" s="40"/>
      <c r="B257" s="41"/>
      <c r="C257" s="217" t="s">
        <v>308</v>
      </c>
      <c r="D257" s="217" t="s">
        <v>179</v>
      </c>
      <c r="E257" s="218" t="s">
        <v>3405</v>
      </c>
      <c r="F257" s="219" t="s">
        <v>3406</v>
      </c>
      <c r="G257" s="220" t="s">
        <v>135</v>
      </c>
      <c r="H257" s="221">
        <v>-13</v>
      </c>
      <c r="I257" s="222"/>
      <c r="J257" s="223">
        <f>ROUND(I257*H257,2)</f>
        <v>0</v>
      </c>
      <c r="K257" s="219" t="s">
        <v>182</v>
      </c>
      <c r="L257" s="46"/>
      <c r="M257" s="224" t="s">
        <v>19</v>
      </c>
      <c r="N257" s="225" t="s">
        <v>42</v>
      </c>
      <c r="O257" s="86"/>
      <c r="P257" s="226">
        <f>O257*H257</f>
        <v>0</v>
      </c>
      <c r="Q257" s="226">
        <v>0.00018000000000000001</v>
      </c>
      <c r="R257" s="226">
        <f>Q257*H257</f>
        <v>-0.0023400000000000001</v>
      </c>
      <c r="S257" s="226">
        <v>0</v>
      </c>
      <c r="T257" s="227">
        <f>S257*H257</f>
        <v>0</v>
      </c>
      <c r="U257" s="40"/>
      <c r="V257" s="40"/>
      <c r="W257" s="40"/>
      <c r="X257" s="40"/>
      <c r="Y257" s="40"/>
      <c r="Z257" s="40"/>
      <c r="AA257" s="40"/>
      <c r="AB257" s="40"/>
      <c r="AC257" s="40"/>
      <c r="AD257" s="40"/>
      <c r="AE257" s="40"/>
      <c r="AR257" s="228" t="s">
        <v>196</v>
      </c>
      <c r="AT257" s="228" t="s">
        <v>179</v>
      </c>
      <c r="AU257" s="228" t="s">
        <v>80</v>
      </c>
      <c r="AY257" s="19" t="s">
        <v>175</v>
      </c>
      <c r="BE257" s="229">
        <f>IF(N257="základní",J257,0)</f>
        <v>0</v>
      </c>
      <c r="BF257" s="229">
        <f>IF(N257="snížená",J257,0)</f>
        <v>0</v>
      </c>
      <c r="BG257" s="229">
        <f>IF(N257="zákl. přenesená",J257,0)</f>
        <v>0</v>
      </c>
      <c r="BH257" s="229">
        <f>IF(N257="sníž. přenesená",J257,0)</f>
        <v>0</v>
      </c>
      <c r="BI257" s="229">
        <f>IF(N257="nulová",J257,0)</f>
        <v>0</v>
      </c>
      <c r="BJ257" s="19" t="s">
        <v>78</v>
      </c>
      <c r="BK257" s="229">
        <f>ROUND(I257*H257,2)</f>
        <v>0</v>
      </c>
      <c r="BL257" s="19" t="s">
        <v>196</v>
      </c>
      <c r="BM257" s="228" t="s">
        <v>241</v>
      </c>
    </row>
    <row r="258" s="2" customFormat="1">
      <c r="A258" s="40"/>
      <c r="B258" s="41"/>
      <c r="C258" s="42"/>
      <c r="D258" s="230" t="s">
        <v>185</v>
      </c>
      <c r="E258" s="42"/>
      <c r="F258" s="231" t="s">
        <v>3406</v>
      </c>
      <c r="G258" s="42"/>
      <c r="H258" s="42"/>
      <c r="I258" s="232"/>
      <c r="J258" s="42"/>
      <c r="K258" s="42"/>
      <c r="L258" s="46"/>
      <c r="M258" s="233"/>
      <c r="N258" s="234"/>
      <c r="O258" s="86"/>
      <c r="P258" s="86"/>
      <c r="Q258" s="86"/>
      <c r="R258" s="86"/>
      <c r="S258" s="86"/>
      <c r="T258" s="87"/>
      <c r="U258" s="40"/>
      <c r="V258" s="40"/>
      <c r="W258" s="40"/>
      <c r="X258" s="40"/>
      <c r="Y258" s="40"/>
      <c r="Z258" s="40"/>
      <c r="AA258" s="40"/>
      <c r="AB258" s="40"/>
      <c r="AC258" s="40"/>
      <c r="AD258" s="40"/>
      <c r="AE258" s="40"/>
      <c r="AT258" s="19" t="s">
        <v>185</v>
      </c>
      <c r="AU258" s="19" t="s">
        <v>80</v>
      </c>
    </row>
    <row r="259" s="2" customFormat="1">
      <c r="A259" s="40"/>
      <c r="B259" s="41"/>
      <c r="C259" s="42"/>
      <c r="D259" s="230" t="s">
        <v>237</v>
      </c>
      <c r="E259" s="42"/>
      <c r="F259" s="278" t="s">
        <v>3407</v>
      </c>
      <c r="G259" s="42"/>
      <c r="H259" s="42"/>
      <c r="I259" s="232"/>
      <c r="J259" s="42"/>
      <c r="K259" s="42"/>
      <c r="L259" s="46"/>
      <c r="M259" s="233"/>
      <c r="N259" s="234"/>
      <c r="O259" s="86"/>
      <c r="P259" s="86"/>
      <c r="Q259" s="86"/>
      <c r="R259" s="86"/>
      <c r="S259" s="86"/>
      <c r="T259" s="87"/>
      <c r="U259" s="40"/>
      <c r="V259" s="40"/>
      <c r="W259" s="40"/>
      <c r="X259" s="40"/>
      <c r="Y259" s="40"/>
      <c r="Z259" s="40"/>
      <c r="AA259" s="40"/>
      <c r="AB259" s="40"/>
      <c r="AC259" s="40"/>
      <c r="AD259" s="40"/>
      <c r="AE259" s="40"/>
      <c r="AT259" s="19" t="s">
        <v>237</v>
      </c>
      <c r="AU259" s="19" t="s">
        <v>80</v>
      </c>
    </row>
    <row r="260" s="14" customFormat="1">
      <c r="A260" s="14"/>
      <c r="B260" s="245"/>
      <c r="C260" s="246"/>
      <c r="D260" s="230" t="s">
        <v>187</v>
      </c>
      <c r="E260" s="247" t="s">
        <v>19</v>
      </c>
      <c r="F260" s="248" t="s">
        <v>3408</v>
      </c>
      <c r="G260" s="246"/>
      <c r="H260" s="249">
        <v>-13</v>
      </c>
      <c r="I260" s="250"/>
      <c r="J260" s="246"/>
      <c r="K260" s="246"/>
      <c r="L260" s="251"/>
      <c r="M260" s="252"/>
      <c r="N260" s="253"/>
      <c r="O260" s="253"/>
      <c r="P260" s="253"/>
      <c r="Q260" s="253"/>
      <c r="R260" s="253"/>
      <c r="S260" s="253"/>
      <c r="T260" s="254"/>
      <c r="U260" s="14"/>
      <c r="V260" s="14"/>
      <c r="W260" s="14"/>
      <c r="X260" s="14"/>
      <c r="Y260" s="14"/>
      <c r="Z260" s="14"/>
      <c r="AA260" s="14"/>
      <c r="AB260" s="14"/>
      <c r="AC260" s="14"/>
      <c r="AD260" s="14"/>
      <c r="AE260" s="14"/>
      <c r="AT260" s="255" t="s">
        <v>187</v>
      </c>
      <c r="AU260" s="255" t="s">
        <v>80</v>
      </c>
      <c r="AV260" s="14" t="s">
        <v>80</v>
      </c>
      <c r="AW260" s="14" t="s">
        <v>33</v>
      </c>
      <c r="AX260" s="14" t="s">
        <v>71</v>
      </c>
      <c r="AY260" s="255" t="s">
        <v>175</v>
      </c>
    </row>
    <row r="261" s="16" customFormat="1">
      <c r="A261" s="16"/>
      <c r="B261" s="267"/>
      <c r="C261" s="268"/>
      <c r="D261" s="230" t="s">
        <v>187</v>
      </c>
      <c r="E261" s="269" t="s">
        <v>19</v>
      </c>
      <c r="F261" s="270" t="s">
        <v>195</v>
      </c>
      <c r="G261" s="268"/>
      <c r="H261" s="271">
        <v>-13</v>
      </c>
      <c r="I261" s="272"/>
      <c r="J261" s="268"/>
      <c r="K261" s="268"/>
      <c r="L261" s="273"/>
      <c r="M261" s="274"/>
      <c r="N261" s="275"/>
      <c r="O261" s="275"/>
      <c r="P261" s="275"/>
      <c r="Q261" s="275"/>
      <c r="R261" s="275"/>
      <c r="S261" s="275"/>
      <c r="T261" s="276"/>
      <c r="U261" s="16"/>
      <c r="V261" s="16"/>
      <c r="W261" s="16"/>
      <c r="X261" s="16"/>
      <c r="Y261" s="16"/>
      <c r="Z261" s="16"/>
      <c r="AA261" s="16"/>
      <c r="AB261" s="16"/>
      <c r="AC261" s="16"/>
      <c r="AD261" s="16"/>
      <c r="AE261" s="16"/>
      <c r="AT261" s="277" t="s">
        <v>187</v>
      </c>
      <c r="AU261" s="277" t="s">
        <v>80</v>
      </c>
      <c r="AV261" s="16" t="s">
        <v>183</v>
      </c>
      <c r="AW261" s="16" t="s">
        <v>33</v>
      </c>
      <c r="AX261" s="16" t="s">
        <v>78</v>
      </c>
      <c r="AY261" s="277" t="s">
        <v>175</v>
      </c>
    </row>
    <row r="262" s="2" customFormat="1" ht="16.5" customHeight="1">
      <c r="A262" s="40"/>
      <c r="B262" s="41"/>
      <c r="C262" s="217" t="s">
        <v>702</v>
      </c>
      <c r="D262" s="217" t="s">
        <v>179</v>
      </c>
      <c r="E262" s="218" t="s">
        <v>3409</v>
      </c>
      <c r="F262" s="219" t="s">
        <v>3410</v>
      </c>
      <c r="G262" s="220" t="s">
        <v>135</v>
      </c>
      <c r="H262" s="221">
        <v>3</v>
      </c>
      <c r="I262" s="222"/>
      <c r="J262" s="223">
        <f>ROUND(I262*H262,2)</f>
        <v>0</v>
      </c>
      <c r="K262" s="219" t="s">
        <v>182</v>
      </c>
      <c r="L262" s="46"/>
      <c r="M262" s="224" t="s">
        <v>19</v>
      </c>
      <c r="N262" s="225" t="s">
        <v>42</v>
      </c>
      <c r="O262" s="86"/>
      <c r="P262" s="226">
        <f>O262*H262</f>
        <v>0</v>
      </c>
      <c r="Q262" s="226">
        <v>0.00021000000000000001</v>
      </c>
      <c r="R262" s="226">
        <f>Q262*H262</f>
        <v>0.00063000000000000003</v>
      </c>
      <c r="S262" s="226">
        <v>0</v>
      </c>
      <c r="T262" s="227">
        <f>S262*H262</f>
        <v>0</v>
      </c>
      <c r="U262" s="40"/>
      <c r="V262" s="40"/>
      <c r="W262" s="40"/>
      <c r="X262" s="40"/>
      <c r="Y262" s="40"/>
      <c r="Z262" s="40"/>
      <c r="AA262" s="40"/>
      <c r="AB262" s="40"/>
      <c r="AC262" s="40"/>
      <c r="AD262" s="40"/>
      <c r="AE262" s="40"/>
      <c r="AR262" s="228" t="s">
        <v>196</v>
      </c>
      <c r="AT262" s="228" t="s">
        <v>179</v>
      </c>
      <c r="AU262" s="228" t="s">
        <v>80</v>
      </c>
      <c r="AY262" s="19" t="s">
        <v>175</v>
      </c>
      <c r="BE262" s="229">
        <f>IF(N262="základní",J262,0)</f>
        <v>0</v>
      </c>
      <c r="BF262" s="229">
        <f>IF(N262="snížená",J262,0)</f>
        <v>0</v>
      </c>
      <c r="BG262" s="229">
        <f>IF(N262="zákl. přenesená",J262,0)</f>
        <v>0</v>
      </c>
      <c r="BH262" s="229">
        <f>IF(N262="sníž. přenesená",J262,0)</f>
        <v>0</v>
      </c>
      <c r="BI262" s="229">
        <f>IF(N262="nulová",J262,0)</f>
        <v>0</v>
      </c>
      <c r="BJ262" s="19" t="s">
        <v>78</v>
      </c>
      <c r="BK262" s="229">
        <f>ROUND(I262*H262,2)</f>
        <v>0</v>
      </c>
      <c r="BL262" s="19" t="s">
        <v>196</v>
      </c>
      <c r="BM262" s="228" t="s">
        <v>3177</v>
      </c>
    </row>
    <row r="263" s="2" customFormat="1">
      <c r="A263" s="40"/>
      <c r="B263" s="41"/>
      <c r="C263" s="42"/>
      <c r="D263" s="230" t="s">
        <v>185</v>
      </c>
      <c r="E263" s="42"/>
      <c r="F263" s="231" t="s">
        <v>3410</v>
      </c>
      <c r="G263" s="42"/>
      <c r="H263" s="42"/>
      <c r="I263" s="232"/>
      <c r="J263" s="42"/>
      <c r="K263" s="42"/>
      <c r="L263" s="46"/>
      <c r="M263" s="233"/>
      <c r="N263" s="234"/>
      <c r="O263" s="86"/>
      <c r="P263" s="86"/>
      <c r="Q263" s="86"/>
      <c r="R263" s="86"/>
      <c r="S263" s="86"/>
      <c r="T263" s="87"/>
      <c r="U263" s="40"/>
      <c r="V263" s="40"/>
      <c r="W263" s="40"/>
      <c r="X263" s="40"/>
      <c r="Y263" s="40"/>
      <c r="Z263" s="40"/>
      <c r="AA263" s="40"/>
      <c r="AB263" s="40"/>
      <c r="AC263" s="40"/>
      <c r="AD263" s="40"/>
      <c r="AE263" s="40"/>
      <c r="AT263" s="19" t="s">
        <v>185</v>
      </c>
      <c r="AU263" s="19" t="s">
        <v>80</v>
      </c>
    </row>
    <row r="264" s="2" customFormat="1">
      <c r="A264" s="40"/>
      <c r="B264" s="41"/>
      <c r="C264" s="42"/>
      <c r="D264" s="230" t="s">
        <v>237</v>
      </c>
      <c r="E264" s="42"/>
      <c r="F264" s="278" t="s">
        <v>3407</v>
      </c>
      <c r="G264" s="42"/>
      <c r="H264" s="42"/>
      <c r="I264" s="232"/>
      <c r="J264" s="42"/>
      <c r="K264" s="42"/>
      <c r="L264" s="46"/>
      <c r="M264" s="233"/>
      <c r="N264" s="234"/>
      <c r="O264" s="86"/>
      <c r="P264" s="86"/>
      <c r="Q264" s="86"/>
      <c r="R264" s="86"/>
      <c r="S264" s="86"/>
      <c r="T264" s="87"/>
      <c r="U264" s="40"/>
      <c r="V264" s="40"/>
      <c r="W264" s="40"/>
      <c r="X264" s="40"/>
      <c r="Y264" s="40"/>
      <c r="Z264" s="40"/>
      <c r="AA264" s="40"/>
      <c r="AB264" s="40"/>
      <c r="AC264" s="40"/>
      <c r="AD264" s="40"/>
      <c r="AE264" s="40"/>
      <c r="AT264" s="19" t="s">
        <v>237</v>
      </c>
      <c r="AU264" s="19" t="s">
        <v>80</v>
      </c>
    </row>
    <row r="265" s="14" customFormat="1">
      <c r="A265" s="14"/>
      <c r="B265" s="245"/>
      <c r="C265" s="246"/>
      <c r="D265" s="230" t="s">
        <v>187</v>
      </c>
      <c r="E265" s="247" t="s">
        <v>19</v>
      </c>
      <c r="F265" s="248" t="s">
        <v>3386</v>
      </c>
      <c r="G265" s="246"/>
      <c r="H265" s="249">
        <v>11</v>
      </c>
      <c r="I265" s="250"/>
      <c r="J265" s="246"/>
      <c r="K265" s="246"/>
      <c r="L265" s="251"/>
      <c r="M265" s="252"/>
      <c r="N265" s="253"/>
      <c r="O265" s="253"/>
      <c r="P265" s="253"/>
      <c r="Q265" s="253"/>
      <c r="R265" s="253"/>
      <c r="S265" s="253"/>
      <c r="T265" s="254"/>
      <c r="U265" s="14"/>
      <c r="V265" s="14"/>
      <c r="W265" s="14"/>
      <c r="X265" s="14"/>
      <c r="Y265" s="14"/>
      <c r="Z265" s="14"/>
      <c r="AA265" s="14"/>
      <c r="AB265" s="14"/>
      <c r="AC265" s="14"/>
      <c r="AD265" s="14"/>
      <c r="AE265" s="14"/>
      <c r="AT265" s="255" t="s">
        <v>187</v>
      </c>
      <c r="AU265" s="255" t="s">
        <v>80</v>
      </c>
      <c r="AV265" s="14" t="s">
        <v>80</v>
      </c>
      <c r="AW265" s="14" t="s">
        <v>33</v>
      </c>
      <c r="AX265" s="14" t="s">
        <v>71</v>
      </c>
      <c r="AY265" s="255" t="s">
        <v>175</v>
      </c>
    </row>
    <row r="266" s="14" customFormat="1">
      <c r="A266" s="14"/>
      <c r="B266" s="245"/>
      <c r="C266" s="246"/>
      <c r="D266" s="230" t="s">
        <v>187</v>
      </c>
      <c r="E266" s="247" t="s">
        <v>19</v>
      </c>
      <c r="F266" s="248" t="s">
        <v>3355</v>
      </c>
      <c r="G266" s="246"/>
      <c r="H266" s="249">
        <v>-8</v>
      </c>
      <c r="I266" s="250"/>
      <c r="J266" s="246"/>
      <c r="K266" s="246"/>
      <c r="L266" s="251"/>
      <c r="M266" s="252"/>
      <c r="N266" s="253"/>
      <c r="O266" s="253"/>
      <c r="P266" s="253"/>
      <c r="Q266" s="253"/>
      <c r="R266" s="253"/>
      <c r="S266" s="253"/>
      <c r="T266" s="254"/>
      <c r="U266" s="14"/>
      <c r="V266" s="14"/>
      <c r="W266" s="14"/>
      <c r="X266" s="14"/>
      <c r="Y266" s="14"/>
      <c r="Z266" s="14"/>
      <c r="AA266" s="14"/>
      <c r="AB266" s="14"/>
      <c r="AC266" s="14"/>
      <c r="AD266" s="14"/>
      <c r="AE266" s="14"/>
      <c r="AT266" s="255" t="s">
        <v>187</v>
      </c>
      <c r="AU266" s="255" t="s">
        <v>80</v>
      </c>
      <c r="AV266" s="14" t="s">
        <v>80</v>
      </c>
      <c r="AW266" s="14" t="s">
        <v>33</v>
      </c>
      <c r="AX266" s="14" t="s">
        <v>71</v>
      </c>
      <c r="AY266" s="255" t="s">
        <v>175</v>
      </c>
    </row>
    <row r="267" s="16" customFormat="1">
      <c r="A267" s="16"/>
      <c r="B267" s="267"/>
      <c r="C267" s="268"/>
      <c r="D267" s="230" t="s">
        <v>187</v>
      </c>
      <c r="E267" s="269" t="s">
        <v>19</v>
      </c>
      <c r="F267" s="270" t="s">
        <v>195</v>
      </c>
      <c r="G267" s="268"/>
      <c r="H267" s="271">
        <v>3</v>
      </c>
      <c r="I267" s="272"/>
      <c r="J267" s="268"/>
      <c r="K267" s="268"/>
      <c r="L267" s="273"/>
      <c r="M267" s="274"/>
      <c r="N267" s="275"/>
      <c r="O267" s="275"/>
      <c r="P267" s="275"/>
      <c r="Q267" s="275"/>
      <c r="R267" s="275"/>
      <c r="S267" s="275"/>
      <c r="T267" s="276"/>
      <c r="U267" s="16"/>
      <c r="V267" s="16"/>
      <c r="W267" s="16"/>
      <c r="X267" s="16"/>
      <c r="Y267" s="16"/>
      <c r="Z267" s="16"/>
      <c r="AA267" s="16"/>
      <c r="AB267" s="16"/>
      <c r="AC267" s="16"/>
      <c r="AD267" s="16"/>
      <c r="AE267" s="16"/>
      <c r="AT267" s="277" t="s">
        <v>187</v>
      </c>
      <c r="AU267" s="277" t="s">
        <v>80</v>
      </c>
      <c r="AV267" s="16" t="s">
        <v>183</v>
      </c>
      <c r="AW267" s="16" t="s">
        <v>33</v>
      </c>
      <c r="AX267" s="16" t="s">
        <v>78</v>
      </c>
      <c r="AY267" s="277" t="s">
        <v>175</v>
      </c>
    </row>
    <row r="268" s="2" customFormat="1" ht="16.5" customHeight="1">
      <c r="A268" s="40"/>
      <c r="B268" s="41"/>
      <c r="C268" s="217" t="s">
        <v>711</v>
      </c>
      <c r="D268" s="217" t="s">
        <v>179</v>
      </c>
      <c r="E268" s="218" t="s">
        <v>3411</v>
      </c>
      <c r="F268" s="219" t="s">
        <v>3412</v>
      </c>
      <c r="G268" s="220" t="s">
        <v>135</v>
      </c>
      <c r="H268" s="221">
        <v>-52</v>
      </c>
      <c r="I268" s="222"/>
      <c r="J268" s="223">
        <f>ROUND(I268*H268,2)</f>
        <v>0</v>
      </c>
      <c r="K268" s="219" t="s">
        <v>182</v>
      </c>
      <c r="L268" s="46"/>
      <c r="M268" s="224" t="s">
        <v>19</v>
      </c>
      <c r="N268" s="225" t="s">
        <v>42</v>
      </c>
      <c r="O268" s="86"/>
      <c r="P268" s="226">
        <f>O268*H268</f>
        <v>0</v>
      </c>
      <c r="Q268" s="226">
        <v>0.00025999999999999998</v>
      </c>
      <c r="R268" s="226">
        <f>Q268*H268</f>
        <v>-0.013519999999999999</v>
      </c>
      <c r="S268" s="226">
        <v>0</v>
      </c>
      <c r="T268" s="227">
        <f>S268*H268</f>
        <v>0</v>
      </c>
      <c r="U268" s="40"/>
      <c r="V268" s="40"/>
      <c r="W268" s="40"/>
      <c r="X268" s="40"/>
      <c r="Y268" s="40"/>
      <c r="Z268" s="40"/>
      <c r="AA268" s="40"/>
      <c r="AB268" s="40"/>
      <c r="AC268" s="40"/>
      <c r="AD268" s="40"/>
      <c r="AE268" s="40"/>
      <c r="AR268" s="228" t="s">
        <v>196</v>
      </c>
      <c r="AT268" s="228" t="s">
        <v>179</v>
      </c>
      <c r="AU268" s="228" t="s">
        <v>80</v>
      </c>
      <c r="AY268" s="19" t="s">
        <v>175</v>
      </c>
      <c r="BE268" s="229">
        <f>IF(N268="základní",J268,0)</f>
        <v>0</v>
      </c>
      <c r="BF268" s="229">
        <f>IF(N268="snížená",J268,0)</f>
        <v>0</v>
      </c>
      <c r="BG268" s="229">
        <f>IF(N268="zákl. přenesená",J268,0)</f>
        <v>0</v>
      </c>
      <c r="BH268" s="229">
        <f>IF(N268="sníž. přenesená",J268,0)</f>
        <v>0</v>
      </c>
      <c r="BI268" s="229">
        <f>IF(N268="nulová",J268,0)</f>
        <v>0</v>
      </c>
      <c r="BJ268" s="19" t="s">
        <v>78</v>
      </c>
      <c r="BK268" s="229">
        <f>ROUND(I268*H268,2)</f>
        <v>0</v>
      </c>
      <c r="BL268" s="19" t="s">
        <v>196</v>
      </c>
      <c r="BM268" s="228" t="s">
        <v>3025</v>
      </c>
    </row>
    <row r="269" s="2" customFormat="1">
      <c r="A269" s="40"/>
      <c r="B269" s="41"/>
      <c r="C269" s="42"/>
      <c r="D269" s="230" t="s">
        <v>185</v>
      </c>
      <c r="E269" s="42"/>
      <c r="F269" s="231" t="s">
        <v>3412</v>
      </c>
      <c r="G269" s="42"/>
      <c r="H269" s="42"/>
      <c r="I269" s="232"/>
      <c r="J269" s="42"/>
      <c r="K269" s="42"/>
      <c r="L269" s="46"/>
      <c r="M269" s="233"/>
      <c r="N269" s="234"/>
      <c r="O269" s="86"/>
      <c r="P269" s="86"/>
      <c r="Q269" s="86"/>
      <c r="R269" s="86"/>
      <c r="S269" s="86"/>
      <c r="T269" s="87"/>
      <c r="U269" s="40"/>
      <c r="V269" s="40"/>
      <c r="W269" s="40"/>
      <c r="X269" s="40"/>
      <c r="Y269" s="40"/>
      <c r="Z269" s="40"/>
      <c r="AA269" s="40"/>
      <c r="AB269" s="40"/>
      <c r="AC269" s="40"/>
      <c r="AD269" s="40"/>
      <c r="AE269" s="40"/>
      <c r="AT269" s="19" t="s">
        <v>185</v>
      </c>
      <c r="AU269" s="19" t="s">
        <v>80</v>
      </c>
    </row>
    <row r="270" s="2" customFormat="1">
      <c r="A270" s="40"/>
      <c r="B270" s="41"/>
      <c r="C270" s="42"/>
      <c r="D270" s="230" t="s">
        <v>237</v>
      </c>
      <c r="E270" s="42"/>
      <c r="F270" s="278" t="s">
        <v>3407</v>
      </c>
      <c r="G270" s="42"/>
      <c r="H270" s="42"/>
      <c r="I270" s="232"/>
      <c r="J270" s="42"/>
      <c r="K270" s="42"/>
      <c r="L270" s="46"/>
      <c r="M270" s="233"/>
      <c r="N270" s="234"/>
      <c r="O270" s="86"/>
      <c r="P270" s="86"/>
      <c r="Q270" s="86"/>
      <c r="R270" s="86"/>
      <c r="S270" s="86"/>
      <c r="T270" s="87"/>
      <c r="U270" s="40"/>
      <c r="V270" s="40"/>
      <c r="W270" s="40"/>
      <c r="X270" s="40"/>
      <c r="Y270" s="40"/>
      <c r="Z270" s="40"/>
      <c r="AA270" s="40"/>
      <c r="AB270" s="40"/>
      <c r="AC270" s="40"/>
      <c r="AD270" s="40"/>
      <c r="AE270" s="40"/>
      <c r="AT270" s="19" t="s">
        <v>237</v>
      </c>
      <c r="AU270" s="19" t="s">
        <v>80</v>
      </c>
    </row>
    <row r="271" s="14" customFormat="1">
      <c r="A271" s="14"/>
      <c r="B271" s="245"/>
      <c r="C271" s="246"/>
      <c r="D271" s="230" t="s">
        <v>187</v>
      </c>
      <c r="E271" s="247" t="s">
        <v>19</v>
      </c>
      <c r="F271" s="248" t="s">
        <v>3413</v>
      </c>
      <c r="G271" s="246"/>
      <c r="H271" s="249">
        <v>-52</v>
      </c>
      <c r="I271" s="250"/>
      <c r="J271" s="246"/>
      <c r="K271" s="246"/>
      <c r="L271" s="251"/>
      <c r="M271" s="252"/>
      <c r="N271" s="253"/>
      <c r="O271" s="253"/>
      <c r="P271" s="253"/>
      <c r="Q271" s="253"/>
      <c r="R271" s="253"/>
      <c r="S271" s="253"/>
      <c r="T271" s="254"/>
      <c r="U271" s="14"/>
      <c r="V271" s="14"/>
      <c r="W271" s="14"/>
      <c r="X271" s="14"/>
      <c r="Y271" s="14"/>
      <c r="Z271" s="14"/>
      <c r="AA271" s="14"/>
      <c r="AB271" s="14"/>
      <c r="AC271" s="14"/>
      <c r="AD271" s="14"/>
      <c r="AE271" s="14"/>
      <c r="AT271" s="255" t="s">
        <v>187</v>
      </c>
      <c r="AU271" s="255" t="s">
        <v>80</v>
      </c>
      <c r="AV271" s="14" t="s">
        <v>80</v>
      </c>
      <c r="AW271" s="14" t="s">
        <v>33</v>
      </c>
      <c r="AX271" s="14" t="s">
        <v>71</v>
      </c>
      <c r="AY271" s="255" t="s">
        <v>175</v>
      </c>
    </row>
    <row r="272" s="16" customFormat="1">
      <c r="A272" s="16"/>
      <c r="B272" s="267"/>
      <c r="C272" s="268"/>
      <c r="D272" s="230" t="s">
        <v>187</v>
      </c>
      <c r="E272" s="269" t="s">
        <v>19</v>
      </c>
      <c r="F272" s="270" t="s">
        <v>195</v>
      </c>
      <c r="G272" s="268"/>
      <c r="H272" s="271">
        <v>-52</v>
      </c>
      <c r="I272" s="272"/>
      <c r="J272" s="268"/>
      <c r="K272" s="268"/>
      <c r="L272" s="273"/>
      <c r="M272" s="274"/>
      <c r="N272" s="275"/>
      <c r="O272" s="275"/>
      <c r="P272" s="275"/>
      <c r="Q272" s="275"/>
      <c r="R272" s="275"/>
      <c r="S272" s="275"/>
      <c r="T272" s="276"/>
      <c r="U272" s="16"/>
      <c r="V272" s="16"/>
      <c r="W272" s="16"/>
      <c r="X272" s="16"/>
      <c r="Y272" s="16"/>
      <c r="Z272" s="16"/>
      <c r="AA272" s="16"/>
      <c r="AB272" s="16"/>
      <c r="AC272" s="16"/>
      <c r="AD272" s="16"/>
      <c r="AE272" s="16"/>
      <c r="AT272" s="277" t="s">
        <v>187</v>
      </c>
      <c r="AU272" s="277" t="s">
        <v>80</v>
      </c>
      <c r="AV272" s="16" t="s">
        <v>183</v>
      </c>
      <c r="AW272" s="16" t="s">
        <v>33</v>
      </c>
      <c r="AX272" s="16" t="s">
        <v>78</v>
      </c>
      <c r="AY272" s="277" t="s">
        <v>175</v>
      </c>
    </row>
    <row r="273" s="2" customFormat="1" ht="16.5" customHeight="1">
      <c r="A273" s="40"/>
      <c r="B273" s="41"/>
      <c r="C273" s="217" t="s">
        <v>718</v>
      </c>
      <c r="D273" s="217" t="s">
        <v>179</v>
      </c>
      <c r="E273" s="218" t="s">
        <v>3414</v>
      </c>
      <c r="F273" s="219" t="s">
        <v>3415</v>
      </c>
      <c r="G273" s="220" t="s">
        <v>135</v>
      </c>
      <c r="H273" s="221">
        <v>21</v>
      </c>
      <c r="I273" s="222"/>
      <c r="J273" s="223">
        <f>ROUND(I273*H273,2)</f>
        <v>0</v>
      </c>
      <c r="K273" s="219" t="s">
        <v>182</v>
      </c>
      <c r="L273" s="46"/>
      <c r="M273" s="224" t="s">
        <v>19</v>
      </c>
      <c r="N273" s="225" t="s">
        <v>42</v>
      </c>
      <c r="O273" s="86"/>
      <c r="P273" s="226">
        <f>O273*H273</f>
        <v>0</v>
      </c>
      <c r="Q273" s="226">
        <v>0.00029</v>
      </c>
      <c r="R273" s="226">
        <f>Q273*H273</f>
        <v>0.0060899999999999999</v>
      </c>
      <c r="S273" s="226">
        <v>0</v>
      </c>
      <c r="T273" s="227">
        <f>S273*H273</f>
        <v>0</v>
      </c>
      <c r="U273" s="40"/>
      <c r="V273" s="40"/>
      <c r="W273" s="40"/>
      <c r="X273" s="40"/>
      <c r="Y273" s="40"/>
      <c r="Z273" s="40"/>
      <c r="AA273" s="40"/>
      <c r="AB273" s="40"/>
      <c r="AC273" s="40"/>
      <c r="AD273" s="40"/>
      <c r="AE273" s="40"/>
      <c r="AR273" s="228" t="s">
        <v>196</v>
      </c>
      <c r="AT273" s="228" t="s">
        <v>179</v>
      </c>
      <c r="AU273" s="228" t="s">
        <v>80</v>
      </c>
      <c r="AY273" s="19" t="s">
        <v>175</v>
      </c>
      <c r="BE273" s="229">
        <f>IF(N273="základní",J273,0)</f>
        <v>0</v>
      </c>
      <c r="BF273" s="229">
        <f>IF(N273="snížená",J273,0)</f>
        <v>0</v>
      </c>
      <c r="BG273" s="229">
        <f>IF(N273="zákl. přenesená",J273,0)</f>
        <v>0</v>
      </c>
      <c r="BH273" s="229">
        <f>IF(N273="sníž. přenesená",J273,0)</f>
        <v>0</v>
      </c>
      <c r="BI273" s="229">
        <f>IF(N273="nulová",J273,0)</f>
        <v>0</v>
      </c>
      <c r="BJ273" s="19" t="s">
        <v>78</v>
      </c>
      <c r="BK273" s="229">
        <f>ROUND(I273*H273,2)</f>
        <v>0</v>
      </c>
      <c r="BL273" s="19" t="s">
        <v>196</v>
      </c>
      <c r="BM273" s="228" t="s">
        <v>3416</v>
      </c>
    </row>
    <row r="274" s="2" customFormat="1">
      <c r="A274" s="40"/>
      <c r="B274" s="41"/>
      <c r="C274" s="42"/>
      <c r="D274" s="230" t="s">
        <v>185</v>
      </c>
      <c r="E274" s="42"/>
      <c r="F274" s="231" t="s">
        <v>3415</v>
      </c>
      <c r="G274" s="42"/>
      <c r="H274" s="42"/>
      <c r="I274" s="232"/>
      <c r="J274" s="42"/>
      <c r="K274" s="42"/>
      <c r="L274" s="46"/>
      <c r="M274" s="233"/>
      <c r="N274" s="234"/>
      <c r="O274" s="86"/>
      <c r="P274" s="86"/>
      <c r="Q274" s="86"/>
      <c r="R274" s="86"/>
      <c r="S274" s="86"/>
      <c r="T274" s="87"/>
      <c r="U274" s="40"/>
      <c r="V274" s="40"/>
      <c r="W274" s="40"/>
      <c r="X274" s="40"/>
      <c r="Y274" s="40"/>
      <c r="Z274" s="40"/>
      <c r="AA274" s="40"/>
      <c r="AB274" s="40"/>
      <c r="AC274" s="40"/>
      <c r="AD274" s="40"/>
      <c r="AE274" s="40"/>
      <c r="AT274" s="19" t="s">
        <v>185</v>
      </c>
      <c r="AU274" s="19" t="s">
        <v>80</v>
      </c>
    </row>
    <row r="275" s="2" customFormat="1">
      <c r="A275" s="40"/>
      <c r="B275" s="41"/>
      <c r="C275" s="42"/>
      <c r="D275" s="230" t="s">
        <v>237</v>
      </c>
      <c r="E275" s="42"/>
      <c r="F275" s="278" t="s">
        <v>3407</v>
      </c>
      <c r="G275" s="42"/>
      <c r="H275" s="42"/>
      <c r="I275" s="232"/>
      <c r="J275" s="42"/>
      <c r="K275" s="42"/>
      <c r="L275" s="46"/>
      <c r="M275" s="233"/>
      <c r="N275" s="234"/>
      <c r="O275" s="86"/>
      <c r="P275" s="86"/>
      <c r="Q275" s="86"/>
      <c r="R275" s="86"/>
      <c r="S275" s="86"/>
      <c r="T275" s="87"/>
      <c r="U275" s="40"/>
      <c r="V275" s="40"/>
      <c r="W275" s="40"/>
      <c r="X275" s="40"/>
      <c r="Y275" s="40"/>
      <c r="Z275" s="40"/>
      <c r="AA275" s="40"/>
      <c r="AB275" s="40"/>
      <c r="AC275" s="40"/>
      <c r="AD275" s="40"/>
      <c r="AE275" s="40"/>
      <c r="AT275" s="19" t="s">
        <v>237</v>
      </c>
      <c r="AU275" s="19" t="s">
        <v>80</v>
      </c>
    </row>
    <row r="276" s="14" customFormat="1">
      <c r="A276" s="14"/>
      <c r="B276" s="245"/>
      <c r="C276" s="246"/>
      <c r="D276" s="230" t="s">
        <v>187</v>
      </c>
      <c r="E276" s="247" t="s">
        <v>19</v>
      </c>
      <c r="F276" s="248" t="s">
        <v>7</v>
      </c>
      <c r="G276" s="246"/>
      <c r="H276" s="249">
        <v>21</v>
      </c>
      <c r="I276" s="250"/>
      <c r="J276" s="246"/>
      <c r="K276" s="246"/>
      <c r="L276" s="251"/>
      <c r="M276" s="252"/>
      <c r="N276" s="253"/>
      <c r="O276" s="253"/>
      <c r="P276" s="253"/>
      <c r="Q276" s="253"/>
      <c r="R276" s="253"/>
      <c r="S276" s="253"/>
      <c r="T276" s="254"/>
      <c r="U276" s="14"/>
      <c r="V276" s="14"/>
      <c r="W276" s="14"/>
      <c r="X276" s="14"/>
      <c r="Y276" s="14"/>
      <c r="Z276" s="14"/>
      <c r="AA276" s="14"/>
      <c r="AB276" s="14"/>
      <c r="AC276" s="14"/>
      <c r="AD276" s="14"/>
      <c r="AE276" s="14"/>
      <c r="AT276" s="255" t="s">
        <v>187</v>
      </c>
      <c r="AU276" s="255" t="s">
        <v>80</v>
      </c>
      <c r="AV276" s="14" t="s">
        <v>80</v>
      </c>
      <c r="AW276" s="14" t="s">
        <v>33</v>
      </c>
      <c r="AX276" s="14" t="s">
        <v>71</v>
      </c>
      <c r="AY276" s="255" t="s">
        <v>175</v>
      </c>
    </row>
    <row r="277" s="16" customFormat="1">
      <c r="A277" s="16"/>
      <c r="B277" s="267"/>
      <c r="C277" s="268"/>
      <c r="D277" s="230" t="s">
        <v>187</v>
      </c>
      <c r="E277" s="269" t="s">
        <v>19</v>
      </c>
      <c r="F277" s="270" t="s">
        <v>195</v>
      </c>
      <c r="G277" s="268"/>
      <c r="H277" s="271">
        <v>21</v>
      </c>
      <c r="I277" s="272"/>
      <c r="J277" s="268"/>
      <c r="K277" s="268"/>
      <c r="L277" s="273"/>
      <c r="M277" s="274"/>
      <c r="N277" s="275"/>
      <c r="O277" s="275"/>
      <c r="P277" s="275"/>
      <c r="Q277" s="275"/>
      <c r="R277" s="275"/>
      <c r="S277" s="275"/>
      <c r="T277" s="276"/>
      <c r="U277" s="16"/>
      <c r="V277" s="16"/>
      <c r="W277" s="16"/>
      <c r="X277" s="16"/>
      <c r="Y277" s="16"/>
      <c r="Z277" s="16"/>
      <c r="AA277" s="16"/>
      <c r="AB277" s="16"/>
      <c r="AC277" s="16"/>
      <c r="AD277" s="16"/>
      <c r="AE277" s="16"/>
      <c r="AT277" s="277" t="s">
        <v>187</v>
      </c>
      <c r="AU277" s="277" t="s">
        <v>80</v>
      </c>
      <c r="AV277" s="16" t="s">
        <v>183</v>
      </c>
      <c r="AW277" s="16" t="s">
        <v>33</v>
      </c>
      <c r="AX277" s="16" t="s">
        <v>78</v>
      </c>
      <c r="AY277" s="277" t="s">
        <v>175</v>
      </c>
    </row>
    <row r="278" s="2" customFormat="1" ht="16.5" customHeight="1">
      <c r="A278" s="40"/>
      <c r="B278" s="41"/>
      <c r="C278" s="217" t="s">
        <v>725</v>
      </c>
      <c r="D278" s="217" t="s">
        <v>179</v>
      </c>
      <c r="E278" s="218" t="s">
        <v>3417</v>
      </c>
      <c r="F278" s="219" t="s">
        <v>3418</v>
      </c>
      <c r="G278" s="220" t="s">
        <v>135</v>
      </c>
      <c r="H278" s="221">
        <v>-8</v>
      </c>
      <c r="I278" s="222"/>
      <c r="J278" s="223">
        <f>ROUND(I278*H278,2)</f>
        <v>0</v>
      </c>
      <c r="K278" s="219" t="s">
        <v>182</v>
      </c>
      <c r="L278" s="46"/>
      <c r="M278" s="224" t="s">
        <v>19</v>
      </c>
      <c r="N278" s="225" t="s">
        <v>42</v>
      </c>
      <c r="O278" s="86"/>
      <c r="P278" s="226">
        <f>O278*H278</f>
        <v>0</v>
      </c>
      <c r="Q278" s="226">
        <v>0.00042999999999999999</v>
      </c>
      <c r="R278" s="226">
        <f>Q278*H278</f>
        <v>-0.0034399999999999999</v>
      </c>
      <c r="S278" s="226">
        <v>0</v>
      </c>
      <c r="T278" s="227">
        <f>S278*H278</f>
        <v>0</v>
      </c>
      <c r="U278" s="40"/>
      <c r="V278" s="40"/>
      <c r="W278" s="40"/>
      <c r="X278" s="40"/>
      <c r="Y278" s="40"/>
      <c r="Z278" s="40"/>
      <c r="AA278" s="40"/>
      <c r="AB278" s="40"/>
      <c r="AC278" s="40"/>
      <c r="AD278" s="40"/>
      <c r="AE278" s="40"/>
      <c r="AR278" s="228" t="s">
        <v>196</v>
      </c>
      <c r="AT278" s="228" t="s">
        <v>179</v>
      </c>
      <c r="AU278" s="228" t="s">
        <v>80</v>
      </c>
      <c r="AY278" s="19" t="s">
        <v>175</v>
      </c>
      <c r="BE278" s="229">
        <f>IF(N278="základní",J278,0)</f>
        <v>0</v>
      </c>
      <c r="BF278" s="229">
        <f>IF(N278="snížená",J278,0)</f>
        <v>0</v>
      </c>
      <c r="BG278" s="229">
        <f>IF(N278="zákl. přenesená",J278,0)</f>
        <v>0</v>
      </c>
      <c r="BH278" s="229">
        <f>IF(N278="sníž. přenesená",J278,0)</f>
        <v>0</v>
      </c>
      <c r="BI278" s="229">
        <f>IF(N278="nulová",J278,0)</f>
        <v>0</v>
      </c>
      <c r="BJ278" s="19" t="s">
        <v>78</v>
      </c>
      <c r="BK278" s="229">
        <f>ROUND(I278*H278,2)</f>
        <v>0</v>
      </c>
      <c r="BL278" s="19" t="s">
        <v>196</v>
      </c>
      <c r="BM278" s="228" t="s">
        <v>3419</v>
      </c>
    </row>
    <row r="279" s="2" customFormat="1">
      <c r="A279" s="40"/>
      <c r="B279" s="41"/>
      <c r="C279" s="42"/>
      <c r="D279" s="230" t="s">
        <v>185</v>
      </c>
      <c r="E279" s="42"/>
      <c r="F279" s="231" t="s">
        <v>3418</v>
      </c>
      <c r="G279" s="42"/>
      <c r="H279" s="42"/>
      <c r="I279" s="232"/>
      <c r="J279" s="42"/>
      <c r="K279" s="42"/>
      <c r="L279" s="46"/>
      <c r="M279" s="233"/>
      <c r="N279" s="234"/>
      <c r="O279" s="86"/>
      <c r="P279" s="86"/>
      <c r="Q279" s="86"/>
      <c r="R279" s="86"/>
      <c r="S279" s="86"/>
      <c r="T279" s="87"/>
      <c r="U279" s="40"/>
      <c r="V279" s="40"/>
      <c r="W279" s="40"/>
      <c r="X279" s="40"/>
      <c r="Y279" s="40"/>
      <c r="Z279" s="40"/>
      <c r="AA279" s="40"/>
      <c r="AB279" s="40"/>
      <c r="AC279" s="40"/>
      <c r="AD279" s="40"/>
      <c r="AE279" s="40"/>
      <c r="AT279" s="19" t="s">
        <v>185</v>
      </c>
      <c r="AU279" s="19" t="s">
        <v>80</v>
      </c>
    </row>
    <row r="280" s="2" customFormat="1">
      <c r="A280" s="40"/>
      <c r="B280" s="41"/>
      <c r="C280" s="42"/>
      <c r="D280" s="230" t="s">
        <v>237</v>
      </c>
      <c r="E280" s="42"/>
      <c r="F280" s="278" t="s">
        <v>3407</v>
      </c>
      <c r="G280" s="42"/>
      <c r="H280" s="42"/>
      <c r="I280" s="232"/>
      <c r="J280" s="42"/>
      <c r="K280" s="42"/>
      <c r="L280" s="46"/>
      <c r="M280" s="233"/>
      <c r="N280" s="234"/>
      <c r="O280" s="86"/>
      <c r="P280" s="86"/>
      <c r="Q280" s="86"/>
      <c r="R280" s="86"/>
      <c r="S280" s="86"/>
      <c r="T280" s="87"/>
      <c r="U280" s="40"/>
      <c r="V280" s="40"/>
      <c r="W280" s="40"/>
      <c r="X280" s="40"/>
      <c r="Y280" s="40"/>
      <c r="Z280" s="40"/>
      <c r="AA280" s="40"/>
      <c r="AB280" s="40"/>
      <c r="AC280" s="40"/>
      <c r="AD280" s="40"/>
      <c r="AE280" s="40"/>
      <c r="AT280" s="19" t="s">
        <v>237</v>
      </c>
      <c r="AU280" s="19" t="s">
        <v>80</v>
      </c>
    </row>
    <row r="281" s="14" customFormat="1">
      <c r="A281" s="14"/>
      <c r="B281" s="245"/>
      <c r="C281" s="246"/>
      <c r="D281" s="230" t="s">
        <v>187</v>
      </c>
      <c r="E281" s="247" t="s">
        <v>19</v>
      </c>
      <c r="F281" s="248" t="s">
        <v>3397</v>
      </c>
      <c r="G281" s="246"/>
      <c r="H281" s="249">
        <v>4</v>
      </c>
      <c r="I281" s="250"/>
      <c r="J281" s="246"/>
      <c r="K281" s="246"/>
      <c r="L281" s="251"/>
      <c r="M281" s="252"/>
      <c r="N281" s="253"/>
      <c r="O281" s="253"/>
      <c r="P281" s="253"/>
      <c r="Q281" s="253"/>
      <c r="R281" s="253"/>
      <c r="S281" s="253"/>
      <c r="T281" s="254"/>
      <c r="U281" s="14"/>
      <c r="V281" s="14"/>
      <c r="W281" s="14"/>
      <c r="X281" s="14"/>
      <c r="Y281" s="14"/>
      <c r="Z281" s="14"/>
      <c r="AA281" s="14"/>
      <c r="AB281" s="14"/>
      <c r="AC281" s="14"/>
      <c r="AD281" s="14"/>
      <c r="AE281" s="14"/>
      <c r="AT281" s="255" t="s">
        <v>187</v>
      </c>
      <c r="AU281" s="255" t="s">
        <v>80</v>
      </c>
      <c r="AV281" s="14" t="s">
        <v>80</v>
      </c>
      <c r="AW281" s="14" t="s">
        <v>33</v>
      </c>
      <c r="AX281" s="14" t="s">
        <v>71</v>
      </c>
      <c r="AY281" s="255" t="s">
        <v>175</v>
      </c>
    </row>
    <row r="282" s="14" customFormat="1">
      <c r="A282" s="14"/>
      <c r="B282" s="245"/>
      <c r="C282" s="246"/>
      <c r="D282" s="230" t="s">
        <v>187</v>
      </c>
      <c r="E282" s="247" t="s">
        <v>19</v>
      </c>
      <c r="F282" s="248" t="s">
        <v>3420</v>
      </c>
      <c r="G282" s="246"/>
      <c r="H282" s="249">
        <v>-12</v>
      </c>
      <c r="I282" s="250"/>
      <c r="J282" s="246"/>
      <c r="K282" s="246"/>
      <c r="L282" s="251"/>
      <c r="M282" s="252"/>
      <c r="N282" s="253"/>
      <c r="O282" s="253"/>
      <c r="P282" s="253"/>
      <c r="Q282" s="253"/>
      <c r="R282" s="253"/>
      <c r="S282" s="253"/>
      <c r="T282" s="254"/>
      <c r="U282" s="14"/>
      <c r="V282" s="14"/>
      <c r="W282" s="14"/>
      <c r="X282" s="14"/>
      <c r="Y282" s="14"/>
      <c r="Z282" s="14"/>
      <c r="AA282" s="14"/>
      <c r="AB282" s="14"/>
      <c r="AC282" s="14"/>
      <c r="AD282" s="14"/>
      <c r="AE282" s="14"/>
      <c r="AT282" s="255" t="s">
        <v>187</v>
      </c>
      <c r="AU282" s="255" t="s">
        <v>80</v>
      </c>
      <c r="AV282" s="14" t="s">
        <v>80</v>
      </c>
      <c r="AW282" s="14" t="s">
        <v>33</v>
      </c>
      <c r="AX282" s="14" t="s">
        <v>71</v>
      </c>
      <c r="AY282" s="255" t="s">
        <v>175</v>
      </c>
    </row>
    <row r="283" s="16" customFormat="1">
      <c r="A283" s="16"/>
      <c r="B283" s="267"/>
      <c r="C283" s="268"/>
      <c r="D283" s="230" t="s">
        <v>187</v>
      </c>
      <c r="E283" s="269" t="s">
        <v>19</v>
      </c>
      <c r="F283" s="270" t="s">
        <v>195</v>
      </c>
      <c r="G283" s="268"/>
      <c r="H283" s="271">
        <v>-8</v>
      </c>
      <c r="I283" s="272"/>
      <c r="J283" s="268"/>
      <c r="K283" s="268"/>
      <c r="L283" s="273"/>
      <c r="M283" s="274"/>
      <c r="N283" s="275"/>
      <c r="O283" s="275"/>
      <c r="P283" s="275"/>
      <c r="Q283" s="275"/>
      <c r="R283" s="275"/>
      <c r="S283" s="275"/>
      <c r="T283" s="276"/>
      <c r="U283" s="16"/>
      <c r="V283" s="16"/>
      <c r="W283" s="16"/>
      <c r="X283" s="16"/>
      <c r="Y283" s="16"/>
      <c r="Z283" s="16"/>
      <c r="AA283" s="16"/>
      <c r="AB283" s="16"/>
      <c r="AC283" s="16"/>
      <c r="AD283" s="16"/>
      <c r="AE283" s="16"/>
      <c r="AT283" s="277" t="s">
        <v>187</v>
      </c>
      <c r="AU283" s="277" t="s">
        <v>80</v>
      </c>
      <c r="AV283" s="16" t="s">
        <v>183</v>
      </c>
      <c r="AW283" s="16" t="s">
        <v>33</v>
      </c>
      <c r="AX283" s="16" t="s">
        <v>78</v>
      </c>
      <c r="AY283" s="277" t="s">
        <v>175</v>
      </c>
    </row>
    <row r="284" s="2" customFormat="1" ht="16.5" customHeight="1">
      <c r="A284" s="40"/>
      <c r="B284" s="41"/>
      <c r="C284" s="217" t="s">
        <v>3350</v>
      </c>
      <c r="D284" s="217" t="s">
        <v>179</v>
      </c>
      <c r="E284" s="218" t="s">
        <v>3421</v>
      </c>
      <c r="F284" s="219" t="s">
        <v>3422</v>
      </c>
      <c r="G284" s="220" t="s">
        <v>135</v>
      </c>
      <c r="H284" s="221">
        <v>1</v>
      </c>
      <c r="I284" s="222"/>
      <c r="J284" s="223">
        <f>ROUND(I284*H284,2)</f>
        <v>0</v>
      </c>
      <c r="K284" s="219" t="s">
        <v>182</v>
      </c>
      <c r="L284" s="46"/>
      <c r="M284" s="224" t="s">
        <v>19</v>
      </c>
      <c r="N284" s="225" t="s">
        <v>42</v>
      </c>
      <c r="O284" s="86"/>
      <c r="P284" s="226">
        <f>O284*H284</f>
        <v>0</v>
      </c>
      <c r="Q284" s="226">
        <v>0.00046999999999999999</v>
      </c>
      <c r="R284" s="226">
        <f>Q284*H284</f>
        <v>0.00046999999999999999</v>
      </c>
      <c r="S284" s="226">
        <v>0</v>
      </c>
      <c r="T284" s="227">
        <f>S284*H284</f>
        <v>0</v>
      </c>
      <c r="U284" s="40"/>
      <c r="V284" s="40"/>
      <c r="W284" s="40"/>
      <c r="X284" s="40"/>
      <c r="Y284" s="40"/>
      <c r="Z284" s="40"/>
      <c r="AA284" s="40"/>
      <c r="AB284" s="40"/>
      <c r="AC284" s="40"/>
      <c r="AD284" s="40"/>
      <c r="AE284" s="40"/>
      <c r="AR284" s="228" t="s">
        <v>196</v>
      </c>
      <c r="AT284" s="228" t="s">
        <v>179</v>
      </c>
      <c r="AU284" s="228" t="s">
        <v>80</v>
      </c>
      <c r="AY284" s="19" t="s">
        <v>175</v>
      </c>
      <c r="BE284" s="229">
        <f>IF(N284="základní",J284,0)</f>
        <v>0</v>
      </c>
      <c r="BF284" s="229">
        <f>IF(N284="snížená",J284,0)</f>
        <v>0</v>
      </c>
      <c r="BG284" s="229">
        <f>IF(N284="zákl. přenesená",J284,0)</f>
        <v>0</v>
      </c>
      <c r="BH284" s="229">
        <f>IF(N284="sníž. přenesená",J284,0)</f>
        <v>0</v>
      </c>
      <c r="BI284" s="229">
        <f>IF(N284="nulová",J284,0)</f>
        <v>0</v>
      </c>
      <c r="BJ284" s="19" t="s">
        <v>78</v>
      </c>
      <c r="BK284" s="229">
        <f>ROUND(I284*H284,2)</f>
        <v>0</v>
      </c>
      <c r="BL284" s="19" t="s">
        <v>196</v>
      </c>
      <c r="BM284" s="228" t="s">
        <v>3423</v>
      </c>
    </row>
    <row r="285" s="2" customFormat="1">
      <c r="A285" s="40"/>
      <c r="B285" s="41"/>
      <c r="C285" s="42"/>
      <c r="D285" s="230" t="s">
        <v>185</v>
      </c>
      <c r="E285" s="42"/>
      <c r="F285" s="231" t="s">
        <v>3422</v>
      </c>
      <c r="G285" s="42"/>
      <c r="H285" s="42"/>
      <c r="I285" s="232"/>
      <c r="J285" s="42"/>
      <c r="K285" s="42"/>
      <c r="L285" s="46"/>
      <c r="M285" s="233"/>
      <c r="N285" s="234"/>
      <c r="O285" s="86"/>
      <c r="P285" s="86"/>
      <c r="Q285" s="86"/>
      <c r="R285" s="86"/>
      <c r="S285" s="86"/>
      <c r="T285" s="87"/>
      <c r="U285" s="40"/>
      <c r="V285" s="40"/>
      <c r="W285" s="40"/>
      <c r="X285" s="40"/>
      <c r="Y285" s="40"/>
      <c r="Z285" s="40"/>
      <c r="AA285" s="40"/>
      <c r="AB285" s="40"/>
      <c r="AC285" s="40"/>
      <c r="AD285" s="40"/>
      <c r="AE285" s="40"/>
      <c r="AT285" s="19" t="s">
        <v>185</v>
      </c>
      <c r="AU285" s="19" t="s">
        <v>80</v>
      </c>
    </row>
    <row r="286" s="2" customFormat="1">
      <c r="A286" s="40"/>
      <c r="B286" s="41"/>
      <c r="C286" s="42"/>
      <c r="D286" s="230" t="s">
        <v>237</v>
      </c>
      <c r="E286" s="42"/>
      <c r="F286" s="278" t="s">
        <v>3407</v>
      </c>
      <c r="G286" s="42"/>
      <c r="H286" s="42"/>
      <c r="I286" s="232"/>
      <c r="J286" s="42"/>
      <c r="K286" s="42"/>
      <c r="L286" s="46"/>
      <c r="M286" s="233"/>
      <c r="N286" s="234"/>
      <c r="O286" s="86"/>
      <c r="P286" s="86"/>
      <c r="Q286" s="86"/>
      <c r="R286" s="86"/>
      <c r="S286" s="86"/>
      <c r="T286" s="87"/>
      <c r="U286" s="40"/>
      <c r="V286" s="40"/>
      <c r="W286" s="40"/>
      <c r="X286" s="40"/>
      <c r="Y286" s="40"/>
      <c r="Z286" s="40"/>
      <c r="AA286" s="40"/>
      <c r="AB286" s="40"/>
      <c r="AC286" s="40"/>
      <c r="AD286" s="40"/>
      <c r="AE286" s="40"/>
      <c r="AT286" s="19" t="s">
        <v>237</v>
      </c>
      <c r="AU286" s="19" t="s">
        <v>80</v>
      </c>
    </row>
    <row r="287" s="14" customFormat="1">
      <c r="A287" s="14"/>
      <c r="B287" s="245"/>
      <c r="C287" s="246"/>
      <c r="D287" s="230" t="s">
        <v>187</v>
      </c>
      <c r="E287" s="247" t="s">
        <v>19</v>
      </c>
      <c r="F287" s="248" t="s">
        <v>78</v>
      </c>
      <c r="G287" s="246"/>
      <c r="H287" s="249">
        <v>1</v>
      </c>
      <c r="I287" s="250"/>
      <c r="J287" s="246"/>
      <c r="K287" s="246"/>
      <c r="L287" s="251"/>
      <c r="M287" s="252"/>
      <c r="N287" s="253"/>
      <c r="O287" s="253"/>
      <c r="P287" s="253"/>
      <c r="Q287" s="253"/>
      <c r="R287" s="253"/>
      <c r="S287" s="253"/>
      <c r="T287" s="254"/>
      <c r="U287" s="14"/>
      <c r="V287" s="14"/>
      <c r="W287" s="14"/>
      <c r="X287" s="14"/>
      <c r="Y287" s="14"/>
      <c r="Z287" s="14"/>
      <c r="AA287" s="14"/>
      <c r="AB287" s="14"/>
      <c r="AC287" s="14"/>
      <c r="AD287" s="14"/>
      <c r="AE287" s="14"/>
      <c r="AT287" s="255" t="s">
        <v>187</v>
      </c>
      <c r="AU287" s="255" t="s">
        <v>80</v>
      </c>
      <c r="AV287" s="14" t="s">
        <v>80</v>
      </c>
      <c r="AW287" s="14" t="s">
        <v>33</v>
      </c>
      <c r="AX287" s="14" t="s">
        <v>71</v>
      </c>
      <c r="AY287" s="255" t="s">
        <v>175</v>
      </c>
    </row>
    <row r="288" s="16" customFormat="1">
      <c r="A288" s="16"/>
      <c r="B288" s="267"/>
      <c r="C288" s="268"/>
      <c r="D288" s="230" t="s">
        <v>187</v>
      </c>
      <c r="E288" s="269" t="s">
        <v>19</v>
      </c>
      <c r="F288" s="270" t="s">
        <v>195</v>
      </c>
      <c r="G288" s="268"/>
      <c r="H288" s="271">
        <v>1</v>
      </c>
      <c r="I288" s="272"/>
      <c r="J288" s="268"/>
      <c r="K288" s="268"/>
      <c r="L288" s="273"/>
      <c r="M288" s="274"/>
      <c r="N288" s="275"/>
      <c r="O288" s="275"/>
      <c r="P288" s="275"/>
      <c r="Q288" s="275"/>
      <c r="R288" s="275"/>
      <c r="S288" s="275"/>
      <c r="T288" s="276"/>
      <c r="U288" s="16"/>
      <c r="V288" s="16"/>
      <c r="W288" s="16"/>
      <c r="X288" s="16"/>
      <c r="Y288" s="16"/>
      <c r="Z288" s="16"/>
      <c r="AA288" s="16"/>
      <c r="AB288" s="16"/>
      <c r="AC288" s="16"/>
      <c r="AD288" s="16"/>
      <c r="AE288" s="16"/>
      <c r="AT288" s="277" t="s">
        <v>187</v>
      </c>
      <c r="AU288" s="277" t="s">
        <v>80</v>
      </c>
      <c r="AV288" s="16" t="s">
        <v>183</v>
      </c>
      <c r="AW288" s="16" t="s">
        <v>33</v>
      </c>
      <c r="AX288" s="16" t="s">
        <v>78</v>
      </c>
      <c r="AY288" s="277" t="s">
        <v>175</v>
      </c>
    </row>
    <row r="289" s="2" customFormat="1" ht="16.5" customHeight="1">
      <c r="A289" s="40"/>
      <c r="B289" s="41"/>
      <c r="C289" s="217" t="s">
        <v>729</v>
      </c>
      <c r="D289" s="217" t="s">
        <v>179</v>
      </c>
      <c r="E289" s="218" t="s">
        <v>3424</v>
      </c>
      <c r="F289" s="219" t="s">
        <v>3425</v>
      </c>
      <c r="G289" s="220" t="s">
        <v>135</v>
      </c>
      <c r="H289" s="221">
        <v>-2</v>
      </c>
      <c r="I289" s="222"/>
      <c r="J289" s="223">
        <f>ROUND(I289*H289,2)</f>
        <v>0</v>
      </c>
      <c r="K289" s="219" t="s">
        <v>182</v>
      </c>
      <c r="L289" s="46"/>
      <c r="M289" s="224" t="s">
        <v>19</v>
      </c>
      <c r="N289" s="225" t="s">
        <v>42</v>
      </c>
      <c r="O289" s="86"/>
      <c r="P289" s="226">
        <f>O289*H289</f>
        <v>0</v>
      </c>
      <c r="Q289" s="226">
        <v>0.00052999999999999998</v>
      </c>
      <c r="R289" s="226">
        <f>Q289*H289</f>
        <v>-0.00106</v>
      </c>
      <c r="S289" s="226">
        <v>0</v>
      </c>
      <c r="T289" s="227">
        <f>S289*H289</f>
        <v>0</v>
      </c>
      <c r="U289" s="40"/>
      <c r="V289" s="40"/>
      <c r="W289" s="40"/>
      <c r="X289" s="40"/>
      <c r="Y289" s="40"/>
      <c r="Z289" s="40"/>
      <c r="AA289" s="40"/>
      <c r="AB289" s="40"/>
      <c r="AC289" s="40"/>
      <c r="AD289" s="40"/>
      <c r="AE289" s="40"/>
      <c r="AR289" s="228" t="s">
        <v>196</v>
      </c>
      <c r="AT289" s="228" t="s">
        <v>179</v>
      </c>
      <c r="AU289" s="228" t="s">
        <v>80</v>
      </c>
      <c r="AY289" s="19" t="s">
        <v>175</v>
      </c>
      <c r="BE289" s="229">
        <f>IF(N289="základní",J289,0)</f>
        <v>0</v>
      </c>
      <c r="BF289" s="229">
        <f>IF(N289="snížená",J289,0)</f>
        <v>0</v>
      </c>
      <c r="BG289" s="229">
        <f>IF(N289="zákl. přenesená",J289,0)</f>
        <v>0</v>
      </c>
      <c r="BH289" s="229">
        <f>IF(N289="sníž. přenesená",J289,0)</f>
        <v>0</v>
      </c>
      <c r="BI289" s="229">
        <f>IF(N289="nulová",J289,0)</f>
        <v>0</v>
      </c>
      <c r="BJ289" s="19" t="s">
        <v>78</v>
      </c>
      <c r="BK289" s="229">
        <f>ROUND(I289*H289,2)</f>
        <v>0</v>
      </c>
      <c r="BL289" s="19" t="s">
        <v>196</v>
      </c>
      <c r="BM289" s="228" t="s">
        <v>3426</v>
      </c>
    </row>
    <row r="290" s="2" customFormat="1">
      <c r="A290" s="40"/>
      <c r="B290" s="41"/>
      <c r="C290" s="42"/>
      <c r="D290" s="230" t="s">
        <v>185</v>
      </c>
      <c r="E290" s="42"/>
      <c r="F290" s="231" t="s">
        <v>3425</v>
      </c>
      <c r="G290" s="42"/>
      <c r="H290" s="42"/>
      <c r="I290" s="232"/>
      <c r="J290" s="42"/>
      <c r="K290" s="42"/>
      <c r="L290" s="46"/>
      <c r="M290" s="233"/>
      <c r="N290" s="234"/>
      <c r="O290" s="86"/>
      <c r="P290" s="86"/>
      <c r="Q290" s="86"/>
      <c r="R290" s="86"/>
      <c r="S290" s="86"/>
      <c r="T290" s="87"/>
      <c r="U290" s="40"/>
      <c r="V290" s="40"/>
      <c r="W290" s="40"/>
      <c r="X290" s="40"/>
      <c r="Y290" s="40"/>
      <c r="Z290" s="40"/>
      <c r="AA290" s="40"/>
      <c r="AB290" s="40"/>
      <c r="AC290" s="40"/>
      <c r="AD290" s="40"/>
      <c r="AE290" s="40"/>
      <c r="AT290" s="19" t="s">
        <v>185</v>
      </c>
      <c r="AU290" s="19" t="s">
        <v>80</v>
      </c>
    </row>
    <row r="291" s="2" customFormat="1">
      <c r="A291" s="40"/>
      <c r="B291" s="41"/>
      <c r="C291" s="42"/>
      <c r="D291" s="230" t="s">
        <v>237</v>
      </c>
      <c r="E291" s="42"/>
      <c r="F291" s="278" t="s">
        <v>3407</v>
      </c>
      <c r="G291" s="42"/>
      <c r="H291" s="42"/>
      <c r="I291" s="232"/>
      <c r="J291" s="42"/>
      <c r="K291" s="42"/>
      <c r="L291" s="46"/>
      <c r="M291" s="233"/>
      <c r="N291" s="234"/>
      <c r="O291" s="86"/>
      <c r="P291" s="86"/>
      <c r="Q291" s="86"/>
      <c r="R291" s="86"/>
      <c r="S291" s="86"/>
      <c r="T291" s="87"/>
      <c r="U291" s="40"/>
      <c r="V291" s="40"/>
      <c r="W291" s="40"/>
      <c r="X291" s="40"/>
      <c r="Y291" s="40"/>
      <c r="Z291" s="40"/>
      <c r="AA291" s="40"/>
      <c r="AB291" s="40"/>
      <c r="AC291" s="40"/>
      <c r="AD291" s="40"/>
      <c r="AE291" s="40"/>
      <c r="AT291" s="19" t="s">
        <v>237</v>
      </c>
      <c r="AU291" s="19" t="s">
        <v>80</v>
      </c>
    </row>
    <row r="292" s="14" customFormat="1">
      <c r="A292" s="14"/>
      <c r="B292" s="245"/>
      <c r="C292" s="246"/>
      <c r="D292" s="230" t="s">
        <v>187</v>
      </c>
      <c r="E292" s="247" t="s">
        <v>19</v>
      </c>
      <c r="F292" s="248" t="s">
        <v>3295</v>
      </c>
      <c r="G292" s="246"/>
      <c r="H292" s="249">
        <v>-2</v>
      </c>
      <c r="I292" s="250"/>
      <c r="J292" s="246"/>
      <c r="K292" s="246"/>
      <c r="L292" s="251"/>
      <c r="M292" s="252"/>
      <c r="N292" s="253"/>
      <c r="O292" s="253"/>
      <c r="P292" s="253"/>
      <c r="Q292" s="253"/>
      <c r="R292" s="253"/>
      <c r="S292" s="253"/>
      <c r="T292" s="254"/>
      <c r="U292" s="14"/>
      <c r="V292" s="14"/>
      <c r="W292" s="14"/>
      <c r="X292" s="14"/>
      <c r="Y292" s="14"/>
      <c r="Z292" s="14"/>
      <c r="AA292" s="14"/>
      <c r="AB292" s="14"/>
      <c r="AC292" s="14"/>
      <c r="AD292" s="14"/>
      <c r="AE292" s="14"/>
      <c r="AT292" s="255" t="s">
        <v>187</v>
      </c>
      <c r="AU292" s="255" t="s">
        <v>80</v>
      </c>
      <c r="AV292" s="14" t="s">
        <v>80</v>
      </c>
      <c r="AW292" s="14" t="s">
        <v>33</v>
      </c>
      <c r="AX292" s="14" t="s">
        <v>71</v>
      </c>
      <c r="AY292" s="255" t="s">
        <v>175</v>
      </c>
    </row>
    <row r="293" s="16" customFormat="1">
      <c r="A293" s="16"/>
      <c r="B293" s="267"/>
      <c r="C293" s="268"/>
      <c r="D293" s="230" t="s">
        <v>187</v>
      </c>
      <c r="E293" s="269" t="s">
        <v>19</v>
      </c>
      <c r="F293" s="270" t="s">
        <v>195</v>
      </c>
      <c r="G293" s="268"/>
      <c r="H293" s="271">
        <v>-2</v>
      </c>
      <c r="I293" s="272"/>
      <c r="J293" s="268"/>
      <c r="K293" s="268"/>
      <c r="L293" s="273"/>
      <c r="M293" s="274"/>
      <c r="N293" s="275"/>
      <c r="O293" s="275"/>
      <c r="P293" s="275"/>
      <c r="Q293" s="275"/>
      <c r="R293" s="275"/>
      <c r="S293" s="275"/>
      <c r="T293" s="276"/>
      <c r="U293" s="16"/>
      <c r="V293" s="16"/>
      <c r="W293" s="16"/>
      <c r="X293" s="16"/>
      <c r="Y293" s="16"/>
      <c r="Z293" s="16"/>
      <c r="AA293" s="16"/>
      <c r="AB293" s="16"/>
      <c r="AC293" s="16"/>
      <c r="AD293" s="16"/>
      <c r="AE293" s="16"/>
      <c r="AT293" s="277" t="s">
        <v>187</v>
      </c>
      <c r="AU293" s="277" t="s">
        <v>80</v>
      </c>
      <c r="AV293" s="16" t="s">
        <v>183</v>
      </c>
      <c r="AW293" s="16" t="s">
        <v>33</v>
      </c>
      <c r="AX293" s="16" t="s">
        <v>78</v>
      </c>
      <c r="AY293" s="277" t="s">
        <v>175</v>
      </c>
    </row>
    <row r="294" s="2" customFormat="1" ht="16.5" customHeight="1">
      <c r="A294" s="40"/>
      <c r="B294" s="41"/>
      <c r="C294" s="217" t="s">
        <v>3427</v>
      </c>
      <c r="D294" s="217" t="s">
        <v>179</v>
      </c>
      <c r="E294" s="218" t="s">
        <v>3428</v>
      </c>
      <c r="F294" s="219" t="s">
        <v>3429</v>
      </c>
      <c r="G294" s="220" t="s">
        <v>135</v>
      </c>
      <c r="H294" s="221">
        <v>10</v>
      </c>
      <c r="I294" s="222"/>
      <c r="J294" s="223">
        <f>ROUND(I294*H294,2)</f>
        <v>0</v>
      </c>
      <c r="K294" s="219" t="s">
        <v>512</v>
      </c>
      <c r="L294" s="46"/>
      <c r="M294" s="224" t="s">
        <v>19</v>
      </c>
      <c r="N294" s="225" t="s">
        <v>42</v>
      </c>
      <c r="O294" s="86"/>
      <c r="P294" s="226">
        <f>O294*H294</f>
        <v>0</v>
      </c>
      <c r="Q294" s="226">
        <v>0</v>
      </c>
      <c r="R294" s="226">
        <f>Q294*H294</f>
        <v>0</v>
      </c>
      <c r="S294" s="226">
        <v>0</v>
      </c>
      <c r="T294" s="227">
        <f>S294*H294</f>
        <v>0</v>
      </c>
      <c r="U294" s="40"/>
      <c r="V294" s="40"/>
      <c r="W294" s="40"/>
      <c r="X294" s="40"/>
      <c r="Y294" s="40"/>
      <c r="Z294" s="40"/>
      <c r="AA294" s="40"/>
      <c r="AB294" s="40"/>
      <c r="AC294" s="40"/>
      <c r="AD294" s="40"/>
      <c r="AE294" s="40"/>
      <c r="AR294" s="228" t="s">
        <v>196</v>
      </c>
      <c r="AT294" s="228" t="s">
        <v>179</v>
      </c>
      <c r="AU294" s="228" t="s">
        <v>80</v>
      </c>
      <c r="AY294" s="19" t="s">
        <v>175</v>
      </c>
      <c r="BE294" s="229">
        <f>IF(N294="základní",J294,0)</f>
        <v>0</v>
      </c>
      <c r="BF294" s="229">
        <f>IF(N294="snížená",J294,0)</f>
        <v>0</v>
      </c>
      <c r="BG294" s="229">
        <f>IF(N294="zákl. přenesená",J294,0)</f>
        <v>0</v>
      </c>
      <c r="BH294" s="229">
        <f>IF(N294="sníž. přenesená",J294,0)</f>
        <v>0</v>
      </c>
      <c r="BI294" s="229">
        <f>IF(N294="nulová",J294,0)</f>
        <v>0</v>
      </c>
      <c r="BJ294" s="19" t="s">
        <v>78</v>
      </c>
      <c r="BK294" s="229">
        <f>ROUND(I294*H294,2)</f>
        <v>0</v>
      </c>
      <c r="BL294" s="19" t="s">
        <v>196</v>
      </c>
      <c r="BM294" s="228" t="s">
        <v>3430</v>
      </c>
    </row>
    <row r="295" s="2" customFormat="1">
      <c r="A295" s="40"/>
      <c r="B295" s="41"/>
      <c r="C295" s="42"/>
      <c r="D295" s="230" t="s">
        <v>185</v>
      </c>
      <c r="E295" s="42"/>
      <c r="F295" s="231" t="s">
        <v>3429</v>
      </c>
      <c r="G295" s="42"/>
      <c r="H295" s="42"/>
      <c r="I295" s="232"/>
      <c r="J295" s="42"/>
      <c r="K295" s="42"/>
      <c r="L295" s="46"/>
      <c r="M295" s="233"/>
      <c r="N295" s="234"/>
      <c r="O295" s="86"/>
      <c r="P295" s="86"/>
      <c r="Q295" s="86"/>
      <c r="R295" s="86"/>
      <c r="S295" s="86"/>
      <c r="T295" s="87"/>
      <c r="U295" s="40"/>
      <c r="V295" s="40"/>
      <c r="W295" s="40"/>
      <c r="X295" s="40"/>
      <c r="Y295" s="40"/>
      <c r="Z295" s="40"/>
      <c r="AA295" s="40"/>
      <c r="AB295" s="40"/>
      <c r="AC295" s="40"/>
      <c r="AD295" s="40"/>
      <c r="AE295" s="40"/>
      <c r="AT295" s="19" t="s">
        <v>185</v>
      </c>
      <c r="AU295" s="19" t="s">
        <v>80</v>
      </c>
    </row>
    <row r="296" s="2" customFormat="1">
      <c r="A296" s="40"/>
      <c r="B296" s="41"/>
      <c r="C296" s="42"/>
      <c r="D296" s="230" t="s">
        <v>237</v>
      </c>
      <c r="E296" s="42"/>
      <c r="F296" s="278" t="s">
        <v>3431</v>
      </c>
      <c r="G296" s="42"/>
      <c r="H296" s="42"/>
      <c r="I296" s="232"/>
      <c r="J296" s="42"/>
      <c r="K296" s="42"/>
      <c r="L296" s="46"/>
      <c r="M296" s="233"/>
      <c r="N296" s="234"/>
      <c r="O296" s="86"/>
      <c r="P296" s="86"/>
      <c r="Q296" s="86"/>
      <c r="R296" s="86"/>
      <c r="S296" s="86"/>
      <c r="T296" s="87"/>
      <c r="U296" s="40"/>
      <c r="V296" s="40"/>
      <c r="W296" s="40"/>
      <c r="X296" s="40"/>
      <c r="Y296" s="40"/>
      <c r="Z296" s="40"/>
      <c r="AA296" s="40"/>
      <c r="AB296" s="40"/>
      <c r="AC296" s="40"/>
      <c r="AD296" s="40"/>
      <c r="AE296" s="40"/>
      <c r="AT296" s="19" t="s">
        <v>237</v>
      </c>
      <c r="AU296" s="19" t="s">
        <v>80</v>
      </c>
    </row>
    <row r="297" s="2" customFormat="1" ht="16.5" customHeight="1">
      <c r="A297" s="40"/>
      <c r="B297" s="41"/>
      <c r="C297" s="217" t="s">
        <v>3432</v>
      </c>
      <c r="D297" s="217" t="s">
        <v>179</v>
      </c>
      <c r="E297" s="218" t="s">
        <v>3433</v>
      </c>
      <c r="F297" s="219" t="s">
        <v>3434</v>
      </c>
      <c r="G297" s="220" t="s">
        <v>135</v>
      </c>
      <c r="H297" s="221">
        <v>20</v>
      </c>
      <c r="I297" s="222"/>
      <c r="J297" s="223">
        <f>ROUND(I297*H297,2)</f>
        <v>0</v>
      </c>
      <c r="K297" s="219" t="s">
        <v>512</v>
      </c>
      <c r="L297" s="46"/>
      <c r="M297" s="224" t="s">
        <v>19</v>
      </c>
      <c r="N297" s="225" t="s">
        <v>42</v>
      </c>
      <c r="O297" s="86"/>
      <c r="P297" s="226">
        <f>O297*H297</f>
        <v>0</v>
      </c>
      <c r="Q297" s="226">
        <v>0</v>
      </c>
      <c r="R297" s="226">
        <f>Q297*H297</f>
        <v>0</v>
      </c>
      <c r="S297" s="226">
        <v>0</v>
      </c>
      <c r="T297" s="227">
        <f>S297*H297</f>
        <v>0</v>
      </c>
      <c r="U297" s="40"/>
      <c r="V297" s="40"/>
      <c r="W297" s="40"/>
      <c r="X297" s="40"/>
      <c r="Y297" s="40"/>
      <c r="Z297" s="40"/>
      <c r="AA297" s="40"/>
      <c r="AB297" s="40"/>
      <c r="AC297" s="40"/>
      <c r="AD297" s="40"/>
      <c r="AE297" s="40"/>
      <c r="AR297" s="228" t="s">
        <v>196</v>
      </c>
      <c r="AT297" s="228" t="s">
        <v>179</v>
      </c>
      <c r="AU297" s="228" t="s">
        <v>80</v>
      </c>
      <c r="AY297" s="19" t="s">
        <v>175</v>
      </c>
      <c r="BE297" s="229">
        <f>IF(N297="základní",J297,0)</f>
        <v>0</v>
      </c>
      <c r="BF297" s="229">
        <f>IF(N297="snížená",J297,0)</f>
        <v>0</v>
      </c>
      <c r="BG297" s="229">
        <f>IF(N297="zákl. přenesená",J297,0)</f>
        <v>0</v>
      </c>
      <c r="BH297" s="229">
        <f>IF(N297="sníž. přenesená",J297,0)</f>
        <v>0</v>
      </c>
      <c r="BI297" s="229">
        <f>IF(N297="nulová",J297,0)</f>
        <v>0</v>
      </c>
      <c r="BJ297" s="19" t="s">
        <v>78</v>
      </c>
      <c r="BK297" s="229">
        <f>ROUND(I297*H297,2)</f>
        <v>0</v>
      </c>
      <c r="BL297" s="19" t="s">
        <v>196</v>
      </c>
      <c r="BM297" s="228" t="s">
        <v>3435</v>
      </c>
    </row>
    <row r="298" s="2" customFormat="1">
      <c r="A298" s="40"/>
      <c r="B298" s="41"/>
      <c r="C298" s="42"/>
      <c r="D298" s="230" t="s">
        <v>185</v>
      </c>
      <c r="E298" s="42"/>
      <c r="F298" s="231" t="s">
        <v>3434</v>
      </c>
      <c r="G298" s="42"/>
      <c r="H298" s="42"/>
      <c r="I298" s="232"/>
      <c r="J298" s="42"/>
      <c r="K298" s="42"/>
      <c r="L298" s="46"/>
      <c r="M298" s="233"/>
      <c r="N298" s="234"/>
      <c r="O298" s="86"/>
      <c r="P298" s="86"/>
      <c r="Q298" s="86"/>
      <c r="R298" s="86"/>
      <c r="S298" s="86"/>
      <c r="T298" s="87"/>
      <c r="U298" s="40"/>
      <c r="V298" s="40"/>
      <c r="W298" s="40"/>
      <c r="X298" s="40"/>
      <c r="Y298" s="40"/>
      <c r="Z298" s="40"/>
      <c r="AA298" s="40"/>
      <c r="AB298" s="40"/>
      <c r="AC298" s="40"/>
      <c r="AD298" s="40"/>
      <c r="AE298" s="40"/>
      <c r="AT298" s="19" t="s">
        <v>185</v>
      </c>
      <c r="AU298" s="19" t="s">
        <v>80</v>
      </c>
    </row>
    <row r="299" s="2" customFormat="1">
      <c r="A299" s="40"/>
      <c r="B299" s="41"/>
      <c r="C299" s="42"/>
      <c r="D299" s="230" t="s">
        <v>237</v>
      </c>
      <c r="E299" s="42"/>
      <c r="F299" s="278" t="s">
        <v>3431</v>
      </c>
      <c r="G299" s="42"/>
      <c r="H299" s="42"/>
      <c r="I299" s="232"/>
      <c r="J299" s="42"/>
      <c r="K299" s="42"/>
      <c r="L299" s="46"/>
      <c r="M299" s="233"/>
      <c r="N299" s="234"/>
      <c r="O299" s="86"/>
      <c r="P299" s="86"/>
      <c r="Q299" s="86"/>
      <c r="R299" s="86"/>
      <c r="S299" s="86"/>
      <c r="T299" s="87"/>
      <c r="U299" s="40"/>
      <c r="V299" s="40"/>
      <c r="W299" s="40"/>
      <c r="X299" s="40"/>
      <c r="Y299" s="40"/>
      <c r="Z299" s="40"/>
      <c r="AA299" s="40"/>
      <c r="AB299" s="40"/>
      <c r="AC299" s="40"/>
      <c r="AD299" s="40"/>
      <c r="AE299" s="40"/>
      <c r="AT299" s="19" t="s">
        <v>237</v>
      </c>
      <c r="AU299" s="19" t="s">
        <v>80</v>
      </c>
    </row>
    <row r="300" s="2" customFormat="1" ht="16.5" customHeight="1">
      <c r="A300" s="40"/>
      <c r="B300" s="41"/>
      <c r="C300" s="217" t="s">
        <v>735</v>
      </c>
      <c r="D300" s="217" t="s">
        <v>179</v>
      </c>
      <c r="E300" s="218" t="s">
        <v>3436</v>
      </c>
      <c r="F300" s="219" t="s">
        <v>3437</v>
      </c>
      <c r="G300" s="220" t="s">
        <v>986</v>
      </c>
      <c r="H300" s="221">
        <v>-13</v>
      </c>
      <c r="I300" s="222"/>
      <c r="J300" s="223">
        <f>ROUND(I300*H300,2)</f>
        <v>0</v>
      </c>
      <c r="K300" s="219" t="s">
        <v>182</v>
      </c>
      <c r="L300" s="46"/>
      <c r="M300" s="224" t="s">
        <v>19</v>
      </c>
      <c r="N300" s="225" t="s">
        <v>42</v>
      </c>
      <c r="O300" s="86"/>
      <c r="P300" s="226">
        <f>O300*H300</f>
        <v>0</v>
      </c>
      <c r="Q300" s="226">
        <v>0</v>
      </c>
      <c r="R300" s="226">
        <f>Q300*H300</f>
        <v>0</v>
      </c>
      <c r="S300" s="226">
        <v>0</v>
      </c>
      <c r="T300" s="227">
        <f>S300*H300</f>
        <v>0</v>
      </c>
      <c r="U300" s="40"/>
      <c r="V300" s="40"/>
      <c r="W300" s="40"/>
      <c r="X300" s="40"/>
      <c r="Y300" s="40"/>
      <c r="Z300" s="40"/>
      <c r="AA300" s="40"/>
      <c r="AB300" s="40"/>
      <c r="AC300" s="40"/>
      <c r="AD300" s="40"/>
      <c r="AE300" s="40"/>
      <c r="AR300" s="228" t="s">
        <v>196</v>
      </c>
      <c r="AT300" s="228" t="s">
        <v>179</v>
      </c>
      <c r="AU300" s="228" t="s">
        <v>80</v>
      </c>
      <c r="AY300" s="19" t="s">
        <v>175</v>
      </c>
      <c r="BE300" s="229">
        <f>IF(N300="základní",J300,0)</f>
        <v>0</v>
      </c>
      <c r="BF300" s="229">
        <f>IF(N300="snížená",J300,0)</f>
        <v>0</v>
      </c>
      <c r="BG300" s="229">
        <f>IF(N300="zákl. přenesená",J300,0)</f>
        <v>0</v>
      </c>
      <c r="BH300" s="229">
        <f>IF(N300="sníž. přenesená",J300,0)</f>
        <v>0</v>
      </c>
      <c r="BI300" s="229">
        <f>IF(N300="nulová",J300,0)</f>
        <v>0</v>
      </c>
      <c r="BJ300" s="19" t="s">
        <v>78</v>
      </c>
      <c r="BK300" s="229">
        <f>ROUND(I300*H300,2)</f>
        <v>0</v>
      </c>
      <c r="BL300" s="19" t="s">
        <v>196</v>
      </c>
      <c r="BM300" s="228" t="s">
        <v>972</v>
      </c>
    </row>
    <row r="301" s="2" customFormat="1">
      <c r="A301" s="40"/>
      <c r="B301" s="41"/>
      <c r="C301" s="42"/>
      <c r="D301" s="230" t="s">
        <v>185</v>
      </c>
      <c r="E301" s="42"/>
      <c r="F301" s="231" t="s">
        <v>3437</v>
      </c>
      <c r="G301" s="42"/>
      <c r="H301" s="42"/>
      <c r="I301" s="232"/>
      <c r="J301" s="42"/>
      <c r="K301" s="42"/>
      <c r="L301" s="46"/>
      <c r="M301" s="233"/>
      <c r="N301" s="234"/>
      <c r="O301" s="86"/>
      <c r="P301" s="86"/>
      <c r="Q301" s="86"/>
      <c r="R301" s="86"/>
      <c r="S301" s="86"/>
      <c r="T301" s="87"/>
      <c r="U301" s="40"/>
      <c r="V301" s="40"/>
      <c r="W301" s="40"/>
      <c r="X301" s="40"/>
      <c r="Y301" s="40"/>
      <c r="Z301" s="40"/>
      <c r="AA301" s="40"/>
      <c r="AB301" s="40"/>
      <c r="AC301" s="40"/>
      <c r="AD301" s="40"/>
      <c r="AE301" s="40"/>
      <c r="AT301" s="19" t="s">
        <v>185</v>
      </c>
      <c r="AU301" s="19" t="s">
        <v>80</v>
      </c>
    </row>
    <row r="302" s="2" customFormat="1">
      <c r="A302" s="40"/>
      <c r="B302" s="41"/>
      <c r="C302" s="42"/>
      <c r="D302" s="230" t="s">
        <v>237</v>
      </c>
      <c r="E302" s="42"/>
      <c r="F302" s="278" t="s">
        <v>3381</v>
      </c>
      <c r="G302" s="42"/>
      <c r="H302" s="42"/>
      <c r="I302" s="232"/>
      <c r="J302" s="42"/>
      <c r="K302" s="42"/>
      <c r="L302" s="46"/>
      <c r="M302" s="233"/>
      <c r="N302" s="234"/>
      <c r="O302" s="86"/>
      <c r="P302" s="86"/>
      <c r="Q302" s="86"/>
      <c r="R302" s="86"/>
      <c r="S302" s="86"/>
      <c r="T302" s="87"/>
      <c r="U302" s="40"/>
      <c r="V302" s="40"/>
      <c r="W302" s="40"/>
      <c r="X302" s="40"/>
      <c r="Y302" s="40"/>
      <c r="Z302" s="40"/>
      <c r="AA302" s="40"/>
      <c r="AB302" s="40"/>
      <c r="AC302" s="40"/>
      <c r="AD302" s="40"/>
      <c r="AE302" s="40"/>
      <c r="AT302" s="19" t="s">
        <v>237</v>
      </c>
      <c r="AU302" s="19" t="s">
        <v>80</v>
      </c>
    </row>
    <row r="303" s="14" customFormat="1">
      <c r="A303" s="14"/>
      <c r="B303" s="245"/>
      <c r="C303" s="246"/>
      <c r="D303" s="230" t="s">
        <v>187</v>
      </c>
      <c r="E303" s="247" t="s">
        <v>19</v>
      </c>
      <c r="F303" s="248" t="s">
        <v>3394</v>
      </c>
      <c r="G303" s="246"/>
      <c r="H303" s="249">
        <v>-13</v>
      </c>
      <c r="I303" s="250"/>
      <c r="J303" s="246"/>
      <c r="K303" s="246"/>
      <c r="L303" s="251"/>
      <c r="M303" s="252"/>
      <c r="N303" s="253"/>
      <c r="O303" s="253"/>
      <c r="P303" s="253"/>
      <c r="Q303" s="253"/>
      <c r="R303" s="253"/>
      <c r="S303" s="253"/>
      <c r="T303" s="254"/>
      <c r="U303" s="14"/>
      <c r="V303" s="14"/>
      <c r="W303" s="14"/>
      <c r="X303" s="14"/>
      <c r="Y303" s="14"/>
      <c r="Z303" s="14"/>
      <c r="AA303" s="14"/>
      <c r="AB303" s="14"/>
      <c r="AC303" s="14"/>
      <c r="AD303" s="14"/>
      <c r="AE303" s="14"/>
      <c r="AT303" s="255" t="s">
        <v>187</v>
      </c>
      <c r="AU303" s="255" t="s">
        <v>80</v>
      </c>
      <c r="AV303" s="14" t="s">
        <v>80</v>
      </c>
      <c r="AW303" s="14" t="s">
        <v>33</v>
      </c>
      <c r="AX303" s="14" t="s">
        <v>71</v>
      </c>
      <c r="AY303" s="255" t="s">
        <v>175</v>
      </c>
    </row>
    <row r="304" s="16" customFormat="1">
      <c r="A304" s="16"/>
      <c r="B304" s="267"/>
      <c r="C304" s="268"/>
      <c r="D304" s="230" t="s">
        <v>187</v>
      </c>
      <c r="E304" s="269" t="s">
        <v>19</v>
      </c>
      <c r="F304" s="270" t="s">
        <v>195</v>
      </c>
      <c r="G304" s="268"/>
      <c r="H304" s="271">
        <v>-13</v>
      </c>
      <c r="I304" s="272"/>
      <c r="J304" s="268"/>
      <c r="K304" s="268"/>
      <c r="L304" s="273"/>
      <c r="M304" s="274"/>
      <c r="N304" s="275"/>
      <c r="O304" s="275"/>
      <c r="P304" s="275"/>
      <c r="Q304" s="275"/>
      <c r="R304" s="275"/>
      <c r="S304" s="275"/>
      <c r="T304" s="276"/>
      <c r="U304" s="16"/>
      <c r="V304" s="16"/>
      <c r="W304" s="16"/>
      <c r="X304" s="16"/>
      <c r="Y304" s="16"/>
      <c r="Z304" s="16"/>
      <c r="AA304" s="16"/>
      <c r="AB304" s="16"/>
      <c r="AC304" s="16"/>
      <c r="AD304" s="16"/>
      <c r="AE304" s="16"/>
      <c r="AT304" s="277" t="s">
        <v>187</v>
      </c>
      <c r="AU304" s="277" t="s">
        <v>80</v>
      </c>
      <c r="AV304" s="16" t="s">
        <v>183</v>
      </c>
      <c r="AW304" s="16" t="s">
        <v>33</v>
      </c>
      <c r="AX304" s="16" t="s">
        <v>78</v>
      </c>
      <c r="AY304" s="277" t="s">
        <v>175</v>
      </c>
    </row>
    <row r="305" s="2" customFormat="1" ht="16.5" customHeight="1">
      <c r="A305" s="40"/>
      <c r="B305" s="41"/>
      <c r="C305" s="217" t="s">
        <v>741</v>
      </c>
      <c r="D305" s="217" t="s">
        <v>179</v>
      </c>
      <c r="E305" s="218" t="s">
        <v>3438</v>
      </c>
      <c r="F305" s="219" t="s">
        <v>3439</v>
      </c>
      <c r="G305" s="220" t="s">
        <v>986</v>
      </c>
      <c r="H305" s="221">
        <v>-14</v>
      </c>
      <c r="I305" s="222"/>
      <c r="J305" s="223">
        <f>ROUND(I305*H305,2)</f>
        <v>0</v>
      </c>
      <c r="K305" s="219" t="s">
        <v>182</v>
      </c>
      <c r="L305" s="46"/>
      <c r="M305" s="224" t="s">
        <v>19</v>
      </c>
      <c r="N305" s="225" t="s">
        <v>42</v>
      </c>
      <c r="O305" s="86"/>
      <c r="P305" s="226">
        <f>O305*H305</f>
        <v>0</v>
      </c>
      <c r="Q305" s="226">
        <v>0</v>
      </c>
      <c r="R305" s="226">
        <f>Q305*H305</f>
        <v>0</v>
      </c>
      <c r="S305" s="226">
        <v>0</v>
      </c>
      <c r="T305" s="227">
        <f>S305*H305</f>
        <v>0</v>
      </c>
      <c r="U305" s="40"/>
      <c r="V305" s="40"/>
      <c r="W305" s="40"/>
      <c r="X305" s="40"/>
      <c r="Y305" s="40"/>
      <c r="Z305" s="40"/>
      <c r="AA305" s="40"/>
      <c r="AB305" s="40"/>
      <c r="AC305" s="40"/>
      <c r="AD305" s="40"/>
      <c r="AE305" s="40"/>
      <c r="AR305" s="228" t="s">
        <v>196</v>
      </c>
      <c r="AT305" s="228" t="s">
        <v>179</v>
      </c>
      <c r="AU305" s="228" t="s">
        <v>80</v>
      </c>
      <c r="AY305" s="19" t="s">
        <v>175</v>
      </c>
      <c r="BE305" s="229">
        <f>IF(N305="základní",J305,0)</f>
        <v>0</v>
      </c>
      <c r="BF305" s="229">
        <f>IF(N305="snížená",J305,0)</f>
        <v>0</v>
      </c>
      <c r="BG305" s="229">
        <f>IF(N305="zákl. přenesená",J305,0)</f>
        <v>0</v>
      </c>
      <c r="BH305" s="229">
        <f>IF(N305="sníž. přenesená",J305,0)</f>
        <v>0</v>
      </c>
      <c r="BI305" s="229">
        <f>IF(N305="nulová",J305,0)</f>
        <v>0</v>
      </c>
      <c r="BJ305" s="19" t="s">
        <v>78</v>
      </c>
      <c r="BK305" s="229">
        <f>ROUND(I305*H305,2)</f>
        <v>0</v>
      </c>
      <c r="BL305" s="19" t="s">
        <v>196</v>
      </c>
      <c r="BM305" s="228" t="s">
        <v>3440</v>
      </c>
    </row>
    <row r="306" s="2" customFormat="1">
      <c r="A306" s="40"/>
      <c r="B306" s="41"/>
      <c r="C306" s="42"/>
      <c r="D306" s="230" t="s">
        <v>185</v>
      </c>
      <c r="E306" s="42"/>
      <c r="F306" s="231" t="s">
        <v>3439</v>
      </c>
      <c r="G306" s="42"/>
      <c r="H306" s="42"/>
      <c r="I306" s="232"/>
      <c r="J306" s="42"/>
      <c r="K306" s="42"/>
      <c r="L306" s="46"/>
      <c r="M306" s="233"/>
      <c r="N306" s="234"/>
      <c r="O306" s="86"/>
      <c r="P306" s="86"/>
      <c r="Q306" s="86"/>
      <c r="R306" s="86"/>
      <c r="S306" s="86"/>
      <c r="T306" s="87"/>
      <c r="U306" s="40"/>
      <c r="V306" s="40"/>
      <c r="W306" s="40"/>
      <c r="X306" s="40"/>
      <c r="Y306" s="40"/>
      <c r="Z306" s="40"/>
      <c r="AA306" s="40"/>
      <c r="AB306" s="40"/>
      <c r="AC306" s="40"/>
      <c r="AD306" s="40"/>
      <c r="AE306" s="40"/>
      <c r="AT306" s="19" t="s">
        <v>185</v>
      </c>
      <c r="AU306" s="19" t="s">
        <v>80</v>
      </c>
    </row>
    <row r="307" s="14" customFormat="1">
      <c r="A307" s="14"/>
      <c r="B307" s="245"/>
      <c r="C307" s="246"/>
      <c r="D307" s="230" t="s">
        <v>187</v>
      </c>
      <c r="E307" s="247" t="s">
        <v>19</v>
      </c>
      <c r="F307" s="248" t="s">
        <v>3441</v>
      </c>
      <c r="G307" s="246"/>
      <c r="H307" s="249">
        <v>-14</v>
      </c>
      <c r="I307" s="250"/>
      <c r="J307" s="246"/>
      <c r="K307" s="246"/>
      <c r="L307" s="251"/>
      <c r="M307" s="252"/>
      <c r="N307" s="253"/>
      <c r="O307" s="253"/>
      <c r="P307" s="253"/>
      <c r="Q307" s="253"/>
      <c r="R307" s="253"/>
      <c r="S307" s="253"/>
      <c r="T307" s="254"/>
      <c r="U307" s="14"/>
      <c r="V307" s="14"/>
      <c r="W307" s="14"/>
      <c r="X307" s="14"/>
      <c r="Y307" s="14"/>
      <c r="Z307" s="14"/>
      <c r="AA307" s="14"/>
      <c r="AB307" s="14"/>
      <c r="AC307" s="14"/>
      <c r="AD307" s="14"/>
      <c r="AE307" s="14"/>
      <c r="AT307" s="255" t="s">
        <v>187</v>
      </c>
      <c r="AU307" s="255" t="s">
        <v>80</v>
      </c>
      <c r="AV307" s="14" t="s">
        <v>80</v>
      </c>
      <c r="AW307" s="14" t="s">
        <v>33</v>
      </c>
      <c r="AX307" s="14" t="s">
        <v>71</v>
      </c>
      <c r="AY307" s="255" t="s">
        <v>175</v>
      </c>
    </row>
    <row r="308" s="16" customFormat="1">
      <c r="A308" s="16"/>
      <c r="B308" s="267"/>
      <c r="C308" s="268"/>
      <c r="D308" s="230" t="s">
        <v>187</v>
      </c>
      <c r="E308" s="269" t="s">
        <v>19</v>
      </c>
      <c r="F308" s="270" t="s">
        <v>195</v>
      </c>
      <c r="G308" s="268"/>
      <c r="H308" s="271">
        <v>-14</v>
      </c>
      <c r="I308" s="272"/>
      <c r="J308" s="268"/>
      <c r="K308" s="268"/>
      <c r="L308" s="273"/>
      <c r="M308" s="274"/>
      <c r="N308" s="275"/>
      <c r="O308" s="275"/>
      <c r="P308" s="275"/>
      <c r="Q308" s="275"/>
      <c r="R308" s="275"/>
      <c r="S308" s="275"/>
      <c r="T308" s="276"/>
      <c r="U308" s="16"/>
      <c r="V308" s="16"/>
      <c r="W308" s="16"/>
      <c r="X308" s="16"/>
      <c r="Y308" s="16"/>
      <c r="Z308" s="16"/>
      <c r="AA308" s="16"/>
      <c r="AB308" s="16"/>
      <c r="AC308" s="16"/>
      <c r="AD308" s="16"/>
      <c r="AE308" s="16"/>
      <c r="AT308" s="277" t="s">
        <v>187</v>
      </c>
      <c r="AU308" s="277" t="s">
        <v>80</v>
      </c>
      <c r="AV308" s="16" t="s">
        <v>183</v>
      </c>
      <c r="AW308" s="16" t="s">
        <v>33</v>
      </c>
      <c r="AX308" s="16" t="s">
        <v>78</v>
      </c>
      <c r="AY308" s="277" t="s">
        <v>175</v>
      </c>
    </row>
    <row r="309" s="2" customFormat="1" ht="16.5" customHeight="1">
      <c r="A309" s="40"/>
      <c r="B309" s="41"/>
      <c r="C309" s="217" t="s">
        <v>745</v>
      </c>
      <c r="D309" s="217" t="s">
        <v>179</v>
      </c>
      <c r="E309" s="218" t="s">
        <v>3442</v>
      </c>
      <c r="F309" s="219" t="s">
        <v>3443</v>
      </c>
      <c r="G309" s="220" t="s">
        <v>986</v>
      </c>
      <c r="H309" s="221">
        <v>1</v>
      </c>
      <c r="I309" s="222"/>
      <c r="J309" s="223">
        <f>ROUND(I309*H309,2)</f>
        <v>0</v>
      </c>
      <c r="K309" s="219" t="s">
        <v>512</v>
      </c>
      <c r="L309" s="46"/>
      <c r="M309" s="224" t="s">
        <v>19</v>
      </c>
      <c r="N309" s="225" t="s">
        <v>42</v>
      </c>
      <c r="O309" s="86"/>
      <c r="P309" s="226">
        <f>O309*H309</f>
        <v>0</v>
      </c>
      <c r="Q309" s="226">
        <v>0</v>
      </c>
      <c r="R309" s="226">
        <f>Q309*H309</f>
        <v>0</v>
      </c>
      <c r="S309" s="226">
        <v>0</v>
      </c>
      <c r="T309" s="227">
        <f>S309*H309</f>
        <v>0</v>
      </c>
      <c r="U309" s="40"/>
      <c r="V309" s="40"/>
      <c r="W309" s="40"/>
      <c r="X309" s="40"/>
      <c r="Y309" s="40"/>
      <c r="Z309" s="40"/>
      <c r="AA309" s="40"/>
      <c r="AB309" s="40"/>
      <c r="AC309" s="40"/>
      <c r="AD309" s="40"/>
      <c r="AE309" s="40"/>
      <c r="AR309" s="228" t="s">
        <v>196</v>
      </c>
      <c r="AT309" s="228" t="s">
        <v>179</v>
      </c>
      <c r="AU309" s="228" t="s">
        <v>80</v>
      </c>
      <c r="AY309" s="19" t="s">
        <v>175</v>
      </c>
      <c r="BE309" s="229">
        <f>IF(N309="základní",J309,0)</f>
        <v>0</v>
      </c>
      <c r="BF309" s="229">
        <f>IF(N309="snížená",J309,0)</f>
        <v>0</v>
      </c>
      <c r="BG309" s="229">
        <f>IF(N309="zákl. přenesená",J309,0)</f>
        <v>0</v>
      </c>
      <c r="BH309" s="229">
        <f>IF(N309="sníž. přenesená",J309,0)</f>
        <v>0</v>
      </c>
      <c r="BI309" s="229">
        <f>IF(N309="nulová",J309,0)</f>
        <v>0</v>
      </c>
      <c r="BJ309" s="19" t="s">
        <v>78</v>
      </c>
      <c r="BK309" s="229">
        <f>ROUND(I309*H309,2)</f>
        <v>0</v>
      </c>
      <c r="BL309" s="19" t="s">
        <v>196</v>
      </c>
      <c r="BM309" s="228" t="s">
        <v>978</v>
      </c>
    </row>
    <row r="310" s="2" customFormat="1">
      <c r="A310" s="40"/>
      <c r="B310" s="41"/>
      <c r="C310" s="42"/>
      <c r="D310" s="230" t="s">
        <v>185</v>
      </c>
      <c r="E310" s="42"/>
      <c r="F310" s="231" t="s">
        <v>3443</v>
      </c>
      <c r="G310" s="42"/>
      <c r="H310" s="42"/>
      <c r="I310" s="232"/>
      <c r="J310" s="42"/>
      <c r="K310" s="42"/>
      <c r="L310" s="46"/>
      <c r="M310" s="233"/>
      <c r="N310" s="234"/>
      <c r="O310" s="86"/>
      <c r="P310" s="86"/>
      <c r="Q310" s="86"/>
      <c r="R310" s="86"/>
      <c r="S310" s="86"/>
      <c r="T310" s="87"/>
      <c r="U310" s="40"/>
      <c r="V310" s="40"/>
      <c r="W310" s="40"/>
      <c r="X310" s="40"/>
      <c r="Y310" s="40"/>
      <c r="Z310" s="40"/>
      <c r="AA310" s="40"/>
      <c r="AB310" s="40"/>
      <c r="AC310" s="40"/>
      <c r="AD310" s="40"/>
      <c r="AE310" s="40"/>
      <c r="AT310" s="19" t="s">
        <v>185</v>
      </c>
      <c r="AU310" s="19" t="s">
        <v>80</v>
      </c>
    </row>
    <row r="311" s="2" customFormat="1">
      <c r="A311" s="40"/>
      <c r="B311" s="41"/>
      <c r="C311" s="42"/>
      <c r="D311" s="230" t="s">
        <v>237</v>
      </c>
      <c r="E311" s="42"/>
      <c r="F311" s="278" t="s">
        <v>3381</v>
      </c>
      <c r="G311" s="42"/>
      <c r="H311" s="42"/>
      <c r="I311" s="232"/>
      <c r="J311" s="42"/>
      <c r="K311" s="42"/>
      <c r="L311" s="46"/>
      <c r="M311" s="233"/>
      <c r="N311" s="234"/>
      <c r="O311" s="86"/>
      <c r="P311" s="86"/>
      <c r="Q311" s="86"/>
      <c r="R311" s="86"/>
      <c r="S311" s="86"/>
      <c r="T311" s="87"/>
      <c r="U311" s="40"/>
      <c r="V311" s="40"/>
      <c r="W311" s="40"/>
      <c r="X311" s="40"/>
      <c r="Y311" s="40"/>
      <c r="Z311" s="40"/>
      <c r="AA311" s="40"/>
      <c r="AB311" s="40"/>
      <c r="AC311" s="40"/>
      <c r="AD311" s="40"/>
      <c r="AE311" s="40"/>
      <c r="AT311" s="19" t="s">
        <v>237</v>
      </c>
      <c r="AU311" s="19" t="s">
        <v>80</v>
      </c>
    </row>
    <row r="312" s="14" customFormat="1">
      <c r="A312" s="14"/>
      <c r="B312" s="245"/>
      <c r="C312" s="246"/>
      <c r="D312" s="230" t="s">
        <v>187</v>
      </c>
      <c r="E312" s="247" t="s">
        <v>19</v>
      </c>
      <c r="F312" s="248" t="s">
        <v>3321</v>
      </c>
      <c r="G312" s="246"/>
      <c r="H312" s="249">
        <v>1</v>
      </c>
      <c r="I312" s="250"/>
      <c r="J312" s="246"/>
      <c r="K312" s="246"/>
      <c r="L312" s="251"/>
      <c r="M312" s="252"/>
      <c r="N312" s="253"/>
      <c r="O312" s="253"/>
      <c r="P312" s="253"/>
      <c r="Q312" s="253"/>
      <c r="R312" s="253"/>
      <c r="S312" s="253"/>
      <c r="T312" s="254"/>
      <c r="U312" s="14"/>
      <c r="V312" s="14"/>
      <c r="W312" s="14"/>
      <c r="X312" s="14"/>
      <c r="Y312" s="14"/>
      <c r="Z312" s="14"/>
      <c r="AA312" s="14"/>
      <c r="AB312" s="14"/>
      <c r="AC312" s="14"/>
      <c r="AD312" s="14"/>
      <c r="AE312" s="14"/>
      <c r="AT312" s="255" t="s">
        <v>187</v>
      </c>
      <c r="AU312" s="255" t="s">
        <v>80</v>
      </c>
      <c r="AV312" s="14" t="s">
        <v>80</v>
      </c>
      <c r="AW312" s="14" t="s">
        <v>33</v>
      </c>
      <c r="AX312" s="14" t="s">
        <v>71</v>
      </c>
      <c r="AY312" s="255" t="s">
        <v>175</v>
      </c>
    </row>
    <row r="313" s="16" customFormat="1">
      <c r="A313" s="16"/>
      <c r="B313" s="267"/>
      <c r="C313" s="268"/>
      <c r="D313" s="230" t="s">
        <v>187</v>
      </c>
      <c r="E313" s="269" t="s">
        <v>19</v>
      </c>
      <c r="F313" s="270" t="s">
        <v>195</v>
      </c>
      <c r="G313" s="268"/>
      <c r="H313" s="271">
        <v>1</v>
      </c>
      <c r="I313" s="272"/>
      <c r="J313" s="268"/>
      <c r="K313" s="268"/>
      <c r="L313" s="273"/>
      <c r="M313" s="274"/>
      <c r="N313" s="275"/>
      <c r="O313" s="275"/>
      <c r="P313" s="275"/>
      <c r="Q313" s="275"/>
      <c r="R313" s="275"/>
      <c r="S313" s="275"/>
      <c r="T313" s="276"/>
      <c r="U313" s="16"/>
      <c r="V313" s="16"/>
      <c r="W313" s="16"/>
      <c r="X313" s="16"/>
      <c r="Y313" s="16"/>
      <c r="Z313" s="16"/>
      <c r="AA313" s="16"/>
      <c r="AB313" s="16"/>
      <c r="AC313" s="16"/>
      <c r="AD313" s="16"/>
      <c r="AE313" s="16"/>
      <c r="AT313" s="277" t="s">
        <v>187</v>
      </c>
      <c r="AU313" s="277" t="s">
        <v>80</v>
      </c>
      <c r="AV313" s="16" t="s">
        <v>183</v>
      </c>
      <c r="AW313" s="16" t="s">
        <v>33</v>
      </c>
      <c r="AX313" s="16" t="s">
        <v>78</v>
      </c>
      <c r="AY313" s="277" t="s">
        <v>175</v>
      </c>
    </row>
    <row r="314" s="2" customFormat="1" ht="16.5" customHeight="1">
      <c r="A314" s="40"/>
      <c r="B314" s="41"/>
      <c r="C314" s="217" t="s">
        <v>3210</v>
      </c>
      <c r="D314" s="217" t="s">
        <v>179</v>
      </c>
      <c r="E314" s="218" t="s">
        <v>3444</v>
      </c>
      <c r="F314" s="219" t="s">
        <v>3445</v>
      </c>
      <c r="G314" s="220" t="s">
        <v>986</v>
      </c>
      <c r="H314" s="221">
        <v>3</v>
      </c>
      <c r="I314" s="222"/>
      <c r="J314" s="223">
        <f>ROUND(I314*H314,2)</f>
        <v>0</v>
      </c>
      <c r="K314" s="219" t="s">
        <v>182</v>
      </c>
      <c r="L314" s="46"/>
      <c r="M314" s="224" t="s">
        <v>19</v>
      </c>
      <c r="N314" s="225" t="s">
        <v>42</v>
      </c>
      <c r="O314" s="86"/>
      <c r="P314" s="226">
        <f>O314*H314</f>
        <v>0</v>
      </c>
      <c r="Q314" s="226">
        <v>0</v>
      </c>
      <c r="R314" s="226">
        <f>Q314*H314</f>
        <v>0</v>
      </c>
      <c r="S314" s="226">
        <v>0</v>
      </c>
      <c r="T314" s="227">
        <f>S314*H314</f>
        <v>0</v>
      </c>
      <c r="U314" s="40"/>
      <c r="V314" s="40"/>
      <c r="W314" s="40"/>
      <c r="X314" s="40"/>
      <c r="Y314" s="40"/>
      <c r="Z314" s="40"/>
      <c r="AA314" s="40"/>
      <c r="AB314" s="40"/>
      <c r="AC314" s="40"/>
      <c r="AD314" s="40"/>
      <c r="AE314" s="40"/>
      <c r="AR314" s="228" t="s">
        <v>196</v>
      </c>
      <c r="AT314" s="228" t="s">
        <v>179</v>
      </c>
      <c r="AU314" s="228" t="s">
        <v>80</v>
      </c>
      <c r="AY314" s="19" t="s">
        <v>175</v>
      </c>
      <c r="BE314" s="229">
        <f>IF(N314="základní",J314,0)</f>
        <v>0</v>
      </c>
      <c r="BF314" s="229">
        <f>IF(N314="snížená",J314,0)</f>
        <v>0</v>
      </c>
      <c r="BG314" s="229">
        <f>IF(N314="zákl. přenesená",J314,0)</f>
        <v>0</v>
      </c>
      <c r="BH314" s="229">
        <f>IF(N314="sníž. přenesená",J314,0)</f>
        <v>0</v>
      </c>
      <c r="BI314" s="229">
        <f>IF(N314="nulová",J314,0)</f>
        <v>0</v>
      </c>
      <c r="BJ314" s="19" t="s">
        <v>78</v>
      </c>
      <c r="BK314" s="229">
        <f>ROUND(I314*H314,2)</f>
        <v>0</v>
      </c>
      <c r="BL314" s="19" t="s">
        <v>196</v>
      </c>
      <c r="BM314" s="228" t="s">
        <v>3446</v>
      </c>
    </row>
    <row r="315" s="2" customFormat="1">
      <c r="A315" s="40"/>
      <c r="B315" s="41"/>
      <c r="C315" s="42"/>
      <c r="D315" s="230" t="s">
        <v>185</v>
      </c>
      <c r="E315" s="42"/>
      <c r="F315" s="231" t="s">
        <v>3447</v>
      </c>
      <c r="G315" s="42"/>
      <c r="H315" s="42"/>
      <c r="I315" s="232"/>
      <c r="J315" s="42"/>
      <c r="K315" s="42"/>
      <c r="L315" s="46"/>
      <c r="M315" s="233"/>
      <c r="N315" s="234"/>
      <c r="O315" s="86"/>
      <c r="P315" s="86"/>
      <c r="Q315" s="86"/>
      <c r="R315" s="86"/>
      <c r="S315" s="86"/>
      <c r="T315" s="87"/>
      <c r="U315" s="40"/>
      <c r="V315" s="40"/>
      <c r="W315" s="40"/>
      <c r="X315" s="40"/>
      <c r="Y315" s="40"/>
      <c r="Z315" s="40"/>
      <c r="AA315" s="40"/>
      <c r="AB315" s="40"/>
      <c r="AC315" s="40"/>
      <c r="AD315" s="40"/>
      <c r="AE315" s="40"/>
      <c r="AT315" s="19" t="s">
        <v>185</v>
      </c>
      <c r="AU315" s="19" t="s">
        <v>80</v>
      </c>
    </row>
    <row r="316" s="14" customFormat="1">
      <c r="A316" s="14"/>
      <c r="B316" s="245"/>
      <c r="C316" s="246"/>
      <c r="D316" s="230" t="s">
        <v>187</v>
      </c>
      <c r="E316" s="247" t="s">
        <v>19</v>
      </c>
      <c r="F316" s="248" t="s">
        <v>3290</v>
      </c>
      <c r="G316" s="246"/>
      <c r="H316" s="249">
        <v>3</v>
      </c>
      <c r="I316" s="250"/>
      <c r="J316" s="246"/>
      <c r="K316" s="246"/>
      <c r="L316" s="251"/>
      <c r="M316" s="252"/>
      <c r="N316" s="253"/>
      <c r="O316" s="253"/>
      <c r="P316" s="253"/>
      <c r="Q316" s="253"/>
      <c r="R316" s="253"/>
      <c r="S316" s="253"/>
      <c r="T316" s="254"/>
      <c r="U316" s="14"/>
      <c r="V316" s="14"/>
      <c r="W316" s="14"/>
      <c r="X316" s="14"/>
      <c r="Y316" s="14"/>
      <c r="Z316" s="14"/>
      <c r="AA316" s="14"/>
      <c r="AB316" s="14"/>
      <c r="AC316" s="14"/>
      <c r="AD316" s="14"/>
      <c r="AE316" s="14"/>
      <c r="AT316" s="255" t="s">
        <v>187</v>
      </c>
      <c r="AU316" s="255" t="s">
        <v>80</v>
      </c>
      <c r="AV316" s="14" t="s">
        <v>80</v>
      </c>
      <c r="AW316" s="14" t="s">
        <v>33</v>
      </c>
      <c r="AX316" s="14" t="s">
        <v>71</v>
      </c>
      <c r="AY316" s="255" t="s">
        <v>175</v>
      </c>
    </row>
    <row r="317" s="16" customFormat="1">
      <c r="A317" s="16"/>
      <c r="B317" s="267"/>
      <c r="C317" s="268"/>
      <c r="D317" s="230" t="s">
        <v>187</v>
      </c>
      <c r="E317" s="269" t="s">
        <v>19</v>
      </c>
      <c r="F317" s="270" t="s">
        <v>195</v>
      </c>
      <c r="G317" s="268"/>
      <c r="H317" s="271">
        <v>3</v>
      </c>
      <c r="I317" s="272"/>
      <c r="J317" s="268"/>
      <c r="K317" s="268"/>
      <c r="L317" s="273"/>
      <c r="M317" s="274"/>
      <c r="N317" s="275"/>
      <c r="O317" s="275"/>
      <c r="P317" s="275"/>
      <c r="Q317" s="275"/>
      <c r="R317" s="275"/>
      <c r="S317" s="275"/>
      <c r="T317" s="276"/>
      <c r="U317" s="16"/>
      <c r="V317" s="16"/>
      <c r="W317" s="16"/>
      <c r="X317" s="16"/>
      <c r="Y317" s="16"/>
      <c r="Z317" s="16"/>
      <c r="AA317" s="16"/>
      <c r="AB317" s="16"/>
      <c r="AC317" s="16"/>
      <c r="AD317" s="16"/>
      <c r="AE317" s="16"/>
      <c r="AT317" s="277" t="s">
        <v>187</v>
      </c>
      <c r="AU317" s="277" t="s">
        <v>80</v>
      </c>
      <c r="AV317" s="16" t="s">
        <v>183</v>
      </c>
      <c r="AW317" s="16" t="s">
        <v>33</v>
      </c>
      <c r="AX317" s="16" t="s">
        <v>78</v>
      </c>
      <c r="AY317" s="277" t="s">
        <v>175</v>
      </c>
    </row>
    <row r="318" s="2" customFormat="1" ht="16.5" customHeight="1">
      <c r="A318" s="40"/>
      <c r="B318" s="41"/>
      <c r="C318" s="217" t="s">
        <v>3448</v>
      </c>
      <c r="D318" s="217" t="s">
        <v>179</v>
      </c>
      <c r="E318" s="218" t="s">
        <v>3449</v>
      </c>
      <c r="F318" s="219" t="s">
        <v>3450</v>
      </c>
      <c r="G318" s="220" t="s">
        <v>986</v>
      </c>
      <c r="H318" s="221">
        <v>1</v>
      </c>
      <c r="I318" s="222"/>
      <c r="J318" s="223">
        <f>ROUND(I318*H318,2)</f>
        <v>0</v>
      </c>
      <c r="K318" s="219" t="s">
        <v>228</v>
      </c>
      <c r="L318" s="46"/>
      <c r="M318" s="224" t="s">
        <v>19</v>
      </c>
      <c r="N318" s="225" t="s">
        <v>42</v>
      </c>
      <c r="O318" s="86"/>
      <c r="P318" s="226">
        <f>O318*H318</f>
        <v>0</v>
      </c>
      <c r="Q318" s="226">
        <v>0</v>
      </c>
      <c r="R318" s="226">
        <f>Q318*H318</f>
        <v>0</v>
      </c>
      <c r="S318" s="226">
        <v>0</v>
      </c>
      <c r="T318" s="227">
        <f>S318*H318</f>
        <v>0</v>
      </c>
      <c r="U318" s="40"/>
      <c r="V318" s="40"/>
      <c r="W318" s="40"/>
      <c r="X318" s="40"/>
      <c r="Y318" s="40"/>
      <c r="Z318" s="40"/>
      <c r="AA318" s="40"/>
      <c r="AB318" s="40"/>
      <c r="AC318" s="40"/>
      <c r="AD318" s="40"/>
      <c r="AE318" s="40"/>
      <c r="AR318" s="228" t="s">
        <v>196</v>
      </c>
      <c r="AT318" s="228" t="s">
        <v>179</v>
      </c>
      <c r="AU318" s="228" t="s">
        <v>80</v>
      </c>
      <c r="AY318" s="19" t="s">
        <v>175</v>
      </c>
      <c r="BE318" s="229">
        <f>IF(N318="základní",J318,0)</f>
        <v>0</v>
      </c>
      <c r="BF318" s="229">
        <f>IF(N318="snížená",J318,0)</f>
        <v>0</v>
      </c>
      <c r="BG318" s="229">
        <f>IF(N318="zákl. přenesená",J318,0)</f>
        <v>0</v>
      </c>
      <c r="BH318" s="229">
        <f>IF(N318="sníž. přenesená",J318,0)</f>
        <v>0</v>
      </c>
      <c r="BI318" s="229">
        <f>IF(N318="nulová",J318,0)</f>
        <v>0</v>
      </c>
      <c r="BJ318" s="19" t="s">
        <v>78</v>
      </c>
      <c r="BK318" s="229">
        <f>ROUND(I318*H318,2)</f>
        <v>0</v>
      </c>
      <c r="BL318" s="19" t="s">
        <v>196</v>
      </c>
      <c r="BM318" s="228" t="s">
        <v>3451</v>
      </c>
    </row>
    <row r="319" s="2" customFormat="1">
      <c r="A319" s="40"/>
      <c r="B319" s="41"/>
      <c r="C319" s="42"/>
      <c r="D319" s="230" t="s">
        <v>185</v>
      </c>
      <c r="E319" s="42"/>
      <c r="F319" s="231" t="s">
        <v>3450</v>
      </c>
      <c r="G319" s="42"/>
      <c r="H319" s="42"/>
      <c r="I319" s="232"/>
      <c r="J319" s="42"/>
      <c r="K319" s="42"/>
      <c r="L319" s="46"/>
      <c r="M319" s="233"/>
      <c r="N319" s="234"/>
      <c r="O319" s="86"/>
      <c r="P319" s="86"/>
      <c r="Q319" s="86"/>
      <c r="R319" s="86"/>
      <c r="S319" s="86"/>
      <c r="T319" s="87"/>
      <c r="U319" s="40"/>
      <c r="V319" s="40"/>
      <c r="W319" s="40"/>
      <c r="X319" s="40"/>
      <c r="Y319" s="40"/>
      <c r="Z319" s="40"/>
      <c r="AA319" s="40"/>
      <c r="AB319" s="40"/>
      <c r="AC319" s="40"/>
      <c r="AD319" s="40"/>
      <c r="AE319" s="40"/>
      <c r="AT319" s="19" t="s">
        <v>185</v>
      </c>
      <c r="AU319" s="19" t="s">
        <v>80</v>
      </c>
    </row>
    <row r="320" s="14" customFormat="1">
      <c r="A320" s="14"/>
      <c r="B320" s="245"/>
      <c r="C320" s="246"/>
      <c r="D320" s="230" t="s">
        <v>187</v>
      </c>
      <c r="E320" s="247" t="s">
        <v>19</v>
      </c>
      <c r="F320" s="248" t="s">
        <v>3321</v>
      </c>
      <c r="G320" s="246"/>
      <c r="H320" s="249">
        <v>1</v>
      </c>
      <c r="I320" s="250"/>
      <c r="J320" s="246"/>
      <c r="K320" s="246"/>
      <c r="L320" s="251"/>
      <c r="M320" s="252"/>
      <c r="N320" s="253"/>
      <c r="O320" s="253"/>
      <c r="P320" s="253"/>
      <c r="Q320" s="253"/>
      <c r="R320" s="253"/>
      <c r="S320" s="253"/>
      <c r="T320" s="254"/>
      <c r="U320" s="14"/>
      <c r="V320" s="14"/>
      <c r="W320" s="14"/>
      <c r="X320" s="14"/>
      <c r="Y320" s="14"/>
      <c r="Z320" s="14"/>
      <c r="AA320" s="14"/>
      <c r="AB320" s="14"/>
      <c r="AC320" s="14"/>
      <c r="AD320" s="14"/>
      <c r="AE320" s="14"/>
      <c r="AT320" s="255" t="s">
        <v>187</v>
      </c>
      <c r="AU320" s="255" t="s">
        <v>80</v>
      </c>
      <c r="AV320" s="14" t="s">
        <v>80</v>
      </c>
      <c r="AW320" s="14" t="s">
        <v>33</v>
      </c>
      <c r="AX320" s="14" t="s">
        <v>71</v>
      </c>
      <c r="AY320" s="255" t="s">
        <v>175</v>
      </c>
    </row>
    <row r="321" s="16" customFormat="1">
      <c r="A321" s="16"/>
      <c r="B321" s="267"/>
      <c r="C321" s="268"/>
      <c r="D321" s="230" t="s">
        <v>187</v>
      </c>
      <c r="E321" s="269" t="s">
        <v>19</v>
      </c>
      <c r="F321" s="270" t="s">
        <v>195</v>
      </c>
      <c r="G321" s="268"/>
      <c r="H321" s="271">
        <v>1</v>
      </c>
      <c r="I321" s="272"/>
      <c r="J321" s="268"/>
      <c r="K321" s="268"/>
      <c r="L321" s="273"/>
      <c r="M321" s="274"/>
      <c r="N321" s="275"/>
      <c r="O321" s="275"/>
      <c r="P321" s="275"/>
      <c r="Q321" s="275"/>
      <c r="R321" s="275"/>
      <c r="S321" s="275"/>
      <c r="T321" s="276"/>
      <c r="U321" s="16"/>
      <c r="V321" s="16"/>
      <c r="W321" s="16"/>
      <c r="X321" s="16"/>
      <c r="Y321" s="16"/>
      <c r="Z321" s="16"/>
      <c r="AA321" s="16"/>
      <c r="AB321" s="16"/>
      <c r="AC321" s="16"/>
      <c r="AD321" s="16"/>
      <c r="AE321" s="16"/>
      <c r="AT321" s="277" t="s">
        <v>187</v>
      </c>
      <c r="AU321" s="277" t="s">
        <v>80</v>
      </c>
      <c r="AV321" s="16" t="s">
        <v>183</v>
      </c>
      <c r="AW321" s="16" t="s">
        <v>33</v>
      </c>
      <c r="AX321" s="16" t="s">
        <v>78</v>
      </c>
      <c r="AY321" s="277" t="s">
        <v>175</v>
      </c>
    </row>
    <row r="322" s="2" customFormat="1" ht="16.5" customHeight="1">
      <c r="A322" s="40"/>
      <c r="B322" s="41"/>
      <c r="C322" s="217" t="s">
        <v>768</v>
      </c>
      <c r="D322" s="217" t="s">
        <v>179</v>
      </c>
      <c r="E322" s="218" t="s">
        <v>3452</v>
      </c>
      <c r="F322" s="219" t="s">
        <v>3453</v>
      </c>
      <c r="G322" s="220" t="s">
        <v>986</v>
      </c>
      <c r="H322" s="221">
        <v>1</v>
      </c>
      <c r="I322" s="222"/>
      <c r="J322" s="223">
        <f>ROUND(I322*H322,2)</f>
        <v>0</v>
      </c>
      <c r="K322" s="219" t="s">
        <v>182</v>
      </c>
      <c r="L322" s="46"/>
      <c r="M322" s="224" t="s">
        <v>19</v>
      </c>
      <c r="N322" s="225" t="s">
        <v>42</v>
      </c>
      <c r="O322" s="86"/>
      <c r="P322" s="226">
        <f>O322*H322</f>
        <v>0</v>
      </c>
      <c r="Q322" s="226">
        <v>2.0000000000000002E-05</v>
      </c>
      <c r="R322" s="226">
        <f>Q322*H322</f>
        <v>2.0000000000000002E-05</v>
      </c>
      <c r="S322" s="226">
        <v>0</v>
      </c>
      <c r="T322" s="227">
        <f>S322*H322</f>
        <v>0</v>
      </c>
      <c r="U322" s="40"/>
      <c r="V322" s="40"/>
      <c r="W322" s="40"/>
      <c r="X322" s="40"/>
      <c r="Y322" s="40"/>
      <c r="Z322" s="40"/>
      <c r="AA322" s="40"/>
      <c r="AB322" s="40"/>
      <c r="AC322" s="40"/>
      <c r="AD322" s="40"/>
      <c r="AE322" s="40"/>
      <c r="AR322" s="228" t="s">
        <v>196</v>
      </c>
      <c r="AT322" s="228" t="s">
        <v>179</v>
      </c>
      <c r="AU322" s="228" t="s">
        <v>80</v>
      </c>
      <c r="AY322" s="19" t="s">
        <v>175</v>
      </c>
      <c r="BE322" s="229">
        <f>IF(N322="základní",J322,0)</f>
        <v>0</v>
      </c>
      <c r="BF322" s="229">
        <f>IF(N322="snížená",J322,0)</f>
        <v>0</v>
      </c>
      <c r="BG322" s="229">
        <f>IF(N322="zákl. přenesená",J322,0)</f>
        <v>0</v>
      </c>
      <c r="BH322" s="229">
        <f>IF(N322="sníž. přenesená",J322,0)</f>
        <v>0</v>
      </c>
      <c r="BI322" s="229">
        <f>IF(N322="nulová",J322,0)</f>
        <v>0</v>
      </c>
      <c r="BJ322" s="19" t="s">
        <v>78</v>
      </c>
      <c r="BK322" s="229">
        <f>ROUND(I322*H322,2)</f>
        <v>0</v>
      </c>
      <c r="BL322" s="19" t="s">
        <v>196</v>
      </c>
      <c r="BM322" s="228" t="s">
        <v>983</v>
      </c>
    </row>
    <row r="323" s="2" customFormat="1">
      <c r="A323" s="40"/>
      <c r="B323" s="41"/>
      <c r="C323" s="42"/>
      <c r="D323" s="230" t="s">
        <v>185</v>
      </c>
      <c r="E323" s="42"/>
      <c r="F323" s="231" t="s">
        <v>3453</v>
      </c>
      <c r="G323" s="42"/>
      <c r="H323" s="42"/>
      <c r="I323" s="232"/>
      <c r="J323" s="42"/>
      <c r="K323" s="42"/>
      <c r="L323" s="46"/>
      <c r="M323" s="233"/>
      <c r="N323" s="234"/>
      <c r="O323" s="86"/>
      <c r="P323" s="86"/>
      <c r="Q323" s="86"/>
      <c r="R323" s="86"/>
      <c r="S323" s="86"/>
      <c r="T323" s="87"/>
      <c r="U323" s="40"/>
      <c r="V323" s="40"/>
      <c r="W323" s="40"/>
      <c r="X323" s="40"/>
      <c r="Y323" s="40"/>
      <c r="Z323" s="40"/>
      <c r="AA323" s="40"/>
      <c r="AB323" s="40"/>
      <c r="AC323" s="40"/>
      <c r="AD323" s="40"/>
      <c r="AE323" s="40"/>
      <c r="AT323" s="19" t="s">
        <v>185</v>
      </c>
      <c r="AU323" s="19" t="s">
        <v>80</v>
      </c>
    </row>
    <row r="324" s="14" customFormat="1">
      <c r="A324" s="14"/>
      <c r="B324" s="245"/>
      <c r="C324" s="246"/>
      <c r="D324" s="230" t="s">
        <v>187</v>
      </c>
      <c r="E324" s="247" t="s">
        <v>19</v>
      </c>
      <c r="F324" s="248" t="s">
        <v>3321</v>
      </c>
      <c r="G324" s="246"/>
      <c r="H324" s="249">
        <v>1</v>
      </c>
      <c r="I324" s="250"/>
      <c r="J324" s="246"/>
      <c r="K324" s="246"/>
      <c r="L324" s="251"/>
      <c r="M324" s="252"/>
      <c r="N324" s="253"/>
      <c r="O324" s="253"/>
      <c r="P324" s="253"/>
      <c r="Q324" s="253"/>
      <c r="R324" s="253"/>
      <c r="S324" s="253"/>
      <c r="T324" s="254"/>
      <c r="U324" s="14"/>
      <c r="V324" s="14"/>
      <c r="W324" s="14"/>
      <c r="X324" s="14"/>
      <c r="Y324" s="14"/>
      <c r="Z324" s="14"/>
      <c r="AA324" s="14"/>
      <c r="AB324" s="14"/>
      <c r="AC324" s="14"/>
      <c r="AD324" s="14"/>
      <c r="AE324" s="14"/>
      <c r="AT324" s="255" t="s">
        <v>187</v>
      </c>
      <c r="AU324" s="255" t="s">
        <v>80</v>
      </c>
      <c r="AV324" s="14" t="s">
        <v>80</v>
      </c>
      <c r="AW324" s="14" t="s">
        <v>33</v>
      </c>
      <c r="AX324" s="14" t="s">
        <v>71</v>
      </c>
      <c r="AY324" s="255" t="s">
        <v>175</v>
      </c>
    </row>
    <row r="325" s="16" customFormat="1">
      <c r="A325" s="16"/>
      <c r="B325" s="267"/>
      <c r="C325" s="268"/>
      <c r="D325" s="230" t="s">
        <v>187</v>
      </c>
      <c r="E325" s="269" t="s">
        <v>19</v>
      </c>
      <c r="F325" s="270" t="s">
        <v>195</v>
      </c>
      <c r="G325" s="268"/>
      <c r="H325" s="271">
        <v>1</v>
      </c>
      <c r="I325" s="272"/>
      <c r="J325" s="268"/>
      <c r="K325" s="268"/>
      <c r="L325" s="273"/>
      <c r="M325" s="274"/>
      <c r="N325" s="275"/>
      <c r="O325" s="275"/>
      <c r="P325" s="275"/>
      <c r="Q325" s="275"/>
      <c r="R325" s="275"/>
      <c r="S325" s="275"/>
      <c r="T325" s="276"/>
      <c r="U325" s="16"/>
      <c r="V325" s="16"/>
      <c r="W325" s="16"/>
      <c r="X325" s="16"/>
      <c r="Y325" s="16"/>
      <c r="Z325" s="16"/>
      <c r="AA325" s="16"/>
      <c r="AB325" s="16"/>
      <c r="AC325" s="16"/>
      <c r="AD325" s="16"/>
      <c r="AE325" s="16"/>
      <c r="AT325" s="277" t="s">
        <v>187</v>
      </c>
      <c r="AU325" s="277" t="s">
        <v>80</v>
      </c>
      <c r="AV325" s="16" t="s">
        <v>183</v>
      </c>
      <c r="AW325" s="16" t="s">
        <v>33</v>
      </c>
      <c r="AX325" s="16" t="s">
        <v>78</v>
      </c>
      <c r="AY325" s="277" t="s">
        <v>175</v>
      </c>
    </row>
    <row r="326" s="2" customFormat="1" ht="16.5" customHeight="1">
      <c r="A326" s="40"/>
      <c r="B326" s="41"/>
      <c r="C326" s="217" t="s">
        <v>3454</v>
      </c>
      <c r="D326" s="217" t="s">
        <v>179</v>
      </c>
      <c r="E326" s="218" t="s">
        <v>3455</v>
      </c>
      <c r="F326" s="219" t="s">
        <v>3456</v>
      </c>
      <c r="G326" s="220" t="s">
        <v>986</v>
      </c>
      <c r="H326" s="221">
        <v>2</v>
      </c>
      <c r="I326" s="222"/>
      <c r="J326" s="223">
        <f>ROUND(I326*H326,2)</f>
        <v>0</v>
      </c>
      <c r="K326" s="219" t="s">
        <v>182</v>
      </c>
      <c r="L326" s="46"/>
      <c r="M326" s="224" t="s">
        <v>19</v>
      </c>
      <c r="N326" s="225" t="s">
        <v>42</v>
      </c>
      <c r="O326" s="86"/>
      <c r="P326" s="226">
        <f>O326*H326</f>
        <v>0</v>
      </c>
      <c r="Q326" s="226">
        <v>2.0000000000000002E-05</v>
      </c>
      <c r="R326" s="226">
        <f>Q326*H326</f>
        <v>4.0000000000000003E-05</v>
      </c>
      <c r="S326" s="226">
        <v>0</v>
      </c>
      <c r="T326" s="227">
        <f>S326*H326</f>
        <v>0</v>
      </c>
      <c r="U326" s="40"/>
      <c r="V326" s="40"/>
      <c r="W326" s="40"/>
      <c r="X326" s="40"/>
      <c r="Y326" s="40"/>
      <c r="Z326" s="40"/>
      <c r="AA326" s="40"/>
      <c r="AB326" s="40"/>
      <c r="AC326" s="40"/>
      <c r="AD326" s="40"/>
      <c r="AE326" s="40"/>
      <c r="AR326" s="228" t="s">
        <v>196</v>
      </c>
      <c r="AT326" s="228" t="s">
        <v>179</v>
      </c>
      <c r="AU326" s="228" t="s">
        <v>80</v>
      </c>
      <c r="AY326" s="19" t="s">
        <v>175</v>
      </c>
      <c r="BE326" s="229">
        <f>IF(N326="základní",J326,0)</f>
        <v>0</v>
      </c>
      <c r="BF326" s="229">
        <f>IF(N326="snížená",J326,0)</f>
        <v>0</v>
      </c>
      <c r="BG326" s="229">
        <f>IF(N326="zákl. přenesená",J326,0)</f>
        <v>0</v>
      </c>
      <c r="BH326" s="229">
        <f>IF(N326="sníž. přenesená",J326,0)</f>
        <v>0</v>
      </c>
      <c r="BI326" s="229">
        <f>IF(N326="nulová",J326,0)</f>
        <v>0</v>
      </c>
      <c r="BJ326" s="19" t="s">
        <v>78</v>
      </c>
      <c r="BK326" s="229">
        <f>ROUND(I326*H326,2)</f>
        <v>0</v>
      </c>
      <c r="BL326" s="19" t="s">
        <v>196</v>
      </c>
      <c r="BM326" s="228" t="s">
        <v>3457</v>
      </c>
    </row>
    <row r="327" s="2" customFormat="1">
      <c r="A327" s="40"/>
      <c r="B327" s="41"/>
      <c r="C327" s="42"/>
      <c r="D327" s="230" t="s">
        <v>185</v>
      </c>
      <c r="E327" s="42"/>
      <c r="F327" s="231" t="s">
        <v>3456</v>
      </c>
      <c r="G327" s="42"/>
      <c r="H327" s="42"/>
      <c r="I327" s="232"/>
      <c r="J327" s="42"/>
      <c r="K327" s="42"/>
      <c r="L327" s="46"/>
      <c r="M327" s="233"/>
      <c r="N327" s="234"/>
      <c r="O327" s="86"/>
      <c r="P327" s="86"/>
      <c r="Q327" s="86"/>
      <c r="R327" s="86"/>
      <c r="S327" s="86"/>
      <c r="T327" s="87"/>
      <c r="U327" s="40"/>
      <c r="V327" s="40"/>
      <c r="W327" s="40"/>
      <c r="X327" s="40"/>
      <c r="Y327" s="40"/>
      <c r="Z327" s="40"/>
      <c r="AA327" s="40"/>
      <c r="AB327" s="40"/>
      <c r="AC327" s="40"/>
      <c r="AD327" s="40"/>
      <c r="AE327" s="40"/>
      <c r="AT327" s="19" t="s">
        <v>185</v>
      </c>
      <c r="AU327" s="19" t="s">
        <v>80</v>
      </c>
    </row>
    <row r="328" s="14" customFormat="1">
      <c r="A328" s="14"/>
      <c r="B328" s="245"/>
      <c r="C328" s="246"/>
      <c r="D328" s="230" t="s">
        <v>187</v>
      </c>
      <c r="E328" s="247" t="s">
        <v>19</v>
      </c>
      <c r="F328" s="248" t="s">
        <v>3324</v>
      </c>
      <c r="G328" s="246"/>
      <c r="H328" s="249">
        <v>2</v>
      </c>
      <c r="I328" s="250"/>
      <c r="J328" s="246"/>
      <c r="K328" s="246"/>
      <c r="L328" s="251"/>
      <c r="M328" s="252"/>
      <c r="N328" s="253"/>
      <c r="O328" s="253"/>
      <c r="P328" s="253"/>
      <c r="Q328" s="253"/>
      <c r="R328" s="253"/>
      <c r="S328" s="253"/>
      <c r="T328" s="254"/>
      <c r="U328" s="14"/>
      <c r="V328" s="14"/>
      <c r="W328" s="14"/>
      <c r="X328" s="14"/>
      <c r="Y328" s="14"/>
      <c r="Z328" s="14"/>
      <c r="AA328" s="14"/>
      <c r="AB328" s="14"/>
      <c r="AC328" s="14"/>
      <c r="AD328" s="14"/>
      <c r="AE328" s="14"/>
      <c r="AT328" s="255" t="s">
        <v>187</v>
      </c>
      <c r="AU328" s="255" t="s">
        <v>80</v>
      </c>
      <c r="AV328" s="14" t="s">
        <v>80</v>
      </c>
      <c r="AW328" s="14" t="s">
        <v>33</v>
      </c>
      <c r="AX328" s="14" t="s">
        <v>71</v>
      </c>
      <c r="AY328" s="255" t="s">
        <v>175</v>
      </c>
    </row>
    <row r="329" s="16" customFormat="1">
      <c r="A329" s="16"/>
      <c r="B329" s="267"/>
      <c r="C329" s="268"/>
      <c r="D329" s="230" t="s">
        <v>187</v>
      </c>
      <c r="E329" s="269" t="s">
        <v>19</v>
      </c>
      <c r="F329" s="270" t="s">
        <v>195</v>
      </c>
      <c r="G329" s="268"/>
      <c r="H329" s="271">
        <v>2</v>
      </c>
      <c r="I329" s="272"/>
      <c r="J329" s="268"/>
      <c r="K329" s="268"/>
      <c r="L329" s="273"/>
      <c r="M329" s="274"/>
      <c r="N329" s="275"/>
      <c r="O329" s="275"/>
      <c r="P329" s="275"/>
      <c r="Q329" s="275"/>
      <c r="R329" s="275"/>
      <c r="S329" s="275"/>
      <c r="T329" s="276"/>
      <c r="U329" s="16"/>
      <c r="V329" s="16"/>
      <c r="W329" s="16"/>
      <c r="X329" s="16"/>
      <c r="Y329" s="16"/>
      <c r="Z329" s="16"/>
      <c r="AA329" s="16"/>
      <c r="AB329" s="16"/>
      <c r="AC329" s="16"/>
      <c r="AD329" s="16"/>
      <c r="AE329" s="16"/>
      <c r="AT329" s="277" t="s">
        <v>187</v>
      </c>
      <c r="AU329" s="277" t="s">
        <v>80</v>
      </c>
      <c r="AV329" s="16" t="s">
        <v>183</v>
      </c>
      <c r="AW329" s="16" t="s">
        <v>33</v>
      </c>
      <c r="AX329" s="16" t="s">
        <v>78</v>
      </c>
      <c r="AY329" s="277" t="s">
        <v>175</v>
      </c>
    </row>
    <row r="330" s="2" customFormat="1" ht="16.5" customHeight="1">
      <c r="A330" s="40"/>
      <c r="B330" s="41"/>
      <c r="C330" s="217" t="s">
        <v>3252</v>
      </c>
      <c r="D330" s="217" t="s">
        <v>179</v>
      </c>
      <c r="E330" s="218" t="s">
        <v>3458</v>
      </c>
      <c r="F330" s="219" t="s">
        <v>3459</v>
      </c>
      <c r="G330" s="220" t="s">
        <v>986</v>
      </c>
      <c r="H330" s="221">
        <v>-1</v>
      </c>
      <c r="I330" s="222"/>
      <c r="J330" s="223">
        <f>ROUND(I330*H330,2)</f>
        <v>0</v>
      </c>
      <c r="K330" s="219" t="s">
        <v>182</v>
      </c>
      <c r="L330" s="46"/>
      <c r="M330" s="224" t="s">
        <v>19</v>
      </c>
      <c r="N330" s="225" t="s">
        <v>42</v>
      </c>
      <c r="O330" s="86"/>
      <c r="P330" s="226">
        <f>O330*H330</f>
        <v>0</v>
      </c>
      <c r="Q330" s="226">
        <v>0</v>
      </c>
      <c r="R330" s="226">
        <f>Q330*H330</f>
        <v>0</v>
      </c>
      <c r="S330" s="226">
        <v>0</v>
      </c>
      <c r="T330" s="227">
        <f>S330*H330</f>
        <v>0</v>
      </c>
      <c r="U330" s="40"/>
      <c r="V330" s="40"/>
      <c r="W330" s="40"/>
      <c r="X330" s="40"/>
      <c r="Y330" s="40"/>
      <c r="Z330" s="40"/>
      <c r="AA330" s="40"/>
      <c r="AB330" s="40"/>
      <c r="AC330" s="40"/>
      <c r="AD330" s="40"/>
      <c r="AE330" s="40"/>
      <c r="AR330" s="228" t="s">
        <v>196</v>
      </c>
      <c r="AT330" s="228" t="s">
        <v>179</v>
      </c>
      <c r="AU330" s="228" t="s">
        <v>80</v>
      </c>
      <c r="AY330" s="19" t="s">
        <v>175</v>
      </c>
      <c r="BE330" s="229">
        <f>IF(N330="základní",J330,0)</f>
        <v>0</v>
      </c>
      <c r="BF330" s="229">
        <f>IF(N330="snížená",J330,0)</f>
        <v>0</v>
      </c>
      <c r="BG330" s="229">
        <f>IF(N330="zákl. přenesená",J330,0)</f>
        <v>0</v>
      </c>
      <c r="BH330" s="229">
        <f>IF(N330="sníž. přenesená",J330,0)</f>
        <v>0</v>
      </c>
      <c r="BI330" s="229">
        <f>IF(N330="nulová",J330,0)</f>
        <v>0</v>
      </c>
      <c r="BJ330" s="19" t="s">
        <v>78</v>
      </c>
      <c r="BK330" s="229">
        <f>ROUND(I330*H330,2)</f>
        <v>0</v>
      </c>
      <c r="BL330" s="19" t="s">
        <v>196</v>
      </c>
      <c r="BM330" s="228" t="s">
        <v>3460</v>
      </c>
    </row>
    <row r="331" s="2" customFormat="1">
      <c r="A331" s="40"/>
      <c r="B331" s="41"/>
      <c r="C331" s="42"/>
      <c r="D331" s="230" t="s">
        <v>185</v>
      </c>
      <c r="E331" s="42"/>
      <c r="F331" s="231" t="s">
        <v>3459</v>
      </c>
      <c r="G331" s="42"/>
      <c r="H331" s="42"/>
      <c r="I331" s="232"/>
      <c r="J331" s="42"/>
      <c r="K331" s="42"/>
      <c r="L331" s="46"/>
      <c r="M331" s="233"/>
      <c r="N331" s="234"/>
      <c r="O331" s="86"/>
      <c r="P331" s="86"/>
      <c r="Q331" s="86"/>
      <c r="R331" s="86"/>
      <c r="S331" s="86"/>
      <c r="T331" s="87"/>
      <c r="U331" s="40"/>
      <c r="V331" s="40"/>
      <c r="W331" s="40"/>
      <c r="X331" s="40"/>
      <c r="Y331" s="40"/>
      <c r="Z331" s="40"/>
      <c r="AA331" s="40"/>
      <c r="AB331" s="40"/>
      <c r="AC331" s="40"/>
      <c r="AD331" s="40"/>
      <c r="AE331" s="40"/>
      <c r="AT331" s="19" t="s">
        <v>185</v>
      </c>
      <c r="AU331" s="19" t="s">
        <v>80</v>
      </c>
    </row>
    <row r="332" s="14" customFormat="1">
      <c r="A332" s="14"/>
      <c r="B332" s="245"/>
      <c r="C332" s="246"/>
      <c r="D332" s="230" t="s">
        <v>187</v>
      </c>
      <c r="E332" s="247" t="s">
        <v>19</v>
      </c>
      <c r="F332" s="248" t="s">
        <v>3331</v>
      </c>
      <c r="G332" s="246"/>
      <c r="H332" s="249">
        <v>-1</v>
      </c>
      <c r="I332" s="250"/>
      <c r="J332" s="246"/>
      <c r="K332" s="246"/>
      <c r="L332" s="251"/>
      <c r="M332" s="252"/>
      <c r="N332" s="253"/>
      <c r="O332" s="253"/>
      <c r="P332" s="253"/>
      <c r="Q332" s="253"/>
      <c r="R332" s="253"/>
      <c r="S332" s="253"/>
      <c r="T332" s="254"/>
      <c r="U332" s="14"/>
      <c r="V332" s="14"/>
      <c r="W332" s="14"/>
      <c r="X332" s="14"/>
      <c r="Y332" s="14"/>
      <c r="Z332" s="14"/>
      <c r="AA332" s="14"/>
      <c r="AB332" s="14"/>
      <c r="AC332" s="14"/>
      <c r="AD332" s="14"/>
      <c r="AE332" s="14"/>
      <c r="AT332" s="255" t="s">
        <v>187</v>
      </c>
      <c r="AU332" s="255" t="s">
        <v>80</v>
      </c>
      <c r="AV332" s="14" t="s">
        <v>80</v>
      </c>
      <c r="AW332" s="14" t="s">
        <v>33</v>
      </c>
      <c r="AX332" s="14" t="s">
        <v>71</v>
      </c>
      <c r="AY332" s="255" t="s">
        <v>175</v>
      </c>
    </row>
    <row r="333" s="16" customFormat="1">
      <c r="A333" s="16"/>
      <c r="B333" s="267"/>
      <c r="C333" s="268"/>
      <c r="D333" s="230" t="s">
        <v>187</v>
      </c>
      <c r="E333" s="269" t="s">
        <v>19</v>
      </c>
      <c r="F333" s="270" t="s">
        <v>195</v>
      </c>
      <c r="G333" s="268"/>
      <c r="H333" s="271">
        <v>-1</v>
      </c>
      <c r="I333" s="272"/>
      <c r="J333" s="268"/>
      <c r="K333" s="268"/>
      <c r="L333" s="273"/>
      <c r="M333" s="274"/>
      <c r="N333" s="275"/>
      <c r="O333" s="275"/>
      <c r="P333" s="275"/>
      <c r="Q333" s="275"/>
      <c r="R333" s="275"/>
      <c r="S333" s="275"/>
      <c r="T333" s="276"/>
      <c r="U333" s="16"/>
      <c r="V333" s="16"/>
      <c r="W333" s="16"/>
      <c r="X333" s="16"/>
      <c r="Y333" s="16"/>
      <c r="Z333" s="16"/>
      <c r="AA333" s="16"/>
      <c r="AB333" s="16"/>
      <c r="AC333" s="16"/>
      <c r="AD333" s="16"/>
      <c r="AE333" s="16"/>
      <c r="AT333" s="277" t="s">
        <v>187</v>
      </c>
      <c r="AU333" s="277" t="s">
        <v>80</v>
      </c>
      <c r="AV333" s="16" t="s">
        <v>183</v>
      </c>
      <c r="AW333" s="16" t="s">
        <v>33</v>
      </c>
      <c r="AX333" s="16" t="s">
        <v>78</v>
      </c>
      <c r="AY333" s="277" t="s">
        <v>175</v>
      </c>
    </row>
    <row r="334" s="2" customFormat="1" ht="16.5" customHeight="1">
      <c r="A334" s="40"/>
      <c r="B334" s="41"/>
      <c r="C334" s="217" t="s">
        <v>3259</v>
      </c>
      <c r="D334" s="217" t="s">
        <v>179</v>
      </c>
      <c r="E334" s="218" t="s">
        <v>3461</v>
      </c>
      <c r="F334" s="219" t="s">
        <v>3462</v>
      </c>
      <c r="G334" s="220" t="s">
        <v>986</v>
      </c>
      <c r="H334" s="221">
        <v>1</v>
      </c>
      <c r="I334" s="222"/>
      <c r="J334" s="223">
        <f>ROUND(I334*H334,2)</f>
        <v>0</v>
      </c>
      <c r="K334" s="219" t="s">
        <v>182</v>
      </c>
      <c r="L334" s="46"/>
      <c r="M334" s="224" t="s">
        <v>19</v>
      </c>
      <c r="N334" s="225" t="s">
        <v>42</v>
      </c>
      <c r="O334" s="86"/>
      <c r="P334" s="226">
        <f>O334*H334</f>
        <v>0</v>
      </c>
      <c r="Q334" s="226">
        <v>0</v>
      </c>
      <c r="R334" s="226">
        <f>Q334*H334</f>
        <v>0</v>
      </c>
      <c r="S334" s="226">
        <v>0</v>
      </c>
      <c r="T334" s="227">
        <f>S334*H334</f>
        <v>0</v>
      </c>
      <c r="U334" s="40"/>
      <c r="V334" s="40"/>
      <c r="W334" s="40"/>
      <c r="X334" s="40"/>
      <c r="Y334" s="40"/>
      <c r="Z334" s="40"/>
      <c r="AA334" s="40"/>
      <c r="AB334" s="40"/>
      <c r="AC334" s="40"/>
      <c r="AD334" s="40"/>
      <c r="AE334" s="40"/>
      <c r="AR334" s="228" t="s">
        <v>196</v>
      </c>
      <c r="AT334" s="228" t="s">
        <v>179</v>
      </c>
      <c r="AU334" s="228" t="s">
        <v>80</v>
      </c>
      <c r="AY334" s="19" t="s">
        <v>175</v>
      </c>
      <c r="BE334" s="229">
        <f>IF(N334="základní",J334,0)</f>
        <v>0</v>
      </c>
      <c r="BF334" s="229">
        <f>IF(N334="snížená",J334,0)</f>
        <v>0</v>
      </c>
      <c r="BG334" s="229">
        <f>IF(N334="zákl. přenesená",J334,0)</f>
        <v>0</v>
      </c>
      <c r="BH334" s="229">
        <f>IF(N334="sníž. přenesená",J334,0)</f>
        <v>0</v>
      </c>
      <c r="BI334" s="229">
        <f>IF(N334="nulová",J334,0)</f>
        <v>0</v>
      </c>
      <c r="BJ334" s="19" t="s">
        <v>78</v>
      </c>
      <c r="BK334" s="229">
        <f>ROUND(I334*H334,2)</f>
        <v>0</v>
      </c>
      <c r="BL334" s="19" t="s">
        <v>196</v>
      </c>
      <c r="BM334" s="228" t="s">
        <v>1022</v>
      </c>
    </row>
    <row r="335" s="2" customFormat="1">
      <c r="A335" s="40"/>
      <c r="B335" s="41"/>
      <c r="C335" s="42"/>
      <c r="D335" s="230" t="s">
        <v>185</v>
      </c>
      <c r="E335" s="42"/>
      <c r="F335" s="231" t="s">
        <v>3462</v>
      </c>
      <c r="G335" s="42"/>
      <c r="H335" s="42"/>
      <c r="I335" s="232"/>
      <c r="J335" s="42"/>
      <c r="K335" s="42"/>
      <c r="L335" s="46"/>
      <c r="M335" s="233"/>
      <c r="N335" s="234"/>
      <c r="O335" s="86"/>
      <c r="P335" s="86"/>
      <c r="Q335" s="86"/>
      <c r="R335" s="86"/>
      <c r="S335" s="86"/>
      <c r="T335" s="87"/>
      <c r="U335" s="40"/>
      <c r="V335" s="40"/>
      <c r="W335" s="40"/>
      <c r="X335" s="40"/>
      <c r="Y335" s="40"/>
      <c r="Z335" s="40"/>
      <c r="AA335" s="40"/>
      <c r="AB335" s="40"/>
      <c r="AC335" s="40"/>
      <c r="AD335" s="40"/>
      <c r="AE335" s="40"/>
      <c r="AT335" s="19" t="s">
        <v>185</v>
      </c>
      <c r="AU335" s="19" t="s">
        <v>80</v>
      </c>
    </row>
    <row r="336" s="14" customFormat="1">
      <c r="A336" s="14"/>
      <c r="B336" s="245"/>
      <c r="C336" s="246"/>
      <c r="D336" s="230" t="s">
        <v>187</v>
      </c>
      <c r="E336" s="247" t="s">
        <v>19</v>
      </c>
      <c r="F336" s="248" t="s">
        <v>3400</v>
      </c>
      <c r="G336" s="246"/>
      <c r="H336" s="249">
        <v>1</v>
      </c>
      <c r="I336" s="250"/>
      <c r="J336" s="246"/>
      <c r="K336" s="246"/>
      <c r="L336" s="251"/>
      <c r="M336" s="252"/>
      <c r="N336" s="253"/>
      <c r="O336" s="253"/>
      <c r="P336" s="253"/>
      <c r="Q336" s="253"/>
      <c r="R336" s="253"/>
      <c r="S336" s="253"/>
      <c r="T336" s="254"/>
      <c r="U336" s="14"/>
      <c r="V336" s="14"/>
      <c r="W336" s="14"/>
      <c r="X336" s="14"/>
      <c r="Y336" s="14"/>
      <c r="Z336" s="14"/>
      <c r="AA336" s="14"/>
      <c r="AB336" s="14"/>
      <c r="AC336" s="14"/>
      <c r="AD336" s="14"/>
      <c r="AE336" s="14"/>
      <c r="AT336" s="255" t="s">
        <v>187</v>
      </c>
      <c r="AU336" s="255" t="s">
        <v>80</v>
      </c>
      <c r="AV336" s="14" t="s">
        <v>80</v>
      </c>
      <c r="AW336" s="14" t="s">
        <v>33</v>
      </c>
      <c r="AX336" s="14" t="s">
        <v>71</v>
      </c>
      <c r="AY336" s="255" t="s">
        <v>175</v>
      </c>
    </row>
    <row r="337" s="16" customFormat="1">
      <c r="A337" s="16"/>
      <c r="B337" s="267"/>
      <c r="C337" s="268"/>
      <c r="D337" s="230" t="s">
        <v>187</v>
      </c>
      <c r="E337" s="269" t="s">
        <v>19</v>
      </c>
      <c r="F337" s="270" t="s">
        <v>195</v>
      </c>
      <c r="G337" s="268"/>
      <c r="H337" s="271">
        <v>1</v>
      </c>
      <c r="I337" s="272"/>
      <c r="J337" s="268"/>
      <c r="K337" s="268"/>
      <c r="L337" s="273"/>
      <c r="M337" s="274"/>
      <c r="N337" s="275"/>
      <c r="O337" s="275"/>
      <c r="P337" s="275"/>
      <c r="Q337" s="275"/>
      <c r="R337" s="275"/>
      <c r="S337" s="275"/>
      <c r="T337" s="276"/>
      <c r="U337" s="16"/>
      <c r="V337" s="16"/>
      <c r="W337" s="16"/>
      <c r="X337" s="16"/>
      <c r="Y337" s="16"/>
      <c r="Z337" s="16"/>
      <c r="AA337" s="16"/>
      <c r="AB337" s="16"/>
      <c r="AC337" s="16"/>
      <c r="AD337" s="16"/>
      <c r="AE337" s="16"/>
      <c r="AT337" s="277" t="s">
        <v>187</v>
      </c>
      <c r="AU337" s="277" t="s">
        <v>80</v>
      </c>
      <c r="AV337" s="16" t="s">
        <v>183</v>
      </c>
      <c r="AW337" s="16" t="s">
        <v>33</v>
      </c>
      <c r="AX337" s="16" t="s">
        <v>78</v>
      </c>
      <c r="AY337" s="277" t="s">
        <v>175</v>
      </c>
    </row>
    <row r="338" s="2" customFormat="1" ht="16.5" customHeight="1">
      <c r="A338" s="40"/>
      <c r="B338" s="41"/>
      <c r="C338" s="217" t="s">
        <v>3266</v>
      </c>
      <c r="D338" s="217" t="s">
        <v>179</v>
      </c>
      <c r="E338" s="218" t="s">
        <v>3463</v>
      </c>
      <c r="F338" s="219" t="s">
        <v>3464</v>
      </c>
      <c r="G338" s="220" t="s">
        <v>986</v>
      </c>
      <c r="H338" s="221">
        <v>1</v>
      </c>
      <c r="I338" s="222"/>
      <c r="J338" s="223">
        <f>ROUND(I338*H338,2)</f>
        <v>0</v>
      </c>
      <c r="K338" s="219" t="s">
        <v>512</v>
      </c>
      <c r="L338" s="46"/>
      <c r="M338" s="224" t="s">
        <v>19</v>
      </c>
      <c r="N338" s="225" t="s">
        <v>42</v>
      </c>
      <c r="O338" s="86"/>
      <c r="P338" s="226">
        <f>O338*H338</f>
        <v>0</v>
      </c>
      <c r="Q338" s="226">
        <v>0</v>
      </c>
      <c r="R338" s="226">
        <f>Q338*H338</f>
        <v>0</v>
      </c>
      <c r="S338" s="226">
        <v>0</v>
      </c>
      <c r="T338" s="227">
        <f>S338*H338</f>
        <v>0</v>
      </c>
      <c r="U338" s="40"/>
      <c r="V338" s="40"/>
      <c r="W338" s="40"/>
      <c r="X338" s="40"/>
      <c r="Y338" s="40"/>
      <c r="Z338" s="40"/>
      <c r="AA338" s="40"/>
      <c r="AB338" s="40"/>
      <c r="AC338" s="40"/>
      <c r="AD338" s="40"/>
      <c r="AE338" s="40"/>
      <c r="AR338" s="228" t="s">
        <v>196</v>
      </c>
      <c r="AT338" s="228" t="s">
        <v>179</v>
      </c>
      <c r="AU338" s="228" t="s">
        <v>80</v>
      </c>
      <c r="AY338" s="19" t="s">
        <v>175</v>
      </c>
      <c r="BE338" s="229">
        <f>IF(N338="základní",J338,0)</f>
        <v>0</v>
      </c>
      <c r="BF338" s="229">
        <f>IF(N338="snížená",J338,0)</f>
        <v>0</v>
      </c>
      <c r="BG338" s="229">
        <f>IF(N338="zákl. přenesená",J338,0)</f>
        <v>0</v>
      </c>
      <c r="BH338" s="229">
        <f>IF(N338="sníž. přenesená",J338,0)</f>
        <v>0</v>
      </c>
      <c r="BI338" s="229">
        <f>IF(N338="nulová",J338,0)</f>
        <v>0</v>
      </c>
      <c r="BJ338" s="19" t="s">
        <v>78</v>
      </c>
      <c r="BK338" s="229">
        <f>ROUND(I338*H338,2)</f>
        <v>0</v>
      </c>
      <c r="BL338" s="19" t="s">
        <v>196</v>
      </c>
      <c r="BM338" s="228" t="s">
        <v>3465</v>
      </c>
    </row>
    <row r="339" s="2" customFormat="1">
      <c r="A339" s="40"/>
      <c r="B339" s="41"/>
      <c r="C339" s="42"/>
      <c r="D339" s="230" t="s">
        <v>185</v>
      </c>
      <c r="E339" s="42"/>
      <c r="F339" s="231" t="s">
        <v>3464</v>
      </c>
      <c r="G339" s="42"/>
      <c r="H339" s="42"/>
      <c r="I339" s="232"/>
      <c r="J339" s="42"/>
      <c r="K339" s="42"/>
      <c r="L339" s="46"/>
      <c r="M339" s="233"/>
      <c r="N339" s="234"/>
      <c r="O339" s="86"/>
      <c r="P339" s="86"/>
      <c r="Q339" s="86"/>
      <c r="R339" s="86"/>
      <c r="S339" s="86"/>
      <c r="T339" s="87"/>
      <c r="U339" s="40"/>
      <c r="V339" s="40"/>
      <c r="W339" s="40"/>
      <c r="X339" s="40"/>
      <c r="Y339" s="40"/>
      <c r="Z339" s="40"/>
      <c r="AA339" s="40"/>
      <c r="AB339" s="40"/>
      <c r="AC339" s="40"/>
      <c r="AD339" s="40"/>
      <c r="AE339" s="40"/>
      <c r="AT339" s="19" t="s">
        <v>185</v>
      </c>
      <c r="AU339" s="19" t="s">
        <v>80</v>
      </c>
    </row>
    <row r="340" s="2" customFormat="1">
      <c r="A340" s="40"/>
      <c r="B340" s="41"/>
      <c r="C340" s="42"/>
      <c r="D340" s="230" t="s">
        <v>237</v>
      </c>
      <c r="E340" s="42"/>
      <c r="F340" s="278" t="s">
        <v>3466</v>
      </c>
      <c r="G340" s="42"/>
      <c r="H340" s="42"/>
      <c r="I340" s="232"/>
      <c r="J340" s="42"/>
      <c r="K340" s="42"/>
      <c r="L340" s="46"/>
      <c r="M340" s="233"/>
      <c r="N340" s="234"/>
      <c r="O340" s="86"/>
      <c r="P340" s="86"/>
      <c r="Q340" s="86"/>
      <c r="R340" s="86"/>
      <c r="S340" s="86"/>
      <c r="T340" s="87"/>
      <c r="U340" s="40"/>
      <c r="V340" s="40"/>
      <c r="W340" s="40"/>
      <c r="X340" s="40"/>
      <c r="Y340" s="40"/>
      <c r="Z340" s="40"/>
      <c r="AA340" s="40"/>
      <c r="AB340" s="40"/>
      <c r="AC340" s="40"/>
      <c r="AD340" s="40"/>
      <c r="AE340" s="40"/>
      <c r="AT340" s="19" t="s">
        <v>237</v>
      </c>
      <c r="AU340" s="19" t="s">
        <v>80</v>
      </c>
    </row>
    <row r="341" s="14" customFormat="1">
      <c r="A341" s="14"/>
      <c r="B341" s="245"/>
      <c r="C341" s="246"/>
      <c r="D341" s="230" t="s">
        <v>187</v>
      </c>
      <c r="E341" s="247" t="s">
        <v>19</v>
      </c>
      <c r="F341" s="248" t="s">
        <v>3321</v>
      </c>
      <c r="G341" s="246"/>
      <c r="H341" s="249">
        <v>1</v>
      </c>
      <c r="I341" s="250"/>
      <c r="J341" s="246"/>
      <c r="K341" s="246"/>
      <c r="L341" s="251"/>
      <c r="M341" s="252"/>
      <c r="N341" s="253"/>
      <c r="O341" s="253"/>
      <c r="P341" s="253"/>
      <c r="Q341" s="253"/>
      <c r="R341" s="253"/>
      <c r="S341" s="253"/>
      <c r="T341" s="254"/>
      <c r="U341" s="14"/>
      <c r="V341" s="14"/>
      <c r="W341" s="14"/>
      <c r="X341" s="14"/>
      <c r="Y341" s="14"/>
      <c r="Z341" s="14"/>
      <c r="AA341" s="14"/>
      <c r="AB341" s="14"/>
      <c r="AC341" s="14"/>
      <c r="AD341" s="14"/>
      <c r="AE341" s="14"/>
      <c r="AT341" s="255" t="s">
        <v>187</v>
      </c>
      <c r="AU341" s="255" t="s">
        <v>80</v>
      </c>
      <c r="AV341" s="14" t="s">
        <v>80</v>
      </c>
      <c r="AW341" s="14" t="s">
        <v>33</v>
      </c>
      <c r="AX341" s="14" t="s">
        <v>71</v>
      </c>
      <c r="AY341" s="255" t="s">
        <v>175</v>
      </c>
    </row>
    <row r="342" s="16" customFormat="1">
      <c r="A342" s="16"/>
      <c r="B342" s="267"/>
      <c r="C342" s="268"/>
      <c r="D342" s="230" t="s">
        <v>187</v>
      </c>
      <c r="E342" s="269" t="s">
        <v>19</v>
      </c>
      <c r="F342" s="270" t="s">
        <v>195</v>
      </c>
      <c r="G342" s="268"/>
      <c r="H342" s="271">
        <v>1</v>
      </c>
      <c r="I342" s="272"/>
      <c r="J342" s="268"/>
      <c r="K342" s="268"/>
      <c r="L342" s="273"/>
      <c r="M342" s="274"/>
      <c r="N342" s="275"/>
      <c r="O342" s="275"/>
      <c r="P342" s="275"/>
      <c r="Q342" s="275"/>
      <c r="R342" s="275"/>
      <c r="S342" s="275"/>
      <c r="T342" s="276"/>
      <c r="U342" s="16"/>
      <c r="V342" s="16"/>
      <c r="W342" s="16"/>
      <c r="X342" s="16"/>
      <c r="Y342" s="16"/>
      <c r="Z342" s="16"/>
      <c r="AA342" s="16"/>
      <c r="AB342" s="16"/>
      <c r="AC342" s="16"/>
      <c r="AD342" s="16"/>
      <c r="AE342" s="16"/>
      <c r="AT342" s="277" t="s">
        <v>187</v>
      </c>
      <c r="AU342" s="277" t="s">
        <v>80</v>
      </c>
      <c r="AV342" s="16" t="s">
        <v>183</v>
      </c>
      <c r="AW342" s="16" t="s">
        <v>33</v>
      </c>
      <c r="AX342" s="16" t="s">
        <v>78</v>
      </c>
      <c r="AY342" s="277" t="s">
        <v>175</v>
      </c>
    </row>
    <row r="343" s="2" customFormat="1" ht="16.5" customHeight="1">
      <c r="A343" s="40"/>
      <c r="B343" s="41"/>
      <c r="C343" s="217" t="s">
        <v>3268</v>
      </c>
      <c r="D343" s="217" t="s">
        <v>179</v>
      </c>
      <c r="E343" s="218" t="s">
        <v>3467</v>
      </c>
      <c r="F343" s="219" t="s">
        <v>3468</v>
      </c>
      <c r="G343" s="220" t="s">
        <v>986</v>
      </c>
      <c r="H343" s="221">
        <v>2</v>
      </c>
      <c r="I343" s="222"/>
      <c r="J343" s="223">
        <f>ROUND(I343*H343,2)</f>
        <v>0</v>
      </c>
      <c r="K343" s="219" t="s">
        <v>512</v>
      </c>
      <c r="L343" s="46"/>
      <c r="M343" s="224" t="s">
        <v>19</v>
      </c>
      <c r="N343" s="225" t="s">
        <v>42</v>
      </c>
      <c r="O343" s="86"/>
      <c r="P343" s="226">
        <f>O343*H343</f>
        <v>0</v>
      </c>
      <c r="Q343" s="226">
        <v>0</v>
      </c>
      <c r="R343" s="226">
        <f>Q343*H343</f>
        <v>0</v>
      </c>
      <c r="S343" s="226">
        <v>0</v>
      </c>
      <c r="T343" s="227">
        <f>S343*H343</f>
        <v>0</v>
      </c>
      <c r="U343" s="40"/>
      <c r="V343" s="40"/>
      <c r="W343" s="40"/>
      <c r="X343" s="40"/>
      <c r="Y343" s="40"/>
      <c r="Z343" s="40"/>
      <c r="AA343" s="40"/>
      <c r="AB343" s="40"/>
      <c r="AC343" s="40"/>
      <c r="AD343" s="40"/>
      <c r="AE343" s="40"/>
      <c r="AR343" s="228" t="s">
        <v>196</v>
      </c>
      <c r="AT343" s="228" t="s">
        <v>179</v>
      </c>
      <c r="AU343" s="228" t="s">
        <v>80</v>
      </c>
      <c r="AY343" s="19" t="s">
        <v>175</v>
      </c>
      <c r="BE343" s="229">
        <f>IF(N343="základní",J343,0)</f>
        <v>0</v>
      </c>
      <c r="BF343" s="229">
        <f>IF(N343="snížená",J343,0)</f>
        <v>0</v>
      </c>
      <c r="BG343" s="229">
        <f>IF(N343="zákl. přenesená",J343,0)</f>
        <v>0</v>
      </c>
      <c r="BH343" s="229">
        <f>IF(N343="sníž. přenesená",J343,0)</f>
        <v>0</v>
      </c>
      <c r="BI343" s="229">
        <f>IF(N343="nulová",J343,0)</f>
        <v>0</v>
      </c>
      <c r="BJ343" s="19" t="s">
        <v>78</v>
      </c>
      <c r="BK343" s="229">
        <f>ROUND(I343*H343,2)</f>
        <v>0</v>
      </c>
      <c r="BL343" s="19" t="s">
        <v>196</v>
      </c>
      <c r="BM343" s="228" t="s">
        <v>1051</v>
      </c>
    </row>
    <row r="344" s="2" customFormat="1">
      <c r="A344" s="40"/>
      <c r="B344" s="41"/>
      <c r="C344" s="42"/>
      <c r="D344" s="230" t="s">
        <v>185</v>
      </c>
      <c r="E344" s="42"/>
      <c r="F344" s="231" t="s">
        <v>3468</v>
      </c>
      <c r="G344" s="42"/>
      <c r="H344" s="42"/>
      <c r="I344" s="232"/>
      <c r="J344" s="42"/>
      <c r="K344" s="42"/>
      <c r="L344" s="46"/>
      <c r="M344" s="233"/>
      <c r="N344" s="234"/>
      <c r="O344" s="86"/>
      <c r="P344" s="86"/>
      <c r="Q344" s="86"/>
      <c r="R344" s="86"/>
      <c r="S344" s="86"/>
      <c r="T344" s="87"/>
      <c r="U344" s="40"/>
      <c r="V344" s="40"/>
      <c r="W344" s="40"/>
      <c r="X344" s="40"/>
      <c r="Y344" s="40"/>
      <c r="Z344" s="40"/>
      <c r="AA344" s="40"/>
      <c r="AB344" s="40"/>
      <c r="AC344" s="40"/>
      <c r="AD344" s="40"/>
      <c r="AE344" s="40"/>
      <c r="AT344" s="19" t="s">
        <v>185</v>
      </c>
      <c r="AU344" s="19" t="s">
        <v>80</v>
      </c>
    </row>
    <row r="345" s="2" customFormat="1">
      <c r="A345" s="40"/>
      <c r="B345" s="41"/>
      <c r="C345" s="42"/>
      <c r="D345" s="230" t="s">
        <v>237</v>
      </c>
      <c r="E345" s="42"/>
      <c r="F345" s="278" t="s">
        <v>3466</v>
      </c>
      <c r="G345" s="42"/>
      <c r="H345" s="42"/>
      <c r="I345" s="232"/>
      <c r="J345" s="42"/>
      <c r="K345" s="42"/>
      <c r="L345" s="46"/>
      <c r="M345" s="233"/>
      <c r="N345" s="234"/>
      <c r="O345" s="86"/>
      <c r="P345" s="86"/>
      <c r="Q345" s="86"/>
      <c r="R345" s="86"/>
      <c r="S345" s="86"/>
      <c r="T345" s="87"/>
      <c r="U345" s="40"/>
      <c r="V345" s="40"/>
      <c r="W345" s="40"/>
      <c r="X345" s="40"/>
      <c r="Y345" s="40"/>
      <c r="Z345" s="40"/>
      <c r="AA345" s="40"/>
      <c r="AB345" s="40"/>
      <c r="AC345" s="40"/>
      <c r="AD345" s="40"/>
      <c r="AE345" s="40"/>
      <c r="AT345" s="19" t="s">
        <v>237</v>
      </c>
      <c r="AU345" s="19" t="s">
        <v>80</v>
      </c>
    </row>
    <row r="346" s="14" customFormat="1">
      <c r="A346" s="14"/>
      <c r="B346" s="245"/>
      <c r="C346" s="246"/>
      <c r="D346" s="230" t="s">
        <v>187</v>
      </c>
      <c r="E346" s="247" t="s">
        <v>19</v>
      </c>
      <c r="F346" s="248" t="s">
        <v>3324</v>
      </c>
      <c r="G346" s="246"/>
      <c r="H346" s="249">
        <v>2</v>
      </c>
      <c r="I346" s="250"/>
      <c r="J346" s="246"/>
      <c r="K346" s="246"/>
      <c r="L346" s="251"/>
      <c r="M346" s="252"/>
      <c r="N346" s="253"/>
      <c r="O346" s="253"/>
      <c r="P346" s="253"/>
      <c r="Q346" s="253"/>
      <c r="R346" s="253"/>
      <c r="S346" s="253"/>
      <c r="T346" s="254"/>
      <c r="U346" s="14"/>
      <c r="V346" s="14"/>
      <c r="W346" s="14"/>
      <c r="X346" s="14"/>
      <c r="Y346" s="14"/>
      <c r="Z346" s="14"/>
      <c r="AA346" s="14"/>
      <c r="AB346" s="14"/>
      <c r="AC346" s="14"/>
      <c r="AD346" s="14"/>
      <c r="AE346" s="14"/>
      <c r="AT346" s="255" t="s">
        <v>187</v>
      </c>
      <c r="AU346" s="255" t="s">
        <v>80</v>
      </c>
      <c r="AV346" s="14" t="s">
        <v>80</v>
      </c>
      <c r="AW346" s="14" t="s">
        <v>33</v>
      </c>
      <c r="AX346" s="14" t="s">
        <v>71</v>
      </c>
      <c r="AY346" s="255" t="s">
        <v>175</v>
      </c>
    </row>
    <row r="347" s="16" customFormat="1">
      <c r="A347" s="16"/>
      <c r="B347" s="267"/>
      <c r="C347" s="268"/>
      <c r="D347" s="230" t="s">
        <v>187</v>
      </c>
      <c r="E347" s="269" t="s">
        <v>19</v>
      </c>
      <c r="F347" s="270" t="s">
        <v>195</v>
      </c>
      <c r="G347" s="268"/>
      <c r="H347" s="271">
        <v>2</v>
      </c>
      <c r="I347" s="272"/>
      <c r="J347" s="268"/>
      <c r="K347" s="268"/>
      <c r="L347" s="273"/>
      <c r="M347" s="274"/>
      <c r="N347" s="275"/>
      <c r="O347" s="275"/>
      <c r="P347" s="275"/>
      <c r="Q347" s="275"/>
      <c r="R347" s="275"/>
      <c r="S347" s="275"/>
      <c r="T347" s="276"/>
      <c r="U347" s="16"/>
      <c r="V347" s="16"/>
      <c r="W347" s="16"/>
      <c r="X347" s="16"/>
      <c r="Y347" s="16"/>
      <c r="Z347" s="16"/>
      <c r="AA347" s="16"/>
      <c r="AB347" s="16"/>
      <c r="AC347" s="16"/>
      <c r="AD347" s="16"/>
      <c r="AE347" s="16"/>
      <c r="AT347" s="277" t="s">
        <v>187</v>
      </c>
      <c r="AU347" s="277" t="s">
        <v>80</v>
      </c>
      <c r="AV347" s="16" t="s">
        <v>183</v>
      </c>
      <c r="AW347" s="16" t="s">
        <v>33</v>
      </c>
      <c r="AX347" s="16" t="s">
        <v>78</v>
      </c>
      <c r="AY347" s="277" t="s">
        <v>175</v>
      </c>
    </row>
    <row r="348" s="2" customFormat="1" ht="16.5" customHeight="1">
      <c r="A348" s="40"/>
      <c r="B348" s="41"/>
      <c r="C348" s="217" t="s">
        <v>3163</v>
      </c>
      <c r="D348" s="217" t="s">
        <v>179</v>
      </c>
      <c r="E348" s="218" t="s">
        <v>3469</v>
      </c>
      <c r="F348" s="219" t="s">
        <v>3470</v>
      </c>
      <c r="G348" s="220" t="s">
        <v>986</v>
      </c>
      <c r="H348" s="221">
        <v>-1</v>
      </c>
      <c r="I348" s="222"/>
      <c r="J348" s="223">
        <f>ROUND(I348*H348,2)</f>
        <v>0</v>
      </c>
      <c r="K348" s="219" t="s">
        <v>512</v>
      </c>
      <c r="L348" s="46"/>
      <c r="M348" s="224" t="s">
        <v>19</v>
      </c>
      <c r="N348" s="225" t="s">
        <v>42</v>
      </c>
      <c r="O348" s="86"/>
      <c r="P348" s="226">
        <f>O348*H348</f>
        <v>0</v>
      </c>
      <c r="Q348" s="226">
        <v>0</v>
      </c>
      <c r="R348" s="226">
        <f>Q348*H348</f>
        <v>0</v>
      </c>
      <c r="S348" s="226">
        <v>0</v>
      </c>
      <c r="T348" s="227">
        <f>S348*H348</f>
        <v>0</v>
      </c>
      <c r="U348" s="40"/>
      <c r="V348" s="40"/>
      <c r="W348" s="40"/>
      <c r="X348" s="40"/>
      <c r="Y348" s="40"/>
      <c r="Z348" s="40"/>
      <c r="AA348" s="40"/>
      <c r="AB348" s="40"/>
      <c r="AC348" s="40"/>
      <c r="AD348" s="40"/>
      <c r="AE348" s="40"/>
      <c r="AR348" s="228" t="s">
        <v>196</v>
      </c>
      <c r="AT348" s="228" t="s">
        <v>179</v>
      </c>
      <c r="AU348" s="228" t="s">
        <v>80</v>
      </c>
      <c r="AY348" s="19" t="s">
        <v>175</v>
      </c>
      <c r="BE348" s="229">
        <f>IF(N348="základní",J348,0)</f>
        <v>0</v>
      </c>
      <c r="BF348" s="229">
        <f>IF(N348="snížená",J348,0)</f>
        <v>0</v>
      </c>
      <c r="BG348" s="229">
        <f>IF(N348="zákl. přenesená",J348,0)</f>
        <v>0</v>
      </c>
      <c r="BH348" s="229">
        <f>IF(N348="sníž. přenesená",J348,0)</f>
        <v>0</v>
      </c>
      <c r="BI348" s="229">
        <f>IF(N348="nulová",J348,0)</f>
        <v>0</v>
      </c>
      <c r="BJ348" s="19" t="s">
        <v>78</v>
      </c>
      <c r="BK348" s="229">
        <f>ROUND(I348*H348,2)</f>
        <v>0</v>
      </c>
      <c r="BL348" s="19" t="s">
        <v>196</v>
      </c>
      <c r="BM348" s="228" t="s">
        <v>3471</v>
      </c>
    </row>
    <row r="349" s="2" customFormat="1">
      <c r="A349" s="40"/>
      <c r="B349" s="41"/>
      <c r="C349" s="42"/>
      <c r="D349" s="230" t="s">
        <v>185</v>
      </c>
      <c r="E349" s="42"/>
      <c r="F349" s="231" t="s">
        <v>3470</v>
      </c>
      <c r="G349" s="42"/>
      <c r="H349" s="42"/>
      <c r="I349" s="232"/>
      <c r="J349" s="42"/>
      <c r="K349" s="42"/>
      <c r="L349" s="46"/>
      <c r="M349" s="233"/>
      <c r="N349" s="234"/>
      <c r="O349" s="86"/>
      <c r="P349" s="86"/>
      <c r="Q349" s="86"/>
      <c r="R349" s="86"/>
      <c r="S349" s="86"/>
      <c r="T349" s="87"/>
      <c r="U349" s="40"/>
      <c r="V349" s="40"/>
      <c r="W349" s="40"/>
      <c r="X349" s="40"/>
      <c r="Y349" s="40"/>
      <c r="Z349" s="40"/>
      <c r="AA349" s="40"/>
      <c r="AB349" s="40"/>
      <c r="AC349" s="40"/>
      <c r="AD349" s="40"/>
      <c r="AE349" s="40"/>
      <c r="AT349" s="19" t="s">
        <v>185</v>
      </c>
      <c r="AU349" s="19" t="s">
        <v>80</v>
      </c>
    </row>
    <row r="350" s="2" customFormat="1">
      <c r="A350" s="40"/>
      <c r="B350" s="41"/>
      <c r="C350" s="42"/>
      <c r="D350" s="230" t="s">
        <v>237</v>
      </c>
      <c r="E350" s="42"/>
      <c r="F350" s="278" t="s">
        <v>3466</v>
      </c>
      <c r="G350" s="42"/>
      <c r="H350" s="42"/>
      <c r="I350" s="232"/>
      <c r="J350" s="42"/>
      <c r="K350" s="42"/>
      <c r="L350" s="46"/>
      <c r="M350" s="233"/>
      <c r="N350" s="234"/>
      <c r="O350" s="86"/>
      <c r="P350" s="86"/>
      <c r="Q350" s="86"/>
      <c r="R350" s="86"/>
      <c r="S350" s="86"/>
      <c r="T350" s="87"/>
      <c r="U350" s="40"/>
      <c r="V350" s="40"/>
      <c r="W350" s="40"/>
      <c r="X350" s="40"/>
      <c r="Y350" s="40"/>
      <c r="Z350" s="40"/>
      <c r="AA350" s="40"/>
      <c r="AB350" s="40"/>
      <c r="AC350" s="40"/>
      <c r="AD350" s="40"/>
      <c r="AE350" s="40"/>
      <c r="AT350" s="19" t="s">
        <v>237</v>
      </c>
      <c r="AU350" s="19" t="s">
        <v>80</v>
      </c>
    </row>
    <row r="351" s="14" customFormat="1">
      <c r="A351" s="14"/>
      <c r="B351" s="245"/>
      <c r="C351" s="246"/>
      <c r="D351" s="230" t="s">
        <v>187</v>
      </c>
      <c r="E351" s="247" t="s">
        <v>19</v>
      </c>
      <c r="F351" s="248" t="s">
        <v>3331</v>
      </c>
      <c r="G351" s="246"/>
      <c r="H351" s="249">
        <v>-1</v>
      </c>
      <c r="I351" s="250"/>
      <c r="J351" s="246"/>
      <c r="K351" s="246"/>
      <c r="L351" s="251"/>
      <c r="M351" s="252"/>
      <c r="N351" s="253"/>
      <c r="O351" s="253"/>
      <c r="P351" s="253"/>
      <c r="Q351" s="253"/>
      <c r="R351" s="253"/>
      <c r="S351" s="253"/>
      <c r="T351" s="254"/>
      <c r="U351" s="14"/>
      <c r="V351" s="14"/>
      <c r="W351" s="14"/>
      <c r="X351" s="14"/>
      <c r="Y351" s="14"/>
      <c r="Z351" s="14"/>
      <c r="AA351" s="14"/>
      <c r="AB351" s="14"/>
      <c r="AC351" s="14"/>
      <c r="AD351" s="14"/>
      <c r="AE351" s="14"/>
      <c r="AT351" s="255" t="s">
        <v>187</v>
      </c>
      <c r="AU351" s="255" t="s">
        <v>80</v>
      </c>
      <c r="AV351" s="14" t="s">
        <v>80</v>
      </c>
      <c r="AW351" s="14" t="s">
        <v>33</v>
      </c>
      <c r="AX351" s="14" t="s">
        <v>71</v>
      </c>
      <c r="AY351" s="255" t="s">
        <v>175</v>
      </c>
    </row>
    <row r="352" s="16" customFormat="1">
      <c r="A352" s="16"/>
      <c r="B352" s="267"/>
      <c r="C352" s="268"/>
      <c r="D352" s="230" t="s">
        <v>187</v>
      </c>
      <c r="E352" s="269" t="s">
        <v>19</v>
      </c>
      <c r="F352" s="270" t="s">
        <v>195</v>
      </c>
      <c r="G352" s="268"/>
      <c r="H352" s="271">
        <v>-1</v>
      </c>
      <c r="I352" s="272"/>
      <c r="J352" s="268"/>
      <c r="K352" s="268"/>
      <c r="L352" s="273"/>
      <c r="M352" s="274"/>
      <c r="N352" s="275"/>
      <c r="O352" s="275"/>
      <c r="P352" s="275"/>
      <c r="Q352" s="275"/>
      <c r="R352" s="275"/>
      <c r="S352" s="275"/>
      <c r="T352" s="276"/>
      <c r="U352" s="16"/>
      <c r="V352" s="16"/>
      <c r="W352" s="16"/>
      <c r="X352" s="16"/>
      <c r="Y352" s="16"/>
      <c r="Z352" s="16"/>
      <c r="AA352" s="16"/>
      <c r="AB352" s="16"/>
      <c r="AC352" s="16"/>
      <c r="AD352" s="16"/>
      <c r="AE352" s="16"/>
      <c r="AT352" s="277" t="s">
        <v>187</v>
      </c>
      <c r="AU352" s="277" t="s">
        <v>80</v>
      </c>
      <c r="AV352" s="16" t="s">
        <v>183</v>
      </c>
      <c r="AW352" s="16" t="s">
        <v>33</v>
      </c>
      <c r="AX352" s="16" t="s">
        <v>78</v>
      </c>
      <c r="AY352" s="277" t="s">
        <v>175</v>
      </c>
    </row>
    <row r="353" s="2" customFormat="1" ht="16.5" customHeight="1">
      <c r="A353" s="40"/>
      <c r="B353" s="41"/>
      <c r="C353" s="217" t="s">
        <v>850</v>
      </c>
      <c r="D353" s="217" t="s">
        <v>179</v>
      </c>
      <c r="E353" s="218" t="s">
        <v>3472</v>
      </c>
      <c r="F353" s="219" t="s">
        <v>3473</v>
      </c>
      <c r="G353" s="220" t="s">
        <v>986</v>
      </c>
      <c r="H353" s="221">
        <v>1</v>
      </c>
      <c r="I353" s="222"/>
      <c r="J353" s="223">
        <f>ROUND(I353*H353,2)</f>
        <v>0</v>
      </c>
      <c r="K353" s="219" t="s">
        <v>512</v>
      </c>
      <c r="L353" s="46"/>
      <c r="M353" s="224" t="s">
        <v>19</v>
      </c>
      <c r="N353" s="225" t="s">
        <v>42</v>
      </c>
      <c r="O353" s="86"/>
      <c r="P353" s="226">
        <f>O353*H353</f>
        <v>0</v>
      </c>
      <c r="Q353" s="226">
        <v>0</v>
      </c>
      <c r="R353" s="226">
        <f>Q353*H353</f>
        <v>0</v>
      </c>
      <c r="S353" s="226">
        <v>0</v>
      </c>
      <c r="T353" s="227">
        <f>S353*H353</f>
        <v>0</v>
      </c>
      <c r="U353" s="40"/>
      <c r="V353" s="40"/>
      <c r="W353" s="40"/>
      <c r="X353" s="40"/>
      <c r="Y353" s="40"/>
      <c r="Z353" s="40"/>
      <c r="AA353" s="40"/>
      <c r="AB353" s="40"/>
      <c r="AC353" s="40"/>
      <c r="AD353" s="40"/>
      <c r="AE353" s="40"/>
      <c r="AR353" s="228" t="s">
        <v>196</v>
      </c>
      <c r="AT353" s="228" t="s">
        <v>179</v>
      </c>
      <c r="AU353" s="228" t="s">
        <v>80</v>
      </c>
      <c r="AY353" s="19" t="s">
        <v>175</v>
      </c>
      <c r="BE353" s="229">
        <f>IF(N353="základní",J353,0)</f>
        <v>0</v>
      </c>
      <c r="BF353" s="229">
        <f>IF(N353="snížená",J353,0)</f>
        <v>0</v>
      </c>
      <c r="BG353" s="229">
        <f>IF(N353="zákl. přenesená",J353,0)</f>
        <v>0</v>
      </c>
      <c r="BH353" s="229">
        <f>IF(N353="sníž. přenesená",J353,0)</f>
        <v>0</v>
      </c>
      <c r="BI353" s="229">
        <f>IF(N353="nulová",J353,0)</f>
        <v>0</v>
      </c>
      <c r="BJ353" s="19" t="s">
        <v>78</v>
      </c>
      <c r="BK353" s="229">
        <f>ROUND(I353*H353,2)</f>
        <v>0</v>
      </c>
      <c r="BL353" s="19" t="s">
        <v>196</v>
      </c>
      <c r="BM353" s="228" t="s">
        <v>3474</v>
      </c>
    </row>
    <row r="354" s="2" customFormat="1">
      <c r="A354" s="40"/>
      <c r="B354" s="41"/>
      <c r="C354" s="42"/>
      <c r="D354" s="230" t="s">
        <v>185</v>
      </c>
      <c r="E354" s="42"/>
      <c r="F354" s="231" t="s">
        <v>3473</v>
      </c>
      <c r="G354" s="42"/>
      <c r="H354" s="42"/>
      <c r="I354" s="232"/>
      <c r="J354" s="42"/>
      <c r="K354" s="42"/>
      <c r="L354" s="46"/>
      <c r="M354" s="233"/>
      <c r="N354" s="234"/>
      <c r="O354" s="86"/>
      <c r="P354" s="86"/>
      <c r="Q354" s="86"/>
      <c r="R354" s="86"/>
      <c r="S354" s="86"/>
      <c r="T354" s="87"/>
      <c r="U354" s="40"/>
      <c r="V354" s="40"/>
      <c r="W354" s="40"/>
      <c r="X354" s="40"/>
      <c r="Y354" s="40"/>
      <c r="Z354" s="40"/>
      <c r="AA354" s="40"/>
      <c r="AB354" s="40"/>
      <c r="AC354" s="40"/>
      <c r="AD354" s="40"/>
      <c r="AE354" s="40"/>
      <c r="AT354" s="19" t="s">
        <v>185</v>
      </c>
      <c r="AU354" s="19" t="s">
        <v>80</v>
      </c>
    </row>
    <row r="355" s="2" customFormat="1">
      <c r="A355" s="40"/>
      <c r="B355" s="41"/>
      <c r="C355" s="42"/>
      <c r="D355" s="230" t="s">
        <v>237</v>
      </c>
      <c r="E355" s="42"/>
      <c r="F355" s="278" t="s">
        <v>3466</v>
      </c>
      <c r="G355" s="42"/>
      <c r="H355" s="42"/>
      <c r="I355" s="232"/>
      <c r="J355" s="42"/>
      <c r="K355" s="42"/>
      <c r="L355" s="46"/>
      <c r="M355" s="233"/>
      <c r="N355" s="234"/>
      <c r="O355" s="86"/>
      <c r="P355" s="86"/>
      <c r="Q355" s="86"/>
      <c r="R355" s="86"/>
      <c r="S355" s="86"/>
      <c r="T355" s="87"/>
      <c r="U355" s="40"/>
      <c r="V355" s="40"/>
      <c r="W355" s="40"/>
      <c r="X355" s="40"/>
      <c r="Y355" s="40"/>
      <c r="Z355" s="40"/>
      <c r="AA355" s="40"/>
      <c r="AB355" s="40"/>
      <c r="AC355" s="40"/>
      <c r="AD355" s="40"/>
      <c r="AE355" s="40"/>
      <c r="AT355" s="19" t="s">
        <v>237</v>
      </c>
      <c r="AU355" s="19" t="s">
        <v>80</v>
      </c>
    </row>
    <row r="356" s="14" customFormat="1">
      <c r="A356" s="14"/>
      <c r="B356" s="245"/>
      <c r="C356" s="246"/>
      <c r="D356" s="230" t="s">
        <v>187</v>
      </c>
      <c r="E356" s="247" t="s">
        <v>19</v>
      </c>
      <c r="F356" s="248" t="s">
        <v>3400</v>
      </c>
      <c r="G356" s="246"/>
      <c r="H356" s="249">
        <v>1</v>
      </c>
      <c r="I356" s="250"/>
      <c r="J356" s="246"/>
      <c r="K356" s="246"/>
      <c r="L356" s="251"/>
      <c r="M356" s="252"/>
      <c r="N356" s="253"/>
      <c r="O356" s="253"/>
      <c r="P356" s="253"/>
      <c r="Q356" s="253"/>
      <c r="R356" s="253"/>
      <c r="S356" s="253"/>
      <c r="T356" s="254"/>
      <c r="U356" s="14"/>
      <c r="V356" s="14"/>
      <c r="W356" s="14"/>
      <c r="X356" s="14"/>
      <c r="Y356" s="14"/>
      <c r="Z356" s="14"/>
      <c r="AA356" s="14"/>
      <c r="AB356" s="14"/>
      <c r="AC356" s="14"/>
      <c r="AD356" s="14"/>
      <c r="AE356" s="14"/>
      <c r="AT356" s="255" t="s">
        <v>187</v>
      </c>
      <c r="AU356" s="255" t="s">
        <v>80</v>
      </c>
      <c r="AV356" s="14" t="s">
        <v>80</v>
      </c>
      <c r="AW356" s="14" t="s">
        <v>33</v>
      </c>
      <c r="AX356" s="14" t="s">
        <v>71</v>
      </c>
      <c r="AY356" s="255" t="s">
        <v>175</v>
      </c>
    </row>
    <row r="357" s="16" customFormat="1">
      <c r="A357" s="16"/>
      <c r="B357" s="267"/>
      <c r="C357" s="268"/>
      <c r="D357" s="230" t="s">
        <v>187</v>
      </c>
      <c r="E357" s="269" t="s">
        <v>19</v>
      </c>
      <c r="F357" s="270" t="s">
        <v>195</v>
      </c>
      <c r="G357" s="268"/>
      <c r="H357" s="271">
        <v>1</v>
      </c>
      <c r="I357" s="272"/>
      <c r="J357" s="268"/>
      <c r="K357" s="268"/>
      <c r="L357" s="273"/>
      <c r="M357" s="274"/>
      <c r="N357" s="275"/>
      <c r="O357" s="275"/>
      <c r="P357" s="275"/>
      <c r="Q357" s="275"/>
      <c r="R357" s="275"/>
      <c r="S357" s="275"/>
      <c r="T357" s="276"/>
      <c r="U357" s="16"/>
      <c r="V357" s="16"/>
      <c r="W357" s="16"/>
      <c r="X357" s="16"/>
      <c r="Y357" s="16"/>
      <c r="Z357" s="16"/>
      <c r="AA357" s="16"/>
      <c r="AB357" s="16"/>
      <c r="AC357" s="16"/>
      <c r="AD357" s="16"/>
      <c r="AE357" s="16"/>
      <c r="AT357" s="277" t="s">
        <v>187</v>
      </c>
      <c r="AU357" s="277" t="s">
        <v>80</v>
      </c>
      <c r="AV357" s="16" t="s">
        <v>183</v>
      </c>
      <c r="AW357" s="16" t="s">
        <v>33</v>
      </c>
      <c r="AX357" s="16" t="s">
        <v>78</v>
      </c>
      <c r="AY357" s="277" t="s">
        <v>175</v>
      </c>
    </row>
    <row r="358" s="2" customFormat="1" ht="16.5" customHeight="1">
      <c r="A358" s="40"/>
      <c r="B358" s="41"/>
      <c r="C358" s="217" t="s">
        <v>983</v>
      </c>
      <c r="D358" s="217" t="s">
        <v>179</v>
      </c>
      <c r="E358" s="218" t="s">
        <v>3475</v>
      </c>
      <c r="F358" s="219" t="s">
        <v>3476</v>
      </c>
      <c r="G358" s="220" t="s">
        <v>986</v>
      </c>
      <c r="H358" s="221">
        <v>1</v>
      </c>
      <c r="I358" s="222"/>
      <c r="J358" s="223">
        <f>ROUND(I358*H358,2)</f>
        <v>0</v>
      </c>
      <c r="K358" s="219" t="s">
        <v>228</v>
      </c>
      <c r="L358" s="46"/>
      <c r="M358" s="224" t="s">
        <v>19</v>
      </c>
      <c r="N358" s="225" t="s">
        <v>42</v>
      </c>
      <c r="O358" s="86"/>
      <c r="P358" s="226">
        <f>O358*H358</f>
        <v>0</v>
      </c>
      <c r="Q358" s="226">
        <v>0</v>
      </c>
      <c r="R358" s="226">
        <f>Q358*H358</f>
        <v>0</v>
      </c>
      <c r="S358" s="226">
        <v>0</v>
      </c>
      <c r="T358" s="227">
        <f>S358*H358</f>
        <v>0</v>
      </c>
      <c r="U358" s="40"/>
      <c r="V358" s="40"/>
      <c r="W358" s="40"/>
      <c r="X358" s="40"/>
      <c r="Y358" s="40"/>
      <c r="Z358" s="40"/>
      <c r="AA358" s="40"/>
      <c r="AB358" s="40"/>
      <c r="AC358" s="40"/>
      <c r="AD358" s="40"/>
      <c r="AE358" s="40"/>
      <c r="AR358" s="228" t="s">
        <v>196</v>
      </c>
      <c r="AT358" s="228" t="s">
        <v>179</v>
      </c>
      <c r="AU358" s="228" t="s">
        <v>80</v>
      </c>
      <c r="AY358" s="19" t="s">
        <v>175</v>
      </c>
      <c r="BE358" s="229">
        <f>IF(N358="základní",J358,0)</f>
        <v>0</v>
      </c>
      <c r="BF358" s="229">
        <f>IF(N358="snížená",J358,0)</f>
        <v>0</v>
      </c>
      <c r="BG358" s="229">
        <f>IF(N358="zákl. přenesená",J358,0)</f>
        <v>0</v>
      </c>
      <c r="BH358" s="229">
        <f>IF(N358="sníž. přenesená",J358,0)</f>
        <v>0</v>
      </c>
      <c r="BI358" s="229">
        <f>IF(N358="nulová",J358,0)</f>
        <v>0</v>
      </c>
      <c r="BJ358" s="19" t="s">
        <v>78</v>
      </c>
      <c r="BK358" s="229">
        <f>ROUND(I358*H358,2)</f>
        <v>0</v>
      </c>
      <c r="BL358" s="19" t="s">
        <v>196</v>
      </c>
      <c r="BM358" s="228" t="s">
        <v>3477</v>
      </c>
    </row>
    <row r="359" s="2" customFormat="1">
      <c r="A359" s="40"/>
      <c r="B359" s="41"/>
      <c r="C359" s="42"/>
      <c r="D359" s="230" t="s">
        <v>185</v>
      </c>
      <c r="E359" s="42"/>
      <c r="F359" s="231" t="s">
        <v>3476</v>
      </c>
      <c r="G359" s="42"/>
      <c r="H359" s="42"/>
      <c r="I359" s="232"/>
      <c r="J359" s="42"/>
      <c r="K359" s="42"/>
      <c r="L359" s="46"/>
      <c r="M359" s="233"/>
      <c r="N359" s="234"/>
      <c r="O359" s="86"/>
      <c r="P359" s="86"/>
      <c r="Q359" s="86"/>
      <c r="R359" s="86"/>
      <c r="S359" s="86"/>
      <c r="T359" s="87"/>
      <c r="U359" s="40"/>
      <c r="V359" s="40"/>
      <c r="W359" s="40"/>
      <c r="X359" s="40"/>
      <c r="Y359" s="40"/>
      <c r="Z359" s="40"/>
      <c r="AA359" s="40"/>
      <c r="AB359" s="40"/>
      <c r="AC359" s="40"/>
      <c r="AD359" s="40"/>
      <c r="AE359" s="40"/>
      <c r="AT359" s="19" t="s">
        <v>185</v>
      </c>
      <c r="AU359" s="19" t="s">
        <v>80</v>
      </c>
    </row>
    <row r="360" s="14" customFormat="1">
      <c r="A360" s="14"/>
      <c r="B360" s="245"/>
      <c r="C360" s="246"/>
      <c r="D360" s="230" t="s">
        <v>187</v>
      </c>
      <c r="E360" s="247" t="s">
        <v>19</v>
      </c>
      <c r="F360" s="248" t="s">
        <v>3321</v>
      </c>
      <c r="G360" s="246"/>
      <c r="H360" s="249">
        <v>1</v>
      </c>
      <c r="I360" s="250"/>
      <c r="J360" s="246"/>
      <c r="K360" s="246"/>
      <c r="L360" s="251"/>
      <c r="M360" s="252"/>
      <c r="N360" s="253"/>
      <c r="O360" s="253"/>
      <c r="P360" s="253"/>
      <c r="Q360" s="253"/>
      <c r="R360" s="253"/>
      <c r="S360" s="253"/>
      <c r="T360" s="254"/>
      <c r="U360" s="14"/>
      <c r="V360" s="14"/>
      <c r="W360" s="14"/>
      <c r="X360" s="14"/>
      <c r="Y360" s="14"/>
      <c r="Z360" s="14"/>
      <c r="AA360" s="14"/>
      <c r="AB360" s="14"/>
      <c r="AC360" s="14"/>
      <c r="AD360" s="14"/>
      <c r="AE360" s="14"/>
      <c r="AT360" s="255" t="s">
        <v>187</v>
      </c>
      <c r="AU360" s="255" t="s">
        <v>80</v>
      </c>
      <c r="AV360" s="14" t="s">
        <v>80</v>
      </c>
      <c r="AW360" s="14" t="s">
        <v>33</v>
      </c>
      <c r="AX360" s="14" t="s">
        <v>71</v>
      </c>
      <c r="AY360" s="255" t="s">
        <v>175</v>
      </c>
    </row>
    <row r="361" s="16" customFormat="1">
      <c r="A361" s="16"/>
      <c r="B361" s="267"/>
      <c r="C361" s="268"/>
      <c r="D361" s="230" t="s">
        <v>187</v>
      </c>
      <c r="E361" s="269" t="s">
        <v>19</v>
      </c>
      <c r="F361" s="270" t="s">
        <v>195</v>
      </c>
      <c r="G361" s="268"/>
      <c r="H361" s="271">
        <v>1</v>
      </c>
      <c r="I361" s="272"/>
      <c r="J361" s="268"/>
      <c r="K361" s="268"/>
      <c r="L361" s="273"/>
      <c r="M361" s="274"/>
      <c r="N361" s="275"/>
      <c r="O361" s="275"/>
      <c r="P361" s="275"/>
      <c r="Q361" s="275"/>
      <c r="R361" s="275"/>
      <c r="S361" s="275"/>
      <c r="T361" s="276"/>
      <c r="U361" s="16"/>
      <c r="V361" s="16"/>
      <c r="W361" s="16"/>
      <c r="X361" s="16"/>
      <c r="Y361" s="16"/>
      <c r="Z361" s="16"/>
      <c r="AA361" s="16"/>
      <c r="AB361" s="16"/>
      <c r="AC361" s="16"/>
      <c r="AD361" s="16"/>
      <c r="AE361" s="16"/>
      <c r="AT361" s="277" t="s">
        <v>187</v>
      </c>
      <c r="AU361" s="277" t="s">
        <v>80</v>
      </c>
      <c r="AV361" s="16" t="s">
        <v>183</v>
      </c>
      <c r="AW361" s="16" t="s">
        <v>33</v>
      </c>
      <c r="AX361" s="16" t="s">
        <v>78</v>
      </c>
      <c r="AY361" s="277" t="s">
        <v>175</v>
      </c>
    </row>
    <row r="362" s="2" customFormat="1" ht="16.5" customHeight="1">
      <c r="A362" s="40"/>
      <c r="B362" s="41"/>
      <c r="C362" s="217" t="s">
        <v>856</v>
      </c>
      <c r="D362" s="217" t="s">
        <v>179</v>
      </c>
      <c r="E362" s="218" t="s">
        <v>3478</v>
      </c>
      <c r="F362" s="219" t="s">
        <v>3479</v>
      </c>
      <c r="G362" s="220" t="s">
        <v>986</v>
      </c>
      <c r="H362" s="221">
        <v>-6</v>
      </c>
      <c r="I362" s="222"/>
      <c r="J362" s="223">
        <f>ROUND(I362*H362,2)</f>
        <v>0</v>
      </c>
      <c r="K362" s="219" t="s">
        <v>182</v>
      </c>
      <c r="L362" s="46"/>
      <c r="M362" s="224" t="s">
        <v>19</v>
      </c>
      <c r="N362" s="225" t="s">
        <v>42</v>
      </c>
      <c r="O362" s="86"/>
      <c r="P362" s="226">
        <f>O362*H362</f>
        <v>0</v>
      </c>
      <c r="Q362" s="226">
        <v>0</v>
      </c>
      <c r="R362" s="226">
        <f>Q362*H362</f>
        <v>0</v>
      </c>
      <c r="S362" s="226">
        <v>0</v>
      </c>
      <c r="T362" s="227">
        <f>S362*H362</f>
        <v>0</v>
      </c>
      <c r="U362" s="40"/>
      <c r="V362" s="40"/>
      <c r="W362" s="40"/>
      <c r="X362" s="40"/>
      <c r="Y362" s="40"/>
      <c r="Z362" s="40"/>
      <c r="AA362" s="40"/>
      <c r="AB362" s="40"/>
      <c r="AC362" s="40"/>
      <c r="AD362" s="40"/>
      <c r="AE362" s="40"/>
      <c r="AR362" s="228" t="s">
        <v>196</v>
      </c>
      <c r="AT362" s="228" t="s">
        <v>179</v>
      </c>
      <c r="AU362" s="228" t="s">
        <v>80</v>
      </c>
      <c r="AY362" s="19" t="s">
        <v>175</v>
      </c>
      <c r="BE362" s="229">
        <f>IF(N362="základní",J362,0)</f>
        <v>0</v>
      </c>
      <c r="BF362" s="229">
        <f>IF(N362="snížená",J362,0)</f>
        <v>0</v>
      </c>
      <c r="BG362" s="229">
        <f>IF(N362="zákl. přenesená",J362,0)</f>
        <v>0</v>
      </c>
      <c r="BH362" s="229">
        <f>IF(N362="sníž. přenesená",J362,0)</f>
        <v>0</v>
      </c>
      <c r="BI362" s="229">
        <f>IF(N362="nulová",J362,0)</f>
        <v>0</v>
      </c>
      <c r="BJ362" s="19" t="s">
        <v>78</v>
      </c>
      <c r="BK362" s="229">
        <f>ROUND(I362*H362,2)</f>
        <v>0</v>
      </c>
      <c r="BL362" s="19" t="s">
        <v>196</v>
      </c>
      <c r="BM362" s="228" t="s">
        <v>3480</v>
      </c>
    </row>
    <row r="363" s="2" customFormat="1">
      <c r="A363" s="40"/>
      <c r="B363" s="41"/>
      <c r="C363" s="42"/>
      <c r="D363" s="230" t="s">
        <v>185</v>
      </c>
      <c r="E363" s="42"/>
      <c r="F363" s="231" t="s">
        <v>3479</v>
      </c>
      <c r="G363" s="42"/>
      <c r="H363" s="42"/>
      <c r="I363" s="232"/>
      <c r="J363" s="42"/>
      <c r="K363" s="42"/>
      <c r="L363" s="46"/>
      <c r="M363" s="233"/>
      <c r="N363" s="234"/>
      <c r="O363" s="86"/>
      <c r="P363" s="86"/>
      <c r="Q363" s="86"/>
      <c r="R363" s="86"/>
      <c r="S363" s="86"/>
      <c r="T363" s="87"/>
      <c r="U363" s="40"/>
      <c r="V363" s="40"/>
      <c r="W363" s="40"/>
      <c r="X363" s="40"/>
      <c r="Y363" s="40"/>
      <c r="Z363" s="40"/>
      <c r="AA363" s="40"/>
      <c r="AB363" s="40"/>
      <c r="AC363" s="40"/>
      <c r="AD363" s="40"/>
      <c r="AE363" s="40"/>
      <c r="AT363" s="19" t="s">
        <v>185</v>
      </c>
      <c r="AU363" s="19" t="s">
        <v>80</v>
      </c>
    </row>
    <row r="364" s="14" customFormat="1">
      <c r="A364" s="14"/>
      <c r="B364" s="245"/>
      <c r="C364" s="246"/>
      <c r="D364" s="230" t="s">
        <v>187</v>
      </c>
      <c r="E364" s="247" t="s">
        <v>19</v>
      </c>
      <c r="F364" s="248" t="s">
        <v>3481</v>
      </c>
      <c r="G364" s="246"/>
      <c r="H364" s="249">
        <v>-6</v>
      </c>
      <c r="I364" s="250"/>
      <c r="J364" s="246"/>
      <c r="K364" s="246"/>
      <c r="L364" s="251"/>
      <c r="M364" s="252"/>
      <c r="N364" s="253"/>
      <c r="O364" s="253"/>
      <c r="P364" s="253"/>
      <c r="Q364" s="253"/>
      <c r="R364" s="253"/>
      <c r="S364" s="253"/>
      <c r="T364" s="254"/>
      <c r="U364" s="14"/>
      <c r="V364" s="14"/>
      <c r="W364" s="14"/>
      <c r="X364" s="14"/>
      <c r="Y364" s="14"/>
      <c r="Z364" s="14"/>
      <c r="AA364" s="14"/>
      <c r="AB364" s="14"/>
      <c r="AC364" s="14"/>
      <c r="AD364" s="14"/>
      <c r="AE364" s="14"/>
      <c r="AT364" s="255" t="s">
        <v>187</v>
      </c>
      <c r="AU364" s="255" t="s">
        <v>80</v>
      </c>
      <c r="AV364" s="14" t="s">
        <v>80</v>
      </c>
      <c r="AW364" s="14" t="s">
        <v>33</v>
      </c>
      <c r="AX364" s="14" t="s">
        <v>71</v>
      </c>
      <c r="AY364" s="255" t="s">
        <v>175</v>
      </c>
    </row>
    <row r="365" s="16" customFormat="1">
      <c r="A365" s="16"/>
      <c r="B365" s="267"/>
      <c r="C365" s="268"/>
      <c r="D365" s="230" t="s">
        <v>187</v>
      </c>
      <c r="E365" s="269" t="s">
        <v>19</v>
      </c>
      <c r="F365" s="270" t="s">
        <v>195</v>
      </c>
      <c r="G365" s="268"/>
      <c r="H365" s="271">
        <v>-6</v>
      </c>
      <c r="I365" s="272"/>
      <c r="J365" s="268"/>
      <c r="K365" s="268"/>
      <c r="L365" s="273"/>
      <c r="M365" s="274"/>
      <c r="N365" s="275"/>
      <c r="O365" s="275"/>
      <c r="P365" s="275"/>
      <c r="Q365" s="275"/>
      <c r="R365" s="275"/>
      <c r="S365" s="275"/>
      <c r="T365" s="276"/>
      <c r="U365" s="16"/>
      <c r="V365" s="16"/>
      <c r="W365" s="16"/>
      <c r="X365" s="16"/>
      <c r="Y365" s="16"/>
      <c r="Z365" s="16"/>
      <c r="AA365" s="16"/>
      <c r="AB365" s="16"/>
      <c r="AC365" s="16"/>
      <c r="AD365" s="16"/>
      <c r="AE365" s="16"/>
      <c r="AT365" s="277" t="s">
        <v>187</v>
      </c>
      <c r="AU365" s="277" t="s">
        <v>80</v>
      </c>
      <c r="AV365" s="16" t="s">
        <v>183</v>
      </c>
      <c r="AW365" s="16" t="s">
        <v>33</v>
      </c>
      <c r="AX365" s="16" t="s">
        <v>78</v>
      </c>
      <c r="AY365" s="277" t="s">
        <v>175</v>
      </c>
    </row>
    <row r="366" s="2" customFormat="1" ht="16.5" customHeight="1">
      <c r="A366" s="40"/>
      <c r="B366" s="41"/>
      <c r="C366" s="217" t="s">
        <v>3045</v>
      </c>
      <c r="D366" s="217" t="s">
        <v>179</v>
      </c>
      <c r="E366" s="218" t="s">
        <v>3482</v>
      </c>
      <c r="F366" s="219" t="s">
        <v>3483</v>
      </c>
      <c r="G366" s="220" t="s">
        <v>986</v>
      </c>
      <c r="H366" s="221">
        <v>1</v>
      </c>
      <c r="I366" s="222"/>
      <c r="J366" s="223">
        <f>ROUND(I366*H366,2)</f>
        <v>0</v>
      </c>
      <c r="K366" s="219" t="s">
        <v>182</v>
      </c>
      <c r="L366" s="46"/>
      <c r="M366" s="224" t="s">
        <v>19</v>
      </c>
      <c r="N366" s="225" t="s">
        <v>42</v>
      </c>
      <c r="O366" s="86"/>
      <c r="P366" s="226">
        <f>O366*H366</f>
        <v>0</v>
      </c>
      <c r="Q366" s="226">
        <v>0</v>
      </c>
      <c r="R366" s="226">
        <f>Q366*H366</f>
        <v>0</v>
      </c>
      <c r="S366" s="226">
        <v>0</v>
      </c>
      <c r="T366" s="227">
        <f>S366*H366</f>
        <v>0</v>
      </c>
      <c r="U366" s="40"/>
      <c r="V366" s="40"/>
      <c r="W366" s="40"/>
      <c r="X366" s="40"/>
      <c r="Y366" s="40"/>
      <c r="Z366" s="40"/>
      <c r="AA366" s="40"/>
      <c r="AB366" s="40"/>
      <c r="AC366" s="40"/>
      <c r="AD366" s="40"/>
      <c r="AE366" s="40"/>
      <c r="AR366" s="228" t="s">
        <v>196</v>
      </c>
      <c r="AT366" s="228" t="s">
        <v>179</v>
      </c>
      <c r="AU366" s="228" t="s">
        <v>80</v>
      </c>
      <c r="AY366" s="19" t="s">
        <v>175</v>
      </c>
      <c r="BE366" s="229">
        <f>IF(N366="základní",J366,0)</f>
        <v>0</v>
      </c>
      <c r="BF366" s="229">
        <f>IF(N366="snížená",J366,0)</f>
        <v>0</v>
      </c>
      <c r="BG366" s="229">
        <f>IF(N366="zákl. přenesená",J366,0)</f>
        <v>0</v>
      </c>
      <c r="BH366" s="229">
        <f>IF(N366="sníž. přenesená",J366,0)</f>
        <v>0</v>
      </c>
      <c r="BI366" s="229">
        <f>IF(N366="nulová",J366,0)</f>
        <v>0</v>
      </c>
      <c r="BJ366" s="19" t="s">
        <v>78</v>
      </c>
      <c r="BK366" s="229">
        <f>ROUND(I366*H366,2)</f>
        <v>0</v>
      </c>
      <c r="BL366" s="19" t="s">
        <v>196</v>
      </c>
      <c r="BM366" s="228" t="s">
        <v>3484</v>
      </c>
    </row>
    <row r="367" s="2" customFormat="1">
      <c r="A367" s="40"/>
      <c r="B367" s="41"/>
      <c r="C367" s="42"/>
      <c r="D367" s="230" t="s">
        <v>185</v>
      </c>
      <c r="E367" s="42"/>
      <c r="F367" s="231" t="s">
        <v>3483</v>
      </c>
      <c r="G367" s="42"/>
      <c r="H367" s="42"/>
      <c r="I367" s="232"/>
      <c r="J367" s="42"/>
      <c r="K367" s="42"/>
      <c r="L367" s="46"/>
      <c r="M367" s="233"/>
      <c r="N367" s="234"/>
      <c r="O367" s="86"/>
      <c r="P367" s="86"/>
      <c r="Q367" s="86"/>
      <c r="R367" s="86"/>
      <c r="S367" s="86"/>
      <c r="T367" s="87"/>
      <c r="U367" s="40"/>
      <c r="V367" s="40"/>
      <c r="W367" s="40"/>
      <c r="X367" s="40"/>
      <c r="Y367" s="40"/>
      <c r="Z367" s="40"/>
      <c r="AA367" s="40"/>
      <c r="AB367" s="40"/>
      <c r="AC367" s="40"/>
      <c r="AD367" s="40"/>
      <c r="AE367" s="40"/>
      <c r="AT367" s="19" t="s">
        <v>185</v>
      </c>
      <c r="AU367" s="19" t="s">
        <v>80</v>
      </c>
    </row>
    <row r="368" s="14" customFormat="1">
      <c r="A368" s="14"/>
      <c r="B368" s="245"/>
      <c r="C368" s="246"/>
      <c r="D368" s="230" t="s">
        <v>187</v>
      </c>
      <c r="E368" s="247" t="s">
        <v>19</v>
      </c>
      <c r="F368" s="248" t="s">
        <v>3321</v>
      </c>
      <c r="G368" s="246"/>
      <c r="H368" s="249">
        <v>1</v>
      </c>
      <c r="I368" s="250"/>
      <c r="J368" s="246"/>
      <c r="K368" s="246"/>
      <c r="L368" s="251"/>
      <c r="M368" s="252"/>
      <c r="N368" s="253"/>
      <c r="O368" s="253"/>
      <c r="P368" s="253"/>
      <c r="Q368" s="253"/>
      <c r="R368" s="253"/>
      <c r="S368" s="253"/>
      <c r="T368" s="254"/>
      <c r="U368" s="14"/>
      <c r="V368" s="14"/>
      <c r="W368" s="14"/>
      <c r="X368" s="14"/>
      <c r="Y368" s="14"/>
      <c r="Z368" s="14"/>
      <c r="AA368" s="14"/>
      <c r="AB368" s="14"/>
      <c r="AC368" s="14"/>
      <c r="AD368" s="14"/>
      <c r="AE368" s="14"/>
      <c r="AT368" s="255" t="s">
        <v>187</v>
      </c>
      <c r="AU368" s="255" t="s">
        <v>80</v>
      </c>
      <c r="AV368" s="14" t="s">
        <v>80</v>
      </c>
      <c r="AW368" s="14" t="s">
        <v>33</v>
      </c>
      <c r="AX368" s="14" t="s">
        <v>71</v>
      </c>
      <c r="AY368" s="255" t="s">
        <v>175</v>
      </c>
    </row>
    <row r="369" s="16" customFormat="1">
      <c r="A369" s="16"/>
      <c r="B369" s="267"/>
      <c r="C369" s="268"/>
      <c r="D369" s="230" t="s">
        <v>187</v>
      </c>
      <c r="E369" s="269" t="s">
        <v>19</v>
      </c>
      <c r="F369" s="270" t="s">
        <v>195</v>
      </c>
      <c r="G369" s="268"/>
      <c r="H369" s="271">
        <v>1</v>
      </c>
      <c r="I369" s="272"/>
      <c r="J369" s="268"/>
      <c r="K369" s="268"/>
      <c r="L369" s="273"/>
      <c r="M369" s="274"/>
      <c r="N369" s="275"/>
      <c r="O369" s="275"/>
      <c r="P369" s="275"/>
      <c r="Q369" s="275"/>
      <c r="R369" s="275"/>
      <c r="S369" s="275"/>
      <c r="T369" s="276"/>
      <c r="U369" s="16"/>
      <c r="V369" s="16"/>
      <c r="W369" s="16"/>
      <c r="X369" s="16"/>
      <c r="Y369" s="16"/>
      <c r="Z369" s="16"/>
      <c r="AA369" s="16"/>
      <c r="AB369" s="16"/>
      <c r="AC369" s="16"/>
      <c r="AD369" s="16"/>
      <c r="AE369" s="16"/>
      <c r="AT369" s="277" t="s">
        <v>187</v>
      </c>
      <c r="AU369" s="277" t="s">
        <v>80</v>
      </c>
      <c r="AV369" s="16" t="s">
        <v>183</v>
      </c>
      <c r="AW369" s="16" t="s">
        <v>33</v>
      </c>
      <c r="AX369" s="16" t="s">
        <v>78</v>
      </c>
      <c r="AY369" s="277" t="s">
        <v>175</v>
      </c>
    </row>
    <row r="370" s="2" customFormat="1" ht="16.5" customHeight="1">
      <c r="A370" s="40"/>
      <c r="B370" s="41"/>
      <c r="C370" s="217" t="s">
        <v>2804</v>
      </c>
      <c r="D370" s="217" t="s">
        <v>179</v>
      </c>
      <c r="E370" s="218" t="s">
        <v>3485</v>
      </c>
      <c r="F370" s="219" t="s">
        <v>3486</v>
      </c>
      <c r="G370" s="220" t="s">
        <v>986</v>
      </c>
      <c r="H370" s="221">
        <v>1</v>
      </c>
      <c r="I370" s="222"/>
      <c r="J370" s="223">
        <f>ROUND(I370*H370,2)</f>
        <v>0</v>
      </c>
      <c r="K370" s="219" t="s">
        <v>182</v>
      </c>
      <c r="L370" s="46"/>
      <c r="M370" s="224" t="s">
        <v>19</v>
      </c>
      <c r="N370" s="225" t="s">
        <v>42</v>
      </c>
      <c r="O370" s="86"/>
      <c r="P370" s="226">
        <f>O370*H370</f>
        <v>0</v>
      </c>
      <c r="Q370" s="226">
        <v>0</v>
      </c>
      <c r="R370" s="226">
        <f>Q370*H370</f>
        <v>0</v>
      </c>
      <c r="S370" s="226">
        <v>0</v>
      </c>
      <c r="T370" s="227">
        <f>S370*H370</f>
        <v>0</v>
      </c>
      <c r="U370" s="40"/>
      <c r="V370" s="40"/>
      <c r="W370" s="40"/>
      <c r="X370" s="40"/>
      <c r="Y370" s="40"/>
      <c r="Z370" s="40"/>
      <c r="AA370" s="40"/>
      <c r="AB370" s="40"/>
      <c r="AC370" s="40"/>
      <c r="AD370" s="40"/>
      <c r="AE370" s="40"/>
      <c r="AR370" s="228" t="s">
        <v>196</v>
      </c>
      <c r="AT370" s="228" t="s">
        <v>179</v>
      </c>
      <c r="AU370" s="228" t="s">
        <v>80</v>
      </c>
      <c r="AY370" s="19" t="s">
        <v>175</v>
      </c>
      <c r="BE370" s="229">
        <f>IF(N370="základní",J370,0)</f>
        <v>0</v>
      </c>
      <c r="BF370" s="229">
        <f>IF(N370="snížená",J370,0)</f>
        <v>0</v>
      </c>
      <c r="BG370" s="229">
        <f>IF(N370="zákl. přenesená",J370,0)</f>
        <v>0</v>
      </c>
      <c r="BH370" s="229">
        <f>IF(N370="sníž. přenesená",J370,0)</f>
        <v>0</v>
      </c>
      <c r="BI370" s="229">
        <f>IF(N370="nulová",J370,0)</f>
        <v>0</v>
      </c>
      <c r="BJ370" s="19" t="s">
        <v>78</v>
      </c>
      <c r="BK370" s="229">
        <f>ROUND(I370*H370,2)</f>
        <v>0</v>
      </c>
      <c r="BL370" s="19" t="s">
        <v>196</v>
      </c>
      <c r="BM370" s="228" t="s">
        <v>3487</v>
      </c>
    </row>
    <row r="371" s="2" customFormat="1">
      <c r="A371" s="40"/>
      <c r="B371" s="41"/>
      <c r="C371" s="42"/>
      <c r="D371" s="230" t="s">
        <v>185</v>
      </c>
      <c r="E371" s="42"/>
      <c r="F371" s="231" t="s">
        <v>3486</v>
      </c>
      <c r="G371" s="42"/>
      <c r="H371" s="42"/>
      <c r="I371" s="232"/>
      <c r="J371" s="42"/>
      <c r="K371" s="42"/>
      <c r="L371" s="46"/>
      <c r="M371" s="233"/>
      <c r="N371" s="234"/>
      <c r="O371" s="86"/>
      <c r="P371" s="86"/>
      <c r="Q371" s="86"/>
      <c r="R371" s="86"/>
      <c r="S371" s="86"/>
      <c r="T371" s="87"/>
      <c r="U371" s="40"/>
      <c r="V371" s="40"/>
      <c r="W371" s="40"/>
      <c r="X371" s="40"/>
      <c r="Y371" s="40"/>
      <c r="Z371" s="40"/>
      <c r="AA371" s="40"/>
      <c r="AB371" s="40"/>
      <c r="AC371" s="40"/>
      <c r="AD371" s="40"/>
      <c r="AE371" s="40"/>
      <c r="AT371" s="19" t="s">
        <v>185</v>
      </c>
      <c r="AU371" s="19" t="s">
        <v>80</v>
      </c>
    </row>
    <row r="372" s="14" customFormat="1">
      <c r="A372" s="14"/>
      <c r="B372" s="245"/>
      <c r="C372" s="246"/>
      <c r="D372" s="230" t="s">
        <v>187</v>
      </c>
      <c r="E372" s="247" t="s">
        <v>19</v>
      </c>
      <c r="F372" s="248" t="s">
        <v>3321</v>
      </c>
      <c r="G372" s="246"/>
      <c r="H372" s="249">
        <v>1</v>
      </c>
      <c r="I372" s="250"/>
      <c r="J372" s="246"/>
      <c r="K372" s="246"/>
      <c r="L372" s="251"/>
      <c r="M372" s="252"/>
      <c r="N372" s="253"/>
      <c r="O372" s="253"/>
      <c r="P372" s="253"/>
      <c r="Q372" s="253"/>
      <c r="R372" s="253"/>
      <c r="S372" s="253"/>
      <c r="T372" s="254"/>
      <c r="U372" s="14"/>
      <c r="V372" s="14"/>
      <c r="W372" s="14"/>
      <c r="X372" s="14"/>
      <c r="Y372" s="14"/>
      <c r="Z372" s="14"/>
      <c r="AA372" s="14"/>
      <c r="AB372" s="14"/>
      <c r="AC372" s="14"/>
      <c r="AD372" s="14"/>
      <c r="AE372" s="14"/>
      <c r="AT372" s="255" t="s">
        <v>187</v>
      </c>
      <c r="AU372" s="255" t="s">
        <v>80</v>
      </c>
      <c r="AV372" s="14" t="s">
        <v>80</v>
      </c>
      <c r="AW372" s="14" t="s">
        <v>33</v>
      </c>
      <c r="AX372" s="14" t="s">
        <v>71</v>
      </c>
      <c r="AY372" s="255" t="s">
        <v>175</v>
      </c>
    </row>
    <row r="373" s="16" customFormat="1">
      <c r="A373" s="16"/>
      <c r="B373" s="267"/>
      <c r="C373" s="268"/>
      <c r="D373" s="230" t="s">
        <v>187</v>
      </c>
      <c r="E373" s="269" t="s">
        <v>19</v>
      </c>
      <c r="F373" s="270" t="s">
        <v>195</v>
      </c>
      <c r="G373" s="268"/>
      <c r="H373" s="271">
        <v>1</v>
      </c>
      <c r="I373" s="272"/>
      <c r="J373" s="268"/>
      <c r="K373" s="268"/>
      <c r="L373" s="273"/>
      <c r="M373" s="274"/>
      <c r="N373" s="275"/>
      <c r="O373" s="275"/>
      <c r="P373" s="275"/>
      <c r="Q373" s="275"/>
      <c r="R373" s="275"/>
      <c r="S373" s="275"/>
      <c r="T373" s="276"/>
      <c r="U373" s="16"/>
      <c r="V373" s="16"/>
      <c r="W373" s="16"/>
      <c r="X373" s="16"/>
      <c r="Y373" s="16"/>
      <c r="Z373" s="16"/>
      <c r="AA373" s="16"/>
      <c r="AB373" s="16"/>
      <c r="AC373" s="16"/>
      <c r="AD373" s="16"/>
      <c r="AE373" s="16"/>
      <c r="AT373" s="277" t="s">
        <v>187</v>
      </c>
      <c r="AU373" s="277" t="s">
        <v>80</v>
      </c>
      <c r="AV373" s="16" t="s">
        <v>183</v>
      </c>
      <c r="AW373" s="16" t="s">
        <v>33</v>
      </c>
      <c r="AX373" s="16" t="s">
        <v>78</v>
      </c>
      <c r="AY373" s="277" t="s">
        <v>175</v>
      </c>
    </row>
    <row r="374" s="2" customFormat="1" ht="16.5" customHeight="1">
      <c r="A374" s="40"/>
      <c r="B374" s="41"/>
      <c r="C374" s="217" t="s">
        <v>2822</v>
      </c>
      <c r="D374" s="217" t="s">
        <v>179</v>
      </c>
      <c r="E374" s="218" t="s">
        <v>3488</v>
      </c>
      <c r="F374" s="219" t="s">
        <v>3489</v>
      </c>
      <c r="G374" s="220" t="s">
        <v>986</v>
      </c>
      <c r="H374" s="221">
        <v>5</v>
      </c>
      <c r="I374" s="222"/>
      <c r="J374" s="223">
        <f>ROUND(I374*H374,2)</f>
        <v>0</v>
      </c>
      <c r="K374" s="219" t="s">
        <v>182</v>
      </c>
      <c r="L374" s="46"/>
      <c r="M374" s="224" t="s">
        <v>19</v>
      </c>
      <c r="N374" s="225" t="s">
        <v>42</v>
      </c>
      <c r="O374" s="86"/>
      <c r="P374" s="226">
        <f>O374*H374</f>
        <v>0</v>
      </c>
      <c r="Q374" s="226">
        <v>0</v>
      </c>
      <c r="R374" s="226">
        <f>Q374*H374</f>
        <v>0</v>
      </c>
      <c r="S374" s="226">
        <v>0</v>
      </c>
      <c r="T374" s="227">
        <f>S374*H374</f>
        <v>0</v>
      </c>
      <c r="U374" s="40"/>
      <c r="V374" s="40"/>
      <c r="W374" s="40"/>
      <c r="X374" s="40"/>
      <c r="Y374" s="40"/>
      <c r="Z374" s="40"/>
      <c r="AA374" s="40"/>
      <c r="AB374" s="40"/>
      <c r="AC374" s="40"/>
      <c r="AD374" s="40"/>
      <c r="AE374" s="40"/>
      <c r="AR374" s="228" t="s">
        <v>196</v>
      </c>
      <c r="AT374" s="228" t="s">
        <v>179</v>
      </c>
      <c r="AU374" s="228" t="s">
        <v>80</v>
      </c>
      <c r="AY374" s="19" t="s">
        <v>175</v>
      </c>
      <c r="BE374" s="229">
        <f>IF(N374="základní",J374,0)</f>
        <v>0</v>
      </c>
      <c r="BF374" s="229">
        <f>IF(N374="snížená",J374,0)</f>
        <v>0</v>
      </c>
      <c r="BG374" s="229">
        <f>IF(N374="zákl. přenesená",J374,0)</f>
        <v>0</v>
      </c>
      <c r="BH374" s="229">
        <f>IF(N374="sníž. přenesená",J374,0)</f>
        <v>0</v>
      </c>
      <c r="BI374" s="229">
        <f>IF(N374="nulová",J374,0)</f>
        <v>0</v>
      </c>
      <c r="BJ374" s="19" t="s">
        <v>78</v>
      </c>
      <c r="BK374" s="229">
        <f>ROUND(I374*H374,2)</f>
        <v>0</v>
      </c>
      <c r="BL374" s="19" t="s">
        <v>196</v>
      </c>
      <c r="BM374" s="228" t="s">
        <v>3490</v>
      </c>
    </row>
    <row r="375" s="2" customFormat="1">
      <c r="A375" s="40"/>
      <c r="B375" s="41"/>
      <c r="C375" s="42"/>
      <c r="D375" s="230" t="s">
        <v>185</v>
      </c>
      <c r="E375" s="42"/>
      <c r="F375" s="231" t="s">
        <v>3489</v>
      </c>
      <c r="G375" s="42"/>
      <c r="H375" s="42"/>
      <c r="I375" s="232"/>
      <c r="J375" s="42"/>
      <c r="K375" s="42"/>
      <c r="L375" s="46"/>
      <c r="M375" s="233"/>
      <c r="N375" s="234"/>
      <c r="O375" s="86"/>
      <c r="P375" s="86"/>
      <c r="Q375" s="86"/>
      <c r="R375" s="86"/>
      <c r="S375" s="86"/>
      <c r="T375" s="87"/>
      <c r="U375" s="40"/>
      <c r="V375" s="40"/>
      <c r="W375" s="40"/>
      <c r="X375" s="40"/>
      <c r="Y375" s="40"/>
      <c r="Z375" s="40"/>
      <c r="AA375" s="40"/>
      <c r="AB375" s="40"/>
      <c r="AC375" s="40"/>
      <c r="AD375" s="40"/>
      <c r="AE375" s="40"/>
      <c r="AT375" s="19" t="s">
        <v>185</v>
      </c>
      <c r="AU375" s="19" t="s">
        <v>80</v>
      </c>
    </row>
    <row r="376" s="14" customFormat="1">
      <c r="A376" s="14"/>
      <c r="B376" s="245"/>
      <c r="C376" s="246"/>
      <c r="D376" s="230" t="s">
        <v>187</v>
      </c>
      <c r="E376" s="247" t="s">
        <v>19</v>
      </c>
      <c r="F376" s="248" t="s">
        <v>3290</v>
      </c>
      <c r="G376" s="246"/>
      <c r="H376" s="249">
        <v>3</v>
      </c>
      <c r="I376" s="250"/>
      <c r="J376" s="246"/>
      <c r="K376" s="246"/>
      <c r="L376" s="251"/>
      <c r="M376" s="252"/>
      <c r="N376" s="253"/>
      <c r="O376" s="253"/>
      <c r="P376" s="253"/>
      <c r="Q376" s="253"/>
      <c r="R376" s="253"/>
      <c r="S376" s="253"/>
      <c r="T376" s="254"/>
      <c r="U376" s="14"/>
      <c r="V376" s="14"/>
      <c r="W376" s="14"/>
      <c r="X376" s="14"/>
      <c r="Y376" s="14"/>
      <c r="Z376" s="14"/>
      <c r="AA376" s="14"/>
      <c r="AB376" s="14"/>
      <c r="AC376" s="14"/>
      <c r="AD376" s="14"/>
      <c r="AE376" s="14"/>
      <c r="AT376" s="255" t="s">
        <v>187</v>
      </c>
      <c r="AU376" s="255" t="s">
        <v>80</v>
      </c>
      <c r="AV376" s="14" t="s">
        <v>80</v>
      </c>
      <c r="AW376" s="14" t="s">
        <v>33</v>
      </c>
      <c r="AX376" s="14" t="s">
        <v>71</v>
      </c>
      <c r="AY376" s="255" t="s">
        <v>175</v>
      </c>
    </row>
    <row r="377" s="14" customFormat="1">
      <c r="A377" s="14"/>
      <c r="B377" s="245"/>
      <c r="C377" s="246"/>
      <c r="D377" s="230" t="s">
        <v>187</v>
      </c>
      <c r="E377" s="247" t="s">
        <v>19</v>
      </c>
      <c r="F377" s="248" t="s">
        <v>3324</v>
      </c>
      <c r="G377" s="246"/>
      <c r="H377" s="249">
        <v>2</v>
      </c>
      <c r="I377" s="250"/>
      <c r="J377" s="246"/>
      <c r="K377" s="246"/>
      <c r="L377" s="251"/>
      <c r="M377" s="252"/>
      <c r="N377" s="253"/>
      <c r="O377" s="253"/>
      <c r="P377" s="253"/>
      <c r="Q377" s="253"/>
      <c r="R377" s="253"/>
      <c r="S377" s="253"/>
      <c r="T377" s="254"/>
      <c r="U377" s="14"/>
      <c r="V377" s="14"/>
      <c r="W377" s="14"/>
      <c r="X377" s="14"/>
      <c r="Y377" s="14"/>
      <c r="Z377" s="14"/>
      <c r="AA377" s="14"/>
      <c r="AB377" s="14"/>
      <c r="AC377" s="14"/>
      <c r="AD377" s="14"/>
      <c r="AE377" s="14"/>
      <c r="AT377" s="255" t="s">
        <v>187</v>
      </c>
      <c r="AU377" s="255" t="s">
        <v>80</v>
      </c>
      <c r="AV377" s="14" t="s">
        <v>80</v>
      </c>
      <c r="AW377" s="14" t="s">
        <v>33</v>
      </c>
      <c r="AX377" s="14" t="s">
        <v>71</v>
      </c>
      <c r="AY377" s="255" t="s">
        <v>175</v>
      </c>
    </row>
    <row r="378" s="16" customFormat="1">
      <c r="A378" s="16"/>
      <c r="B378" s="267"/>
      <c r="C378" s="268"/>
      <c r="D378" s="230" t="s">
        <v>187</v>
      </c>
      <c r="E378" s="269" t="s">
        <v>19</v>
      </c>
      <c r="F378" s="270" t="s">
        <v>195</v>
      </c>
      <c r="G378" s="268"/>
      <c r="H378" s="271">
        <v>5</v>
      </c>
      <c r="I378" s="272"/>
      <c r="J378" s="268"/>
      <c r="K378" s="268"/>
      <c r="L378" s="273"/>
      <c r="M378" s="274"/>
      <c r="N378" s="275"/>
      <c r="O378" s="275"/>
      <c r="P378" s="275"/>
      <c r="Q378" s="275"/>
      <c r="R378" s="275"/>
      <c r="S378" s="275"/>
      <c r="T378" s="276"/>
      <c r="U378" s="16"/>
      <c r="V378" s="16"/>
      <c r="W378" s="16"/>
      <c r="X378" s="16"/>
      <c r="Y378" s="16"/>
      <c r="Z378" s="16"/>
      <c r="AA378" s="16"/>
      <c r="AB378" s="16"/>
      <c r="AC378" s="16"/>
      <c r="AD378" s="16"/>
      <c r="AE378" s="16"/>
      <c r="AT378" s="277" t="s">
        <v>187</v>
      </c>
      <c r="AU378" s="277" t="s">
        <v>80</v>
      </c>
      <c r="AV378" s="16" t="s">
        <v>183</v>
      </c>
      <c r="AW378" s="16" t="s">
        <v>33</v>
      </c>
      <c r="AX378" s="16" t="s">
        <v>78</v>
      </c>
      <c r="AY378" s="277" t="s">
        <v>175</v>
      </c>
    </row>
    <row r="379" s="2" customFormat="1" ht="16.5" customHeight="1">
      <c r="A379" s="40"/>
      <c r="B379" s="41"/>
      <c r="C379" s="217" t="s">
        <v>3491</v>
      </c>
      <c r="D379" s="217" t="s">
        <v>179</v>
      </c>
      <c r="E379" s="218" t="s">
        <v>3492</v>
      </c>
      <c r="F379" s="219" t="s">
        <v>3493</v>
      </c>
      <c r="G379" s="220" t="s">
        <v>986</v>
      </c>
      <c r="H379" s="221">
        <v>-1</v>
      </c>
      <c r="I379" s="222"/>
      <c r="J379" s="223">
        <f>ROUND(I379*H379,2)</f>
        <v>0</v>
      </c>
      <c r="K379" s="219" t="s">
        <v>182</v>
      </c>
      <c r="L379" s="46"/>
      <c r="M379" s="224" t="s">
        <v>19</v>
      </c>
      <c r="N379" s="225" t="s">
        <v>42</v>
      </c>
      <c r="O379" s="86"/>
      <c r="P379" s="226">
        <f>O379*H379</f>
        <v>0</v>
      </c>
      <c r="Q379" s="226">
        <v>0</v>
      </c>
      <c r="R379" s="226">
        <f>Q379*H379</f>
        <v>0</v>
      </c>
      <c r="S379" s="226">
        <v>0</v>
      </c>
      <c r="T379" s="227">
        <f>S379*H379</f>
        <v>0</v>
      </c>
      <c r="U379" s="40"/>
      <c r="V379" s="40"/>
      <c r="W379" s="40"/>
      <c r="X379" s="40"/>
      <c r="Y379" s="40"/>
      <c r="Z379" s="40"/>
      <c r="AA379" s="40"/>
      <c r="AB379" s="40"/>
      <c r="AC379" s="40"/>
      <c r="AD379" s="40"/>
      <c r="AE379" s="40"/>
      <c r="AR379" s="228" t="s">
        <v>196</v>
      </c>
      <c r="AT379" s="228" t="s">
        <v>179</v>
      </c>
      <c r="AU379" s="228" t="s">
        <v>80</v>
      </c>
      <c r="AY379" s="19" t="s">
        <v>175</v>
      </c>
      <c r="BE379" s="229">
        <f>IF(N379="základní",J379,0)</f>
        <v>0</v>
      </c>
      <c r="BF379" s="229">
        <f>IF(N379="snížená",J379,0)</f>
        <v>0</v>
      </c>
      <c r="BG379" s="229">
        <f>IF(N379="zákl. přenesená",J379,0)</f>
        <v>0</v>
      </c>
      <c r="BH379" s="229">
        <f>IF(N379="sníž. přenesená",J379,0)</f>
        <v>0</v>
      </c>
      <c r="BI379" s="229">
        <f>IF(N379="nulová",J379,0)</f>
        <v>0</v>
      </c>
      <c r="BJ379" s="19" t="s">
        <v>78</v>
      </c>
      <c r="BK379" s="229">
        <f>ROUND(I379*H379,2)</f>
        <v>0</v>
      </c>
      <c r="BL379" s="19" t="s">
        <v>196</v>
      </c>
      <c r="BM379" s="228" t="s">
        <v>3494</v>
      </c>
    </row>
    <row r="380" s="2" customFormat="1">
      <c r="A380" s="40"/>
      <c r="B380" s="41"/>
      <c r="C380" s="42"/>
      <c r="D380" s="230" t="s">
        <v>185</v>
      </c>
      <c r="E380" s="42"/>
      <c r="F380" s="231" t="s">
        <v>3493</v>
      </c>
      <c r="G380" s="42"/>
      <c r="H380" s="42"/>
      <c r="I380" s="232"/>
      <c r="J380" s="42"/>
      <c r="K380" s="42"/>
      <c r="L380" s="46"/>
      <c r="M380" s="233"/>
      <c r="N380" s="234"/>
      <c r="O380" s="86"/>
      <c r="P380" s="86"/>
      <c r="Q380" s="86"/>
      <c r="R380" s="86"/>
      <c r="S380" s="86"/>
      <c r="T380" s="87"/>
      <c r="U380" s="40"/>
      <c r="V380" s="40"/>
      <c r="W380" s="40"/>
      <c r="X380" s="40"/>
      <c r="Y380" s="40"/>
      <c r="Z380" s="40"/>
      <c r="AA380" s="40"/>
      <c r="AB380" s="40"/>
      <c r="AC380" s="40"/>
      <c r="AD380" s="40"/>
      <c r="AE380" s="40"/>
      <c r="AT380" s="19" t="s">
        <v>185</v>
      </c>
      <c r="AU380" s="19" t="s">
        <v>80</v>
      </c>
    </row>
    <row r="381" s="14" customFormat="1">
      <c r="A381" s="14"/>
      <c r="B381" s="245"/>
      <c r="C381" s="246"/>
      <c r="D381" s="230" t="s">
        <v>187</v>
      </c>
      <c r="E381" s="247" t="s">
        <v>19</v>
      </c>
      <c r="F381" s="248" t="s">
        <v>3299</v>
      </c>
      <c r="G381" s="246"/>
      <c r="H381" s="249">
        <v>-1</v>
      </c>
      <c r="I381" s="250"/>
      <c r="J381" s="246"/>
      <c r="K381" s="246"/>
      <c r="L381" s="251"/>
      <c r="M381" s="252"/>
      <c r="N381" s="253"/>
      <c r="O381" s="253"/>
      <c r="P381" s="253"/>
      <c r="Q381" s="253"/>
      <c r="R381" s="253"/>
      <c r="S381" s="253"/>
      <c r="T381" s="254"/>
      <c r="U381" s="14"/>
      <c r="V381" s="14"/>
      <c r="W381" s="14"/>
      <c r="X381" s="14"/>
      <c r="Y381" s="14"/>
      <c r="Z381" s="14"/>
      <c r="AA381" s="14"/>
      <c r="AB381" s="14"/>
      <c r="AC381" s="14"/>
      <c r="AD381" s="14"/>
      <c r="AE381" s="14"/>
      <c r="AT381" s="255" t="s">
        <v>187</v>
      </c>
      <c r="AU381" s="255" t="s">
        <v>80</v>
      </c>
      <c r="AV381" s="14" t="s">
        <v>80</v>
      </c>
      <c r="AW381" s="14" t="s">
        <v>33</v>
      </c>
      <c r="AX381" s="14" t="s">
        <v>71</v>
      </c>
      <c r="AY381" s="255" t="s">
        <v>175</v>
      </c>
    </row>
    <row r="382" s="16" customFormat="1">
      <c r="A382" s="16"/>
      <c r="B382" s="267"/>
      <c r="C382" s="268"/>
      <c r="D382" s="230" t="s">
        <v>187</v>
      </c>
      <c r="E382" s="269" t="s">
        <v>19</v>
      </c>
      <c r="F382" s="270" t="s">
        <v>195</v>
      </c>
      <c r="G382" s="268"/>
      <c r="H382" s="271">
        <v>-1</v>
      </c>
      <c r="I382" s="272"/>
      <c r="J382" s="268"/>
      <c r="K382" s="268"/>
      <c r="L382" s="273"/>
      <c r="M382" s="274"/>
      <c r="N382" s="275"/>
      <c r="O382" s="275"/>
      <c r="P382" s="275"/>
      <c r="Q382" s="275"/>
      <c r="R382" s="275"/>
      <c r="S382" s="275"/>
      <c r="T382" s="276"/>
      <c r="U382" s="16"/>
      <c r="V382" s="16"/>
      <c r="W382" s="16"/>
      <c r="X382" s="16"/>
      <c r="Y382" s="16"/>
      <c r="Z382" s="16"/>
      <c r="AA382" s="16"/>
      <c r="AB382" s="16"/>
      <c r="AC382" s="16"/>
      <c r="AD382" s="16"/>
      <c r="AE382" s="16"/>
      <c r="AT382" s="277" t="s">
        <v>187</v>
      </c>
      <c r="AU382" s="277" t="s">
        <v>80</v>
      </c>
      <c r="AV382" s="16" t="s">
        <v>183</v>
      </c>
      <c r="AW382" s="16" t="s">
        <v>33</v>
      </c>
      <c r="AX382" s="16" t="s">
        <v>78</v>
      </c>
      <c r="AY382" s="277" t="s">
        <v>175</v>
      </c>
    </row>
    <row r="383" s="2" customFormat="1" ht="16.5" customHeight="1">
      <c r="A383" s="40"/>
      <c r="B383" s="41"/>
      <c r="C383" s="217" t="s">
        <v>3374</v>
      </c>
      <c r="D383" s="217" t="s">
        <v>179</v>
      </c>
      <c r="E383" s="218" t="s">
        <v>3495</v>
      </c>
      <c r="F383" s="219" t="s">
        <v>3496</v>
      </c>
      <c r="G383" s="220" t="s">
        <v>986</v>
      </c>
      <c r="H383" s="221">
        <v>6</v>
      </c>
      <c r="I383" s="222"/>
      <c r="J383" s="223">
        <f>ROUND(I383*H383,2)</f>
        <v>0</v>
      </c>
      <c r="K383" s="219" t="s">
        <v>182</v>
      </c>
      <c r="L383" s="46"/>
      <c r="M383" s="224" t="s">
        <v>19</v>
      </c>
      <c r="N383" s="225" t="s">
        <v>42</v>
      </c>
      <c r="O383" s="86"/>
      <c r="P383" s="226">
        <f>O383*H383</f>
        <v>0</v>
      </c>
      <c r="Q383" s="226">
        <v>0</v>
      </c>
      <c r="R383" s="226">
        <f>Q383*H383</f>
        <v>0</v>
      </c>
      <c r="S383" s="226">
        <v>0</v>
      </c>
      <c r="T383" s="227">
        <f>S383*H383</f>
        <v>0</v>
      </c>
      <c r="U383" s="40"/>
      <c r="V383" s="40"/>
      <c r="W383" s="40"/>
      <c r="X383" s="40"/>
      <c r="Y383" s="40"/>
      <c r="Z383" s="40"/>
      <c r="AA383" s="40"/>
      <c r="AB383" s="40"/>
      <c r="AC383" s="40"/>
      <c r="AD383" s="40"/>
      <c r="AE383" s="40"/>
      <c r="AR383" s="228" t="s">
        <v>196</v>
      </c>
      <c r="AT383" s="228" t="s">
        <v>179</v>
      </c>
      <c r="AU383" s="228" t="s">
        <v>80</v>
      </c>
      <c r="AY383" s="19" t="s">
        <v>175</v>
      </c>
      <c r="BE383" s="229">
        <f>IF(N383="základní",J383,0)</f>
        <v>0</v>
      </c>
      <c r="BF383" s="229">
        <f>IF(N383="snížená",J383,0)</f>
        <v>0</v>
      </c>
      <c r="BG383" s="229">
        <f>IF(N383="zákl. přenesená",J383,0)</f>
        <v>0</v>
      </c>
      <c r="BH383" s="229">
        <f>IF(N383="sníž. přenesená",J383,0)</f>
        <v>0</v>
      </c>
      <c r="BI383" s="229">
        <f>IF(N383="nulová",J383,0)</f>
        <v>0</v>
      </c>
      <c r="BJ383" s="19" t="s">
        <v>78</v>
      </c>
      <c r="BK383" s="229">
        <f>ROUND(I383*H383,2)</f>
        <v>0</v>
      </c>
      <c r="BL383" s="19" t="s">
        <v>196</v>
      </c>
      <c r="BM383" s="228" t="s">
        <v>3497</v>
      </c>
    </row>
    <row r="384" s="2" customFormat="1">
      <c r="A384" s="40"/>
      <c r="B384" s="41"/>
      <c r="C384" s="42"/>
      <c r="D384" s="230" t="s">
        <v>185</v>
      </c>
      <c r="E384" s="42"/>
      <c r="F384" s="231" t="s">
        <v>3496</v>
      </c>
      <c r="G384" s="42"/>
      <c r="H384" s="42"/>
      <c r="I384" s="232"/>
      <c r="J384" s="42"/>
      <c r="K384" s="42"/>
      <c r="L384" s="46"/>
      <c r="M384" s="233"/>
      <c r="N384" s="234"/>
      <c r="O384" s="86"/>
      <c r="P384" s="86"/>
      <c r="Q384" s="86"/>
      <c r="R384" s="86"/>
      <c r="S384" s="86"/>
      <c r="T384" s="87"/>
      <c r="U384" s="40"/>
      <c r="V384" s="40"/>
      <c r="W384" s="40"/>
      <c r="X384" s="40"/>
      <c r="Y384" s="40"/>
      <c r="Z384" s="40"/>
      <c r="AA384" s="40"/>
      <c r="AB384" s="40"/>
      <c r="AC384" s="40"/>
      <c r="AD384" s="40"/>
      <c r="AE384" s="40"/>
      <c r="AT384" s="19" t="s">
        <v>185</v>
      </c>
      <c r="AU384" s="19" t="s">
        <v>80</v>
      </c>
    </row>
    <row r="385" s="14" customFormat="1">
      <c r="A385" s="14"/>
      <c r="B385" s="245"/>
      <c r="C385" s="246"/>
      <c r="D385" s="230" t="s">
        <v>187</v>
      </c>
      <c r="E385" s="247" t="s">
        <v>19</v>
      </c>
      <c r="F385" s="248" t="s">
        <v>3498</v>
      </c>
      <c r="G385" s="246"/>
      <c r="H385" s="249">
        <v>6</v>
      </c>
      <c r="I385" s="250"/>
      <c r="J385" s="246"/>
      <c r="K385" s="246"/>
      <c r="L385" s="251"/>
      <c r="M385" s="252"/>
      <c r="N385" s="253"/>
      <c r="O385" s="253"/>
      <c r="P385" s="253"/>
      <c r="Q385" s="253"/>
      <c r="R385" s="253"/>
      <c r="S385" s="253"/>
      <c r="T385" s="254"/>
      <c r="U385" s="14"/>
      <c r="V385" s="14"/>
      <c r="W385" s="14"/>
      <c r="X385" s="14"/>
      <c r="Y385" s="14"/>
      <c r="Z385" s="14"/>
      <c r="AA385" s="14"/>
      <c r="AB385" s="14"/>
      <c r="AC385" s="14"/>
      <c r="AD385" s="14"/>
      <c r="AE385" s="14"/>
      <c r="AT385" s="255" t="s">
        <v>187</v>
      </c>
      <c r="AU385" s="255" t="s">
        <v>80</v>
      </c>
      <c r="AV385" s="14" t="s">
        <v>80</v>
      </c>
      <c r="AW385" s="14" t="s">
        <v>33</v>
      </c>
      <c r="AX385" s="14" t="s">
        <v>71</v>
      </c>
      <c r="AY385" s="255" t="s">
        <v>175</v>
      </c>
    </row>
    <row r="386" s="16" customFormat="1">
      <c r="A386" s="16"/>
      <c r="B386" s="267"/>
      <c r="C386" s="268"/>
      <c r="D386" s="230" t="s">
        <v>187</v>
      </c>
      <c r="E386" s="269" t="s">
        <v>19</v>
      </c>
      <c r="F386" s="270" t="s">
        <v>195</v>
      </c>
      <c r="G386" s="268"/>
      <c r="H386" s="271">
        <v>6</v>
      </c>
      <c r="I386" s="272"/>
      <c r="J386" s="268"/>
      <c r="K386" s="268"/>
      <c r="L386" s="273"/>
      <c r="M386" s="274"/>
      <c r="N386" s="275"/>
      <c r="O386" s="275"/>
      <c r="P386" s="275"/>
      <c r="Q386" s="275"/>
      <c r="R386" s="275"/>
      <c r="S386" s="275"/>
      <c r="T386" s="276"/>
      <c r="U386" s="16"/>
      <c r="V386" s="16"/>
      <c r="W386" s="16"/>
      <c r="X386" s="16"/>
      <c r="Y386" s="16"/>
      <c r="Z386" s="16"/>
      <c r="AA386" s="16"/>
      <c r="AB386" s="16"/>
      <c r="AC386" s="16"/>
      <c r="AD386" s="16"/>
      <c r="AE386" s="16"/>
      <c r="AT386" s="277" t="s">
        <v>187</v>
      </c>
      <c r="AU386" s="277" t="s">
        <v>80</v>
      </c>
      <c r="AV386" s="16" t="s">
        <v>183</v>
      </c>
      <c r="AW386" s="16" t="s">
        <v>33</v>
      </c>
      <c r="AX386" s="16" t="s">
        <v>78</v>
      </c>
      <c r="AY386" s="277" t="s">
        <v>175</v>
      </c>
    </row>
    <row r="387" s="2" customFormat="1" ht="16.5" customHeight="1">
      <c r="A387" s="40"/>
      <c r="B387" s="41"/>
      <c r="C387" s="217" t="s">
        <v>2991</v>
      </c>
      <c r="D387" s="217" t="s">
        <v>179</v>
      </c>
      <c r="E387" s="218" t="s">
        <v>3499</v>
      </c>
      <c r="F387" s="219" t="s">
        <v>3500</v>
      </c>
      <c r="G387" s="220" t="s">
        <v>986</v>
      </c>
      <c r="H387" s="221">
        <v>1</v>
      </c>
      <c r="I387" s="222"/>
      <c r="J387" s="223">
        <f>ROUND(I387*H387,2)</f>
        <v>0</v>
      </c>
      <c r="K387" s="219" t="s">
        <v>182</v>
      </c>
      <c r="L387" s="46"/>
      <c r="M387" s="224" t="s">
        <v>19</v>
      </c>
      <c r="N387" s="225" t="s">
        <v>42</v>
      </c>
      <c r="O387" s="86"/>
      <c r="P387" s="226">
        <f>O387*H387</f>
        <v>0</v>
      </c>
      <c r="Q387" s="226">
        <v>0.029139999999999999</v>
      </c>
      <c r="R387" s="226">
        <f>Q387*H387</f>
        <v>0.029139999999999999</v>
      </c>
      <c r="S387" s="226">
        <v>0</v>
      </c>
      <c r="T387" s="227">
        <f>S387*H387</f>
        <v>0</v>
      </c>
      <c r="U387" s="40"/>
      <c r="V387" s="40"/>
      <c r="W387" s="40"/>
      <c r="X387" s="40"/>
      <c r="Y387" s="40"/>
      <c r="Z387" s="40"/>
      <c r="AA387" s="40"/>
      <c r="AB387" s="40"/>
      <c r="AC387" s="40"/>
      <c r="AD387" s="40"/>
      <c r="AE387" s="40"/>
      <c r="AR387" s="228" t="s">
        <v>196</v>
      </c>
      <c r="AT387" s="228" t="s">
        <v>179</v>
      </c>
      <c r="AU387" s="228" t="s">
        <v>80</v>
      </c>
      <c r="AY387" s="19" t="s">
        <v>175</v>
      </c>
      <c r="BE387" s="229">
        <f>IF(N387="základní",J387,0)</f>
        <v>0</v>
      </c>
      <c r="BF387" s="229">
        <f>IF(N387="snížená",J387,0)</f>
        <v>0</v>
      </c>
      <c r="BG387" s="229">
        <f>IF(N387="zákl. přenesená",J387,0)</f>
        <v>0</v>
      </c>
      <c r="BH387" s="229">
        <f>IF(N387="sníž. přenesená",J387,0)</f>
        <v>0</v>
      </c>
      <c r="BI387" s="229">
        <f>IF(N387="nulová",J387,0)</f>
        <v>0</v>
      </c>
      <c r="BJ387" s="19" t="s">
        <v>78</v>
      </c>
      <c r="BK387" s="229">
        <f>ROUND(I387*H387,2)</f>
        <v>0</v>
      </c>
      <c r="BL387" s="19" t="s">
        <v>196</v>
      </c>
      <c r="BM387" s="228" t="s">
        <v>1123</v>
      </c>
    </row>
    <row r="388" s="2" customFormat="1">
      <c r="A388" s="40"/>
      <c r="B388" s="41"/>
      <c r="C388" s="42"/>
      <c r="D388" s="230" t="s">
        <v>185</v>
      </c>
      <c r="E388" s="42"/>
      <c r="F388" s="231" t="s">
        <v>3500</v>
      </c>
      <c r="G388" s="42"/>
      <c r="H388" s="42"/>
      <c r="I388" s="232"/>
      <c r="J388" s="42"/>
      <c r="K388" s="42"/>
      <c r="L388" s="46"/>
      <c r="M388" s="233"/>
      <c r="N388" s="234"/>
      <c r="O388" s="86"/>
      <c r="P388" s="86"/>
      <c r="Q388" s="86"/>
      <c r="R388" s="86"/>
      <c r="S388" s="86"/>
      <c r="T388" s="87"/>
      <c r="U388" s="40"/>
      <c r="V388" s="40"/>
      <c r="W388" s="40"/>
      <c r="X388" s="40"/>
      <c r="Y388" s="40"/>
      <c r="Z388" s="40"/>
      <c r="AA388" s="40"/>
      <c r="AB388" s="40"/>
      <c r="AC388" s="40"/>
      <c r="AD388" s="40"/>
      <c r="AE388" s="40"/>
      <c r="AT388" s="19" t="s">
        <v>185</v>
      </c>
      <c r="AU388" s="19" t="s">
        <v>80</v>
      </c>
    </row>
    <row r="389" s="14" customFormat="1">
      <c r="A389" s="14"/>
      <c r="B389" s="245"/>
      <c r="C389" s="246"/>
      <c r="D389" s="230" t="s">
        <v>187</v>
      </c>
      <c r="E389" s="247" t="s">
        <v>19</v>
      </c>
      <c r="F389" s="248" t="s">
        <v>3321</v>
      </c>
      <c r="G389" s="246"/>
      <c r="H389" s="249">
        <v>1</v>
      </c>
      <c r="I389" s="250"/>
      <c r="J389" s="246"/>
      <c r="K389" s="246"/>
      <c r="L389" s="251"/>
      <c r="M389" s="252"/>
      <c r="N389" s="253"/>
      <c r="O389" s="253"/>
      <c r="P389" s="253"/>
      <c r="Q389" s="253"/>
      <c r="R389" s="253"/>
      <c r="S389" s="253"/>
      <c r="T389" s="254"/>
      <c r="U389" s="14"/>
      <c r="V389" s="14"/>
      <c r="W389" s="14"/>
      <c r="X389" s="14"/>
      <c r="Y389" s="14"/>
      <c r="Z389" s="14"/>
      <c r="AA389" s="14"/>
      <c r="AB389" s="14"/>
      <c r="AC389" s="14"/>
      <c r="AD389" s="14"/>
      <c r="AE389" s="14"/>
      <c r="AT389" s="255" t="s">
        <v>187</v>
      </c>
      <c r="AU389" s="255" t="s">
        <v>80</v>
      </c>
      <c r="AV389" s="14" t="s">
        <v>80</v>
      </c>
      <c r="AW389" s="14" t="s">
        <v>33</v>
      </c>
      <c r="AX389" s="14" t="s">
        <v>71</v>
      </c>
      <c r="AY389" s="255" t="s">
        <v>175</v>
      </c>
    </row>
    <row r="390" s="16" customFormat="1">
      <c r="A390" s="16"/>
      <c r="B390" s="267"/>
      <c r="C390" s="268"/>
      <c r="D390" s="230" t="s">
        <v>187</v>
      </c>
      <c r="E390" s="269" t="s">
        <v>19</v>
      </c>
      <c r="F390" s="270" t="s">
        <v>195</v>
      </c>
      <c r="G390" s="268"/>
      <c r="H390" s="271">
        <v>1</v>
      </c>
      <c r="I390" s="272"/>
      <c r="J390" s="268"/>
      <c r="K390" s="268"/>
      <c r="L390" s="273"/>
      <c r="M390" s="274"/>
      <c r="N390" s="275"/>
      <c r="O390" s="275"/>
      <c r="P390" s="275"/>
      <c r="Q390" s="275"/>
      <c r="R390" s="275"/>
      <c r="S390" s="275"/>
      <c r="T390" s="276"/>
      <c r="U390" s="16"/>
      <c r="V390" s="16"/>
      <c r="W390" s="16"/>
      <c r="X390" s="16"/>
      <c r="Y390" s="16"/>
      <c r="Z390" s="16"/>
      <c r="AA390" s="16"/>
      <c r="AB390" s="16"/>
      <c r="AC390" s="16"/>
      <c r="AD390" s="16"/>
      <c r="AE390" s="16"/>
      <c r="AT390" s="277" t="s">
        <v>187</v>
      </c>
      <c r="AU390" s="277" t="s">
        <v>80</v>
      </c>
      <c r="AV390" s="16" t="s">
        <v>183</v>
      </c>
      <c r="AW390" s="16" t="s">
        <v>33</v>
      </c>
      <c r="AX390" s="16" t="s">
        <v>78</v>
      </c>
      <c r="AY390" s="277" t="s">
        <v>175</v>
      </c>
    </row>
    <row r="391" s="2" customFormat="1" ht="16.5" customHeight="1">
      <c r="A391" s="40"/>
      <c r="B391" s="41"/>
      <c r="C391" s="217" t="s">
        <v>2998</v>
      </c>
      <c r="D391" s="217" t="s">
        <v>179</v>
      </c>
      <c r="E391" s="218" t="s">
        <v>3501</v>
      </c>
      <c r="F391" s="219" t="s">
        <v>3502</v>
      </c>
      <c r="G391" s="220" t="s">
        <v>986</v>
      </c>
      <c r="H391" s="221">
        <v>-1</v>
      </c>
      <c r="I391" s="222"/>
      <c r="J391" s="223">
        <f>ROUND(I391*H391,2)</f>
        <v>0</v>
      </c>
      <c r="K391" s="219" t="s">
        <v>512</v>
      </c>
      <c r="L391" s="46"/>
      <c r="M391" s="224" t="s">
        <v>19</v>
      </c>
      <c r="N391" s="225" t="s">
        <v>42</v>
      </c>
      <c r="O391" s="86"/>
      <c r="P391" s="226">
        <f>O391*H391</f>
        <v>0</v>
      </c>
      <c r="Q391" s="226">
        <v>0.053589999999999999</v>
      </c>
      <c r="R391" s="226">
        <f>Q391*H391</f>
        <v>-0.053589999999999999</v>
      </c>
      <c r="S391" s="226">
        <v>0</v>
      </c>
      <c r="T391" s="227">
        <f>S391*H391</f>
        <v>0</v>
      </c>
      <c r="U391" s="40"/>
      <c r="V391" s="40"/>
      <c r="W391" s="40"/>
      <c r="X391" s="40"/>
      <c r="Y391" s="40"/>
      <c r="Z391" s="40"/>
      <c r="AA391" s="40"/>
      <c r="AB391" s="40"/>
      <c r="AC391" s="40"/>
      <c r="AD391" s="40"/>
      <c r="AE391" s="40"/>
      <c r="AR391" s="228" t="s">
        <v>196</v>
      </c>
      <c r="AT391" s="228" t="s">
        <v>179</v>
      </c>
      <c r="AU391" s="228" t="s">
        <v>80</v>
      </c>
      <c r="AY391" s="19" t="s">
        <v>175</v>
      </c>
      <c r="BE391" s="229">
        <f>IF(N391="základní",J391,0)</f>
        <v>0</v>
      </c>
      <c r="BF391" s="229">
        <f>IF(N391="snížená",J391,0)</f>
        <v>0</v>
      </c>
      <c r="BG391" s="229">
        <f>IF(N391="zákl. přenesená",J391,0)</f>
        <v>0</v>
      </c>
      <c r="BH391" s="229">
        <f>IF(N391="sníž. přenesená",J391,0)</f>
        <v>0</v>
      </c>
      <c r="BI391" s="229">
        <f>IF(N391="nulová",J391,0)</f>
        <v>0</v>
      </c>
      <c r="BJ391" s="19" t="s">
        <v>78</v>
      </c>
      <c r="BK391" s="229">
        <f>ROUND(I391*H391,2)</f>
        <v>0</v>
      </c>
      <c r="BL391" s="19" t="s">
        <v>196</v>
      </c>
      <c r="BM391" s="228" t="s">
        <v>3503</v>
      </c>
    </row>
    <row r="392" s="2" customFormat="1">
      <c r="A392" s="40"/>
      <c r="B392" s="41"/>
      <c r="C392" s="42"/>
      <c r="D392" s="230" t="s">
        <v>185</v>
      </c>
      <c r="E392" s="42"/>
      <c r="F392" s="231" t="s">
        <v>3502</v>
      </c>
      <c r="G392" s="42"/>
      <c r="H392" s="42"/>
      <c r="I392" s="232"/>
      <c r="J392" s="42"/>
      <c r="K392" s="42"/>
      <c r="L392" s="46"/>
      <c r="M392" s="233"/>
      <c r="N392" s="234"/>
      <c r="O392" s="86"/>
      <c r="P392" s="86"/>
      <c r="Q392" s="86"/>
      <c r="R392" s="86"/>
      <c r="S392" s="86"/>
      <c r="T392" s="87"/>
      <c r="U392" s="40"/>
      <c r="V392" s="40"/>
      <c r="W392" s="40"/>
      <c r="X392" s="40"/>
      <c r="Y392" s="40"/>
      <c r="Z392" s="40"/>
      <c r="AA392" s="40"/>
      <c r="AB392" s="40"/>
      <c r="AC392" s="40"/>
      <c r="AD392" s="40"/>
      <c r="AE392" s="40"/>
      <c r="AT392" s="19" t="s">
        <v>185</v>
      </c>
      <c r="AU392" s="19" t="s">
        <v>80</v>
      </c>
    </row>
    <row r="393" s="2" customFormat="1">
      <c r="A393" s="40"/>
      <c r="B393" s="41"/>
      <c r="C393" s="42"/>
      <c r="D393" s="230" t="s">
        <v>237</v>
      </c>
      <c r="E393" s="42"/>
      <c r="F393" s="278" t="s">
        <v>3504</v>
      </c>
      <c r="G393" s="42"/>
      <c r="H393" s="42"/>
      <c r="I393" s="232"/>
      <c r="J393" s="42"/>
      <c r="K393" s="42"/>
      <c r="L393" s="46"/>
      <c r="M393" s="233"/>
      <c r="N393" s="234"/>
      <c r="O393" s="86"/>
      <c r="P393" s="86"/>
      <c r="Q393" s="86"/>
      <c r="R393" s="86"/>
      <c r="S393" s="86"/>
      <c r="T393" s="87"/>
      <c r="U393" s="40"/>
      <c r="V393" s="40"/>
      <c r="W393" s="40"/>
      <c r="X393" s="40"/>
      <c r="Y393" s="40"/>
      <c r="Z393" s="40"/>
      <c r="AA393" s="40"/>
      <c r="AB393" s="40"/>
      <c r="AC393" s="40"/>
      <c r="AD393" s="40"/>
      <c r="AE393" s="40"/>
      <c r="AT393" s="19" t="s">
        <v>237</v>
      </c>
      <c r="AU393" s="19" t="s">
        <v>80</v>
      </c>
    </row>
    <row r="394" s="14" customFormat="1">
      <c r="A394" s="14"/>
      <c r="B394" s="245"/>
      <c r="C394" s="246"/>
      <c r="D394" s="230" t="s">
        <v>187</v>
      </c>
      <c r="E394" s="247" t="s">
        <v>19</v>
      </c>
      <c r="F394" s="248" t="s">
        <v>3331</v>
      </c>
      <c r="G394" s="246"/>
      <c r="H394" s="249">
        <v>-1</v>
      </c>
      <c r="I394" s="250"/>
      <c r="J394" s="246"/>
      <c r="K394" s="246"/>
      <c r="L394" s="251"/>
      <c r="M394" s="252"/>
      <c r="N394" s="253"/>
      <c r="O394" s="253"/>
      <c r="P394" s="253"/>
      <c r="Q394" s="253"/>
      <c r="R394" s="253"/>
      <c r="S394" s="253"/>
      <c r="T394" s="254"/>
      <c r="U394" s="14"/>
      <c r="V394" s="14"/>
      <c r="W394" s="14"/>
      <c r="X394" s="14"/>
      <c r="Y394" s="14"/>
      <c r="Z394" s="14"/>
      <c r="AA394" s="14"/>
      <c r="AB394" s="14"/>
      <c r="AC394" s="14"/>
      <c r="AD394" s="14"/>
      <c r="AE394" s="14"/>
      <c r="AT394" s="255" t="s">
        <v>187</v>
      </c>
      <c r="AU394" s="255" t="s">
        <v>80</v>
      </c>
      <c r="AV394" s="14" t="s">
        <v>80</v>
      </c>
      <c r="AW394" s="14" t="s">
        <v>33</v>
      </c>
      <c r="AX394" s="14" t="s">
        <v>71</v>
      </c>
      <c r="AY394" s="255" t="s">
        <v>175</v>
      </c>
    </row>
    <row r="395" s="16" customFormat="1">
      <c r="A395" s="16"/>
      <c r="B395" s="267"/>
      <c r="C395" s="268"/>
      <c r="D395" s="230" t="s">
        <v>187</v>
      </c>
      <c r="E395" s="269" t="s">
        <v>19</v>
      </c>
      <c r="F395" s="270" t="s">
        <v>195</v>
      </c>
      <c r="G395" s="268"/>
      <c r="H395" s="271">
        <v>-1</v>
      </c>
      <c r="I395" s="272"/>
      <c r="J395" s="268"/>
      <c r="K395" s="268"/>
      <c r="L395" s="273"/>
      <c r="M395" s="274"/>
      <c r="N395" s="275"/>
      <c r="O395" s="275"/>
      <c r="P395" s="275"/>
      <c r="Q395" s="275"/>
      <c r="R395" s="275"/>
      <c r="S395" s="275"/>
      <c r="T395" s="276"/>
      <c r="U395" s="16"/>
      <c r="V395" s="16"/>
      <c r="W395" s="16"/>
      <c r="X395" s="16"/>
      <c r="Y395" s="16"/>
      <c r="Z395" s="16"/>
      <c r="AA395" s="16"/>
      <c r="AB395" s="16"/>
      <c r="AC395" s="16"/>
      <c r="AD395" s="16"/>
      <c r="AE395" s="16"/>
      <c r="AT395" s="277" t="s">
        <v>187</v>
      </c>
      <c r="AU395" s="277" t="s">
        <v>80</v>
      </c>
      <c r="AV395" s="16" t="s">
        <v>183</v>
      </c>
      <c r="AW395" s="16" t="s">
        <v>33</v>
      </c>
      <c r="AX395" s="16" t="s">
        <v>78</v>
      </c>
      <c r="AY395" s="277" t="s">
        <v>175</v>
      </c>
    </row>
    <row r="396" s="2" customFormat="1" ht="16.5" customHeight="1">
      <c r="A396" s="40"/>
      <c r="B396" s="41"/>
      <c r="C396" s="217" t="s">
        <v>911</v>
      </c>
      <c r="D396" s="217" t="s">
        <v>179</v>
      </c>
      <c r="E396" s="218" t="s">
        <v>3505</v>
      </c>
      <c r="F396" s="219" t="s">
        <v>3506</v>
      </c>
      <c r="G396" s="220" t="s">
        <v>986</v>
      </c>
      <c r="H396" s="221">
        <v>-2</v>
      </c>
      <c r="I396" s="222"/>
      <c r="J396" s="223">
        <f>ROUND(I396*H396,2)</f>
        <v>0</v>
      </c>
      <c r="K396" s="219" t="s">
        <v>512</v>
      </c>
      <c r="L396" s="46"/>
      <c r="M396" s="224" t="s">
        <v>19</v>
      </c>
      <c r="N396" s="225" t="s">
        <v>42</v>
      </c>
      <c r="O396" s="86"/>
      <c r="P396" s="226">
        <f>O396*H396</f>
        <v>0</v>
      </c>
      <c r="Q396" s="226">
        <v>0</v>
      </c>
      <c r="R396" s="226">
        <f>Q396*H396</f>
        <v>0</v>
      </c>
      <c r="S396" s="226">
        <v>0</v>
      </c>
      <c r="T396" s="227">
        <f>S396*H396</f>
        <v>0</v>
      </c>
      <c r="U396" s="40"/>
      <c r="V396" s="40"/>
      <c r="W396" s="40"/>
      <c r="X396" s="40"/>
      <c r="Y396" s="40"/>
      <c r="Z396" s="40"/>
      <c r="AA396" s="40"/>
      <c r="AB396" s="40"/>
      <c r="AC396" s="40"/>
      <c r="AD396" s="40"/>
      <c r="AE396" s="40"/>
      <c r="AR396" s="228" t="s">
        <v>196</v>
      </c>
      <c r="AT396" s="228" t="s">
        <v>179</v>
      </c>
      <c r="AU396" s="228" t="s">
        <v>80</v>
      </c>
      <c r="AY396" s="19" t="s">
        <v>175</v>
      </c>
      <c r="BE396" s="229">
        <f>IF(N396="základní",J396,0)</f>
        <v>0</v>
      </c>
      <c r="BF396" s="229">
        <f>IF(N396="snížená",J396,0)</f>
        <v>0</v>
      </c>
      <c r="BG396" s="229">
        <f>IF(N396="zákl. přenesená",J396,0)</f>
        <v>0</v>
      </c>
      <c r="BH396" s="229">
        <f>IF(N396="sníž. přenesená",J396,0)</f>
        <v>0</v>
      </c>
      <c r="BI396" s="229">
        <f>IF(N396="nulová",J396,0)</f>
        <v>0</v>
      </c>
      <c r="BJ396" s="19" t="s">
        <v>78</v>
      </c>
      <c r="BK396" s="229">
        <f>ROUND(I396*H396,2)</f>
        <v>0</v>
      </c>
      <c r="BL396" s="19" t="s">
        <v>196</v>
      </c>
      <c r="BM396" s="228" t="s">
        <v>3507</v>
      </c>
    </row>
    <row r="397" s="2" customFormat="1">
      <c r="A397" s="40"/>
      <c r="B397" s="41"/>
      <c r="C397" s="42"/>
      <c r="D397" s="230" t="s">
        <v>185</v>
      </c>
      <c r="E397" s="42"/>
      <c r="F397" s="231" t="s">
        <v>3506</v>
      </c>
      <c r="G397" s="42"/>
      <c r="H397" s="42"/>
      <c r="I397" s="232"/>
      <c r="J397" s="42"/>
      <c r="K397" s="42"/>
      <c r="L397" s="46"/>
      <c r="M397" s="233"/>
      <c r="N397" s="234"/>
      <c r="O397" s="86"/>
      <c r="P397" s="86"/>
      <c r="Q397" s="86"/>
      <c r="R397" s="86"/>
      <c r="S397" s="86"/>
      <c r="T397" s="87"/>
      <c r="U397" s="40"/>
      <c r="V397" s="40"/>
      <c r="W397" s="40"/>
      <c r="X397" s="40"/>
      <c r="Y397" s="40"/>
      <c r="Z397" s="40"/>
      <c r="AA397" s="40"/>
      <c r="AB397" s="40"/>
      <c r="AC397" s="40"/>
      <c r="AD397" s="40"/>
      <c r="AE397" s="40"/>
      <c r="AT397" s="19" t="s">
        <v>185</v>
      </c>
      <c r="AU397" s="19" t="s">
        <v>80</v>
      </c>
    </row>
    <row r="398" s="2" customFormat="1">
      <c r="A398" s="40"/>
      <c r="B398" s="41"/>
      <c r="C398" s="42"/>
      <c r="D398" s="230" t="s">
        <v>237</v>
      </c>
      <c r="E398" s="42"/>
      <c r="F398" s="278" t="s">
        <v>3504</v>
      </c>
      <c r="G398" s="42"/>
      <c r="H398" s="42"/>
      <c r="I398" s="232"/>
      <c r="J398" s="42"/>
      <c r="K398" s="42"/>
      <c r="L398" s="46"/>
      <c r="M398" s="233"/>
      <c r="N398" s="234"/>
      <c r="O398" s="86"/>
      <c r="P398" s="86"/>
      <c r="Q398" s="86"/>
      <c r="R398" s="86"/>
      <c r="S398" s="86"/>
      <c r="T398" s="87"/>
      <c r="U398" s="40"/>
      <c r="V398" s="40"/>
      <c r="W398" s="40"/>
      <c r="X398" s="40"/>
      <c r="Y398" s="40"/>
      <c r="Z398" s="40"/>
      <c r="AA398" s="40"/>
      <c r="AB398" s="40"/>
      <c r="AC398" s="40"/>
      <c r="AD398" s="40"/>
      <c r="AE398" s="40"/>
      <c r="AT398" s="19" t="s">
        <v>237</v>
      </c>
      <c r="AU398" s="19" t="s">
        <v>80</v>
      </c>
    </row>
    <row r="399" s="14" customFormat="1">
      <c r="A399" s="14"/>
      <c r="B399" s="245"/>
      <c r="C399" s="246"/>
      <c r="D399" s="230" t="s">
        <v>187</v>
      </c>
      <c r="E399" s="247" t="s">
        <v>19</v>
      </c>
      <c r="F399" s="248" t="s">
        <v>3302</v>
      </c>
      <c r="G399" s="246"/>
      <c r="H399" s="249">
        <v>-2</v>
      </c>
      <c r="I399" s="250"/>
      <c r="J399" s="246"/>
      <c r="K399" s="246"/>
      <c r="L399" s="251"/>
      <c r="M399" s="252"/>
      <c r="N399" s="253"/>
      <c r="O399" s="253"/>
      <c r="P399" s="253"/>
      <c r="Q399" s="253"/>
      <c r="R399" s="253"/>
      <c r="S399" s="253"/>
      <c r="T399" s="254"/>
      <c r="U399" s="14"/>
      <c r="V399" s="14"/>
      <c r="W399" s="14"/>
      <c r="X399" s="14"/>
      <c r="Y399" s="14"/>
      <c r="Z399" s="14"/>
      <c r="AA399" s="14"/>
      <c r="AB399" s="14"/>
      <c r="AC399" s="14"/>
      <c r="AD399" s="14"/>
      <c r="AE399" s="14"/>
      <c r="AT399" s="255" t="s">
        <v>187</v>
      </c>
      <c r="AU399" s="255" t="s">
        <v>80</v>
      </c>
      <c r="AV399" s="14" t="s">
        <v>80</v>
      </c>
      <c r="AW399" s="14" t="s">
        <v>33</v>
      </c>
      <c r="AX399" s="14" t="s">
        <v>71</v>
      </c>
      <c r="AY399" s="255" t="s">
        <v>175</v>
      </c>
    </row>
    <row r="400" s="16" customFormat="1">
      <c r="A400" s="16"/>
      <c r="B400" s="267"/>
      <c r="C400" s="268"/>
      <c r="D400" s="230" t="s">
        <v>187</v>
      </c>
      <c r="E400" s="269" t="s">
        <v>19</v>
      </c>
      <c r="F400" s="270" t="s">
        <v>195</v>
      </c>
      <c r="G400" s="268"/>
      <c r="H400" s="271">
        <v>-2</v>
      </c>
      <c r="I400" s="272"/>
      <c r="J400" s="268"/>
      <c r="K400" s="268"/>
      <c r="L400" s="273"/>
      <c r="M400" s="274"/>
      <c r="N400" s="275"/>
      <c r="O400" s="275"/>
      <c r="P400" s="275"/>
      <c r="Q400" s="275"/>
      <c r="R400" s="275"/>
      <c r="S400" s="275"/>
      <c r="T400" s="276"/>
      <c r="U400" s="16"/>
      <c r="V400" s="16"/>
      <c r="W400" s="16"/>
      <c r="X400" s="16"/>
      <c r="Y400" s="16"/>
      <c r="Z400" s="16"/>
      <c r="AA400" s="16"/>
      <c r="AB400" s="16"/>
      <c r="AC400" s="16"/>
      <c r="AD400" s="16"/>
      <c r="AE400" s="16"/>
      <c r="AT400" s="277" t="s">
        <v>187</v>
      </c>
      <c r="AU400" s="277" t="s">
        <v>80</v>
      </c>
      <c r="AV400" s="16" t="s">
        <v>183</v>
      </c>
      <c r="AW400" s="16" t="s">
        <v>33</v>
      </c>
      <c r="AX400" s="16" t="s">
        <v>78</v>
      </c>
      <c r="AY400" s="277" t="s">
        <v>175</v>
      </c>
    </row>
    <row r="401" s="2" customFormat="1" ht="16.5" customHeight="1">
      <c r="A401" s="40"/>
      <c r="B401" s="41"/>
      <c r="C401" s="217" t="s">
        <v>2833</v>
      </c>
      <c r="D401" s="217" t="s">
        <v>179</v>
      </c>
      <c r="E401" s="218" t="s">
        <v>3508</v>
      </c>
      <c r="F401" s="219" t="s">
        <v>3509</v>
      </c>
      <c r="G401" s="220" t="s">
        <v>135</v>
      </c>
      <c r="H401" s="221">
        <v>-98.5</v>
      </c>
      <c r="I401" s="222"/>
      <c r="J401" s="223">
        <f>ROUND(I401*H401,2)</f>
        <v>0</v>
      </c>
      <c r="K401" s="219" t="s">
        <v>182</v>
      </c>
      <c r="L401" s="46"/>
      <c r="M401" s="224" t="s">
        <v>19</v>
      </c>
      <c r="N401" s="225" t="s">
        <v>42</v>
      </c>
      <c r="O401" s="86"/>
      <c r="P401" s="226">
        <f>O401*H401</f>
        <v>0</v>
      </c>
      <c r="Q401" s="226">
        <v>0</v>
      </c>
      <c r="R401" s="226">
        <f>Q401*H401</f>
        <v>0</v>
      </c>
      <c r="S401" s="226">
        <v>0</v>
      </c>
      <c r="T401" s="227">
        <f>S401*H401</f>
        <v>0</v>
      </c>
      <c r="U401" s="40"/>
      <c r="V401" s="40"/>
      <c r="W401" s="40"/>
      <c r="X401" s="40"/>
      <c r="Y401" s="40"/>
      <c r="Z401" s="40"/>
      <c r="AA401" s="40"/>
      <c r="AB401" s="40"/>
      <c r="AC401" s="40"/>
      <c r="AD401" s="40"/>
      <c r="AE401" s="40"/>
      <c r="AR401" s="228" t="s">
        <v>196</v>
      </c>
      <c r="AT401" s="228" t="s">
        <v>179</v>
      </c>
      <c r="AU401" s="228" t="s">
        <v>80</v>
      </c>
      <c r="AY401" s="19" t="s">
        <v>175</v>
      </c>
      <c r="BE401" s="229">
        <f>IF(N401="základní",J401,0)</f>
        <v>0</v>
      </c>
      <c r="BF401" s="229">
        <f>IF(N401="snížená",J401,0)</f>
        <v>0</v>
      </c>
      <c r="BG401" s="229">
        <f>IF(N401="zákl. přenesená",J401,0)</f>
        <v>0</v>
      </c>
      <c r="BH401" s="229">
        <f>IF(N401="sníž. přenesená",J401,0)</f>
        <v>0</v>
      </c>
      <c r="BI401" s="229">
        <f>IF(N401="nulová",J401,0)</f>
        <v>0</v>
      </c>
      <c r="BJ401" s="19" t="s">
        <v>78</v>
      </c>
      <c r="BK401" s="229">
        <f>ROUND(I401*H401,2)</f>
        <v>0</v>
      </c>
      <c r="BL401" s="19" t="s">
        <v>196</v>
      </c>
      <c r="BM401" s="228" t="s">
        <v>1223</v>
      </c>
    </row>
    <row r="402" s="2" customFormat="1">
      <c r="A402" s="40"/>
      <c r="B402" s="41"/>
      <c r="C402" s="42"/>
      <c r="D402" s="230" t="s">
        <v>185</v>
      </c>
      <c r="E402" s="42"/>
      <c r="F402" s="231" t="s">
        <v>3509</v>
      </c>
      <c r="G402" s="42"/>
      <c r="H402" s="42"/>
      <c r="I402" s="232"/>
      <c r="J402" s="42"/>
      <c r="K402" s="42"/>
      <c r="L402" s="46"/>
      <c r="M402" s="233"/>
      <c r="N402" s="234"/>
      <c r="O402" s="86"/>
      <c r="P402" s="86"/>
      <c r="Q402" s="86"/>
      <c r="R402" s="86"/>
      <c r="S402" s="86"/>
      <c r="T402" s="87"/>
      <c r="U402" s="40"/>
      <c r="V402" s="40"/>
      <c r="W402" s="40"/>
      <c r="X402" s="40"/>
      <c r="Y402" s="40"/>
      <c r="Z402" s="40"/>
      <c r="AA402" s="40"/>
      <c r="AB402" s="40"/>
      <c r="AC402" s="40"/>
      <c r="AD402" s="40"/>
      <c r="AE402" s="40"/>
      <c r="AT402" s="19" t="s">
        <v>185</v>
      </c>
      <c r="AU402" s="19" t="s">
        <v>80</v>
      </c>
    </row>
    <row r="403" s="14" customFormat="1">
      <c r="A403" s="14"/>
      <c r="B403" s="245"/>
      <c r="C403" s="246"/>
      <c r="D403" s="230" t="s">
        <v>187</v>
      </c>
      <c r="E403" s="247" t="s">
        <v>19</v>
      </c>
      <c r="F403" s="248" t="s">
        <v>3510</v>
      </c>
      <c r="G403" s="246"/>
      <c r="H403" s="249">
        <v>-16.5</v>
      </c>
      <c r="I403" s="250"/>
      <c r="J403" s="246"/>
      <c r="K403" s="246"/>
      <c r="L403" s="251"/>
      <c r="M403" s="252"/>
      <c r="N403" s="253"/>
      <c r="O403" s="253"/>
      <c r="P403" s="253"/>
      <c r="Q403" s="253"/>
      <c r="R403" s="253"/>
      <c r="S403" s="253"/>
      <c r="T403" s="254"/>
      <c r="U403" s="14"/>
      <c r="V403" s="14"/>
      <c r="W403" s="14"/>
      <c r="X403" s="14"/>
      <c r="Y403" s="14"/>
      <c r="Z403" s="14"/>
      <c r="AA403" s="14"/>
      <c r="AB403" s="14"/>
      <c r="AC403" s="14"/>
      <c r="AD403" s="14"/>
      <c r="AE403" s="14"/>
      <c r="AT403" s="255" t="s">
        <v>187</v>
      </c>
      <c r="AU403" s="255" t="s">
        <v>80</v>
      </c>
      <c r="AV403" s="14" t="s">
        <v>80</v>
      </c>
      <c r="AW403" s="14" t="s">
        <v>33</v>
      </c>
      <c r="AX403" s="14" t="s">
        <v>71</v>
      </c>
      <c r="AY403" s="255" t="s">
        <v>175</v>
      </c>
    </row>
    <row r="404" s="14" customFormat="1">
      <c r="A404" s="14"/>
      <c r="B404" s="245"/>
      <c r="C404" s="246"/>
      <c r="D404" s="230" t="s">
        <v>187</v>
      </c>
      <c r="E404" s="247" t="s">
        <v>19</v>
      </c>
      <c r="F404" s="248" t="s">
        <v>3511</v>
      </c>
      <c r="G404" s="246"/>
      <c r="H404" s="249">
        <v>-82</v>
      </c>
      <c r="I404" s="250"/>
      <c r="J404" s="246"/>
      <c r="K404" s="246"/>
      <c r="L404" s="251"/>
      <c r="M404" s="252"/>
      <c r="N404" s="253"/>
      <c r="O404" s="253"/>
      <c r="P404" s="253"/>
      <c r="Q404" s="253"/>
      <c r="R404" s="253"/>
      <c r="S404" s="253"/>
      <c r="T404" s="254"/>
      <c r="U404" s="14"/>
      <c r="V404" s="14"/>
      <c r="W404" s="14"/>
      <c r="X404" s="14"/>
      <c r="Y404" s="14"/>
      <c r="Z404" s="14"/>
      <c r="AA404" s="14"/>
      <c r="AB404" s="14"/>
      <c r="AC404" s="14"/>
      <c r="AD404" s="14"/>
      <c r="AE404" s="14"/>
      <c r="AT404" s="255" t="s">
        <v>187</v>
      </c>
      <c r="AU404" s="255" t="s">
        <v>80</v>
      </c>
      <c r="AV404" s="14" t="s">
        <v>80</v>
      </c>
      <c r="AW404" s="14" t="s">
        <v>33</v>
      </c>
      <c r="AX404" s="14" t="s">
        <v>71</v>
      </c>
      <c r="AY404" s="255" t="s">
        <v>175</v>
      </c>
    </row>
    <row r="405" s="16" customFormat="1">
      <c r="A405" s="16"/>
      <c r="B405" s="267"/>
      <c r="C405" s="268"/>
      <c r="D405" s="230" t="s">
        <v>187</v>
      </c>
      <c r="E405" s="269" t="s">
        <v>19</v>
      </c>
      <c r="F405" s="270" t="s">
        <v>195</v>
      </c>
      <c r="G405" s="268"/>
      <c r="H405" s="271">
        <v>-98.5</v>
      </c>
      <c r="I405" s="272"/>
      <c r="J405" s="268"/>
      <c r="K405" s="268"/>
      <c r="L405" s="273"/>
      <c r="M405" s="274"/>
      <c r="N405" s="275"/>
      <c r="O405" s="275"/>
      <c r="P405" s="275"/>
      <c r="Q405" s="275"/>
      <c r="R405" s="275"/>
      <c r="S405" s="275"/>
      <c r="T405" s="276"/>
      <c r="U405" s="16"/>
      <c r="V405" s="16"/>
      <c r="W405" s="16"/>
      <c r="X405" s="16"/>
      <c r="Y405" s="16"/>
      <c r="Z405" s="16"/>
      <c r="AA405" s="16"/>
      <c r="AB405" s="16"/>
      <c r="AC405" s="16"/>
      <c r="AD405" s="16"/>
      <c r="AE405" s="16"/>
      <c r="AT405" s="277" t="s">
        <v>187</v>
      </c>
      <c r="AU405" s="277" t="s">
        <v>80</v>
      </c>
      <c r="AV405" s="16" t="s">
        <v>183</v>
      </c>
      <c r="AW405" s="16" t="s">
        <v>33</v>
      </c>
      <c r="AX405" s="16" t="s">
        <v>78</v>
      </c>
      <c r="AY405" s="277" t="s">
        <v>175</v>
      </c>
    </row>
    <row r="406" s="2" customFormat="1" ht="16.5" customHeight="1">
      <c r="A406" s="40"/>
      <c r="B406" s="41"/>
      <c r="C406" s="217" t="s">
        <v>3104</v>
      </c>
      <c r="D406" s="217" t="s">
        <v>179</v>
      </c>
      <c r="E406" s="218" t="s">
        <v>3512</v>
      </c>
      <c r="F406" s="219" t="s">
        <v>3513</v>
      </c>
      <c r="G406" s="220" t="s">
        <v>135</v>
      </c>
      <c r="H406" s="221">
        <v>3</v>
      </c>
      <c r="I406" s="222"/>
      <c r="J406" s="223">
        <f>ROUND(I406*H406,2)</f>
        <v>0</v>
      </c>
      <c r="K406" s="219" t="s">
        <v>182</v>
      </c>
      <c r="L406" s="46"/>
      <c r="M406" s="224" t="s">
        <v>19</v>
      </c>
      <c r="N406" s="225" t="s">
        <v>42</v>
      </c>
      <c r="O406" s="86"/>
      <c r="P406" s="226">
        <f>O406*H406</f>
        <v>0</v>
      </c>
      <c r="Q406" s="226">
        <v>0</v>
      </c>
      <c r="R406" s="226">
        <f>Q406*H406</f>
        <v>0</v>
      </c>
      <c r="S406" s="226">
        <v>0</v>
      </c>
      <c r="T406" s="227">
        <f>S406*H406</f>
        <v>0</v>
      </c>
      <c r="U406" s="40"/>
      <c r="V406" s="40"/>
      <c r="W406" s="40"/>
      <c r="X406" s="40"/>
      <c r="Y406" s="40"/>
      <c r="Z406" s="40"/>
      <c r="AA406" s="40"/>
      <c r="AB406" s="40"/>
      <c r="AC406" s="40"/>
      <c r="AD406" s="40"/>
      <c r="AE406" s="40"/>
      <c r="AR406" s="228" t="s">
        <v>196</v>
      </c>
      <c r="AT406" s="228" t="s">
        <v>179</v>
      </c>
      <c r="AU406" s="228" t="s">
        <v>80</v>
      </c>
      <c r="AY406" s="19" t="s">
        <v>175</v>
      </c>
      <c r="BE406" s="229">
        <f>IF(N406="základní",J406,0)</f>
        <v>0</v>
      </c>
      <c r="BF406" s="229">
        <f>IF(N406="snížená",J406,0)</f>
        <v>0</v>
      </c>
      <c r="BG406" s="229">
        <f>IF(N406="zákl. přenesená",J406,0)</f>
        <v>0</v>
      </c>
      <c r="BH406" s="229">
        <f>IF(N406="sníž. přenesená",J406,0)</f>
        <v>0</v>
      </c>
      <c r="BI406" s="229">
        <f>IF(N406="nulová",J406,0)</f>
        <v>0</v>
      </c>
      <c r="BJ406" s="19" t="s">
        <v>78</v>
      </c>
      <c r="BK406" s="229">
        <f>ROUND(I406*H406,2)</f>
        <v>0</v>
      </c>
      <c r="BL406" s="19" t="s">
        <v>196</v>
      </c>
      <c r="BM406" s="228" t="s">
        <v>3514</v>
      </c>
    </row>
    <row r="407" s="2" customFormat="1">
      <c r="A407" s="40"/>
      <c r="B407" s="41"/>
      <c r="C407" s="42"/>
      <c r="D407" s="230" t="s">
        <v>185</v>
      </c>
      <c r="E407" s="42"/>
      <c r="F407" s="231" t="s">
        <v>3513</v>
      </c>
      <c r="G407" s="42"/>
      <c r="H407" s="42"/>
      <c r="I407" s="232"/>
      <c r="J407" s="42"/>
      <c r="K407" s="42"/>
      <c r="L407" s="46"/>
      <c r="M407" s="233"/>
      <c r="N407" s="234"/>
      <c r="O407" s="86"/>
      <c r="P407" s="86"/>
      <c r="Q407" s="86"/>
      <c r="R407" s="86"/>
      <c r="S407" s="86"/>
      <c r="T407" s="87"/>
      <c r="U407" s="40"/>
      <c r="V407" s="40"/>
      <c r="W407" s="40"/>
      <c r="X407" s="40"/>
      <c r="Y407" s="40"/>
      <c r="Z407" s="40"/>
      <c r="AA407" s="40"/>
      <c r="AB407" s="40"/>
      <c r="AC407" s="40"/>
      <c r="AD407" s="40"/>
      <c r="AE407" s="40"/>
      <c r="AT407" s="19" t="s">
        <v>185</v>
      </c>
      <c r="AU407" s="19" t="s">
        <v>80</v>
      </c>
    </row>
    <row r="408" s="14" customFormat="1">
      <c r="A408" s="14"/>
      <c r="B408" s="245"/>
      <c r="C408" s="246"/>
      <c r="D408" s="230" t="s">
        <v>187</v>
      </c>
      <c r="E408" s="247" t="s">
        <v>19</v>
      </c>
      <c r="F408" s="248" t="s">
        <v>3290</v>
      </c>
      <c r="G408" s="246"/>
      <c r="H408" s="249">
        <v>3</v>
      </c>
      <c r="I408" s="250"/>
      <c r="J408" s="246"/>
      <c r="K408" s="246"/>
      <c r="L408" s="251"/>
      <c r="M408" s="252"/>
      <c r="N408" s="253"/>
      <c r="O408" s="253"/>
      <c r="P408" s="253"/>
      <c r="Q408" s="253"/>
      <c r="R408" s="253"/>
      <c r="S408" s="253"/>
      <c r="T408" s="254"/>
      <c r="U408" s="14"/>
      <c r="V408" s="14"/>
      <c r="W408" s="14"/>
      <c r="X408" s="14"/>
      <c r="Y408" s="14"/>
      <c r="Z408" s="14"/>
      <c r="AA408" s="14"/>
      <c r="AB408" s="14"/>
      <c r="AC408" s="14"/>
      <c r="AD408" s="14"/>
      <c r="AE408" s="14"/>
      <c r="AT408" s="255" t="s">
        <v>187</v>
      </c>
      <c r="AU408" s="255" t="s">
        <v>80</v>
      </c>
      <c r="AV408" s="14" t="s">
        <v>80</v>
      </c>
      <c r="AW408" s="14" t="s">
        <v>33</v>
      </c>
      <c r="AX408" s="14" t="s">
        <v>71</v>
      </c>
      <c r="AY408" s="255" t="s">
        <v>175</v>
      </c>
    </row>
    <row r="409" s="16" customFormat="1">
      <c r="A409" s="16"/>
      <c r="B409" s="267"/>
      <c r="C409" s="268"/>
      <c r="D409" s="230" t="s">
        <v>187</v>
      </c>
      <c r="E409" s="269" t="s">
        <v>19</v>
      </c>
      <c r="F409" s="270" t="s">
        <v>195</v>
      </c>
      <c r="G409" s="268"/>
      <c r="H409" s="271">
        <v>3</v>
      </c>
      <c r="I409" s="272"/>
      <c r="J409" s="268"/>
      <c r="K409" s="268"/>
      <c r="L409" s="273"/>
      <c r="M409" s="274"/>
      <c r="N409" s="275"/>
      <c r="O409" s="275"/>
      <c r="P409" s="275"/>
      <c r="Q409" s="275"/>
      <c r="R409" s="275"/>
      <c r="S409" s="275"/>
      <c r="T409" s="276"/>
      <c r="U409" s="16"/>
      <c r="V409" s="16"/>
      <c r="W409" s="16"/>
      <c r="X409" s="16"/>
      <c r="Y409" s="16"/>
      <c r="Z409" s="16"/>
      <c r="AA409" s="16"/>
      <c r="AB409" s="16"/>
      <c r="AC409" s="16"/>
      <c r="AD409" s="16"/>
      <c r="AE409" s="16"/>
      <c r="AT409" s="277" t="s">
        <v>187</v>
      </c>
      <c r="AU409" s="277" t="s">
        <v>80</v>
      </c>
      <c r="AV409" s="16" t="s">
        <v>183</v>
      </c>
      <c r="AW409" s="16" t="s">
        <v>33</v>
      </c>
      <c r="AX409" s="16" t="s">
        <v>78</v>
      </c>
      <c r="AY409" s="277" t="s">
        <v>175</v>
      </c>
    </row>
    <row r="410" s="2" customFormat="1" ht="16.5" customHeight="1">
      <c r="A410" s="40"/>
      <c r="B410" s="41"/>
      <c r="C410" s="217" t="s">
        <v>926</v>
      </c>
      <c r="D410" s="217" t="s">
        <v>179</v>
      </c>
      <c r="E410" s="218" t="s">
        <v>3515</v>
      </c>
      <c r="F410" s="219" t="s">
        <v>3516</v>
      </c>
      <c r="G410" s="220" t="s">
        <v>135</v>
      </c>
      <c r="H410" s="221">
        <v>-95.5</v>
      </c>
      <c r="I410" s="222"/>
      <c r="J410" s="223">
        <f>ROUND(I410*H410,2)</f>
        <v>0</v>
      </c>
      <c r="K410" s="219" t="s">
        <v>182</v>
      </c>
      <c r="L410" s="46"/>
      <c r="M410" s="224" t="s">
        <v>19</v>
      </c>
      <c r="N410" s="225" t="s">
        <v>42</v>
      </c>
      <c r="O410" s="86"/>
      <c r="P410" s="226">
        <f>O410*H410</f>
        <v>0</v>
      </c>
      <c r="Q410" s="226">
        <v>0</v>
      </c>
      <c r="R410" s="226">
        <f>Q410*H410</f>
        <v>0</v>
      </c>
      <c r="S410" s="226">
        <v>0</v>
      </c>
      <c r="T410" s="227">
        <f>S410*H410</f>
        <v>0</v>
      </c>
      <c r="U410" s="40"/>
      <c r="V410" s="40"/>
      <c r="W410" s="40"/>
      <c r="X410" s="40"/>
      <c r="Y410" s="40"/>
      <c r="Z410" s="40"/>
      <c r="AA410" s="40"/>
      <c r="AB410" s="40"/>
      <c r="AC410" s="40"/>
      <c r="AD410" s="40"/>
      <c r="AE410" s="40"/>
      <c r="AR410" s="228" t="s">
        <v>196</v>
      </c>
      <c r="AT410" s="228" t="s">
        <v>179</v>
      </c>
      <c r="AU410" s="228" t="s">
        <v>80</v>
      </c>
      <c r="AY410" s="19" t="s">
        <v>175</v>
      </c>
      <c r="BE410" s="229">
        <f>IF(N410="základní",J410,0)</f>
        <v>0</v>
      </c>
      <c r="BF410" s="229">
        <f>IF(N410="snížená",J410,0)</f>
        <v>0</v>
      </c>
      <c r="BG410" s="229">
        <f>IF(N410="zákl. přenesená",J410,0)</f>
        <v>0</v>
      </c>
      <c r="BH410" s="229">
        <f>IF(N410="sníž. přenesená",J410,0)</f>
        <v>0</v>
      </c>
      <c r="BI410" s="229">
        <f>IF(N410="nulová",J410,0)</f>
        <v>0</v>
      </c>
      <c r="BJ410" s="19" t="s">
        <v>78</v>
      </c>
      <c r="BK410" s="229">
        <f>ROUND(I410*H410,2)</f>
        <v>0</v>
      </c>
      <c r="BL410" s="19" t="s">
        <v>196</v>
      </c>
      <c r="BM410" s="228" t="s">
        <v>3517</v>
      </c>
    </row>
    <row r="411" s="2" customFormat="1">
      <c r="A411" s="40"/>
      <c r="B411" s="41"/>
      <c r="C411" s="42"/>
      <c r="D411" s="230" t="s">
        <v>185</v>
      </c>
      <c r="E411" s="42"/>
      <c r="F411" s="231" t="s">
        <v>3516</v>
      </c>
      <c r="G411" s="42"/>
      <c r="H411" s="42"/>
      <c r="I411" s="232"/>
      <c r="J411" s="42"/>
      <c r="K411" s="42"/>
      <c r="L411" s="46"/>
      <c r="M411" s="233"/>
      <c r="N411" s="234"/>
      <c r="O411" s="86"/>
      <c r="P411" s="86"/>
      <c r="Q411" s="86"/>
      <c r="R411" s="86"/>
      <c r="S411" s="86"/>
      <c r="T411" s="87"/>
      <c r="U411" s="40"/>
      <c r="V411" s="40"/>
      <c r="W411" s="40"/>
      <c r="X411" s="40"/>
      <c r="Y411" s="40"/>
      <c r="Z411" s="40"/>
      <c r="AA411" s="40"/>
      <c r="AB411" s="40"/>
      <c r="AC411" s="40"/>
      <c r="AD411" s="40"/>
      <c r="AE411" s="40"/>
      <c r="AT411" s="19" t="s">
        <v>185</v>
      </c>
      <c r="AU411" s="19" t="s">
        <v>80</v>
      </c>
    </row>
    <row r="412" s="14" customFormat="1">
      <c r="A412" s="14"/>
      <c r="B412" s="245"/>
      <c r="C412" s="246"/>
      <c r="D412" s="230" t="s">
        <v>187</v>
      </c>
      <c r="E412" s="247" t="s">
        <v>19</v>
      </c>
      <c r="F412" s="248" t="s">
        <v>3518</v>
      </c>
      <c r="G412" s="246"/>
      <c r="H412" s="249">
        <v>-13.5</v>
      </c>
      <c r="I412" s="250"/>
      <c r="J412" s="246"/>
      <c r="K412" s="246"/>
      <c r="L412" s="251"/>
      <c r="M412" s="252"/>
      <c r="N412" s="253"/>
      <c r="O412" s="253"/>
      <c r="P412" s="253"/>
      <c r="Q412" s="253"/>
      <c r="R412" s="253"/>
      <c r="S412" s="253"/>
      <c r="T412" s="254"/>
      <c r="U412" s="14"/>
      <c r="V412" s="14"/>
      <c r="W412" s="14"/>
      <c r="X412" s="14"/>
      <c r="Y412" s="14"/>
      <c r="Z412" s="14"/>
      <c r="AA412" s="14"/>
      <c r="AB412" s="14"/>
      <c r="AC412" s="14"/>
      <c r="AD412" s="14"/>
      <c r="AE412" s="14"/>
      <c r="AT412" s="255" t="s">
        <v>187</v>
      </c>
      <c r="AU412" s="255" t="s">
        <v>80</v>
      </c>
      <c r="AV412" s="14" t="s">
        <v>80</v>
      </c>
      <c r="AW412" s="14" t="s">
        <v>33</v>
      </c>
      <c r="AX412" s="14" t="s">
        <v>71</v>
      </c>
      <c r="AY412" s="255" t="s">
        <v>175</v>
      </c>
    </row>
    <row r="413" s="14" customFormat="1">
      <c r="A413" s="14"/>
      <c r="B413" s="245"/>
      <c r="C413" s="246"/>
      <c r="D413" s="230" t="s">
        <v>187</v>
      </c>
      <c r="E413" s="247" t="s">
        <v>19</v>
      </c>
      <c r="F413" s="248" t="s">
        <v>3511</v>
      </c>
      <c r="G413" s="246"/>
      <c r="H413" s="249">
        <v>-82</v>
      </c>
      <c r="I413" s="250"/>
      <c r="J413" s="246"/>
      <c r="K413" s="246"/>
      <c r="L413" s="251"/>
      <c r="M413" s="252"/>
      <c r="N413" s="253"/>
      <c r="O413" s="253"/>
      <c r="P413" s="253"/>
      <c r="Q413" s="253"/>
      <c r="R413" s="253"/>
      <c r="S413" s="253"/>
      <c r="T413" s="254"/>
      <c r="U413" s="14"/>
      <c r="V413" s="14"/>
      <c r="W413" s="14"/>
      <c r="X413" s="14"/>
      <c r="Y413" s="14"/>
      <c r="Z413" s="14"/>
      <c r="AA413" s="14"/>
      <c r="AB413" s="14"/>
      <c r="AC413" s="14"/>
      <c r="AD413" s="14"/>
      <c r="AE413" s="14"/>
      <c r="AT413" s="255" t="s">
        <v>187</v>
      </c>
      <c r="AU413" s="255" t="s">
        <v>80</v>
      </c>
      <c r="AV413" s="14" t="s">
        <v>80</v>
      </c>
      <c r="AW413" s="14" t="s">
        <v>33</v>
      </c>
      <c r="AX413" s="14" t="s">
        <v>71</v>
      </c>
      <c r="AY413" s="255" t="s">
        <v>175</v>
      </c>
    </row>
    <row r="414" s="16" customFormat="1">
      <c r="A414" s="16"/>
      <c r="B414" s="267"/>
      <c r="C414" s="268"/>
      <c r="D414" s="230" t="s">
        <v>187</v>
      </c>
      <c r="E414" s="269" t="s">
        <v>19</v>
      </c>
      <c r="F414" s="270" t="s">
        <v>195</v>
      </c>
      <c r="G414" s="268"/>
      <c r="H414" s="271">
        <v>-95.5</v>
      </c>
      <c r="I414" s="272"/>
      <c r="J414" s="268"/>
      <c r="K414" s="268"/>
      <c r="L414" s="273"/>
      <c r="M414" s="274"/>
      <c r="N414" s="275"/>
      <c r="O414" s="275"/>
      <c r="P414" s="275"/>
      <c r="Q414" s="275"/>
      <c r="R414" s="275"/>
      <c r="S414" s="275"/>
      <c r="T414" s="276"/>
      <c r="U414" s="16"/>
      <c r="V414" s="16"/>
      <c r="W414" s="16"/>
      <c r="X414" s="16"/>
      <c r="Y414" s="16"/>
      <c r="Z414" s="16"/>
      <c r="AA414" s="16"/>
      <c r="AB414" s="16"/>
      <c r="AC414" s="16"/>
      <c r="AD414" s="16"/>
      <c r="AE414" s="16"/>
      <c r="AT414" s="277" t="s">
        <v>187</v>
      </c>
      <c r="AU414" s="277" t="s">
        <v>80</v>
      </c>
      <c r="AV414" s="16" t="s">
        <v>183</v>
      </c>
      <c r="AW414" s="16" t="s">
        <v>33</v>
      </c>
      <c r="AX414" s="16" t="s">
        <v>78</v>
      </c>
      <c r="AY414" s="277" t="s">
        <v>175</v>
      </c>
    </row>
    <row r="415" s="2" customFormat="1" ht="16.5" customHeight="1">
      <c r="A415" s="40"/>
      <c r="B415" s="41"/>
      <c r="C415" s="217" t="s">
        <v>2905</v>
      </c>
      <c r="D415" s="217" t="s">
        <v>179</v>
      </c>
      <c r="E415" s="218" t="s">
        <v>3519</v>
      </c>
      <c r="F415" s="219" t="s">
        <v>3520</v>
      </c>
      <c r="G415" s="220" t="s">
        <v>3365</v>
      </c>
      <c r="H415" s="299"/>
      <c r="I415" s="222"/>
      <c r="J415" s="223">
        <f>ROUND(I415*H415,2)</f>
        <v>0</v>
      </c>
      <c r="K415" s="219" t="s">
        <v>182</v>
      </c>
      <c r="L415" s="46"/>
      <c r="M415" s="224" t="s">
        <v>19</v>
      </c>
      <c r="N415" s="225" t="s">
        <v>42</v>
      </c>
      <c r="O415" s="86"/>
      <c r="P415" s="226">
        <f>O415*H415</f>
        <v>0</v>
      </c>
      <c r="Q415" s="226">
        <v>0</v>
      </c>
      <c r="R415" s="226">
        <f>Q415*H415</f>
        <v>0</v>
      </c>
      <c r="S415" s="226">
        <v>0</v>
      </c>
      <c r="T415" s="227">
        <f>S415*H415</f>
        <v>0</v>
      </c>
      <c r="U415" s="40"/>
      <c r="V415" s="40"/>
      <c r="W415" s="40"/>
      <c r="X415" s="40"/>
      <c r="Y415" s="40"/>
      <c r="Z415" s="40"/>
      <c r="AA415" s="40"/>
      <c r="AB415" s="40"/>
      <c r="AC415" s="40"/>
      <c r="AD415" s="40"/>
      <c r="AE415" s="40"/>
      <c r="AR415" s="228" t="s">
        <v>3366</v>
      </c>
      <c r="AT415" s="228" t="s">
        <v>179</v>
      </c>
      <c r="AU415" s="228" t="s">
        <v>80</v>
      </c>
      <c r="AY415" s="19" t="s">
        <v>175</v>
      </c>
      <c r="BE415" s="229">
        <f>IF(N415="základní",J415,0)</f>
        <v>0</v>
      </c>
      <c r="BF415" s="229">
        <f>IF(N415="snížená",J415,0)</f>
        <v>0</v>
      </c>
      <c r="BG415" s="229">
        <f>IF(N415="zákl. přenesená",J415,0)</f>
        <v>0</v>
      </c>
      <c r="BH415" s="229">
        <f>IF(N415="sníž. přenesená",J415,0)</f>
        <v>0</v>
      </c>
      <c r="BI415" s="229">
        <f>IF(N415="nulová",J415,0)</f>
        <v>0</v>
      </c>
      <c r="BJ415" s="19" t="s">
        <v>78</v>
      </c>
      <c r="BK415" s="229">
        <f>ROUND(I415*H415,2)</f>
        <v>0</v>
      </c>
      <c r="BL415" s="19" t="s">
        <v>3366</v>
      </c>
      <c r="BM415" s="228" t="s">
        <v>3521</v>
      </c>
    </row>
    <row r="416" s="2" customFormat="1">
      <c r="A416" s="40"/>
      <c r="B416" s="41"/>
      <c r="C416" s="42"/>
      <c r="D416" s="230" t="s">
        <v>185</v>
      </c>
      <c r="E416" s="42"/>
      <c r="F416" s="231" t="s">
        <v>3522</v>
      </c>
      <c r="G416" s="42"/>
      <c r="H416" s="42"/>
      <c r="I416" s="232"/>
      <c r="J416" s="42"/>
      <c r="K416" s="42"/>
      <c r="L416" s="46"/>
      <c r="M416" s="233"/>
      <c r="N416" s="234"/>
      <c r="O416" s="86"/>
      <c r="P416" s="86"/>
      <c r="Q416" s="86"/>
      <c r="R416" s="86"/>
      <c r="S416" s="86"/>
      <c r="T416" s="87"/>
      <c r="U416" s="40"/>
      <c r="V416" s="40"/>
      <c r="W416" s="40"/>
      <c r="X416" s="40"/>
      <c r="Y416" s="40"/>
      <c r="Z416" s="40"/>
      <c r="AA416" s="40"/>
      <c r="AB416" s="40"/>
      <c r="AC416" s="40"/>
      <c r="AD416" s="40"/>
      <c r="AE416" s="40"/>
      <c r="AT416" s="19" t="s">
        <v>185</v>
      </c>
      <c r="AU416" s="19" t="s">
        <v>80</v>
      </c>
    </row>
    <row r="417" s="2" customFormat="1">
      <c r="A417" s="40"/>
      <c r="B417" s="41"/>
      <c r="C417" s="42"/>
      <c r="D417" s="230" t="s">
        <v>237</v>
      </c>
      <c r="E417" s="42"/>
      <c r="F417" s="278" t="s">
        <v>3523</v>
      </c>
      <c r="G417" s="42"/>
      <c r="H417" s="42"/>
      <c r="I417" s="232"/>
      <c r="J417" s="42"/>
      <c r="K417" s="42"/>
      <c r="L417" s="46"/>
      <c r="M417" s="233"/>
      <c r="N417" s="234"/>
      <c r="O417" s="86"/>
      <c r="P417" s="86"/>
      <c r="Q417" s="86"/>
      <c r="R417" s="86"/>
      <c r="S417" s="86"/>
      <c r="T417" s="87"/>
      <c r="U417" s="40"/>
      <c r="V417" s="40"/>
      <c r="W417" s="40"/>
      <c r="X417" s="40"/>
      <c r="Y417" s="40"/>
      <c r="Z417" s="40"/>
      <c r="AA417" s="40"/>
      <c r="AB417" s="40"/>
      <c r="AC417" s="40"/>
      <c r="AD417" s="40"/>
      <c r="AE417" s="40"/>
      <c r="AT417" s="19" t="s">
        <v>237</v>
      </c>
      <c r="AU417" s="19" t="s">
        <v>80</v>
      </c>
    </row>
    <row r="418" s="12" customFormat="1" ht="22.8" customHeight="1">
      <c r="A418" s="12"/>
      <c r="B418" s="201"/>
      <c r="C418" s="202"/>
      <c r="D418" s="203" t="s">
        <v>70</v>
      </c>
      <c r="E418" s="215" t="s">
        <v>3524</v>
      </c>
      <c r="F418" s="215" t="s">
        <v>3525</v>
      </c>
      <c r="G418" s="202"/>
      <c r="H418" s="202"/>
      <c r="I418" s="205"/>
      <c r="J418" s="216">
        <f>BK418</f>
        <v>0</v>
      </c>
      <c r="K418" s="202"/>
      <c r="L418" s="207"/>
      <c r="M418" s="208"/>
      <c r="N418" s="209"/>
      <c r="O418" s="209"/>
      <c r="P418" s="210">
        <f>SUM(P419:P495)</f>
        <v>0</v>
      </c>
      <c r="Q418" s="209"/>
      <c r="R418" s="210">
        <f>SUM(R419:R495)</f>
        <v>0</v>
      </c>
      <c r="S418" s="209"/>
      <c r="T418" s="211">
        <f>SUM(T419:T495)</f>
        <v>0</v>
      </c>
      <c r="U418" s="12"/>
      <c r="V418" s="12"/>
      <c r="W418" s="12"/>
      <c r="X418" s="12"/>
      <c r="Y418" s="12"/>
      <c r="Z418" s="12"/>
      <c r="AA418" s="12"/>
      <c r="AB418" s="12"/>
      <c r="AC418" s="12"/>
      <c r="AD418" s="12"/>
      <c r="AE418" s="12"/>
      <c r="AR418" s="212" t="s">
        <v>80</v>
      </c>
      <c r="AT418" s="213" t="s">
        <v>70</v>
      </c>
      <c r="AU418" s="213" t="s">
        <v>78</v>
      </c>
      <c r="AY418" s="212" t="s">
        <v>175</v>
      </c>
      <c r="BK418" s="214">
        <f>SUM(BK419:BK495)</f>
        <v>0</v>
      </c>
    </row>
    <row r="419" s="2" customFormat="1" ht="16.5" customHeight="1">
      <c r="A419" s="40"/>
      <c r="B419" s="41"/>
      <c r="C419" s="217" t="s">
        <v>323</v>
      </c>
      <c r="D419" s="217" t="s">
        <v>179</v>
      </c>
      <c r="E419" s="218" t="s">
        <v>3526</v>
      </c>
      <c r="F419" s="219" t="s">
        <v>3527</v>
      </c>
      <c r="G419" s="220" t="s">
        <v>986</v>
      </c>
      <c r="H419" s="221">
        <v>-2</v>
      </c>
      <c r="I419" s="222"/>
      <c r="J419" s="223">
        <f>ROUND(I419*H419,2)</f>
        <v>0</v>
      </c>
      <c r="K419" s="219" t="s">
        <v>182</v>
      </c>
      <c r="L419" s="46"/>
      <c r="M419" s="224" t="s">
        <v>19</v>
      </c>
      <c r="N419" s="225" t="s">
        <v>42</v>
      </c>
      <c r="O419" s="86"/>
      <c r="P419" s="226">
        <f>O419*H419</f>
        <v>0</v>
      </c>
      <c r="Q419" s="226">
        <v>0</v>
      </c>
      <c r="R419" s="226">
        <f>Q419*H419</f>
        <v>0</v>
      </c>
      <c r="S419" s="226">
        <v>0</v>
      </c>
      <c r="T419" s="227">
        <f>S419*H419</f>
        <v>0</v>
      </c>
      <c r="U419" s="40"/>
      <c r="V419" s="40"/>
      <c r="W419" s="40"/>
      <c r="X419" s="40"/>
      <c r="Y419" s="40"/>
      <c r="Z419" s="40"/>
      <c r="AA419" s="40"/>
      <c r="AB419" s="40"/>
      <c r="AC419" s="40"/>
      <c r="AD419" s="40"/>
      <c r="AE419" s="40"/>
      <c r="AR419" s="228" t="s">
        <v>196</v>
      </c>
      <c r="AT419" s="228" t="s">
        <v>179</v>
      </c>
      <c r="AU419" s="228" t="s">
        <v>80</v>
      </c>
      <c r="AY419" s="19" t="s">
        <v>175</v>
      </c>
      <c r="BE419" s="229">
        <f>IF(N419="základní",J419,0)</f>
        <v>0</v>
      </c>
      <c r="BF419" s="229">
        <f>IF(N419="snížená",J419,0)</f>
        <v>0</v>
      </c>
      <c r="BG419" s="229">
        <f>IF(N419="zákl. přenesená",J419,0)</f>
        <v>0</v>
      </c>
      <c r="BH419" s="229">
        <f>IF(N419="sníž. přenesená",J419,0)</f>
        <v>0</v>
      </c>
      <c r="BI419" s="229">
        <f>IF(N419="nulová",J419,0)</f>
        <v>0</v>
      </c>
      <c r="BJ419" s="19" t="s">
        <v>78</v>
      </c>
      <c r="BK419" s="229">
        <f>ROUND(I419*H419,2)</f>
        <v>0</v>
      </c>
      <c r="BL419" s="19" t="s">
        <v>196</v>
      </c>
      <c r="BM419" s="228" t="s">
        <v>3528</v>
      </c>
    </row>
    <row r="420" s="2" customFormat="1">
      <c r="A420" s="40"/>
      <c r="B420" s="41"/>
      <c r="C420" s="42"/>
      <c r="D420" s="230" t="s">
        <v>185</v>
      </c>
      <c r="E420" s="42"/>
      <c r="F420" s="231" t="s">
        <v>3527</v>
      </c>
      <c r="G420" s="42"/>
      <c r="H420" s="42"/>
      <c r="I420" s="232"/>
      <c r="J420" s="42"/>
      <c r="K420" s="42"/>
      <c r="L420" s="46"/>
      <c r="M420" s="233"/>
      <c r="N420" s="234"/>
      <c r="O420" s="86"/>
      <c r="P420" s="86"/>
      <c r="Q420" s="86"/>
      <c r="R420" s="86"/>
      <c r="S420" s="86"/>
      <c r="T420" s="87"/>
      <c r="U420" s="40"/>
      <c r="V420" s="40"/>
      <c r="W420" s="40"/>
      <c r="X420" s="40"/>
      <c r="Y420" s="40"/>
      <c r="Z420" s="40"/>
      <c r="AA420" s="40"/>
      <c r="AB420" s="40"/>
      <c r="AC420" s="40"/>
      <c r="AD420" s="40"/>
      <c r="AE420" s="40"/>
      <c r="AT420" s="19" t="s">
        <v>185</v>
      </c>
      <c r="AU420" s="19" t="s">
        <v>80</v>
      </c>
    </row>
    <row r="421" s="14" customFormat="1">
      <c r="A421" s="14"/>
      <c r="B421" s="245"/>
      <c r="C421" s="246"/>
      <c r="D421" s="230" t="s">
        <v>187</v>
      </c>
      <c r="E421" s="247" t="s">
        <v>19</v>
      </c>
      <c r="F421" s="248" t="s">
        <v>3302</v>
      </c>
      <c r="G421" s="246"/>
      <c r="H421" s="249">
        <v>-2</v>
      </c>
      <c r="I421" s="250"/>
      <c r="J421" s="246"/>
      <c r="K421" s="246"/>
      <c r="L421" s="251"/>
      <c r="M421" s="252"/>
      <c r="N421" s="253"/>
      <c r="O421" s="253"/>
      <c r="P421" s="253"/>
      <c r="Q421" s="253"/>
      <c r="R421" s="253"/>
      <c r="S421" s="253"/>
      <c r="T421" s="254"/>
      <c r="U421" s="14"/>
      <c r="V421" s="14"/>
      <c r="W421" s="14"/>
      <c r="X421" s="14"/>
      <c r="Y421" s="14"/>
      <c r="Z421" s="14"/>
      <c r="AA421" s="14"/>
      <c r="AB421" s="14"/>
      <c r="AC421" s="14"/>
      <c r="AD421" s="14"/>
      <c r="AE421" s="14"/>
      <c r="AT421" s="255" t="s">
        <v>187</v>
      </c>
      <c r="AU421" s="255" t="s">
        <v>80</v>
      </c>
      <c r="AV421" s="14" t="s">
        <v>80</v>
      </c>
      <c r="AW421" s="14" t="s">
        <v>33</v>
      </c>
      <c r="AX421" s="14" t="s">
        <v>71</v>
      </c>
      <c r="AY421" s="255" t="s">
        <v>175</v>
      </c>
    </row>
    <row r="422" s="16" customFormat="1">
      <c r="A422" s="16"/>
      <c r="B422" s="267"/>
      <c r="C422" s="268"/>
      <c r="D422" s="230" t="s">
        <v>187</v>
      </c>
      <c r="E422" s="269" t="s">
        <v>19</v>
      </c>
      <c r="F422" s="270" t="s">
        <v>195</v>
      </c>
      <c r="G422" s="268"/>
      <c r="H422" s="271">
        <v>-2</v>
      </c>
      <c r="I422" s="272"/>
      <c r="J422" s="268"/>
      <c r="K422" s="268"/>
      <c r="L422" s="273"/>
      <c r="M422" s="274"/>
      <c r="N422" s="275"/>
      <c r="O422" s="275"/>
      <c r="P422" s="275"/>
      <c r="Q422" s="275"/>
      <c r="R422" s="275"/>
      <c r="S422" s="275"/>
      <c r="T422" s="276"/>
      <c r="U422" s="16"/>
      <c r="V422" s="16"/>
      <c r="W422" s="16"/>
      <c r="X422" s="16"/>
      <c r="Y422" s="16"/>
      <c r="Z422" s="16"/>
      <c r="AA422" s="16"/>
      <c r="AB422" s="16"/>
      <c r="AC422" s="16"/>
      <c r="AD422" s="16"/>
      <c r="AE422" s="16"/>
      <c r="AT422" s="277" t="s">
        <v>187</v>
      </c>
      <c r="AU422" s="277" t="s">
        <v>80</v>
      </c>
      <c r="AV422" s="16" t="s">
        <v>183</v>
      </c>
      <c r="AW422" s="16" t="s">
        <v>33</v>
      </c>
      <c r="AX422" s="16" t="s">
        <v>78</v>
      </c>
      <c r="AY422" s="277" t="s">
        <v>175</v>
      </c>
    </row>
    <row r="423" s="2" customFormat="1" ht="16.5" customHeight="1">
      <c r="A423" s="40"/>
      <c r="B423" s="41"/>
      <c r="C423" s="217" t="s">
        <v>330</v>
      </c>
      <c r="D423" s="217" t="s">
        <v>179</v>
      </c>
      <c r="E423" s="218" t="s">
        <v>3529</v>
      </c>
      <c r="F423" s="219" t="s">
        <v>3530</v>
      </c>
      <c r="G423" s="220" t="s">
        <v>986</v>
      </c>
      <c r="H423" s="221">
        <v>-1</v>
      </c>
      <c r="I423" s="222"/>
      <c r="J423" s="223">
        <f>ROUND(I423*H423,2)</f>
        <v>0</v>
      </c>
      <c r="K423" s="219" t="s">
        <v>512</v>
      </c>
      <c r="L423" s="46"/>
      <c r="M423" s="224" t="s">
        <v>19</v>
      </c>
      <c r="N423" s="225" t="s">
        <v>42</v>
      </c>
      <c r="O423" s="86"/>
      <c r="P423" s="226">
        <f>O423*H423</f>
        <v>0</v>
      </c>
      <c r="Q423" s="226">
        <v>0</v>
      </c>
      <c r="R423" s="226">
        <f>Q423*H423</f>
        <v>0</v>
      </c>
      <c r="S423" s="226">
        <v>0</v>
      </c>
      <c r="T423" s="227">
        <f>S423*H423</f>
        <v>0</v>
      </c>
      <c r="U423" s="40"/>
      <c r="V423" s="40"/>
      <c r="W423" s="40"/>
      <c r="X423" s="40"/>
      <c r="Y423" s="40"/>
      <c r="Z423" s="40"/>
      <c r="AA423" s="40"/>
      <c r="AB423" s="40"/>
      <c r="AC423" s="40"/>
      <c r="AD423" s="40"/>
      <c r="AE423" s="40"/>
      <c r="AR423" s="228" t="s">
        <v>196</v>
      </c>
      <c r="AT423" s="228" t="s">
        <v>179</v>
      </c>
      <c r="AU423" s="228" t="s">
        <v>80</v>
      </c>
      <c r="AY423" s="19" t="s">
        <v>175</v>
      </c>
      <c r="BE423" s="229">
        <f>IF(N423="základní",J423,0)</f>
        <v>0</v>
      </c>
      <c r="BF423" s="229">
        <f>IF(N423="snížená",J423,0)</f>
        <v>0</v>
      </c>
      <c r="BG423" s="229">
        <f>IF(N423="zákl. přenesená",J423,0)</f>
        <v>0</v>
      </c>
      <c r="BH423" s="229">
        <f>IF(N423="sníž. přenesená",J423,0)</f>
        <v>0</v>
      </c>
      <c r="BI423" s="229">
        <f>IF(N423="nulová",J423,0)</f>
        <v>0</v>
      </c>
      <c r="BJ423" s="19" t="s">
        <v>78</v>
      </c>
      <c r="BK423" s="229">
        <f>ROUND(I423*H423,2)</f>
        <v>0</v>
      </c>
      <c r="BL423" s="19" t="s">
        <v>196</v>
      </c>
      <c r="BM423" s="228" t="s">
        <v>3531</v>
      </c>
    </row>
    <row r="424" s="2" customFormat="1">
      <c r="A424" s="40"/>
      <c r="B424" s="41"/>
      <c r="C424" s="42"/>
      <c r="D424" s="230" t="s">
        <v>185</v>
      </c>
      <c r="E424" s="42"/>
      <c r="F424" s="231" t="s">
        <v>3530</v>
      </c>
      <c r="G424" s="42"/>
      <c r="H424" s="42"/>
      <c r="I424" s="232"/>
      <c r="J424" s="42"/>
      <c r="K424" s="42"/>
      <c r="L424" s="46"/>
      <c r="M424" s="233"/>
      <c r="N424" s="234"/>
      <c r="O424" s="86"/>
      <c r="P424" s="86"/>
      <c r="Q424" s="86"/>
      <c r="R424" s="86"/>
      <c r="S424" s="86"/>
      <c r="T424" s="87"/>
      <c r="U424" s="40"/>
      <c r="V424" s="40"/>
      <c r="W424" s="40"/>
      <c r="X424" s="40"/>
      <c r="Y424" s="40"/>
      <c r="Z424" s="40"/>
      <c r="AA424" s="40"/>
      <c r="AB424" s="40"/>
      <c r="AC424" s="40"/>
      <c r="AD424" s="40"/>
      <c r="AE424" s="40"/>
      <c r="AT424" s="19" t="s">
        <v>185</v>
      </c>
      <c r="AU424" s="19" t="s">
        <v>80</v>
      </c>
    </row>
    <row r="425" s="2" customFormat="1">
      <c r="A425" s="40"/>
      <c r="B425" s="41"/>
      <c r="C425" s="42"/>
      <c r="D425" s="230" t="s">
        <v>237</v>
      </c>
      <c r="E425" s="42"/>
      <c r="F425" s="278" t="s">
        <v>3532</v>
      </c>
      <c r="G425" s="42"/>
      <c r="H425" s="42"/>
      <c r="I425" s="232"/>
      <c r="J425" s="42"/>
      <c r="K425" s="42"/>
      <c r="L425" s="46"/>
      <c r="M425" s="233"/>
      <c r="N425" s="234"/>
      <c r="O425" s="86"/>
      <c r="P425" s="86"/>
      <c r="Q425" s="86"/>
      <c r="R425" s="86"/>
      <c r="S425" s="86"/>
      <c r="T425" s="87"/>
      <c r="U425" s="40"/>
      <c r="V425" s="40"/>
      <c r="W425" s="40"/>
      <c r="X425" s="40"/>
      <c r="Y425" s="40"/>
      <c r="Z425" s="40"/>
      <c r="AA425" s="40"/>
      <c r="AB425" s="40"/>
      <c r="AC425" s="40"/>
      <c r="AD425" s="40"/>
      <c r="AE425" s="40"/>
      <c r="AT425" s="19" t="s">
        <v>237</v>
      </c>
      <c r="AU425" s="19" t="s">
        <v>80</v>
      </c>
    </row>
    <row r="426" s="14" customFormat="1">
      <c r="A426" s="14"/>
      <c r="B426" s="245"/>
      <c r="C426" s="246"/>
      <c r="D426" s="230" t="s">
        <v>187</v>
      </c>
      <c r="E426" s="247" t="s">
        <v>19</v>
      </c>
      <c r="F426" s="248" t="s">
        <v>3331</v>
      </c>
      <c r="G426" s="246"/>
      <c r="H426" s="249">
        <v>-1</v>
      </c>
      <c r="I426" s="250"/>
      <c r="J426" s="246"/>
      <c r="K426" s="246"/>
      <c r="L426" s="251"/>
      <c r="M426" s="252"/>
      <c r="N426" s="253"/>
      <c r="O426" s="253"/>
      <c r="P426" s="253"/>
      <c r="Q426" s="253"/>
      <c r="R426" s="253"/>
      <c r="S426" s="253"/>
      <c r="T426" s="254"/>
      <c r="U426" s="14"/>
      <c r="V426" s="14"/>
      <c r="W426" s="14"/>
      <c r="X426" s="14"/>
      <c r="Y426" s="14"/>
      <c r="Z426" s="14"/>
      <c r="AA426" s="14"/>
      <c r="AB426" s="14"/>
      <c r="AC426" s="14"/>
      <c r="AD426" s="14"/>
      <c r="AE426" s="14"/>
      <c r="AT426" s="255" t="s">
        <v>187</v>
      </c>
      <c r="AU426" s="255" t="s">
        <v>80</v>
      </c>
      <c r="AV426" s="14" t="s">
        <v>80</v>
      </c>
      <c r="AW426" s="14" t="s">
        <v>33</v>
      </c>
      <c r="AX426" s="14" t="s">
        <v>71</v>
      </c>
      <c r="AY426" s="255" t="s">
        <v>175</v>
      </c>
    </row>
    <row r="427" s="16" customFormat="1">
      <c r="A427" s="16"/>
      <c r="B427" s="267"/>
      <c r="C427" s="268"/>
      <c r="D427" s="230" t="s">
        <v>187</v>
      </c>
      <c r="E427" s="269" t="s">
        <v>19</v>
      </c>
      <c r="F427" s="270" t="s">
        <v>195</v>
      </c>
      <c r="G427" s="268"/>
      <c r="H427" s="271">
        <v>-1</v>
      </c>
      <c r="I427" s="272"/>
      <c r="J427" s="268"/>
      <c r="K427" s="268"/>
      <c r="L427" s="273"/>
      <c r="M427" s="274"/>
      <c r="N427" s="275"/>
      <c r="O427" s="275"/>
      <c r="P427" s="275"/>
      <c r="Q427" s="275"/>
      <c r="R427" s="275"/>
      <c r="S427" s="275"/>
      <c r="T427" s="276"/>
      <c r="U427" s="16"/>
      <c r="V427" s="16"/>
      <c r="W427" s="16"/>
      <c r="X427" s="16"/>
      <c r="Y427" s="16"/>
      <c r="Z427" s="16"/>
      <c r="AA427" s="16"/>
      <c r="AB427" s="16"/>
      <c r="AC427" s="16"/>
      <c r="AD427" s="16"/>
      <c r="AE427" s="16"/>
      <c r="AT427" s="277" t="s">
        <v>187</v>
      </c>
      <c r="AU427" s="277" t="s">
        <v>80</v>
      </c>
      <c r="AV427" s="16" t="s">
        <v>183</v>
      </c>
      <c r="AW427" s="16" t="s">
        <v>33</v>
      </c>
      <c r="AX427" s="16" t="s">
        <v>78</v>
      </c>
      <c r="AY427" s="277" t="s">
        <v>175</v>
      </c>
    </row>
    <row r="428" s="2" customFormat="1" ht="16.5" customHeight="1">
      <c r="A428" s="40"/>
      <c r="B428" s="41"/>
      <c r="C428" s="217" t="s">
        <v>335</v>
      </c>
      <c r="D428" s="217" t="s">
        <v>179</v>
      </c>
      <c r="E428" s="218" t="s">
        <v>3533</v>
      </c>
      <c r="F428" s="219" t="s">
        <v>3534</v>
      </c>
      <c r="G428" s="220" t="s">
        <v>986</v>
      </c>
      <c r="H428" s="221">
        <v>-1</v>
      </c>
      <c r="I428" s="222"/>
      <c r="J428" s="223">
        <f>ROUND(I428*H428,2)</f>
        <v>0</v>
      </c>
      <c r="K428" s="219" t="s">
        <v>512</v>
      </c>
      <c r="L428" s="46"/>
      <c r="M428" s="224" t="s">
        <v>19</v>
      </c>
      <c r="N428" s="225" t="s">
        <v>42</v>
      </c>
      <c r="O428" s="86"/>
      <c r="P428" s="226">
        <f>O428*H428</f>
        <v>0</v>
      </c>
      <c r="Q428" s="226">
        <v>0</v>
      </c>
      <c r="R428" s="226">
        <f>Q428*H428</f>
        <v>0</v>
      </c>
      <c r="S428" s="226">
        <v>0</v>
      </c>
      <c r="T428" s="227">
        <f>S428*H428</f>
        <v>0</v>
      </c>
      <c r="U428" s="40"/>
      <c r="V428" s="40"/>
      <c r="W428" s="40"/>
      <c r="X428" s="40"/>
      <c r="Y428" s="40"/>
      <c r="Z428" s="40"/>
      <c r="AA428" s="40"/>
      <c r="AB428" s="40"/>
      <c r="AC428" s="40"/>
      <c r="AD428" s="40"/>
      <c r="AE428" s="40"/>
      <c r="AR428" s="228" t="s">
        <v>196</v>
      </c>
      <c r="AT428" s="228" t="s">
        <v>179</v>
      </c>
      <c r="AU428" s="228" t="s">
        <v>80</v>
      </c>
      <c r="AY428" s="19" t="s">
        <v>175</v>
      </c>
      <c r="BE428" s="229">
        <f>IF(N428="základní",J428,0)</f>
        <v>0</v>
      </c>
      <c r="BF428" s="229">
        <f>IF(N428="snížená",J428,0)</f>
        <v>0</v>
      </c>
      <c r="BG428" s="229">
        <f>IF(N428="zákl. přenesená",J428,0)</f>
        <v>0</v>
      </c>
      <c r="BH428" s="229">
        <f>IF(N428="sníž. přenesená",J428,0)</f>
        <v>0</v>
      </c>
      <c r="BI428" s="229">
        <f>IF(N428="nulová",J428,0)</f>
        <v>0</v>
      </c>
      <c r="BJ428" s="19" t="s">
        <v>78</v>
      </c>
      <c r="BK428" s="229">
        <f>ROUND(I428*H428,2)</f>
        <v>0</v>
      </c>
      <c r="BL428" s="19" t="s">
        <v>196</v>
      </c>
      <c r="BM428" s="228" t="s">
        <v>3535</v>
      </c>
    </row>
    <row r="429" s="2" customFormat="1">
      <c r="A429" s="40"/>
      <c r="B429" s="41"/>
      <c r="C429" s="42"/>
      <c r="D429" s="230" t="s">
        <v>185</v>
      </c>
      <c r="E429" s="42"/>
      <c r="F429" s="231" t="s">
        <v>3534</v>
      </c>
      <c r="G429" s="42"/>
      <c r="H429" s="42"/>
      <c r="I429" s="232"/>
      <c r="J429" s="42"/>
      <c r="K429" s="42"/>
      <c r="L429" s="46"/>
      <c r="M429" s="233"/>
      <c r="N429" s="234"/>
      <c r="O429" s="86"/>
      <c r="P429" s="86"/>
      <c r="Q429" s="86"/>
      <c r="R429" s="86"/>
      <c r="S429" s="86"/>
      <c r="T429" s="87"/>
      <c r="U429" s="40"/>
      <c r="V429" s="40"/>
      <c r="W429" s="40"/>
      <c r="X429" s="40"/>
      <c r="Y429" s="40"/>
      <c r="Z429" s="40"/>
      <c r="AA429" s="40"/>
      <c r="AB429" s="40"/>
      <c r="AC429" s="40"/>
      <c r="AD429" s="40"/>
      <c r="AE429" s="40"/>
      <c r="AT429" s="19" t="s">
        <v>185</v>
      </c>
      <c r="AU429" s="19" t="s">
        <v>80</v>
      </c>
    </row>
    <row r="430" s="2" customFormat="1">
      <c r="A430" s="40"/>
      <c r="B430" s="41"/>
      <c r="C430" s="42"/>
      <c r="D430" s="230" t="s">
        <v>237</v>
      </c>
      <c r="E430" s="42"/>
      <c r="F430" s="278" t="s">
        <v>3532</v>
      </c>
      <c r="G430" s="42"/>
      <c r="H430" s="42"/>
      <c r="I430" s="232"/>
      <c r="J430" s="42"/>
      <c r="K430" s="42"/>
      <c r="L430" s="46"/>
      <c r="M430" s="233"/>
      <c r="N430" s="234"/>
      <c r="O430" s="86"/>
      <c r="P430" s="86"/>
      <c r="Q430" s="86"/>
      <c r="R430" s="86"/>
      <c r="S430" s="86"/>
      <c r="T430" s="87"/>
      <c r="U430" s="40"/>
      <c r="V430" s="40"/>
      <c r="W430" s="40"/>
      <c r="X430" s="40"/>
      <c r="Y430" s="40"/>
      <c r="Z430" s="40"/>
      <c r="AA430" s="40"/>
      <c r="AB430" s="40"/>
      <c r="AC430" s="40"/>
      <c r="AD430" s="40"/>
      <c r="AE430" s="40"/>
      <c r="AT430" s="19" t="s">
        <v>237</v>
      </c>
      <c r="AU430" s="19" t="s">
        <v>80</v>
      </c>
    </row>
    <row r="431" s="14" customFormat="1">
      <c r="A431" s="14"/>
      <c r="B431" s="245"/>
      <c r="C431" s="246"/>
      <c r="D431" s="230" t="s">
        <v>187</v>
      </c>
      <c r="E431" s="247" t="s">
        <v>19</v>
      </c>
      <c r="F431" s="248" t="s">
        <v>3331</v>
      </c>
      <c r="G431" s="246"/>
      <c r="H431" s="249">
        <v>-1</v>
      </c>
      <c r="I431" s="250"/>
      <c r="J431" s="246"/>
      <c r="K431" s="246"/>
      <c r="L431" s="251"/>
      <c r="M431" s="252"/>
      <c r="N431" s="253"/>
      <c r="O431" s="253"/>
      <c r="P431" s="253"/>
      <c r="Q431" s="253"/>
      <c r="R431" s="253"/>
      <c r="S431" s="253"/>
      <c r="T431" s="254"/>
      <c r="U431" s="14"/>
      <c r="V431" s="14"/>
      <c r="W431" s="14"/>
      <c r="X431" s="14"/>
      <c r="Y431" s="14"/>
      <c r="Z431" s="14"/>
      <c r="AA431" s="14"/>
      <c r="AB431" s="14"/>
      <c r="AC431" s="14"/>
      <c r="AD431" s="14"/>
      <c r="AE431" s="14"/>
      <c r="AT431" s="255" t="s">
        <v>187</v>
      </c>
      <c r="AU431" s="255" t="s">
        <v>80</v>
      </c>
      <c r="AV431" s="14" t="s">
        <v>80</v>
      </c>
      <c r="AW431" s="14" t="s">
        <v>33</v>
      </c>
      <c r="AX431" s="14" t="s">
        <v>71</v>
      </c>
      <c r="AY431" s="255" t="s">
        <v>175</v>
      </c>
    </row>
    <row r="432" s="16" customFormat="1">
      <c r="A432" s="16"/>
      <c r="B432" s="267"/>
      <c r="C432" s="268"/>
      <c r="D432" s="230" t="s">
        <v>187</v>
      </c>
      <c r="E432" s="269" t="s">
        <v>19</v>
      </c>
      <c r="F432" s="270" t="s">
        <v>195</v>
      </c>
      <c r="G432" s="268"/>
      <c r="H432" s="271">
        <v>-1</v>
      </c>
      <c r="I432" s="272"/>
      <c r="J432" s="268"/>
      <c r="K432" s="268"/>
      <c r="L432" s="273"/>
      <c r="M432" s="274"/>
      <c r="N432" s="275"/>
      <c r="O432" s="275"/>
      <c r="P432" s="275"/>
      <c r="Q432" s="275"/>
      <c r="R432" s="275"/>
      <c r="S432" s="275"/>
      <c r="T432" s="276"/>
      <c r="U432" s="16"/>
      <c r="V432" s="16"/>
      <c r="W432" s="16"/>
      <c r="X432" s="16"/>
      <c r="Y432" s="16"/>
      <c r="Z432" s="16"/>
      <c r="AA432" s="16"/>
      <c r="AB432" s="16"/>
      <c r="AC432" s="16"/>
      <c r="AD432" s="16"/>
      <c r="AE432" s="16"/>
      <c r="AT432" s="277" t="s">
        <v>187</v>
      </c>
      <c r="AU432" s="277" t="s">
        <v>80</v>
      </c>
      <c r="AV432" s="16" t="s">
        <v>183</v>
      </c>
      <c r="AW432" s="16" t="s">
        <v>33</v>
      </c>
      <c r="AX432" s="16" t="s">
        <v>78</v>
      </c>
      <c r="AY432" s="277" t="s">
        <v>175</v>
      </c>
    </row>
    <row r="433" s="2" customFormat="1" ht="16.5" customHeight="1">
      <c r="A433" s="40"/>
      <c r="B433" s="41"/>
      <c r="C433" s="217" t="s">
        <v>316</v>
      </c>
      <c r="D433" s="217" t="s">
        <v>179</v>
      </c>
      <c r="E433" s="218" t="s">
        <v>3536</v>
      </c>
      <c r="F433" s="219" t="s">
        <v>3537</v>
      </c>
      <c r="G433" s="220" t="s">
        <v>3538</v>
      </c>
      <c r="H433" s="221">
        <v>1</v>
      </c>
      <c r="I433" s="222"/>
      <c r="J433" s="223">
        <f>ROUND(I433*H433,2)</f>
        <v>0</v>
      </c>
      <c r="K433" s="219" t="s">
        <v>182</v>
      </c>
      <c r="L433" s="46"/>
      <c r="M433" s="224" t="s">
        <v>19</v>
      </c>
      <c r="N433" s="225" t="s">
        <v>42</v>
      </c>
      <c r="O433" s="86"/>
      <c r="P433" s="226">
        <f>O433*H433</f>
        <v>0</v>
      </c>
      <c r="Q433" s="226">
        <v>0</v>
      </c>
      <c r="R433" s="226">
        <f>Q433*H433</f>
        <v>0</v>
      </c>
      <c r="S433" s="226">
        <v>0</v>
      </c>
      <c r="T433" s="227">
        <f>S433*H433</f>
        <v>0</v>
      </c>
      <c r="U433" s="40"/>
      <c r="V433" s="40"/>
      <c r="W433" s="40"/>
      <c r="X433" s="40"/>
      <c r="Y433" s="40"/>
      <c r="Z433" s="40"/>
      <c r="AA433" s="40"/>
      <c r="AB433" s="40"/>
      <c r="AC433" s="40"/>
      <c r="AD433" s="40"/>
      <c r="AE433" s="40"/>
      <c r="AR433" s="228" t="s">
        <v>196</v>
      </c>
      <c r="AT433" s="228" t="s">
        <v>179</v>
      </c>
      <c r="AU433" s="228" t="s">
        <v>80</v>
      </c>
      <c r="AY433" s="19" t="s">
        <v>175</v>
      </c>
      <c r="BE433" s="229">
        <f>IF(N433="základní",J433,0)</f>
        <v>0</v>
      </c>
      <c r="BF433" s="229">
        <f>IF(N433="snížená",J433,0)</f>
        <v>0</v>
      </c>
      <c r="BG433" s="229">
        <f>IF(N433="zákl. přenesená",J433,0)</f>
        <v>0</v>
      </c>
      <c r="BH433" s="229">
        <f>IF(N433="sníž. přenesená",J433,0)</f>
        <v>0</v>
      </c>
      <c r="BI433" s="229">
        <f>IF(N433="nulová",J433,0)</f>
        <v>0</v>
      </c>
      <c r="BJ433" s="19" t="s">
        <v>78</v>
      </c>
      <c r="BK433" s="229">
        <f>ROUND(I433*H433,2)</f>
        <v>0</v>
      </c>
      <c r="BL433" s="19" t="s">
        <v>196</v>
      </c>
      <c r="BM433" s="228" t="s">
        <v>3539</v>
      </c>
    </row>
    <row r="434" s="2" customFormat="1">
      <c r="A434" s="40"/>
      <c r="B434" s="41"/>
      <c r="C434" s="42"/>
      <c r="D434" s="230" t="s">
        <v>185</v>
      </c>
      <c r="E434" s="42"/>
      <c r="F434" s="231" t="s">
        <v>3537</v>
      </c>
      <c r="G434" s="42"/>
      <c r="H434" s="42"/>
      <c r="I434" s="232"/>
      <c r="J434" s="42"/>
      <c r="K434" s="42"/>
      <c r="L434" s="46"/>
      <c r="M434" s="233"/>
      <c r="N434" s="234"/>
      <c r="O434" s="86"/>
      <c r="P434" s="86"/>
      <c r="Q434" s="86"/>
      <c r="R434" s="86"/>
      <c r="S434" s="86"/>
      <c r="T434" s="87"/>
      <c r="U434" s="40"/>
      <c r="V434" s="40"/>
      <c r="W434" s="40"/>
      <c r="X434" s="40"/>
      <c r="Y434" s="40"/>
      <c r="Z434" s="40"/>
      <c r="AA434" s="40"/>
      <c r="AB434" s="40"/>
      <c r="AC434" s="40"/>
      <c r="AD434" s="40"/>
      <c r="AE434" s="40"/>
      <c r="AT434" s="19" t="s">
        <v>185</v>
      </c>
      <c r="AU434" s="19" t="s">
        <v>80</v>
      </c>
    </row>
    <row r="435" s="2" customFormat="1">
      <c r="A435" s="40"/>
      <c r="B435" s="41"/>
      <c r="C435" s="42"/>
      <c r="D435" s="230" t="s">
        <v>237</v>
      </c>
      <c r="E435" s="42"/>
      <c r="F435" s="278" t="s">
        <v>3540</v>
      </c>
      <c r="G435" s="42"/>
      <c r="H435" s="42"/>
      <c r="I435" s="232"/>
      <c r="J435" s="42"/>
      <c r="K435" s="42"/>
      <c r="L435" s="46"/>
      <c r="M435" s="233"/>
      <c r="N435" s="234"/>
      <c r="O435" s="86"/>
      <c r="P435" s="86"/>
      <c r="Q435" s="86"/>
      <c r="R435" s="86"/>
      <c r="S435" s="86"/>
      <c r="T435" s="87"/>
      <c r="U435" s="40"/>
      <c r="V435" s="40"/>
      <c r="W435" s="40"/>
      <c r="X435" s="40"/>
      <c r="Y435" s="40"/>
      <c r="Z435" s="40"/>
      <c r="AA435" s="40"/>
      <c r="AB435" s="40"/>
      <c r="AC435" s="40"/>
      <c r="AD435" s="40"/>
      <c r="AE435" s="40"/>
      <c r="AT435" s="19" t="s">
        <v>237</v>
      </c>
      <c r="AU435" s="19" t="s">
        <v>80</v>
      </c>
    </row>
    <row r="436" s="14" customFormat="1">
      <c r="A436" s="14"/>
      <c r="B436" s="245"/>
      <c r="C436" s="246"/>
      <c r="D436" s="230" t="s">
        <v>187</v>
      </c>
      <c r="E436" s="247" t="s">
        <v>19</v>
      </c>
      <c r="F436" s="248" t="s">
        <v>3321</v>
      </c>
      <c r="G436" s="246"/>
      <c r="H436" s="249">
        <v>1</v>
      </c>
      <c r="I436" s="250"/>
      <c r="J436" s="246"/>
      <c r="K436" s="246"/>
      <c r="L436" s="251"/>
      <c r="M436" s="252"/>
      <c r="N436" s="253"/>
      <c r="O436" s="253"/>
      <c r="P436" s="253"/>
      <c r="Q436" s="253"/>
      <c r="R436" s="253"/>
      <c r="S436" s="253"/>
      <c r="T436" s="254"/>
      <c r="U436" s="14"/>
      <c r="V436" s="14"/>
      <c r="W436" s="14"/>
      <c r="X436" s="14"/>
      <c r="Y436" s="14"/>
      <c r="Z436" s="14"/>
      <c r="AA436" s="14"/>
      <c r="AB436" s="14"/>
      <c r="AC436" s="14"/>
      <c r="AD436" s="14"/>
      <c r="AE436" s="14"/>
      <c r="AT436" s="255" t="s">
        <v>187</v>
      </c>
      <c r="AU436" s="255" t="s">
        <v>80</v>
      </c>
      <c r="AV436" s="14" t="s">
        <v>80</v>
      </c>
      <c r="AW436" s="14" t="s">
        <v>33</v>
      </c>
      <c r="AX436" s="14" t="s">
        <v>71</v>
      </c>
      <c r="AY436" s="255" t="s">
        <v>175</v>
      </c>
    </row>
    <row r="437" s="16" customFormat="1">
      <c r="A437" s="16"/>
      <c r="B437" s="267"/>
      <c r="C437" s="268"/>
      <c r="D437" s="230" t="s">
        <v>187</v>
      </c>
      <c r="E437" s="269" t="s">
        <v>19</v>
      </c>
      <c r="F437" s="270" t="s">
        <v>195</v>
      </c>
      <c r="G437" s="268"/>
      <c r="H437" s="271">
        <v>1</v>
      </c>
      <c r="I437" s="272"/>
      <c r="J437" s="268"/>
      <c r="K437" s="268"/>
      <c r="L437" s="273"/>
      <c r="M437" s="274"/>
      <c r="N437" s="275"/>
      <c r="O437" s="275"/>
      <c r="P437" s="275"/>
      <c r="Q437" s="275"/>
      <c r="R437" s="275"/>
      <c r="S437" s="275"/>
      <c r="T437" s="276"/>
      <c r="U437" s="16"/>
      <c r="V437" s="16"/>
      <c r="W437" s="16"/>
      <c r="X437" s="16"/>
      <c r="Y437" s="16"/>
      <c r="Z437" s="16"/>
      <c r="AA437" s="16"/>
      <c r="AB437" s="16"/>
      <c r="AC437" s="16"/>
      <c r="AD437" s="16"/>
      <c r="AE437" s="16"/>
      <c r="AT437" s="277" t="s">
        <v>187</v>
      </c>
      <c r="AU437" s="277" t="s">
        <v>80</v>
      </c>
      <c r="AV437" s="16" t="s">
        <v>183</v>
      </c>
      <c r="AW437" s="16" t="s">
        <v>33</v>
      </c>
      <c r="AX437" s="16" t="s">
        <v>78</v>
      </c>
      <c r="AY437" s="277" t="s">
        <v>175</v>
      </c>
    </row>
    <row r="438" s="2" customFormat="1" ht="16.5" customHeight="1">
      <c r="A438" s="40"/>
      <c r="B438" s="41"/>
      <c r="C438" s="217" t="s">
        <v>340</v>
      </c>
      <c r="D438" s="217" t="s">
        <v>179</v>
      </c>
      <c r="E438" s="218" t="s">
        <v>3541</v>
      </c>
      <c r="F438" s="219" t="s">
        <v>3542</v>
      </c>
      <c r="G438" s="220" t="s">
        <v>3538</v>
      </c>
      <c r="H438" s="221">
        <v>-11</v>
      </c>
      <c r="I438" s="222"/>
      <c r="J438" s="223">
        <f>ROUND(I438*H438,2)</f>
        <v>0</v>
      </c>
      <c r="K438" s="219" t="s">
        <v>182</v>
      </c>
      <c r="L438" s="46"/>
      <c r="M438" s="224" t="s">
        <v>19</v>
      </c>
      <c r="N438" s="225" t="s">
        <v>42</v>
      </c>
      <c r="O438" s="86"/>
      <c r="P438" s="226">
        <f>O438*H438</f>
        <v>0</v>
      </c>
      <c r="Q438" s="226">
        <v>0</v>
      </c>
      <c r="R438" s="226">
        <f>Q438*H438</f>
        <v>0</v>
      </c>
      <c r="S438" s="226">
        <v>0</v>
      </c>
      <c r="T438" s="227">
        <f>S438*H438</f>
        <v>0</v>
      </c>
      <c r="U438" s="40"/>
      <c r="V438" s="40"/>
      <c r="W438" s="40"/>
      <c r="X438" s="40"/>
      <c r="Y438" s="40"/>
      <c r="Z438" s="40"/>
      <c r="AA438" s="40"/>
      <c r="AB438" s="40"/>
      <c r="AC438" s="40"/>
      <c r="AD438" s="40"/>
      <c r="AE438" s="40"/>
      <c r="AR438" s="228" t="s">
        <v>196</v>
      </c>
      <c r="AT438" s="228" t="s">
        <v>179</v>
      </c>
      <c r="AU438" s="228" t="s">
        <v>80</v>
      </c>
      <c r="AY438" s="19" t="s">
        <v>175</v>
      </c>
      <c r="BE438" s="229">
        <f>IF(N438="základní",J438,0)</f>
        <v>0</v>
      </c>
      <c r="BF438" s="229">
        <f>IF(N438="snížená",J438,0)</f>
        <v>0</v>
      </c>
      <c r="BG438" s="229">
        <f>IF(N438="zákl. přenesená",J438,0)</f>
        <v>0</v>
      </c>
      <c r="BH438" s="229">
        <f>IF(N438="sníž. přenesená",J438,0)</f>
        <v>0</v>
      </c>
      <c r="BI438" s="229">
        <f>IF(N438="nulová",J438,0)</f>
        <v>0</v>
      </c>
      <c r="BJ438" s="19" t="s">
        <v>78</v>
      </c>
      <c r="BK438" s="229">
        <f>ROUND(I438*H438,2)</f>
        <v>0</v>
      </c>
      <c r="BL438" s="19" t="s">
        <v>196</v>
      </c>
      <c r="BM438" s="228" t="s">
        <v>3543</v>
      </c>
    </row>
    <row r="439" s="2" customFormat="1">
      <c r="A439" s="40"/>
      <c r="B439" s="41"/>
      <c r="C439" s="42"/>
      <c r="D439" s="230" t="s">
        <v>185</v>
      </c>
      <c r="E439" s="42"/>
      <c r="F439" s="231" t="s">
        <v>3542</v>
      </c>
      <c r="G439" s="42"/>
      <c r="H439" s="42"/>
      <c r="I439" s="232"/>
      <c r="J439" s="42"/>
      <c r="K439" s="42"/>
      <c r="L439" s="46"/>
      <c r="M439" s="233"/>
      <c r="N439" s="234"/>
      <c r="O439" s="86"/>
      <c r="P439" s="86"/>
      <c r="Q439" s="86"/>
      <c r="R439" s="86"/>
      <c r="S439" s="86"/>
      <c r="T439" s="87"/>
      <c r="U439" s="40"/>
      <c r="V439" s="40"/>
      <c r="W439" s="40"/>
      <c r="X439" s="40"/>
      <c r="Y439" s="40"/>
      <c r="Z439" s="40"/>
      <c r="AA439" s="40"/>
      <c r="AB439" s="40"/>
      <c r="AC439" s="40"/>
      <c r="AD439" s="40"/>
      <c r="AE439" s="40"/>
      <c r="AT439" s="19" t="s">
        <v>185</v>
      </c>
      <c r="AU439" s="19" t="s">
        <v>80</v>
      </c>
    </row>
    <row r="440" s="14" customFormat="1">
      <c r="A440" s="14"/>
      <c r="B440" s="245"/>
      <c r="C440" s="246"/>
      <c r="D440" s="230" t="s">
        <v>187</v>
      </c>
      <c r="E440" s="247" t="s">
        <v>19</v>
      </c>
      <c r="F440" s="248" t="s">
        <v>3318</v>
      </c>
      <c r="G440" s="246"/>
      <c r="H440" s="249">
        <v>-11</v>
      </c>
      <c r="I440" s="250"/>
      <c r="J440" s="246"/>
      <c r="K440" s="246"/>
      <c r="L440" s="251"/>
      <c r="M440" s="252"/>
      <c r="N440" s="253"/>
      <c r="O440" s="253"/>
      <c r="P440" s="253"/>
      <c r="Q440" s="253"/>
      <c r="R440" s="253"/>
      <c r="S440" s="253"/>
      <c r="T440" s="254"/>
      <c r="U440" s="14"/>
      <c r="V440" s="14"/>
      <c r="W440" s="14"/>
      <c r="X440" s="14"/>
      <c r="Y440" s="14"/>
      <c r="Z440" s="14"/>
      <c r="AA440" s="14"/>
      <c r="AB440" s="14"/>
      <c r="AC440" s="14"/>
      <c r="AD440" s="14"/>
      <c r="AE440" s="14"/>
      <c r="AT440" s="255" t="s">
        <v>187</v>
      </c>
      <c r="AU440" s="255" t="s">
        <v>80</v>
      </c>
      <c r="AV440" s="14" t="s">
        <v>80</v>
      </c>
      <c r="AW440" s="14" t="s">
        <v>33</v>
      </c>
      <c r="AX440" s="14" t="s">
        <v>71</v>
      </c>
      <c r="AY440" s="255" t="s">
        <v>175</v>
      </c>
    </row>
    <row r="441" s="16" customFormat="1">
      <c r="A441" s="16"/>
      <c r="B441" s="267"/>
      <c r="C441" s="268"/>
      <c r="D441" s="230" t="s">
        <v>187</v>
      </c>
      <c r="E441" s="269" t="s">
        <v>19</v>
      </c>
      <c r="F441" s="270" t="s">
        <v>195</v>
      </c>
      <c r="G441" s="268"/>
      <c r="H441" s="271">
        <v>-11</v>
      </c>
      <c r="I441" s="272"/>
      <c r="J441" s="268"/>
      <c r="K441" s="268"/>
      <c r="L441" s="273"/>
      <c r="M441" s="274"/>
      <c r="N441" s="275"/>
      <c r="O441" s="275"/>
      <c r="P441" s="275"/>
      <c r="Q441" s="275"/>
      <c r="R441" s="275"/>
      <c r="S441" s="275"/>
      <c r="T441" s="276"/>
      <c r="U441" s="16"/>
      <c r="V441" s="16"/>
      <c r="W441" s="16"/>
      <c r="X441" s="16"/>
      <c r="Y441" s="16"/>
      <c r="Z441" s="16"/>
      <c r="AA441" s="16"/>
      <c r="AB441" s="16"/>
      <c r="AC441" s="16"/>
      <c r="AD441" s="16"/>
      <c r="AE441" s="16"/>
      <c r="AT441" s="277" t="s">
        <v>187</v>
      </c>
      <c r="AU441" s="277" t="s">
        <v>80</v>
      </c>
      <c r="AV441" s="16" t="s">
        <v>183</v>
      </c>
      <c r="AW441" s="16" t="s">
        <v>33</v>
      </c>
      <c r="AX441" s="16" t="s">
        <v>78</v>
      </c>
      <c r="AY441" s="277" t="s">
        <v>175</v>
      </c>
    </row>
    <row r="442" s="2" customFormat="1" ht="16.5" customHeight="1">
      <c r="A442" s="40"/>
      <c r="B442" s="41"/>
      <c r="C442" s="217" t="s">
        <v>232</v>
      </c>
      <c r="D442" s="217" t="s">
        <v>179</v>
      </c>
      <c r="E442" s="218" t="s">
        <v>3544</v>
      </c>
      <c r="F442" s="219" t="s">
        <v>3545</v>
      </c>
      <c r="G442" s="220" t="s">
        <v>986</v>
      </c>
      <c r="H442" s="221">
        <v>-11</v>
      </c>
      <c r="I442" s="222"/>
      <c r="J442" s="223">
        <f>ROUND(I442*H442,2)</f>
        <v>0</v>
      </c>
      <c r="K442" s="219" t="s">
        <v>512</v>
      </c>
      <c r="L442" s="46"/>
      <c r="M442" s="224" t="s">
        <v>19</v>
      </c>
      <c r="N442" s="225" t="s">
        <v>42</v>
      </c>
      <c r="O442" s="86"/>
      <c r="P442" s="226">
        <f>O442*H442</f>
        <v>0</v>
      </c>
      <c r="Q442" s="226">
        <v>0</v>
      </c>
      <c r="R442" s="226">
        <f>Q442*H442</f>
        <v>0</v>
      </c>
      <c r="S442" s="226">
        <v>0</v>
      </c>
      <c r="T442" s="227">
        <f>S442*H442</f>
        <v>0</v>
      </c>
      <c r="U442" s="40"/>
      <c r="V442" s="40"/>
      <c r="W442" s="40"/>
      <c r="X442" s="40"/>
      <c r="Y442" s="40"/>
      <c r="Z442" s="40"/>
      <c r="AA442" s="40"/>
      <c r="AB442" s="40"/>
      <c r="AC442" s="40"/>
      <c r="AD442" s="40"/>
      <c r="AE442" s="40"/>
      <c r="AR442" s="228" t="s">
        <v>196</v>
      </c>
      <c r="AT442" s="228" t="s">
        <v>179</v>
      </c>
      <c r="AU442" s="228" t="s">
        <v>80</v>
      </c>
      <c r="AY442" s="19" t="s">
        <v>175</v>
      </c>
      <c r="BE442" s="229">
        <f>IF(N442="základní",J442,0)</f>
        <v>0</v>
      </c>
      <c r="BF442" s="229">
        <f>IF(N442="snížená",J442,0)</f>
        <v>0</v>
      </c>
      <c r="BG442" s="229">
        <f>IF(N442="zákl. přenesená",J442,0)</f>
        <v>0</v>
      </c>
      <c r="BH442" s="229">
        <f>IF(N442="sníž. přenesená",J442,0)</f>
        <v>0</v>
      </c>
      <c r="BI442" s="229">
        <f>IF(N442="nulová",J442,0)</f>
        <v>0</v>
      </c>
      <c r="BJ442" s="19" t="s">
        <v>78</v>
      </c>
      <c r="BK442" s="229">
        <f>ROUND(I442*H442,2)</f>
        <v>0</v>
      </c>
      <c r="BL442" s="19" t="s">
        <v>196</v>
      </c>
      <c r="BM442" s="228" t="s">
        <v>3546</v>
      </c>
    </row>
    <row r="443" s="2" customFormat="1">
      <c r="A443" s="40"/>
      <c r="B443" s="41"/>
      <c r="C443" s="42"/>
      <c r="D443" s="230" t="s">
        <v>185</v>
      </c>
      <c r="E443" s="42"/>
      <c r="F443" s="231" t="s">
        <v>3545</v>
      </c>
      <c r="G443" s="42"/>
      <c r="H443" s="42"/>
      <c r="I443" s="232"/>
      <c r="J443" s="42"/>
      <c r="K443" s="42"/>
      <c r="L443" s="46"/>
      <c r="M443" s="233"/>
      <c r="N443" s="234"/>
      <c r="O443" s="86"/>
      <c r="P443" s="86"/>
      <c r="Q443" s="86"/>
      <c r="R443" s="86"/>
      <c r="S443" s="86"/>
      <c r="T443" s="87"/>
      <c r="U443" s="40"/>
      <c r="V443" s="40"/>
      <c r="W443" s="40"/>
      <c r="X443" s="40"/>
      <c r="Y443" s="40"/>
      <c r="Z443" s="40"/>
      <c r="AA443" s="40"/>
      <c r="AB443" s="40"/>
      <c r="AC443" s="40"/>
      <c r="AD443" s="40"/>
      <c r="AE443" s="40"/>
      <c r="AT443" s="19" t="s">
        <v>185</v>
      </c>
      <c r="AU443" s="19" t="s">
        <v>80</v>
      </c>
    </row>
    <row r="444" s="2" customFormat="1">
      <c r="A444" s="40"/>
      <c r="B444" s="41"/>
      <c r="C444" s="42"/>
      <c r="D444" s="230" t="s">
        <v>237</v>
      </c>
      <c r="E444" s="42"/>
      <c r="F444" s="278" t="s">
        <v>3547</v>
      </c>
      <c r="G444" s="42"/>
      <c r="H444" s="42"/>
      <c r="I444" s="232"/>
      <c r="J444" s="42"/>
      <c r="K444" s="42"/>
      <c r="L444" s="46"/>
      <c r="M444" s="233"/>
      <c r="N444" s="234"/>
      <c r="O444" s="86"/>
      <c r="P444" s="86"/>
      <c r="Q444" s="86"/>
      <c r="R444" s="86"/>
      <c r="S444" s="86"/>
      <c r="T444" s="87"/>
      <c r="U444" s="40"/>
      <c r="V444" s="40"/>
      <c r="W444" s="40"/>
      <c r="X444" s="40"/>
      <c r="Y444" s="40"/>
      <c r="Z444" s="40"/>
      <c r="AA444" s="40"/>
      <c r="AB444" s="40"/>
      <c r="AC444" s="40"/>
      <c r="AD444" s="40"/>
      <c r="AE444" s="40"/>
      <c r="AT444" s="19" t="s">
        <v>237</v>
      </c>
      <c r="AU444" s="19" t="s">
        <v>80</v>
      </c>
    </row>
    <row r="445" s="14" customFormat="1">
      <c r="A445" s="14"/>
      <c r="B445" s="245"/>
      <c r="C445" s="246"/>
      <c r="D445" s="230" t="s">
        <v>187</v>
      </c>
      <c r="E445" s="247" t="s">
        <v>19</v>
      </c>
      <c r="F445" s="248" t="s">
        <v>3318</v>
      </c>
      <c r="G445" s="246"/>
      <c r="H445" s="249">
        <v>-11</v>
      </c>
      <c r="I445" s="250"/>
      <c r="J445" s="246"/>
      <c r="K445" s="246"/>
      <c r="L445" s="251"/>
      <c r="M445" s="252"/>
      <c r="N445" s="253"/>
      <c r="O445" s="253"/>
      <c r="P445" s="253"/>
      <c r="Q445" s="253"/>
      <c r="R445" s="253"/>
      <c r="S445" s="253"/>
      <c r="T445" s="254"/>
      <c r="U445" s="14"/>
      <c r="V445" s="14"/>
      <c r="W445" s="14"/>
      <c r="X445" s="14"/>
      <c r="Y445" s="14"/>
      <c r="Z445" s="14"/>
      <c r="AA445" s="14"/>
      <c r="AB445" s="14"/>
      <c r="AC445" s="14"/>
      <c r="AD445" s="14"/>
      <c r="AE445" s="14"/>
      <c r="AT445" s="255" t="s">
        <v>187</v>
      </c>
      <c r="AU445" s="255" t="s">
        <v>80</v>
      </c>
      <c r="AV445" s="14" t="s">
        <v>80</v>
      </c>
      <c r="AW445" s="14" t="s">
        <v>33</v>
      </c>
      <c r="AX445" s="14" t="s">
        <v>71</v>
      </c>
      <c r="AY445" s="255" t="s">
        <v>175</v>
      </c>
    </row>
    <row r="446" s="16" customFormat="1">
      <c r="A446" s="16"/>
      <c r="B446" s="267"/>
      <c r="C446" s="268"/>
      <c r="D446" s="230" t="s">
        <v>187</v>
      </c>
      <c r="E446" s="269" t="s">
        <v>19</v>
      </c>
      <c r="F446" s="270" t="s">
        <v>195</v>
      </c>
      <c r="G446" s="268"/>
      <c r="H446" s="271">
        <v>-11</v>
      </c>
      <c r="I446" s="272"/>
      <c r="J446" s="268"/>
      <c r="K446" s="268"/>
      <c r="L446" s="273"/>
      <c r="M446" s="274"/>
      <c r="N446" s="275"/>
      <c r="O446" s="275"/>
      <c r="P446" s="275"/>
      <c r="Q446" s="275"/>
      <c r="R446" s="275"/>
      <c r="S446" s="275"/>
      <c r="T446" s="276"/>
      <c r="U446" s="16"/>
      <c r="V446" s="16"/>
      <c r="W446" s="16"/>
      <c r="X446" s="16"/>
      <c r="Y446" s="16"/>
      <c r="Z446" s="16"/>
      <c r="AA446" s="16"/>
      <c r="AB446" s="16"/>
      <c r="AC446" s="16"/>
      <c r="AD446" s="16"/>
      <c r="AE446" s="16"/>
      <c r="AT446" s="277" t="s">
        <v>187</v>
      </c>
      <c r="AU446" s="277" t="s">
        <v>80</v>
      </c>
      <c r="AV446" s="16" t="s">
        <v>183</v>
      </c>
      <c r="AW446" s="16" t="s">
        <v>33</v>
      </c>
      <c r="AX446" s="16" t="s">
        <v>78</v>
      </c>
      <c r="AY446" s="277" t="s">
        <v>175</v>
      </c>
    </row>
    <row r="447" s="2" customFormat="1" ht="16.5" customHeight="1">
      <c r="A447" s="40"/>
      <c r="B447" s="41"/>
      <c r="C447" s="217" t="s">
        <v>3548</v>
      </c>
      <c r="D447" s="217" t="s">
        <v>179</v>
      </c>
      <c r="E447" s="218" t="s">
        <v>3549</v>
      </c>
      <c r="F447" s="219" t="s">
        <v>3550</v>
      </c>
      <c r="G447" s="220" t="s">
        <v>3538</v>
      </c>
      <c r="H447" s="221">
        <v>6</v>
      </c>
      <c r="I447" s="222"/>
      <c r="J447" s="223">
        <f>ROUND(I447*H447,2)</f>
        <v>0</v>
      </c>
      <c r="K447" s="219" t="s">
        <v>512</v>
      </c>
      <c r="L447" s="46"/>
      <c r="M447" s="224" t="s">
        <v>19</v>
      </c>
      <c r="N447" s="225" t="s">
        <v>42</v>
      </c>
      <c r="O447" s="86"/>
      <c r="P447" s="226">
        <f>O447*H447</f>
        <v>0</v>
      </c>
      <c r="Q447" s="226">
        <v>0</v>
      </c>
      <c r="R447" s="226">
        <f>Q447*H447</f>
        <v>0</v>
      </c>
      <c r="S447" s="226">
        <v>0</v>
      </c>
      <c r="T447" s="227">
        <f>S447*H447</f>
        <v>0</v>
      </c>
      <c r="U447" s="40"/>
      <c r="V447" s="40"/>
      <c r="W447" s="40"/>
      <c r="X447" s="40"/>
      <c r="Y447" s="40"/>
      <c r="Z447" s="40"/>
      <c r="AA447" s="40"/>
      <c r="AB447" s="40"/>
      <c r="AC447" s="40"/>
      <c r="AD447" s="40"/>
      <c r="AE447" s="40"/>
      <c r="AR447" s="228" t="s">
        <v>196</v>
      </c>
      <c r="AT447" s="228" t="s">
        <v>179</v>
      </c>
      <c r="AU447" s="228" t="s">
        <v>80</v>
      </c>
      <c r="AY447" s="19" t="s">
        <v>175</v>
      </c>
      <c r="BE447" s="229">
        <f>IF(N447="základní",J447,0)</f>
        <v>0</v>
      </c>
      <c r="BF447" s="229">
        <f>IF(N447="snížená",J447,0)</f>
        <v>0</v>
      </c>
      <c r="BG447" s="229">
        <f>IF(N447="zákl. přenesená",J447,0)</f>
        <v>0</v>
      </c>
      <c r="BH447" s="229">
        <f>IF(N447="sníž. přenesená",J447,0)</f>
        <v>0</v>
      </c>
      <c r="BI447" s="229">
        <f>IF(N447="nulová",J447,0)</f>
        <v>0</v>
      </c>
      <c r="BJ447" s="19" t="s">
        <v>78</v>
      </c>
      <c r="BK447" s="229">
        <f>ROUND(I447*H447,2)</f>
        <v>0</v>
      </c>
      <c r="BL447" s="19" t="s">
        <v>196</v>
      </c>
      <c r="BM447" s="228" t="s">
        <v>3551</v>
      </c>
    </row>
    <row r="448" s="2" customFormat="1">
      <c r="A448" s="40"/>
      <c r="B448" s="41"/>
      <c r="C448" s="42"/>
      <c r="D448" s="230" t="s">
        <v>185</v>
      </c>
      <c r="E448" s="42"/>
      <c r="F448" s="231" t="s">
        <v>3550</v>
      </c>
      <c r="G448" s="42"/>
      <c r="H448" s="42"/>
      <c r="I448" s="232"/>
      <c r="J448" s="42"/>
      <c r="K448" s="42"/>
      <c r="L448" s="46"/>
      <c r="M448" s="233"/>
      <c r="N448" s="234"/>
      <c r="O448" s="86"/>
      <c r="P448" s="86"/>
      <c r="Q448" s="86"/>
      <c r="R448" s="86"/>
      <c r="S448" s="86"/>
      <c r="T448" s="87"/>
      <c r="U448" s="40"/>
      <c r="V448" s="40"/>
      <c r="W448" s="40"/>
      <c r="X448" s="40"/>
      <c r="Y448" s="40"/>
      <c r="Z448" s="40"/>
      <c r="AA448" s="40"/>
      <c r="AB448" s="40"/>
      <c r="AC448" s="40"/>
      <c r="AD448" s="40"/>
      <c r="AE448" s="40"/>
      <c r="AT448" s="19" t="s">
        <v>185</v>
      </c>
      <c r="AU448" s="19" t="s">
        <v>80</v>
      </c>
    </row>
    <row r="449" s="14" customFormat="1">
      <c r="A449" s="14"/>
      <c r="B449" s="245"/>
      <c r="C449" s="246"/>
      <c r="D449" s="230" t="s">
        <v>187</v>
      </c>
      <c r="E449" s="247" t="s">
        <v>19</v>
      </c>
      <c r="F449" s="248" t="s">
        <v>3552</v>
      </c>
      <c r="G449" s="246"/>
      <c r="H449" s="249">
        <v>6</v>
      </c>
      <c r="I449" s="250"/>
      <c r="J449" s="246"/>
      <c r="K449" s="246"/>
      <c r="L449" s="251"/>
      <c r="M449" s="252"/>
      <c r="N449" s="253"/>
      <c r="O449" s="253"/>
      <c r="P449" s="253"/>
      <c r="Q449" s="253"/>
      <c r="R449" s="253"/>
      <c r="S449" s="253"/>
      <c r="T449" s="254"/>
      <c r="U449" s="14"/>
      <c r="V449" s="14"/>
      <c r="W449" s="14"/>
      <c r="X449" s="14"/>
      <c r="Y449" s="14"/>
      <c r="Z449" s="14"/>
      <c r="AA449" s="14"/>
      <c r="AB449" s="14"/>
      <c r="AC449" s="14"/>
      <c r="AD449" s="14"/>
      <c r="AE449" s="14"/>
      <c r="AT449" s="255" t="s">
        <v>187</v>
      </c>
      <c r="AU449" s="255" t="s">
        <v>80</v>
      </c>
      <c r="AV449" s="14" t="s">
        <v>80</v>
      </c>
      <c r="AW449" s="14" t="s">
        <v>33</v>
      </c>
      <c r="AX449" s="14" t="s">
        <v>71</v>
      </c>
      <c r="AY449" s="255" t="s">
        <v>175</v>
      </c>
    </row>
    <row r="450" s="16" customFormat="1">
      <c r="A450" s="16"/>
      <c r="B450" s="267"/>
      <c r="C450" s="268"/>
      <c r="D450" s="230" t="s">
        <v>187</v>
      </c>
      <c r="E450" s="269" t="s">
        <v>19</v>
      </c>
      <c r="F450" s="270" t="s">
        <v>195</v>
      </c>
      <c r="G450" s="268"/>
      <c r="H450" s="271">
        <v>6</v>
      </c>
      <c r="I450" s="272"/>
      <c r="J450" s="268"/>
      <c r="K450" s="268"/>
      <c r="L450" s="273"/>
      <c r="M450" s="274"/>
      <c r="N450" s="275"/>
      <c r="O450" s="275"/>
      <c r="P450" s="275"/>
      <c r="Q450" s="275"/>
      <c r="R450" s="275"/>
      <c r="S450" s="275"/>
      <c r="T450" s="276"/>
      <c r="U450" s="16"/>
      <c r="V450" s="16"/>
      <c r="W450" s="16"/>
      <c r="X450" s="16"/>
      <c r="Y450" s="16"/>
      <c r="Z450" s="16"/>
      <c r="AA450" s="16"/>
      <c r="AB450" s="16"/>
      <c r="AC450" s="16"/>
      <c r="AD450" s="16"/>
      <c r="AE450" s="16"/>
      <c r="AT450" s="277" t="s">
        <v>187</v>
      </c>
      <c r="AU450" s="277" t="s">
        <v>80</v>
      </c>
      <c r="AV450" s="16" t="s">
        <v>183</v>
      </c>
      <c r="AW450" s="16" t="s">
        <v>33</v>
      </c>
      <c r="AX450" s="16" t="s">
        <v>78</v>
      </c>
      <c r="AY450" s="277" t="s">
        <v>175</v>
      </c>
    </row>
    <row r="451" s="2" customFormat="1" ht="16.5" customHeight="1">
      <c r="A451" s="40"/>
      <c r="B451" s="41"/>
      <c r="C451" s="217" t="s">
        <v>249</v>
      </c>
      <c r="D451" s="217" t="s">
        <v>179</v>
      </c>
      <c r="E451" s="218" t="s">
        <v>3553</v>
      </c>
      <c r="F451" s="219" t="s">
        <v>3554</v>
      </c>
      <c r="G451" s="220" t="s">
        <v>986</v>
      </c>
      <c r="H451" s="221">
        <v>-1</v>
      </c>
      <c r="I451" s="222"/>
      <c r="J451" s="223">
        <f>ROUND(I451*H451,2)</f>
        <v>0</v>
      </c>
      <c r="K451" s="219" t="s">
        <v>512</v>
      </c>
      <c r="L451" s="46"/>
      <c r="M451" s="224" t="s">
        <v>19</v>
      </c>
      <c r="N451" s="225" t="s">
        <v>42</v>
      </c>
      <c r="O451" s="86"/>
      <c r="P451" s="226">
        <f>O451*H451</f>
        <v>0</v>
      </c>
      <c r="Q451" s="226">
        <v>0</v>
      </c>
      <c r="R451" s="226">
        <f>Q451*H451</f>
        <v>0</v>
      </c>
      <c r="S451" s="226">
        <v>0</v>
      </c>
      <c r="T451" s="227">
        <f>S451*H451</f>
        <v>0</v>
      </c>
      <c r="U451" s="40"/>
      <c r="V451" s="40"/>
      <c r="W451" s="40"/>
      <c r="X451" s="40"/>
      <c r="Y451" s="40"/>
      <c r="Z451" s="40"/>
      <c r="AA451" s="40"/>
      <c r="AB451" s="40"/>
      <c r="AC451" s="40"/>
      <c r="AD451" s="40"/>
      <c r="AE451" s="40"/>
      <c r="AR451" s="228" t="s">
        <v>196</v>
      </c>
      <c r="AT451" s="228" t="s">
        <v>179</v>
      </c>
      <c r="AU451" s="228" t="s">
        <v>80</v>
      </c>
      <c r="AY451" s="19" t="s">
        <v>175</v>
      </c>
      <c r="BE451" s="229">
        <f>IF(N451="základní",J451,0)</f>
        <v>0</v>
      </c>
      <c r="BF451" s="229">
        <f>IF(N451="snížená",J451,0)</f>
        <v>0</v>
      </c>
      <c r="BG451" s="229">
        <f>IF(N451="zákl. přenesená",J451,0)</f>
        <v>0</v>
      </c>
      <c r="BH451" s="229">
        <f>IF(N451="sníž. přenesená",J451,0)</f>
        <v>0</v>
      </c>
      <c r="BI451" s="229">
        <f>IF(N451="nulová",J451,0)</f>
        <v>0</v>
      </c>
      <c r="BJ451" s="19" t="s">
        <v>78</v>
      </c>
      <c r="BK451" s="229">
        <f>ROUND(I451*H451,2)</f>
        <v>0</v>
      </c>
      <c r="BL451" s="19" t="s">
        <v>196</v>
      </c>
      <c r="BM451" s="228" t="s">
        <v>1252</v>
      </c>
    </row>
    <row r="452" s="2" customFormat="1">
      <c r="A452" s="40"/>
      <c r="B452" s="41"/>
      <c r="C452" s="42"/>
      <c r="D452" s="230" t="s">
        <v>185</v>
      </c>
      <c r="E452" s="42"/>
      <c r="F452" s="231" t="s">
        <v>3554</v>
      </c>
      <c r="G452" s="42"/>
      <c r="H452" s="42"/>
      <c r="I452" s="232"/>
      <c r="J452" s="42"/>
      <c r="K452" s="42"/>
      <c r="L452" s="46"/>
      <c r="M452" s="233"/>
      <c r="N452" s="234"/>
      <c r="O452" s="86"/>
      <c r="P452" s="86"/>
      <c r="Q452" s="86"/>
      <c r="R452" s="86"/>
      <c r="S452" s="86"/>
      <c r="T452" s="87"/>
      <c r="U452" s="40"/>
      <c r="V452" s="40"/>
      <c r="W452" s="40"/>
      <c r="X452" s="40"/>
      <c r="Y452" s="40"/>
      <c r="Z452" s="40"/>
      <c r="AA452" s="40"/>
      <c r="AB452" s="40"/>
      <c r="AC452" s="40"/>
      <c r="AD452" s="40"/>
      <c r="AE452" s="40"/>
      <c r="AT452" s="19" t="s">
        <v>185</v>
      </c>
      <c r="AU452" s="19" t="s">
        <v>80</v>
      </c>
    </row>
    <row r="453" s="2" customFormat="1">
      <c r="A453" s="40"/>
      <c r="B453" s="41"/>
      <c r="C453" s="42"/>
      <c r="D453" s="230" t="s">
        <v>237</v>
      </c>
      <c r="E453" s="42"/>
      <c r="F453" s="278" t="s">
        <v>3555</v>
      </c>
      <c r="G453" s="42"/>
      <c r="H453" s="42"/>
      <c r="I453" s="232"/>
      <c r="J453" s="42"/>
      <c r="K453" s="42"/>
      <c r="L453" s="46"/>
      <c r="M453" s="233"/>
      <c r="N453" s="234"/>
      <c r="O453" s="86"/>
      <c r="P453" s="86"/>
      <c r="Q453" s="86"/>
      <c r="R453" s="86"/>
      <c r="S453" s="86"/>
      <c r="T453" s="87"/>
      <c r="U453" s="40"/>
      <c r="V453" s="40"/>
      <c r="W453" s="40"/>
      <c r="X453" s="40"/>
      <c r="Y453" s="40"/>
      <c r="Z453" s="40"/>
      <c r="AA453" s="40"/>
      <c r="AB453" s="40"/>
      <c r="AC453" s="40"/>
      <c r="AD453" s="40"/>
      <c r="AE453" s="40"/>
      <c r="AT453" s="19" t="s">
        <v>237</v>
      </c>
      <c r="AU453" s="19" t="s">
        <v>80</v>
      </c>
    </row>
    <row r="454" s="14" customFormat="1">
      <c r="A454" s="14"/>
      <c r="B454" s="245"/>
      <c r="C454" s="246"/>
      <c r="D454" s="230" t="s">
        <v>187</v>
      </c>
      <c r="E454" s="247" t="s">
        <v>19</v>
      </c>
      <c r="F454" s="248" t="s">
        <v>3331</v>
      </c>
      <c r="G454" s="246"/>
      <c r="H454" s="249">
        <v>-1</v>
      </c>
      <c r="I454" s="250"/>
      <c r="J454" s="246"/>
      <c r="K454" s="246"/>
      <c r="L454" s="251"/>
      <c r="M454" s="252"/>
      <c r="N454" s="253"/>
      <c r="O454" s="253"/>
      <c r="P454" s="253"/>
      <c r="Q454" s="253"/>
      <c r="R454" s="253"/>
      <c r="S454" s="253"/>
      <c r="T454" s="254"/>
      <c r="U454" s="14"/>
      <c r="V454" s="14"/>
      <c r="W454" s="14"/>
      <c r="X454" s="14"/>
      <c r="Y454" s="14"/>
      <c r="Z454" s="14"/>
      <c r="AA454" s="14"/>
      <c r="AB454" s="14"/>
      <c r="AC454" s="14"/>
      <c r="AD454" s="14"/>
      <c r="AE454" s="14"/>
      <c r="AT454" s="255" t="s">
        <v>187</v>
      </c>
      <c r="AU454" s="255" t="s">
        <v>80</v>
      </c>
      <c r="AV454" s="14" t="s">
        <v>80</v>
      </c>
      <c r="AW454" s="14" t="s">
        <v>33</v>
      </c>
      <c r="AX454" s="14" t="s">
        <v>71</v>
      </c>
      <c r="AY454" s="255" t="s">
        <v>175</v>
      </c>
    </row>
    <row r="455" s="16" customFormat="1">
      <c r="A455" s="16"/>
      <c r="B455" s="267"/>
      <c r="C455" s="268"/>
      <c r="D455" s="230" t="s">
        <v>187</v>
      </c>
      <c r="E455" s="269" t="s">
        <v>19</v>
      </c>
      <c r="F455" s="270" t="s">
        <v>195</v>
      </c>
      <c r="G455" s="268"/>
      <c r="H455" s="271">
        <v>-1</v>
      </c>
      <c r="I455" s="272"/>
      <c r="J455" s="268"/>
      <c r="K455" s="268"/>
      <c r="L455" s="273"/>
      <c r="M455" s="274"/>
      <c r="N455" s="275"/>
      <c r="O455" s="275"/>
      <c r="P455" s="275"/>
      <c r="Q455" s="275"/>
      <c r="R455" s="275"/>
      <c r="S455" s="275"/>
      <c r="T455" s="276"/>
      <c r="U455" s="16"/>
      <c r="V455" s="16"/>
      <c r="W455" s="16"/>
      <c r="X455" s="16"/>
      <c r="Y455" s="16"/>
      <c r="Z455" s="16"/>
      <c r="AA455" s="16"/>
      <c r="AB455" s="16"/>
      <c r="AC455" s="16"/>
      <c r="AD455" s="16"/>
      <c r="AE455" s="16"/>
      <c r="AT455" s="277" t="s">
        <v>187</v>
      </c>
      <c r="AU455" s="277" t="s">
        <v>80</v>
      </c>
      <c r="AV455" s="16" t="s">
        <v>183</v>
      </c>
      <c r="AW455" s="16" t="s">
        <v>33</v>
      </c>
      <c r="AX455" s="16" t="s">
        <v>78</v>
      </c>
      <c r="AY455" s="277" t="s">
        <v>175</v>
      </c>
    </row>
    <row r="456" s="2" customFormat="1" ht="16.5" customHeight="1">
      <c r="A456" s="40"/>
      <c r="B456" s="41"/>
      <c r="C456" s="217" t="s">
        <v>347</v>
      </c>
      <c r="D456" s="217" t="s">
        <v>179</v>
      </c>
      <c r="E456" s="218" t="s">
        <v>3556</v>
      </c>
      <c r="F456" s="219" t="s">
        <v>3557</v>
      </c>
      <c r="G456" s="220" t="s">
        <v>3538</v>
      </c>
      <c r="H456" s="221">
        <v>-4</v>
      </c>
      <c r="I456" s="222"/>
      <c r="J456" s="223">
        <f>ROUND(I456*H456,2)</f>
        <v>0</v>
      </c>
      <c r="K456" s="219" t="s">
        <v>182</v>
      </c>
      <c r="L456" s="46"/>
      <c r="M456" s="224" t="s">
        <v>19</v>
      </c>
      <c r="N456" s="225" t="s">
        <v>42</v>
      </c>
      <c r="O456" s="86"/>
      <c r="P456" s="226">
        <f>O456*H456</f>
        <v>0</v>
      </c>
      <c r="Q456" s="226">
        <v>0</v>
      </c>
      <c r="R456" s="226">
        <f>Q456*H456</f>
        <v>0</v>
      </c>
      <c r="S456" s="226">
        <v>0</v>
      </c>
      <c r="T456" s="227">
        <f>S456*H456</f>
        <v>0</v>
      </c>
      <c r="U456" s="40"/>
      <c r="V456" s="40"/>
      <c r="W456" s="40"/>
      <c r="X456" s="40"/>
      <c r="Y456" s="40"/>
      <c r="Z456" s="40"/>
      <c r="AA456" s="40"/>
      <c r="AB456" s="40"/>
      <c r="AC456" s="40"/>
      <c r="AD456" s="40"/>
      <c r="AE456" s="40"/>
      <c r="AR456" s="228" t="s">
        <v>196</v>
      </c>
      <c r="AT456" s="228" t="s">
        <v>179</v>
      </c>
      <c r="AU456" s="228" t="s">
        <v>80</v>
      </c>
      <c r="AY456" s="19" t="s">
        <v>175</v>
      </c>
      <c r="BE456" s="229">
        <f>IF(N456="základní",J456,0)</f>
        <v>0</v>
      </c>
      <c r="BF456" s="229">
        <f>IF(N456="snížená",J456,0)</f>
        <v>0</v>
      </c>
      <c r="BG456" s="229">
        <f>IF(N456="zákl. přenesená",J456,0)</f>
        <v>0</v>
      </c>
      <c r="BH456" s="229">
        <f>IF(N456="sníž. přenesená",J456,0)</f>
        <v>0</v>
      </c>
      <c r="BI456" s="229">
        <f>IF(N456="nulová",J456,0)</f>
        <v>0</v>
      </c>
      <c r="BJ456" s="19" t="s">
        <v>78</v>
      </c>
      <c r="BK456" s="229">
        <f>ROUND(I456*H456,2)</f>
        <v>0</v>
      </c>
      <c r="BL456" s="19" t="s">
        <v>196</v>
      </c>
      <c r="BM456" s="228" t="s">
        <v>3558</v>
      </c>
    </row>
    <row r="457" s="2" customFormat="1">
      <c r="A457" s="40"/>
      <c r="B457" s="41"/>
      <c r="C457" s="42"/>
      <c r="D457" s="230" t="s">
        <v>185</v>
      </c>
      <c r="E457" s="42"/>
      <c r="F457" s="231" t="s">
        <v>3557</v>
      </c>
      <c r="G457" s="42"/>
      <c r="H457" s="42"/>
      <c r="I457" s="232"/>
      <c r="J457" s="42"/>
      <c r="K457" s="42"/>
      <c r="L457" s="46"/>
      <c r="M457" s="233"/>
      <c r="N457" s="234"/>
      <c r="O457" s="86"/>
      <c r="P457" s="86"/>
      <c r="Q457" s="86"/>
      <c r="R457" s="86"/>
      <c r="S457" s="86"/>
      <c r="T457" s="87"/>
      <c r="U457" s="40"/>
      <c r="V457" s="40"/>
      <c r="W457" s="40"/>
      <c r="X457" s="40"/>
      <c r="Y457" s="40"/>
      <c r="Z457" s="40"/>
      <c r="AA457" s="40"/>
      <c r="AB457" s="40"/>
      <c r="AC457" s="40"/>
      <c r="AD457" s="40"/>
      <c r="AE457" s="40"/>
      <c r="AT457" s="19" t="s">
        <v>185</v>
      </c>
      <c r="AU457" s="19" t="s">
        <v>80</v>
      </c>
    </row>
    <row r="458" s="2" customFormat="1">
      <c r="A458" s="40"/>
      <c r="B458" s="41"/>
      <c r="C458" s="42"/>
      <c r="D458" s="230" t="s">
        <v>237</v>
      </c>
      <c r="E458" s="42"/>
      <c r="F458" s="278" t="s">
        <v>3559</v>
      </c>
      <c r="G458" s="42"/>
      <c r="H458" s="42"/>
      <c r="I458" s="232"/>
      <c r="J458" s="42"/>
      <c r="K458" s="42"/>
      <c r="L458" s="46"/>
      <c r="M458" s="233"/>
      <c r="N458" s="234"/>
      <c r="O458" s="86"/>
      <c r="P458" s="86"/>
      <c r="Q458" s="86"/>
      <c r="R458" s="86"/>
      <c r="S458" s="86"/>
      <c r="T458" s="87"/>
      <c r="U458" s="40"/>
      <c r="V458" s="40"/>
      <c r="W458" s="40"/>
      <c r="X458" s="40"/>
      <c r="Y458" s="40"/>
      <c r="Z458" s="40"/>
      <c r="AA458" s="40"/>
      <c r="AB458" s="40"/>
      <c r="AC458" s="40"/>
      <c r="AD458" s="40"/>
      <c r="AE458" s="40"/>
      <c r="AT458" s="19" t="s">
        <v>237</v>
      </c>
      <c r="AU458" s="19" t="s">
        <v>80</v>
      </c>
    </row>
    <row r="459" s="14" customFormat="1">
      <c r="A459" s="14"/>
      <c r="B459" s="245"/>
      <c r="C459" s="246"/>
      <c r="D459" s="230" t="s">
        <v>187</v>
      </c>
      <c r="E459" s="247" t="s">
        <v>19</v>
      </c>
      <c r="F459" s="248" t="s">
        <v>3560</v>
      </c>
      <c r="G459" s="246"/>
      <c r="H459" s="249">
        <v>-4</v>
      </c>
      <c r="I459" s="250"/>
      <c r="J459" s="246"/>
      <c r="K459" s="246"/>
      <c r="L459" s="251"/>
      <c r="M459" s="252"/>
      <c r="N459" s="253"/>
      <c r="O459" s="253"/>
      <c r="P459" s="253"/>
      <c r="Q459" s="253"/>
      <c r="R459" s="253"/>
      <c r="S459" s="253"/>
      <c r="T459" s="254"/>
      <c r="U459" s="14"/>
      <c r="V459" s="14"/>
      <c r="W459" s="14"/>
      <c r="X459" s="14"/>
      <c r="Y459" s="14"/>
      <c r="Z459" s="14"/>
      <c r="AA459" s="14"/>
      <c r="AB459" s="14"/>
      <c r="AC459" s="14"/>
      <c r="AD459" s="14"/>
      <c r="AE459" s="14"/>
      <c r="AT459" s="255" t="s">
        <v>187</v>
      </c>
      <c r="AU459" s="255" t="s">
        <v>80</v>
      </c>
      <c r="AV459" s="14" t="s">
        <v>80</v>
      </c>
      <c r="AW459" s="14" t="s">
        <v>33</v>
      </c>
      <c r="AX459" s="14" t="s">
        <v>71</v>
      </c>
      <c r="AY459" s="255" t="s">
        <v>175</v>
      </c>
    </row>
    <row r="460" s="16" customFormat="1">
      <c r="A460" s="16"/>
      <c r="B460" s="267"/>
      <c r="C460" s="268"/>
      <c r="D460" s="230" t="s">
        <v>187</v>
      </c>
      <c r="E460" s="269" t="s">
        <v>19</v>
      </c>
      <c r="F460" s="270" t="s">
        <v>195</v>
      </c>
      <c r="G460" s="268"/>
      <c r="H460" s="271">
        <v>-4</v>
      </c>
      <c r="I460" s="272"/>
      <c r="J460" s="268"/>
      <c r="K460" s="268"/>
      <c r="L460" s="273"/>
      <c r="M460" s="274"/>
      <c r="N460" s="275"/>
      <c r="O460" s="275"/>
      <c r="P460" s="275"/>
      <c r="Q460" s="275"/>
      <c r="R460" s="275"/>
      <c r="S460" s="275"/>
      <c r="T460" s="276"/>
      <c r="U460" s="16"/>
      <c r="V460" s="16"/>
      <c r="W460" s="16"/>
      <c r="X460" s="16"/>
      <c r="Y460" s="16"/>
      <c r="Z460" s="16"/>
      <c r="AA460" s="16"/>
      <c r="AB460" s="16"/>
      <c r="AC460" s="16"/>
      <c r="AD460" s="16"/>
      <c r="AE460" s="16"/>
      <c r="AT460" s="277" t="s">
        <v>187</v>
      </c>
      <c r="AU460" s="277" t="s">
        <v>80</v>
      </c>
      <c r="AV460" s="16" t="s">
        <v>183</v>
      </c>
      <c r="AW460" s="16" t="s">
        <v>33</v>
      </c>
      <c r="AX460" s="16" t="s">
        <v>78</v>
      </c>
      <c r="AY460" s="277" t="s">
        <v>175</v>
      </c>
    </row>
    <row r="461" s="2" customFormat="1" ht="16.5" customHeight="1">
      <c r="A461" s="40"/>
      <c r="B461" s="41"/>
      <c r="C461" s="217" t="s">
        <v>3025</v>
      </c>
      <c r="D461" s="217" t="s">
        <v>179</v>
      </c>
      <c r="E461" s="218" t="s">
        <v>3561</v>
      </c>
      <c r="F461" s="219" t="s">
        <v>3562</v>
      </c>
      <c r="G461" s="220" t="s">
        <v>3538</v>
      </c>
      <c r="H461" s="221">
        <v>-3</v>
      </c>
      <c r="I461" s="222"/>
      <c r="J461" s="223">
        <f>ROUND(I461*H461,2)</f>
        <v>0</v>
      </c>
      <c r="K461" s="219" t="s">
        <v>182</v>
      </c>
      <c r="L461" s="46"/>
      <c r="M461" s="224" t="s">
        <v>19</v>
      </c>
      <c r="N461" s="225" t="s">
        <v>42</v>
      </c>
      <c r="O461" s="86"/>
      <c r="P461" s="226">
        <f>O461*H461</f>
        <v>0</v>
      </c>
      <c r="Q461" s="226">
        <v>0</v>
      </c>
      <c r="R461" s="226">
        <f>Q461*H461</f>
        <v>0</v>
      </c>
      <c r="S461" s="226">
        <v>0</v>
      </c>
      <c r="T461" s="227">
        <f>S461*H461</f>
        <v>0</v>
      </c>
      <c r="U461" s="40"/>
      <c r="V461" s="40"/>
      <c r="W461" s="40"/>
      <c r="X461" s="40"/>
      <c r="Y461" s="40"/>
      <c r="Z461" s="40"/>
      <c r="AA461" s="40"/>
      <c r="AB461" s="40"/>
      <c r="AC461" s="40"/>
      <c r="AD461" s="40"/>
      <c r="AE461" s="40"/>
      <c r="AR461" s="228" t="s">
        <v>196</v>
      </c>
      <c r="AT461" s="228" t="s">
        <v>179</v>
      </c>
      <c r="AU461" s="228" t="s">
        <v>80</v>
      </c>
      <c r="AY461" s="19" t="s">
        <v>175</v>
      </c>
      <c r="BE461" s="229">
        <f>IF(N461="základní",J461,0)</f>
        <v>0</v>
      </c>
      <c r="BF461" s="229">
        <f>IF(N461="snížená",J461,0)</f>
        <v>0</v>
      </c>
      <c r="BG461" s="229">
        <f>IF(N461="zákl. přenesená",J461,0)</f>
        <v>0</v>
      </c>
      <c r="BH461" s="229">
        <f>IF(N461="sníž. přenesená",J461,0)</f>
        <v>0</v>
      </c>
      <c r="BI461" s="229">
        <f>IF(N461="nulová",J461,0)</f>
        <v>0</v>
      </c>
      <c r="BJ461" s="19" t="s">
        <v>78</v>
      </c>
      <c r="BK461" s="229">
        <f>ROUND(I461*H461,2)</f>
        <v>0</v>
      </c>
      <c r="BL461" s="19" t="s">
        <v>196</v>
      </c>
      <c r="BM461" s="228" t="s">
        <v>3563</v>
      </c>
    </row>
    <row r="462" s="2" customFormat="1">
      <c r="A462" s="40"/>
      <c r="B462" s="41"/>
      <c r="C462" s="42"/>
      <c r="D462" s="230" t="s">
        <v>185</v>
      </c>
      <c r="E462" s="42"/>
      <c r="F462" s="231" t="s">
        <v>3562</v>
      </c>
      <c r="G462" s="42"/>
      <c r="H462" s="42"/>
      <c r="I462" s="232"/>
      <c r="J462" s="42"/>
      <c r="K462" s="42"/>
      <c r="L462" s="46"/>
      <c r="M462" s="233"/>
      <c r="N462" s="234"/>
      <c r="O462" s="86"/>
      <c r="P462" s="86"/>
      <c r="Q462" s="86"/>
      <c r="R462" s="86"/>
      <c r="S462" s="86"/>
      <c r="T462" s="87"/>
      <c r="U462" s="40"/>
      <c r="V462" s="40"/>
      <c r="W462" s="40"/>
      <c r="X462" s="40"/>
      <c r="Y462" s="40"/>
      <c r="Z462" s="40"/>
      <c r="AA462" s="40"/>
      <c r="AB462" s="40"/>
      <c r="AC462" s="40"/>
      <c r="AD462" s="40"/>
      <c r="AE462" s="40"/>
      <c r="AT462" s="19" t="s">
        <v>185</v>
      </c>
      <c r="AU462" s="19" t="s">
        <v>80</v>
      </c>
    </row>
    <row r="463" s="14" customFormat="1">
      <c r="A463" s="14"/>
      <c r="B463" s="245"/>
      <c r="C463" s="246"/>
      <c r="D463" s="230" t="s">
        <v>187</v>
      </c>
      <c r="E463" s="247" t="s">
        <v>19</v>
      </c>
      <c r="F463" s="248" t="s">
        <v>3351</v>
      </c>
      <c r="G463" s="246"/>
      <c r="H463" s="249">
        <v>-3</v>
      </c>
      <c r="I463" s="250"/>
      <c r="J463" s="246"/>
      <c r="K463" s="246"/>
      <c r="L463" s="251"/>
      <c r="M463" s="252"/>
      <c r="N463" s="253"/>
      <c r="O463" s="253"/>
      <c r="P463" s="253"/>
      <c r="Q463" s="253"/>
      <c r="R463" s="253"/>
      <c r="S463" s="253"/>
      <c r="T463" s="254"/>
      <c r="U463" s="14"/>
      <c r="V463" s="14"/>
      <c r="W463" s="14"/>
      <c r="X463" s="14"/>
      <c r="Y463" s="14"/>
      <c r="Z463" s="14"/>
      <c r="AA463" s="14"/>
      <c r="AB463" s="14"/>
      <c r="AC463" s="14"/>
      <c r="AD463" s="14"/>
      <c r="AE463" s="14"/>
      <c r="AT463" s="255" t="s">
        <v>187</v>
      </c>
      <c r="AU463" s="255" t="s">
        <v>80</v>
      </c>
      <c r="AV463" s="14" t="s">
        <v>80</v>
      </c>
      <c r="AW463" s="14" t="s">
        <v>33</v>
      </c>
      <c r="AX463" s="14" t="s">
        <v>71</v>
      </c>
      <c r="AY463" s="255" t="s">
        <v>175</v>
      </c>
    </row>
    <row r="464" s="16" customFormat="1">
      <c r="A464" s="16"/>
      <c r="B464" s="267"/>
      <c r="C464" s="268"/>
      <c r="D464" s="230" t="s">
        <v>187</v>
      </c>
      <c r="E464" s="269" t="s">
        <v>19</v>
      </c>
      <c r="F464" s="270" t="s">
        <v>195</v>
      </c>
      <c r="G464" s="268"/>
      <c r="H464" s="271">
        <v>-3</v>
      </c>
      <c r="I464" s="272"/>
      <c r="J464" s="268"/>
      <c r="K464" s="268"/>
      <c r="L464" s="273"/>
      <c r="M464" s="274"/>
      <c r="N464" s="275"/>
      <c r="O464" s="275"/>
      <c r="P464" s="275"/>
      <c r="Q464" s="275"/>
      <c r="R464" s="275"/>
      <c r="S464" s="275"/>
      <c r="T464" s="276"/>
      <c r="U464" s="16"/>
      <c r="V464" s="16"/>
      <c r="W464" s="16"/>
      <c r="X464" s="16"/>
      <c r="Y464" s="16"/>
      <c r="Z464" s="16"/>
      <c r="AA464" s="16"/>
      <c r="AB464" s="16"/>
      <c r="AC464" s="16"/>
      <c r="AD464" s="16"/>
      <c r="AE464" s="16"/>
      <c r="AT464" s="277" t="s">
        <v>187</v>
      </c>
      <c r="AU464" s="277" t="s">
        <v>80</v>
      </c>
      <c r="AV464" s="16" t="s">
        <v>183</v>
      </c>
      <c r="AW464" s="16" t="s">
        <v>33</v>
      </c>
      <c r="AX464" s="16" t="s">
        <v>78</v>
      </c>
      <c r="AY464" s="277" t="s">
        <v>175</v>
      </c>
    </row>
    <row r="465" s="2" customFormat="1" ht="16.5" customHeight="1">
      <c r="A465" s="40"/>
      <c r="B465" s="41"/>
      <c r="C465" s="217" t="s">
        <v>2899</v>
      </c>
      <c r="D465" s="217" t="s">
        <v>179</v>
      </c>
      <c r="E465" s="218" t="s">
        <v>3564</v>
      </c>
      <c r="F465" s="219" t="s">
        <v>3565</v>
      </c>
      <c r="G465" s="220" t="s">
        <v>3538</v>
      </c>
      <c r="H465" s="221">
        <v>-1</v>
      </c>
      <c r="I465" s="222"/>
      <c r="J465" s="223">
        <f>ROUND(I465*H465,2)</f>
        <v>0</v>
      </c>
      <c r="K465" s="219" t="s">
        <v>182</v>
      </c>
      <c r="L465" s="46"/>
      <c r="M465" s="224" t="s">
        <v>19</v>
      </c>
      <c r="N465" s="225" t="s">
        <v>42</v>
      </c>
      <c r="O465" s="86"/>
      <c r="P465" s="226">
        <f>O465*H465</f>
        <v>0</v>
      </c>
      <c r="Q465" s="226">
        <v>0</v>
      </c>
      <c r="R465" s="226">
        <f>Q465*H465</f>
        <v>0</v>
      </c>
      <c r="S465" s="226">
        <v>0</v>
      </c>
      <c r="T465" s="227">
        <f>S465*H465</f>
        <v>0</v>
      </c>
      <c r="U465" s="40"/>
      <c r="V465" s="40"/>
      <c r="W465" s="40"/>
      <c r="X465" s="40"/>
      <c r="Y465" s="40"/>
      <c r="Z465" s="40"/>
      <c r="AA465" s="40"/>
      <c r="AB465" s="40"/>
      <c r="AC465" s="40"/>
      <c r="AD465" s="40"/>
      <c r="AE465" s="40"/>
      <c r="AR465" s="228" t="s">
        <v>196</v>
      </c>
      <c r="AT465" s="228" t="s">
        <v>179</v>
      </c>
      <c r="AU465" s="228" t="s">
        <v>80</v>
      </c>
      <c r="AY465" s="19" t="s">
        <v>175</v>
      </c>
      <c r="BE465" s="229">
        <f>IF(N465="základní",J465,0)</f>
        <v>0</v>
      </c>
      <c r="BF465" s="229">
        <f>IF(N465="snížená",J465,0)</f>
        <v>0</v>
      </c>
      <c r="BG465" s="229">
        <f>IF(N465="zákl. přenesená",J465,0)</f>
        <v>0</v>
      </c>
      <c r="BH465" s="229">
        <f>IF(N465="sníž. přenesená",J465,0)</f>
        <v>0</v>
      </c>
      <c r="BI465" s="229">
        <f>IF(N465="nulová",J465,0)</f>
        <v>0</v>
      </c>
      <c r="BJ465" s="19" t="s">
        <v>78</v>
      </c>
      <c r="BK465" s="229">
        <f>ROUND(I465*H465,2)</f>
        <v>0</v>
      </c>
      <c r="BL465" s="19" t="s">
        <v>196</v>
      </c>
      <c r="BM465" s="228" t="s">
        <v>3566</v>
      </c>
    </row>
    <row r="466" s="2" customFormat="1">
      <c r="A466" s="40"/>
      <c r="B466" s="41"/>
      <c r="C466" s="42"/>
      <c r="D466" s="230" t="s">
        <v>185</v>
      </c>
      <c r="E466" s="42"/>
      <c r="F466" s="231" t="s">
        <v>3565</v>
      </c>
      <c r="G466" s="42"/>
      <c r="H466" s="42"/>
      <c r="I466" s="232"/>
      <c r="J466" s="42"/>
      <c r="K466" s="42"/>
      <c r="L466" s="46"/>
      <c r="M466" s="233"/>
      <c r="N466" s="234"/>
      <c r="O466" s="86"/>
      <c r="P466" s="86"/>
      <c r="Q466" s="86"/>
      <c r="R466" s="86"/>
      <c r="S466" s="86"/>
      <c r="T466" s="87"/>
      <c r="U466" s="40"/>
      <c r="V466" s="40"/>
      <c r="W466" s="40"/>
      <c r="X466" s="40"/>
      <c r="Y466" s="40"/>
      <c r="Z466" s="40"/>
      <c r="AA466" s="40"/>
      <c r="AB466" s="40"/>
      <c r="AC466" s="40"/>
      <c r="AD466" s="40"/>
      <c r="AE466" s="40"/>
      <c r="AT466" s="19" t="s">
        <v>185</v>
      </c>
      <c r="AU466" s="19" t="s">
        <v>80</v>
      </c>
    </row>
    <row r="467" s="14" customFormat="1">
      <c r="A467" s="14"/>
      <c r="B467" s="245"/>
      <c r="C467" s="246"/>
      <c r="D467" s="230" t="s">
        <v>187</v>
      </c>
      <c r="E467" s="247" t="s">
        <v>19</v>
      </c>
      <c r="F467" s="248" t="s">
        <v>3331</v>
      </c>
      <c r="G467" s="246"/>
      <c r="H467" s="249">
        <v>-1</v>
      </c>
      <c r="I467" s="250"/>
      <c r="J467" s="246"/>
      <c r="K467" s="246"/>
      <c r="L467" s="251"/>
      <c r="M467" s="252"/>
      <c r="N467" s="253"/>
      <c r="O467" s="253"/>
      <c r="P467" s="253"/>
      <c r="Q467" s="253"/>
      <c r="R467" s="253"/>
      <c r="S467" s="253"/>
      <c r="T467" s="254"/>
      <c r="U467" s="14"/>
      <c r="V467" s="14"/>
      <c r="W467" s="14"/>
      <c r="X467" s="14"/>
      <c r="Y467" s="14"/>
      <c r="Z467" s="14"/>
      <c r="AA467" s="14"/>
      <c r="AB467" s="14"/>
      <c r="AC467" s="14"/>
      <c r="AD467" s="14"/>
      <c r="AE467" s="14"/>
      <c r="AT467" s="255" t="s">
        <v>187</v>
      </c>
      <c r="AU467" s="255" t="s">
        <v>80</v>
      </c>
      <c r="AV467" s="14" t="s">
        <v>80</v>
      </c>
      <c r="AW467" s="14" t="s">
        <v>33</v>
      </c>
      <c r="AX467" s="14" t="s">
        <v>71</v>
      </c>
      <c r="AY467" s="255" t="s">
        <v>175</v>
      </c>
    </row>
    <row r="468" s="16" customFormat="1">
      <c r="A468" s="16"/>
      <c r="B468" s="267"/>
      <c r="C468" s="268"/>
      <c r="D468" s="230" t="s">
        <v>187</v>
      </c>
      <c r="E468" s="269" t="s">
        <v>19</v>
      </c>
      <c r="F468" s="270" t="s">
        <v>195</v>
      </c>
      <c r="G468" s="268"/>
      <c r="H468" s="271">
        <v>-1</v>
      </c>
      <c r="I468" s="272"/>
      <c r="J468" s="268"/>
      <c r="K468" s="268"/>
      <c r="L468" s="273"/>
      <c r="M468" s="274"/>
      <c r="N468" s="275"/>
      <c r="O468" s="275"/>
      <c r="P468" s="275"/>
      <c r="Q468" s="275"/>
      <c r="R468" s="275"/>
      <c r="S468" s="275"/>
      <c r="T468" s="276"/>
      <c r="U468" s="16"/>
      <c r="V468" s="16"/>
      <c r="W468" s="16"/>
      <c r="X468" s="16"/>
      <c r="Y468" s="16"/>
      <c r="Z468" s="16"/>
      <c r="AA468" s="16"/>
      <c r="AB468" s="16"/>
      <c r="AC468" s="16"/>
      <c r="AD468" s="16"/>
      <c r="AE468" s="16"/>
      <c r="AT468" s="277" t="s">
        <v>187</v>
      </c>
      <c r="AU468" s="277" t="s">
        <v>80</v>
      </c>
      <c r="AV468" s="16" t="s">
        <v>183</v>
      </c>
      <c r="AW468" s="16" t="s">
        <v>33</v>
      </c>
      <c r="AX468" s="16" t="s">
        <v>78</v>
      </c>
      <c r="AY468" s="277" t="s">
        <v>175</v>
      </c>
    </row>
    <row r="469" s="2" customFormat="1" ht="16.5" customHeight="1">
      <c r="A469" s="40"/>
      <c r="B469" s="41"/>
      <c r="C469" s="217" t="s">
        <v>3416</v>
      </c>
      <c r="D469" s="217" t="s">
        <v>179</v>
      </c>
      <c r="E469" s="218" t="s">
        <v>3567</v>
      </c>
      <c r="F469" s="219" t="s">
        <v>3568</v>
      </c>
      <c r="G469" s="220" t="s">
        <v>986</v>
      </c>
      <c r="H469" s="221">
        <v>-1</v>
      </c>
      <c r="I469" s="222"/>
      <c r="J469" s="223">
        <f>ROUND(I469*H469,2)</f>
        <v>0</v>
      </c>
      <c r="K469" s="219" t="s">
        <v>512</v>
      </c>
      <c r="L469" s="46"/>
      <c r="M469" s="224" t="s">
        <v>19</v>
      </c>
      <c r="N469" s="225" t="s">
        <v>42</v>
      </c>
      <c r="O469" s="86"/>
      <c r="P469" s="226">
        <f>O469*H469</f>
        <v>0</v>
      </c>
      <c r="Q469" s="226">
        <v>0</v>
      </c>
      <c r="R469" s="226">
        <f>Q469*H469</f>
        <v>0</v>
      </c>
      <c r="S469" s="226">
        <v>0</v>
      </c>
      <c r="T469" s="227">
        <f>S469*H469</f>
        <v>0</v>
      </c>
      <c r="U469" s="40"/>
      <c r="V469" s="40"/>
      <c r="W469" s="40"/>
      <c r="X469" s="40"/>
      <c r="Y469" s="40"/>
      <c r="Z469" s="40"/>
      <c r="AA469" s="40"/>
      <c r="AB469" s="40"/>
      <c r="AC469" s="40"/>
      <c r="AD469" s="40"/>
      <c r="AE469" s="40"/>
      <c r="AR469" s="228" t="s">
        <v>196</v>
      </c>
      <c r="AT469" s="228" t="s">
        <v>179</v>
      </c>
      <c r="AU469" s="228" t="s">
        <v>80</v>
      </c>
      <c r="AY469" s="19" t="s">
        <v>175</v>
      </c>
      <c r="BE469" s="229">
        <f>IF(N469="základní",J469,0)</f>
        <v>0</v>
      </c>
      <c r="BF469" s="229">
        <f>IF(N469="snížená",J469,0)</f>
        <v>0</v>
      </c>
      <c r="BG469" s="229">
        <f>IF(N469="zákl. přenesená",J469,0)</f>
        <v>0</v>
      </c>
      <c r="BH469" s="229">
        <f>IF(N469="sníž. přenesená",J469,0)</f>
        <v>0</v>
      </c>
      <c r="BI469" s="229">
        <f>IF(N469="nulová",J469,0)</f>
        <v>0</v>
      </c>
      <c r="BJ469" s="19" t="s">
        <v>78</v>
      </c>
      <c r="BK469" s="229">
        <f>ROUND(I469*H469,2)</f>
        <v>0</v>
      </c>
      <c r="BL469" s="19" t="s">
        <v>196</v>
      </c>
      <c r="BM469" s="228" t="s">
        <v>3569</v>
      </c>
    </row>
    <row r="470" s="2" customFormat="1">
      <c r="A470" s="40"/>
      <c r="B470" s="41"/>
      <c r="C470" s="42"/>
      <c r="D470" s="230" t="s">
        <v>185</v>
      </c>
      <c r="E470" s="42"/>
      <c r="F470" s="231" t="s">
        <v>3568</v>
      </c>
      <c r="G470" s="42"/>
      <c r="H470" s="42"/>
      <c r="I470" s="232"/>
      <c r="J470" s="42"/>
      <c r="K470" s="42"/>
      <c r="L470" s="46"/>
      <c r="M470" s="233"/>
      <c r="N470" s="234"/>
      <c r="O470" s="86"/>
      <c r="P470" s="86"/>
      <c r="Q470" s="86"/>
      <c r="R470" s="86"/>
      <c r="S470" s="86"/>
      <c r="T470" s="87"/>
      <c r="U470" s="40"/>
      <c r="V470" s="40"/>
      <c r="W470" s="40"/>
      <c r="X470" s="40"/>
      <c r="Y470" s="40"/>
      <c r="Z470" s="40"/>
      <c r="AA470" s="40"/>
      <c r="AB470" s="40"/>
      <c r="AC470" s="40"/>
      <c r="AD470" s="40"/>
      <c r="AE470" s="40"/>
      <c r="AT470" s="19" t="s">
        <v>185</v>
      </c>
      <c r="AU470" s="19" t="s">
        <v>80</v>
      </c>
    </row>
    <row r="471" s="2" customFormat="1">
      <c r="A471" s="40"/>
      <c r="B471" s="41"/>
      <c r="C471" s="42"/>
      <c r="D471" s="230" t="s">
        <v>237</v>
      </c>
      <c r="E471" s="42"/>
      <c r="F471" s="278" t="s">
        <v>3466</v>
      </c>
      <c r="G471" s="42"/>
      <c r="H471" s="42"/>
      <c r="I471" s="232"/>
      <c r="J471" s="42"/>
      <c r="K471" s="42"/>
      <c r="L471" s="46"/>
      <c r="M471" s="233"/>
      <c r="N471" s="234"/>
      <c r="O471" s="86"/>
      <c r="P471" s="86"/>
      <c r="Q471" s="86"/>
      <c r="R471" s="86"/>
      <c r="S471" s="86"/>
      <c r="T471" s="87"/>
      <c r="U471" s="40"/>
      <c r="V471" s="40"/>
      <c r="W471" s="40"/>
      <c r="X471" s="40"/>
      <c r="Y471" s="40"/>
      <c r="Z471" s="40"/>
      <c r="AA471" s="40"/>
      <c r="AB471" s="40"/>
      <c r="AC471" s="40"/>
      <c r="AD471" s="40"/>
      <c r="AE471" s="40"/>
      <c r="AT471" s="19" t="s">
        <v>237</v>
      </c>
      <c r="AU471" s="19" t="s">
        <v>80</v>
      </c>
    </row>
    <row r="472" s="14" customFormat="1">
      <c r="A472" s="14"/>
      <c r="B472" s="245"/>
      <c r="C472" s="246"/>
      <c r="D472" s="230" t="s">
        <v>187</v>
      </c>
      <c r="E472" s="247" t="s">
        <v>19</v>
      </c>
      <c r="F472" s="248" t="s">
        <v>3331</v>
      </c>
      <c r="G472" s="246"/>
      <c r="H472" s="249">
        <v>-1</v>
      </c>
      <c r="I472" s="250"/>
      <c r="J472" s="246"/>
      <c r="K472" s="246"/>
      <c r="L472" s="251"/>
      <c r="M472" s="252"/>
      <c r="N472" s="253"/>
      <c r="O472" s="253"/>
      <c r="P472" s="253"/>
      <c r="Q472" s="253"/>
      <c r="R472" s="253"/>
      <c r="S472" s="253"/>
      <c r="T472" s="254"/>
      <c r="U472" s="14"/>
      <c r="V472" s="14"/>
      <c r="W472" s="14"/>
      <c r="X472" s="14"/>
      <c r="Y472" s="14"/>
      <c r="Z472" s="14"/>
      <c r="AA472" s="14"/>
      <c r="AB472" s="14"/>
      <c r="AC472" s="14"/>
      <c r="AD472" s="14"/>
      <c r="AE472" s="14"/>
      <c r="AT472" s="255" t="s">
        <v>187</v>
      </c>
      <c r="AU472" s="255" t="s">
        <v>80</v>
      </c>
      <c r="AV472" s="14" t="s">
        <v>80</v>
      </c>
      <c r="AW472" s="14" t="s">
        <v>33</v>
      </c>
      <c r="AX472" s="14" t="s">
        <v>71</v>
      </c>
      <c r="AY472" s="255" t="s">
        <v>175</v>
      </c>
    </row>
    <row r="473" s="16" customFormat="1">
      <c r="A473" s="16"/>
      <c r="B473" s="267"/>
      <c r="C473" s="268"/>
      <c r="D473" s="230" t="s">
        <v>187</v>
      </c>
      <c r="E473" s="269" t="s">
        <v>19</v>
      </c>
      <c r="F473" s="270" t="s">
        <v>195</v>
      </c>
      <c r="G473" s="268"/>
      <c r="H473" s="271">
        <v>-1</v>
      </c>
      <c r="I473" s="272"/>
      <c r="J473" s="268"/>
      <c r="K473" s="268"/>
      <c r="L473" s="273"/>
      <c r="M473" s="274"/>
      <c r="N473" s="275"/>
      <c r="O473" s="275"/>
      <c r="P473" s="275"/>
      <c r="Q473" s="275"/>
      <c r="R473" s="275"/>
      <c r="S473" s="275"/>
      <c r="T473" s="276"/>
      <c r="U473" s="16"/>
      <c r="V473" s="16"/>
      <c r="W473" s="16"/>
      <c r="X473" s="16"/>
      <c r="Y473" s="16"/>
      <c r="Z473" s="16"/>
      <c r="AA473" s="16"/>
      <c r="AB473" s="16"/>
      <c r="AC473" s="16"/>
      <c r="AD473" s="16"/>
      <c r="AE473" s="16"/>
      <c r="AT473" s="277" t="s">
        <v>187</v>
      </c>
      <c r="AU473" s="277" t="s">
        <v>80</v>
      </c>
      <c r="AV473" s="16" t="s">
        <v>183</v>
      </c>
      <c r="AW473" s="16" t="s">
        <v>33</v>
      </c>
      <c r="AX473" s="16" t="s">
        <v>78</v>
      </c>
      <c r="AY473" s="277" t="s">
        <v>175</v>
      </c>
    </row>
    <row r="474" s="2" customFormat="1" ht="16.5" customHeight="1">
      <c r="A474" s="40"/>
      <c r="B474" s="41"/>
      <c r="C474" s="217" t="s">
        <v>3423</v>
      </c>
      <c r="D474" s="217" t="s">
        <v>179</v>
      </c>
      <c r="E474" s="218" t="s">
        <v>3570</v>
      </c>
      <c r="F474" s="219" t="s">
        <v>3571</v>
      </c>
      <c r="G474" s="220" t="s">
        <v>3538</v>
      </c>
      <c r="H474" s="221">
        <v>-4</v>
      </c>
      <c r="I474" s="222"/>
      <c r="J474" s="223">
        <f>ROUND(I474*H474,2)</f>
        <v>0</v>
      </c>
      <c r="K474" s="219" t="s">
        <v>182</v>
      </c>
      <c r="L474" s="46"/>
      <c r="M474" s="224" t="s">
        <v>19</v>
      </c>
      <c r="N474" s="225" t="s">
        <v>42</v>
      </c>
      <c r="O474" s="86"/>
      <c r="P474" s="226">
        <f>O474*H474</f>
        <v>0</v>
      </c>
      <c r="Q474" s="226">
        <v>0</v>
      </c>
      <c r="R474" s="226">
        <f>Q474*H474</f>
        <v>0</v>
      </c>
      <c r="S474" s="226">
        <v>0</v>
      </c>
      <c r="T474" s="227">
        <f>S474*H474</f>
        <v>0</v>
      </c>
      <c r="U474" s="40"/>
      <c r="V474" s="40"/>
      <c r="W474" s="40"/>
      <c r="X474" s="40"/>
      <c r="Y474" s="40"/>
      <c r="Z474" s="40"/>
      <c r="AA474" s="40"/>
      <c r="AB474" s="40"/>
      <c r="AC474" s="40"/>
      <c r="AD474" s="40"/>
      <c r="AE474" s="40"/>
      <c r="AR474" s="228" t="s">
        <v>196</v>
      </c>
      <c r="AT474" s="228" t="s">
        <v>179</v>
      </c>
      <c r="AU474" s="228" t="s">
        <v>80</v>
      </c>
      <c r="AY474" s="19" t="s">
        <v>175</v>
      </c>
      <c r="BE474" s="229">
        <f>IF(N474="základní",J474,0)</f>
        <v>0</v>
      </c>
      <c r="BF474" s="229">
        <f>IF(N474="snížená",J474,0)</f>
        <v>0</v>
      </c>
      <c r="BG474" s="229">
        <f>IF(N474="zákl. přenesená",J474,0)</f>
        <v>0</v>
      </c>
      <c r="BH474" s="229">
        <f>IF(N474="sníž. přenesená",J474,0)</f>
        <v>0</v>
      </c>
      <c r="BI474" s="229">
        <f>IF(N474="nulová",J474,0)</f>
        <v>0</v>
      </c>
      <c r="BJ474" s="19" t="s">
        <v>78</v>
      </c>
      <c r="BK474" s="229">
        <f>ROUND(I474*H474,2)</f>
        <v>0</v>
      </c>
      <c r="BL474" s="19" t="s">
        <v>196</v>
      </c>
      <c r="BM474" s="228" t="s">
        <v>3572</v>
      </c>
    </row>
    <row r="475" s="2" customFormat="1">
      <c r="A475" s="40"/>
      <c r="B475" s="41"/>
      <c r="C475" s="42"/>
      <c r="D475" s="230" t="s">
        <v>185</v>
      </c>
      <c r="E475" s="42"/>
      <c r="F475" s="231" t="s">
        <v>3571</v>
      </c>
      <c r="G475" s="42"/>
      <c r="H475" s="42"/>
      <c r="I475" s="232"/>
      <c r="J475" s="42"/>
      <c r="K475" s="42"/>
      <c r="L475" s="46"/>
      <c r="M475" s="233"/>
      <c r="N475" s="234"/>
      <c r="O475" s="86"/>
      <c r="P475" s="86"/>
      <c r="Q475" s="86"/>
      <c r="R475" s="86"/>
      <c r="S475" s="86"/>
      <c r="T475" s="87"/>
      <c r="U475" s="40"/>
      <c r="V475" s="40"/>
      <c r="W475" s="40"/>
      <c r="X475" s="40"/>
      <c r="Y475" s="40"/>
      <c r="Z475" s="40"/>
      <c r="AA475" s="40"/>
      <c r="AB475" s="40"/>
      <c r="AC475" s="40"/>
      <c r="AD475" s="40"/>
      <c r="AE475" s="40"/>
      <c r="AT475" s="19" t="s">
        <v>185</v>
      </c>
      <c r="AU475" s="19" t="s">
        <v>80</v>
      </c>
    </row>
    <row r="476" s="14" customFormat="1">
      <c r="A476" s="14"/>
      <c r="B476" s="245"/>
      <c r="C476" s="246"/>
      <c r="D476" s="230" t="s">
        <v>187</v>
      </c>
      <c r="E476" s="247" t="s">
        <v>19</v>
      </c>
      <c r="F476" s="248" t="s">
        <v>3560</v>
      </c>
      <c r="G476" s="246"/>
      <c r="H476" s="249">
        <v>-4</v>
      </c>
      <c r="I476" s="250"/>
      <c r="J476" s="246"/>
      <c r="K476" s="246"/>
      <c r="L476" s="251"/>
      <c r="M476" s="252"/>
      <c r="N476" s="253"/>
      <c r="O476" s="253"/>
      <c r="P476" s="253"/>
      <c r="Q476" s="253"/>
      <c r="R476" s="253"/>
      <c r="S476" s="253"/>
      <c r="T476" s="254"/>
      <c r="U476" s="14"/>
      <c r="V476" s="14"/>
      <c r="W476" s="14"/>
      <c r="X476" s="14"/>
      <c r="Y476" s="14"/>
      <c r="Z476" s="14"/>
      <c r="AA476" s="14"/>
      <c r="AB476" s="14"/>
      <c r="AC476" s="14"/>
      <c r="AD476" s="14"/>
      <c r="AE476" s="14"/>
      <c r="AT476" s="255" t="s">
        <v>187</v>
      </c>
      <c r="AU476" s="255" t="s">
        <v>80</v>
      </c>
      <c r="AV476" s="14" t="s">
        <v>80</v>
      </c>
      <c r="AW476" s="14" t="s">
        <v>33</v>
      </c>
      <c r="AX476" s="14" t="s">
        <v>71</v>
      </c>
      <c r="AY476" s="255" t="s">
        <v>175</v>
      </c>
    </row>
    <row r="477" s="16" customFormat="1">
      <c r="A477" s="16"/>
      <c r="B477" s="267"/>
      <c r="C477" s="268"/>
      <c r="D477" s="230" t="s">
        <v>187</v>
      </c>
      <c r="E477" s="269" t="s">
        <v>19</v>
      </c>
      <c r="F477" s="270" t="s">
        <v>195</v>
      </c>
      <c r="G477" s="268"/>
      <c r="H477" s="271">
        <v>-4</v>
      </c>
      <c r="I477" s="272"/>
      <c r="J477" s="268"/>
      <c r="K477" s="268"/>
      <c r="L477" s="273"/>
      <c r="M477" s="274"/>
      <c r="N477" s="275"/>
      <c r="O477" s="275"/>
      <c r="P477" s="275"/>
      <c r="Q477" s="275"/>
      <c r="R477" s="275"/>
      <c r="S477" s="275"/>
      <c r="T477" s="276"/>
      <c r="U477" s="16"/>
      <c r="V477" s="16"/>
      <c r="W477" s="16"/>
      <c r="X477" s="16"/>
      <c r="Y477" s="16"/>
      <c r="Z477" s="16"/>
      <c r="AA477" s="16"/>
      <c r="AB477" s="16"/>
      <c r="AC477" s="16"/>
      <c r="AD477" s="16"/>
      <c r="AE477" s="16"/>
      <c r="AT477" s="277" t="s">
        <v>187</v>
      </c>
      <c r="AU477" s="277" t="s">
        <v>80</v>
      </c>
      <c r="AV477" s="16" t="s">
        <v>183</v>
      </c>
      <c r="AW477" s="16" t="s">
        <v>33</v>
      </c>
      <c r="AX477" s="16" t="s">
        <v>78</v>
      </c>
      <c r="AY477" s="277" t="s">
        <v>175</v>
      </c>
    </row>
    <row r="478" s="2" customFormat="1" ht="16.5" customHeight="1">
      <c r="A478" s="40"/>
      <c r="B478" s="41"/>
      <c r="C478" s="217" t="s">
        <v>3573</v>
      </c>
      <c r="D478" s="217" t="s">
        <v>179</v>
      </c>
      <c r="E478" s="218" t="s">
        <v>3574</v>
      </c>
      <c r="F478" s="219" t="s">
        <v>3575</v>
      </c>
      <c r="G478" s="220" t="s">
        <v>986</v>
      </c>
      <c r="H478" s="221">
        <v>-1</v>
      </c>
      <c r="I478" s="222"/>
      <c r="J478" s="223">
        <f>ROUND(I478*H478,2)</f>
        <v>0</v>
      </c>
      <c r="K478" s="219" t="s">
        <v>512</v>
      </c>
      <c r="L478" s="46"/>
      <c r="M478" s="224" t="s">
        <v>19</v>
      </c>
      <c r="N478" s="225" t="s">
        <v>42</v>
      </c>
      <c r="O478" s="86"/>
      <c r="P478" s="226">
        <f>O478*H478</f>
        <v>0</v>
      </c>
      <c r="Q478" s="226">
        <v>0</v>
      </c>
      <c r="R478" s="226">
        <f>Q478*H478</f>
        <v>0</v>
      </c>
      <c r="S478" s="226">
        <v>0</v>
      </c>
      <c r="T478" s="227">
        <f>S478*H478</f>
        <v>0</v>
      </c>
      <c r="U478" s="40"/>
      <c r="V478" s="40"/>
      <c r="W478" s="40"/>
      <c r="X478" s="40"/>
      <c r="Y478" s="40"/>
      <c r="Z478" s="40"/>
      <c r="AA478" s="40"/>
      <c r="AB478" s="40"/>
      <c r="AC478" s="40"/>
      <c r="AD478" s="40"/>
      <c r="AE478" s="40"/>
      <c r="AR478" s="228" t="s">
        <v>196</v>
      </c>
      <c r="AT478" s="228" t="s">
        <v>179</v>
      </c>
      <c r="AU478" s="228" t="s">
        <v>80</v>
      </c>
      <c r="AY478" s="19" t="s">
        <v>175</v>
      </c>
      <c r="BE478" s="229">
        <f>IF(N478="základní",J478,0)</f>
        <v>0</v>
      </c>
      <c r="BF478" s="229">
        <f>IF(N478="snížená",J478,0)</f>
        <v>0</v>
      </c>
      <c r="BG478" s="229">
        <f>IF(N478="zákl. přenesená",J478,0)</f>
        <v>0</v>
      </c>
      <c r="BH478" s="229">
        <f>IF(N478="sníž. přenesená",J478,0)</f>
        <v>0</v>
      </c>
      <c r="BI478" s="229">
        <f>IF(N478="nulová",J478,0)</f>
        <v>0</v>
      </c>
      <c r="BJ478" s="19" t="s">
        <v>78</v>
      </c>
      <c r="BK478" s="229">
        <f>ROUND(I478*H478,2)</f>
        <v>0</v>
      </c>
      <c r="BL478" s="19" t="s">
        <v>196</v>
      </c>
      <c r="BM478" s="228" t="s">
        <v>1321</v>
      </c>
    </row>
    <row r="479" s="2" customFormat="1">
      <c r="A479" s="40"/>
      <c r="B479" s="41"/>
      <c r="C479" s="42"/>
      <c r="D479" s="230" t="s">
        <v>185</v>
      </c>
      <c r="E479" s="42"/>
      <c r="F479" s="231" t="s">
        <v>3575</v>
      </c>
      <c r="G479" s="42"/>
      <c r="H479" s="42"/>
      <c r="I479" s="232"/>
      <c r="J479" s="42"/>
      <c r="K479" s="42"/>
      <c r="L479" s="46"/>
      <c r="M479" s="233"/>
      <c r="N479" s="234"/>
      <c r="O479" s="86"/>
      <c r="P479" s="86"/>
      <c r="Q479" s="86"/>
      <c r="R479" s="86"/>
      <c r="S479" s="86"/>
      <c r="T479" s="87"/>
      <c r="U479" s="40"/>
      <c r="V479" s="40"/>
      <c r="W479" s="40"/>
      <c r="X479" s="40"/>
      <c r="Y479" s="40"/>
      <c r="Z479" s="40"/>
      <c r="AA479" s="40"/>
      <c r="AB479" s="40"/>
      <c r="AC479" s="40"/>
      <c r="AD479" s="40"/>
      <c r="AE479" s="40"/>
      <c r="AT479" s="19" t="s">
        <v>185</v>
      </c>
      <c r="AU479" s="19" t="s">
        <v>80</v>
      </c>
    </row>
    <row r="480" s="2" customFormat="1">
      <c r="A480" s="40"/>
      <c r="B480" s="41"/>
      <c r="C480" s="42"/>
      <c r="D480" s="230" t="s">
        <v>237</v>
      </c>
      <c r="E480" s="42"/>
      <c r="F480" s="278" t="s">
        <v>3576</v>
      </c>
      <c r="G480" s="42"/>
      <c r="H480" s="42"/>
      <c r="I480" s="232"/>
      <c r="J480" s="42"/>
      <c r="K480" s="42"/>
      <c r="L480" s="46"/>
      <c r="M480" s="233"/>
      <c r="N480" s="234"/>
      <c r="O480" s="86"/>
      <c r="P480" s="86"/>
      <c r="Q480" s="86"/>
      <c r="R480" s="86"/>
      <c r="S480" s="86"/>
      <c r="T480" s="87"/>
      <c r="U480" s="40"/>
      <c r="V480" s="40"/>
      <c r="W480" s="40"/>
      <c r="X480" s="40"/>
      <c r="Y480" s="40"/>
      <c r="Z480" s="40"/>
      <c r="AA480" s="40"/>
      <c r="AB480" s="40"/>
      <c r="AC480" s="40"/>
      <c r="AD480" s="40"/>
      <c r="AE480" s="40"/>
      <c r="AT480" s="19" t="s">
        <v>237</v>
      </c>
      <c r="AU480" s="19" t="s">
        <v>80</v>
      </c>
    </row>
    <row r="481" s="14" customFormat="1">
      <c r="A481" s="14"/>
      <c r="B481" s="245"/>
      <c r="C481" s="246"/>
      <c r="D481" s="230" t="s">
        <v>187</v>
      </c>
      <c r="E481" s="247" t="s">
        <v>19</v>
      </c>
      <c r="F481" s="248" t="s">
        <v>3331</v>
      </c>
      <c r="G481" s="246"/>
      <c r="H481" s="249">
        <v>-1</v>
      </c>
      <c r="I481" s="250"/>
      <c r="J481" s="246"/>
      <c r="K481" s="246"/>
      <c r="L481" s="251"/>
      <c r="M481" s="252"/>
      <c r="N481" s="253"/>
      <c r="O481" s="253"/>
      <c r="P481" s="253"/>
      <c r="Q481" s="253"/>
      <c r="R481" s="253"/>
      <c r="S481" s="253"/>
      <c r="T481" s="254"/>
      <c r="U481" s="14"/>
      <c r="V481" s="14"/>
      <c r="W481" s="14"/>
      <c r="X481" s="14"/>
      <c r="Y481" s="14"/>
      <c r="Z481" s="14"/>
      <c r="AA481" s="14"/>
      <c r="AB481" s="14"/>
      <c r="AC481" s="14"/>
      <c r="AD481" s="14"/>
      <c r="AE481" s="14"/>
      <c r="AT481" s="255" t="s">
        <v>187</v>
      </c>
      <c r="AU481" s="255" t="s">
        <v>80</v>
      </c>
      <c r="AV481" s="14" t="s">
        <v>80</v>
      </c>
      <c r="AW481" s="14" t="s">
        <v>33</v>
      </c>
      <c r="AX481" s="14" t="s">
        <v>71</v>
      </c>
      <c r="AY481" s="255" t="s">
        <v>175</v>
      </c>
    </row>
    <row r="482" s="16" customFormat="1">
      <c r="A482" s="16"/>
      <c r="B482" s="267"/>
      <c r="C482" s="268"/>
      <c r="D482" s="230" t="s">
        <v>187</v>
      </c>
      <c r="E482" s="269" t="s">
        <v>19</v>
      </c>
      <c r="F482" s="270" t="s">
        <v>195</v>
      </c>
      <c r="G482" s="268"/>
      <c r="H482" s="271">
        <v>-1</v>
      </c>
      <c r="I482" s="272"/>
      <c r="J482" s="268"/>
      <c r="K482" s="268"/>
      <c r="L482" s="273"/>
      <c r="M482" s="274"/>
      <c r="N482" s="275"/>
      <c r="O482" s="275"/>
      <c r="P482" s="275"/>
      <c r="Q482" s="275"/>
      <c r="R482" s="275"/>
      <c r="S482" s="275"/>
      <c r="T482" s="276"/>
      <c r="U482" s="16"/>
      <c r="V482" s="16"/>
      <c r="W482" s="16"/>
      <c r="X482" s="16"/>
      <c r="Y482" s="16"/>
      <c r="Z482" s="16"/>
      <c r="AA482" s="16"/>
      <c r="AB482" s="16"/>
      <c r="AC482" s="16"/>
      <c r="AD482" s="16"/>
      <c r="AE482" s="16"/>
      <c r="AT482" s="277" t="s">
        <v>187</v>
      </c>
      <c r="AU482" s="277" t="s">
        <v>80</v>
      </c>
      <c r="AV482" s="16" t="s">
        <v>183</v>
      </c>
      <c r="AW482" s="16" t="s">
        <v>33</v>
      </c>
      <c r="AX482" s="16" t="s">
        <v>78</v>
      </c>
      <c r="AY482" s="277" t="s">
        <v>175</v>
      </c>
    </row>
    <row r="483" s="2" customFormat="1" ht="16.5" customHeight="1">
      <c r="A483" s="40"/>
      <c r="B483" s="41"/>
      <c r="C483" s="217" t="s">
        <v>3426</v>
      </c>
      <c r="D483" s="217" t="s">
        <v>179</v>
      </c>
      <c r="E483" s="218" t="s">
        <v>3577</v>
      </c>
      <c r="F483" s="219" t="s">
        <v>3578</v>
      </c>
      <c r="G483" s="220" t="s">
        <v>3538</v>
      </c>
      <c r="H483" s="221">
        <v>-1</v>
      </c>
      <c r="I483" s="222"/>
      <c r="J483" s="223">
        <f>ROUND(I483*H483,2)</f>
        <v>0</v>
      </c>
      <c r="K483" s="219" t="s">
        <v>512</v>
      </c>
      <c r="L483" s="46"/>
      <c r="M483" s="224" t="s">
        <v>19</v>
      </c>
      <c r="N483" s="225" t="s">
        <v>42</v>
      </c>
      <c r="O483" s="86"/>
      <c r="P483" s="226">
        <f>O483*H483</f>
        <v>0</v>
      </c>
      <c r="Q483" s="226">
        <v>0</v>
      </c>
      <c r="R483" s="226">
        <f>Q483*H483</f>
        <v>0</v>
      </c>
      <c r="S483" s="226">
        <v>0</v>
      </c>
      <c r="T483" s="227">
        <f>S483*H483</f>
        <v>0</v>
      </c>
      <c r="U483" s="40"/>
      <c r="V483" s="40"/>
      <c r="W483" s="40"/>
      <c r="X483" s="40"/>
      <c r="Y483" s="40"/>
      <c r="Z483" s="40"/>
      <c r="AA483" s="40"/>
      <c r="AB483" s="40"/>
      <c r="AC483" s="40"/>
      <c r="AD483" s="40"/>
      <c r="AE483" s="40"/>
      <c r="AR483" s="228" t="s">
        <v>196</v>
      </c>
      <c r="AT483" s="228" t="s">
        <v>179</v>
      </c>
      <c r="AU483" s="228" t="s">
        <v>80</v>
      </c>
      <c r="AY483" s="19" t="s">
        <v>175</v>
      </c>
      <c r="BE483" s="229">
        <f>IF(N483="základní",J483,0)</f>
        <v>0</v>
      </c>
      <c r="BF483" s="229">
        <f>IF(N483="snížená",J483,0)</f>
        <v>0</v>
      </c>
      <c r="BG483" s="229">
        <f>IF(N483="zákl. přenesená",J483,0)</f>
        <v>0</v>
      </c>
      <c r="BH483" s="229">
        <f>IF(N483="sníž. přenesená",J483,0)</f>
        <v>0</v>
      </c>
      <c r="BI483" s="229">
        <f>IF(N483="nulová",J483,0)</f>
        <v>0</v>
      </c>
      <c r="BJ483" s="19" t="s">
        <v>78</v>
      </c>
      <c r="BK483" s="229">
        <f>ROUND(I483*H483,2)</f>
        <v>0</v>
      </c>
      <c r="BL483" s="19" t="s">
        <v>196</v>
      </c>
      <c r="BM483" s="228" t="s">
        <v>3579</v>
      </c>
    </row>
    <row r="484" s="2" customFormat="1">
      <c r="A484" s="40"/>
      <c r="B484" s="41"/>
      <c r="C484" s="42"/>
      <c r="D484" s="230" t="s">
        <v>185</v>
      </c>
      <c r="E484" s="42"/>
      <c r="F484" s="231" t="s">
        <v>3578</v>
      </c>
      <c r="G484" s="42"/>
      <c r="H484" s="42"/>
      <c r="I484" s="232"/>
      <c r="J484" s="42"/>
      <c r="K484" s="42"/>
      <c r="L484" s="46"/>
      <c r="M484" s="233"/>
      <c r="N484" s="234"/>
      <c r="O484" s="86"/>
      <c r="P484" s="86"/>
      <c r="Q484" s="86"/>
      <c r="R484" s="86"/>
      <c r="S484" s="86"/>
      <c r="T484" s="87"/>
      <c r="U484" s="40"/>
      <c r="V484" s="40"/>
      <c r="W484" s="40"/>
      <c r="X484" s="40"/>
      <c r="Y484" s="40"/>
      <c r="Z484" s="40"/>
      <c r="AA484" s="40"/>
      <c r="AB484" s="40"/>
      <c r="AC484" s="40"/>
      <c r="AD484" s="40"/>
      <c r="AE484" s="40"/>
      <c r="AT484" s="19" t="s">
        <v>185</v>
      </c>
      <c r="AU484" s="19" t="s">
        <v>80</v>
      </c>
    </row>
    <row r="485" s="2" customFormat="1">
      <c r="A485" s="40"/>
      <c r="B485" s="41"/>
      <c r="C485" s="42"/>
      <c r="D485" s="230" t="s">
        <v>237</v>
      </c>
      <c r="E485" s="42"/>
      <c r="F485" s="278" t="s">
        <v>3504</v>
      </c>
      <c r="G485" s="42"/>
      <c r="H485" s="42"/>
      <c r="I485" s="232"/>
      <c r="J485" s="42"/>
      <c r="K485" s="42"/>
      <c r="L485" s="46"/>
      <c r="M485" s="233"/>
      <c r="N485" s="234"/>
      <c r="O485" s="86"/>
      <c r="P485" s="86"/>
      <c r="Q485" s="86"/>
      <c r="R485" s="86"/>
      <c r="S485" s="86"/>
      <c r="T485" s="87"/>
      <c r="U485" s="40"/>
      <c r="V485" s="40"/>
      <c r="W485" s="40"/>
      <c r="X485" s="40"/>
      <c r="Y485" s="40"/>
      <c r="Z485" s="40"/>
      <c r="AA485" s="40"/>
      <c r="AB485" s="40"/>
      <c r="AC485" s="40"/>
      <c r="AD485" s="40"/>
      <c r="AE485" s="40"/>
      <c r="AT485" s="19" t="s">
        <v>237</v>
      </c>
      <c r="AU485" s="19" t="s">
        <v>80</v>
      </c>
    </row>
    <row r="486" s="14" customFormat="1">
      <c r="A486" s="14"/>
      <c r="B486" s="245"/>
      <c r="C486" s="246"/>
      <c r="D486" s="230" t="s">
        <v>187</v>
      </c>
      <c r="E486" s="247" t="s">
        <v>19</v>
      </c>
      <c r="F486" s="248" t="s">
        <v>3331</v>
      </c>
      <c r="G486" s="246"/>
      <c r="H486" s="249">
        <v>-1</v>
      </c>
      <c r="I486" s="250"/>
      <c r="J486" s="246"/>
      <c r="K486" s="246"/>
      <c r="L486" s="251"/>
      <c r="M486" s="252"/>
      <c r="N486" s="253"/>
      <c r="O486" s="253"/>
      <c r="P486" s="253"/>
      <c r="Q486" s="253"/>
      <c r="R486" s="253"/>
      <c r="S486" s="253"/>
      <c r="T486" s="254"/>
      <c r="U486" s="14"/>
      <c r="V486" s="14"/>
      <c r="W486" s="14"/>
      <c r="X486" s="14"/>
      <c r="Y486" s="14"/>
      <c r="Z486" s="14"/>
      <c r="AA486" s="14"/>
      <c r="AB486" s="14"/>
      <c r="AC486" s="14"/>
      <c r="AD486" s="14"/>
      <c r="AE486" s="14"/>
      <c r="AT486" s="255" t="s">
        <v>187</v>
      </c>
      <c r="AU486" s="255" t="s">
        <v>80</v>
      </c>
      <c r="AV486" s="14" t="s">
        <v>80</v>
      </c>
      <c r="AW486" s="14" t="s">
        <v>33</v>
      </c>
      <c r="AX486" s="14" t="s">
        <v>71</v>
      </c>
      <c r="AY486" s="255" t="s">
        <v>175</v>
      </c>
    </row>
    <row r="487" s="16" customFormat="1">
      <c r="A487" s="16"/>
      <c r="B487" s="267"/>
      <c r="C487" s="268"/>
      <c r="D487" s="230" t="s">
        <v>187</v>
      </c>
      <c r="E487" s="269" t="s">
        <v>19</v>
      </c>
      <c r="F487" s="270" t="s">
        <v>195</v>
      </c>
      <c r="G487" s="268"/>
      <c r="H487" s="271">
        <v>-1</v>
      </c>
      <c r="I487" s="272"/>
      <c r="J487" s="268"/>
      <c r="K487" s="268"/>
      <c r="L487" s="273"/>
      <c r="M487" s="274"/>
      <c r="N487" s="275"/>
      <c r="O487" s="275"/>
      <c r="P487" s="275"/>
      <c r="Q487" s="275"/>
      <c r="R487" s="275"/>
      <c r="S487" s="275"/>
      <c r="T487" s="276"/>
      <c r="U487" s="16"/>
      <c r="V487" s="16"/>
      <c r="W487" s="16"/>
      <c r="X487" s="16"/>
      <c r="Y487" s="16"/>
      <c r="Z487" s="16"/>
      <c r="AA487" s="16"/>
      <c r="AB487" s="16"/>
      <c r="AC487" s="16"/>
      <c r="AD487" s="16"/>
      <c r="AE487" s="16"/>
      <c r="AT487" s="277" t="s">
        <v>187</v>
      </c>
      <c r="AU487" s="277" t="s">
        <v>80</v>
      </c>
      <c r="AV487" s="16" t="s">
        <v>183</v>
      </c>
      <c r="AW487" s="16" t="s">
        <v>33</v>
      </c>
      <c r="AX487" s="16" t="s">
        <v>78</v>
      </c>
      <c r="AY487" s="277" t="s">
        <v>175</v>
      </c>
    </row>
    <row r="488" s="2" customFormat="1" ht="16.5" customHeight="1">
      <c r="A488" s="40"/>
      <c r="B488" s="41"/>
      <c r="C488" s="217" t="s">
        <v>3580</v>
      </c>
      <c r="D488" s="217" t="s">
        <v>179</v>
      </c>
      <c r="E488" s="218" t="s">
        <v>3581</v>
      </c>
      <c r="F488" s="219" t="s">
        <v>3582</v>
      </c>
      <c r="G488" s="220" t="s">
        <v>986</v>
      </c>
      <c r="H488" s="221">
        <v>-1</v>
      </c>
      <c r="I488" s="222"/>
      <c r="J488" s="223">
        <f>ROUND(I488*H488,2)</f>
        <v>0</v>
      </c>
      <c r="K488" s="219" t="s">
        <v>512</v>
      </c>
      <c r="L488" s="46"/>
      <c r="M488" s="224" t="s">
        <v>19</v>
      </c>
      <c r="N488" s="225" t="s">
        <v>42</v>
      </c>
      <c r="O488" s="86"/>
      <c r="P488" s="226">
        <f>O488*H488</f>
        <v>0</v>
      </c>
      <c r="Q488" s="226">
        <v>0</v>
      </c>
      <c r="R488" s="226">
        <f>Q488*H488</f>
        <v>0</v>
      </c>
      <c r="S488" s="226">
        <v>0</v>
      </c>
      <c r="T488" s="227">
        <f>S488*H488</f>
        <v>0</v>
      </c>
      <c r="U488" s="40"/>
      <c r="V488" s="40"/>
      <c r="W488" s="40"/>
      <c r="X488" s="40"/>
      <c r="Y488" s="40"/>
      <c r="Z488" s="40"/>
      <c r="AA488" s="40"/>
      <c r="AB488" s="40"/>
      <c r="AC488" s="40"/>
      <c r="AD488" s="40"/>
      <c r="AE488" s="40"/>
      <c r="AR488" s="228" t="s">
        <v>196</v>
      </c>
      <c r="AT488" s="228" t="s">
        <v>179</v>
      </c>
      <c r="AU488" s="228" t="s">
        <v>80</v>
      </c>
      <c r="AY488" s="19" t="s">
        <v>175</v>
      </c>
      <c r="BE488" s="229">
        <f>IF(N488="základní",J488,0)</f>
        <v>0</v>
      </c>
      <c r="BF488" s="229">
        <f>IF(N488="snížená",J488,0)</f>
        <v>0</v>
      </c>
      <c r="BG488" s="229">
        <f>IF(N488="zákl. přenesená",J488,0)</f>
        <v>0</v>
      </c>
      <c r="BH488" s="229">
        <f>IF(N488="sníž. přenesená",J488,0)</f>
        <v>0</v>
      </c>
      <c r="BI488" s="229">
        <f>IF(N488="nulová",J488,0)</f>
        <v>0</v>
      </c>
      <c r="BJ488" s="19" t="s">
        <v>78</v>
      </c>
      <c r="BK488" s="229">
        <f>ROUND(I488*H488,2)</f>
        <v>0</v>
      </c>
      <c r="BL488" s="19" t="s">
        <v>196</v>
      </c>
      <c r="BM488" s="228" t="s">
        <v>3583</v>
      </c>
    </row>
    <row r="489" s="2" customFormat="1">
      <c r="A489" s="40"/>
      <c r="B489" s="41"/>
      <c r="C489" s="42"/>
      <c r="D489" s="230" t="s">
        <v>185</v>
      </c>
      <c r="E489" s="42"/>
      <c r="F489" s="231" t="s">
        <v>3582</v>
      </c>
      <c r="G489" s="42"/>
      <c r="H489" s="42"/>
      <c r="I489" s="232"/>
      <c r="J489" s="42"/>
      <c r="K489" s="42"/>
      <c r="L489" s="46"/>
      <c r="M489" s="233"/>
      <c r="N489" s="234"/>
      <c r="O489" s="86"/>
      <c r="P489" s="86"/>
      <c r="Q489" s="86"/>
      <c r="R489" s="86"/>
      <c r="S489" s="86"/>
      <c r="T489" s="87"/>
      <c r="U489" s="40"/>
      <c r="V489" s="40"/>
      <c r="W489" s="40"/>
      <c r="X489" s="40"/>
      <c r="Y489" s="40"/>
      <c r="Z489" s="40"/>
      <c r="AA489" s="40"/>
      <c r="AB489" s="40"/>
      <c r="AC489" s="40"/>
      <c r="AD489" s="40"/>
      <c r="AE489" s="40"/>
      <c r="AT489" s="19" t="s">
        <v>185</v>
      </c>
      <c r="AU489" s="19" t="s">
        <v>80</v>
      </c>
    </row>
    <row r="490" s="2" customFormat="1">
      <c r="A490" s="40"/>
      <c r="B490" s="41"/>
      <c r="C490" s="42"/>
      <c r="D490" s="230" t="s">
        <v>237</v>
      </c>
      <c r="E490" s="42"/>
      <c r="F490" s="278" t="s">
        <v>3504</v>
      </c>
      <c r="G490" s="42"/>
      <c r="H490" s="42"/>
      <c r="I490" s="232"/>
      <c r="J490" s="42"/>
      <c r="K490" s="42"/>
      <c r="L490" s="46"/>
      <c r="M490" s="233"/>
      <c r="N490" s="234"/>
      <c r="O490" s="86"/>
      <c r="P490" s="86"/>
      <c r="Q490" s="86"/>
      <c r="R490" s="86"/>
      <c r="S490" s="86"/>
      <c r="T490" s="87"/>
      <c r="U490" s="40"/>
      <c r="V490" s="40"/>
      <c r="W490" s="40"/>
      <c r="X490" s="40"/>
      <c r="Y490" s="40"/>
      <c r="Z490" s="40"/>
      <c r="AA490" s="40"/>
      <c r="AB490" s="40"/>
      <c r="AC490" s="40"/>
      <c r="AD490" s="40"/>
      <c r="AE490" s="40"/>
      <c r="AT490" s="19" t="s">
        <v>237</v>
      </c>
      <c r="AU490" s="19" t="s">
        <v>80</v>
      </c>
    </row>
    <row r="491" s="14" customFormat="1">
      <c r="A491" s="14"/>
      <c r="B491" s="245"/>
      <c r="C491" s="246"/>
      <c r="D491" s="230" t="s">
        <v>187</v>
      </c>
      <c r="E491" s="247" t="s">
        <v>19</v>
      </c>
      <c r="F491" s="248" t="s">
        <v>3331</v>
      </c>
      <c r="G491" s="246"/>
      <c r="H491" s="249">
        <v>-1</v>
      </c>
      <c r="I491" s="250"/>
      <c r="J491" s="246"/>
      <c r="K491" s="246"/>
      <c r="L491" s="251"/>
      <c r="M491" s="252"/>
      <c r="N491" s="253"/>
      <c r="O491" s="253"/>
      <c r="P491" s="253"/>
      <c r="Q491" s="253"/>
      <c r="R491" s="253"/>
      <c r="S491" s="253"/>
      <c r="T491" s="254"/>
      <c r="U491" s="14"/>
      <c r="V491" s="14"/>
      <c r="W491" s="14"/>
      <c r="X491" s="14"/>
      <c r="Y491" s="14"/>
      <c r="Z491" s="14"/>
      <c r="AA491" s="14"/>
      <c r="AB491" s="14"/>
      <c r="AC491" s="14"/>
      <c r="AD491" s="14"/>
      <c r="AE491" s="14"/>
      <c r="AT491" s="255" t="s">
        <v>187</v>
      </c>
      <c r="AU491" s="255" t="s">
        <v>80</v>
      </c>
      <c r="AV491" s="14" t="s">
        <v>80</v>
      </c>
      <c r="AW491" s="14" t="s">
        <v>33</v>
      </c>
      <c r="AX491" s="14" t="s">
        <v>71</v>
      </c>
      <c r="AY491" s="255" t="s">
        <v>175</v>
      </c>
    </row>
    <row r="492" s="16" customFormat="1">
      <c r="A492" s="16"/>
      <c r="B492" s="267"/>
      <c r="C492" s="268"/>
      <c r="D492" s="230" t="s">
        <v>187</v>
      </c>
      <c r="E492" s="269" t="s">
        <v>19</v>
      </c>
      <c r="F492" s="270" t="s">
        <v>195</v>
      </c>
      <c r="G492" s="268"/>
      <c r="H492" s="271">
        <v>-1</v>
      </c>
      <c r="I492" s="272"/>
      <c r="J492" s="268"/>
      <c r="K492" s="268"/>
      <c r="L492" s="273"/>
      <c r="M492" s="274"/>
      <c r="N492" s="275"/>
      <c r="O492" s="275"/>
      <c r="P492" s="275"/>
      <c r="Q492" s="275"/>
      <c r="R492" s="275"/>
      <c r="S492" s="275"/>
      <c r="T492" s="276"/>
      <c r="U492" s="16"/>
      <c r="V492" s="16"/>
      <c r="W492" s="16"/>
      <c r="X492" s="16"/>
      <c r="Y492" s="16"/>
      <c r="Z492" s="16"/>
      <c r="AA492" s="16"/>
      <c r="AB492" s="16"/>
      <c r="AC492" s="16"/>
      <c r="AD492" s="16"/>
      <c r="AE492" s="16"/>
      <c r="AT492" s="277" t="s">
        <v>187</v>
      </c>
      <c r="AU492" s="277" t="s">
        <v>80</v>
      </c>
      <c r="AV492" s="16" t="s">
        <v>183</v>
      </c>
      <c r="AW492" s="16" t="s">
        <v>33</v>
      </c>
      <c r="AX492" s="16" t="s">
        <v>78</v>
      </c>
      <c r="AY492" s="277" t="s">
        <v>175</v>
      </c>
    </row>
    <row r="493" s="2" customFormat="1" ht="16.5" customHeight="1">
      <c r="A493" s="40"/>
      <c r="B493" s="41"/>
      <c r="C493" s="217" t="s">
        <v>3440</v>
      </c>
      <c r="D493" s="217" t="s">
        <v>179</v>
      </c>
      <c r="E493" s="218" t="s">
        <v>3584</v>
      </c>
      <c r="F493" s="219" t="s">
        <v>3585</v>
      </c>
      <c r="G493" s="220" t="s">
        <v>3365</v>
      </c>
      <c r="H493" s="299"/>
      <c r="I493" s="222"/>
      <c r="J493" s="223">
        <f>ROUND(I493*H493,2)</f>
        <v>0</v>
      </c>
      <c r="K493" s="219" t="s">
        <v>182</v>
      </c>
      <c r="L493" s="46"/>
      <c r="M493" s="224" t="s">
        <v>19</v>
      </c>
      <c r="N493" s="225" t="s">
        <v>42</v>
      </c>
      <c r="O493" s="86"/>
      <c r="P493" s="226">
        <f>O493*H493</f>
        <v>0</v>
      </c>
      <c r="Q493" s="226">
        <v>0</v>
      </c>
      <c r="R493" s="226">
        <f>Q493*H493</f>
        <v>0</v>
      </c>
      <c r="S493" s="226">
        <v>0</v>
      </c>
      <c r="T493" s="227">
        <f>S493*H493</f>
        <v>0</v>
      </c>
      <c r="U493" s="40"/>
      <c r="V493" s="40"/>
      <c r="W493" s="40"/>
      <c r="X493" s="40"/>
      <c r="Y493" s="40"/>
      <c r="Z493" s="40"/>
      <c r="AA493" s="40"/>
      <c r="AB493" s="40"/>
      <c r="AC493" s="40"/>
      <c r="AD493" s="40"/>
      <c r="AE493" s="40"/>
      <c r="AR493" s="228" t="s">
        <v>3366</v>
      </c>
      <c r="AT493" s="228" t="s">
        <v>179</v>
      </c>
      <c r="AU493" s="228" t="s">
        <v>80</v>
      </c>
      <c r="AY493" s="19" t="s">
        <v>175</v>
      </c>
      <c r="BE493" s="229">
        <f>IF(N493="základní",J493,0)</f>
        <v>0</v>
      </c>
      <c r="BF493" s="229">
        <f>IF(N493="snížená",J493,0)</f>
        <v>0</v>
      </c>
      <c r="BG493" s="229">
        <f>IF(N493="zákl. přenesená",J493,0)</f>
        <v>0</v>
      </c>
      <c r="BH493" s="229">
        <f>IF(N493="sníž. přenesená",J493,0)</f>
        <v>0</v>
      </c>
      <c r="BI493" s="229">
        <f>IF(N493="nulová",J493,0)</f>
        <v>0</v>
      </c>
      <c r="BJ493" s="19" t="s">
        <v>78</v>
      </c>
      <c r="BK493" s="229">
        <f>ROUND(I493*H493,2)</f>
        <v>0</v>
      </c>
      <c r="BL493" s="19" t="s">
        <v>3366</v>
      </c>
      <c r="BM493" s="228" t="s">
        <v>3586</v>
      </c>
    </row>
    <row r="494" s="2" customFormat="1">
      <c r="A494" s="40"/>
      <c r="B494" s="41"/>
      <c r="C494" s="42"/>
      <c r="D494" s="230" t="s">
        <v>185</v>
      </c>
      <c r="E494" s="42"/>
      <c r="F494" s="231" t="s">
        <v>3587</v>
      </c>
      <c r="G494" s="42"/>
      <c r="H494" s="42"/>
      <c r="I494" s="232"/>
      <c r="J494" s="42"/>
      <c r="K494" s="42"/>
      <c r="L494" s="46"/>
      <c r="M494" s="233"/>
      <c r="N494" s="234"/>
      <c r="O494" s="86"/>
      <c r="P494" s="86"/>
      <c r="Q494" s="86"/>
      <c r="R494" s="86"/>
      <c r="S494" s="86"/>
      <c r="T494" s="87"/>
      <c r="U494" s="40"/>
      <c r="V494" s="40"/>
      <c r="W494" s="40"/>
      <c r="X494" s="40"/>
      <c r="Y494" s="40"/>
      <c r="Z494" s="40"/>
      <c r="AA494" s="40"/>
      <c r="AB494" s="40"/>
      <c r="AC494" s="40"/>
      <c r="AD494" s="40"/>
      <c r="AE494" s="40"/>
      <c r="AT494" s="19" t="s">
        <v>185</v>
      </c>
      <c r="AU494" s="19" t="s">
        <v>80</v>
      </c>
    </row>
    <row r="495" s="2" customFormat="1">
      <c r="A495" s="40"/>
      <c r="B495" s="41"/>
      <c r="C495" s="42"/>
      <c r="D495" s="230" t="s">
        <v>237</v>
      </c>
      <c r="E495" s="42"/>
      <c r="F495" s="278" t="s">
        <v>3588</v>
      </c>
      <c r="G495" s="42"/>
      <c r="H495" s="42"/>
      <c r="I495" s="232"/>
      <c r="J495" s="42"/>
      <c r="K495" s="42"/>
      <c r="L495" s="46"/>
      <c r="M495" s="233"/>
      <c r="N495" s="234"/>
      <c r="O495" s="86"/>
      <c r="P495" s="86"/>
      <c r="Q495" s="86"/>
      <c r="R495" s="86"/>
      <c r="S495" s="86"/>
      <c r="T495" s="87"/>
      <c r="U495" s="40"/>
      <c r="V495" s="40"/>
      <c r="W495" s="40"/>
      <c r="X495" s="40"/>
      <c r="Y495" s="40"/>
      <c r="Z495" s="40"/>
      <c r="AA495" s="40"/>
      <c r="AB495" s="40"/>
      <c r="AC495" s="40"/>
      <c r="AD495" s="40"/>
      <c r="AE495" s="40"/>
      <c r="AT495" s="19" t="s">
        <v>237</v>
      </c>
      <c r="AU495" s="19" t="s">
        <v>80</v>
      </c>
    </row>
    <row r="496" s="12" customFormat="1" ht="22.8" customHeight="1">
      <c r="A496" s="12"/>
      <c r="B496" s="201"/>
      <c r="C496" s="202"/>
      <c r="D496" s="203" t="s">
        <v>70</v>
      </c>
      <c r="E496" s="215" t="s">
        <v>3589</v>
      </c>
      <c r="F496" s="215" t="s">
        <v>3590</v>
      </c>
      <c r="G496" s="202"/>
      <c r="H496" s="202"/>
      <c r="I496" s="205"/>
      <c r="J496" s="216">
        <f>BK496</f>
        <v>0</v>
      </c>
      <c r="K496" s="202"/>
      <c r="L496" s="207"/>
      <c r="M496" s="208"/>
      <c r="N496" s="209"/>
      <c r="O496" s="209"/>
      <c r="P496" s="210">
        <f>SUM(P497:P513)</f>
        <v>0</v>
      </c>
      <c r="Q496" s="209"/>
      <c r="R496" s="210">
        <f>SUM(R497:R513)</f>
        <v>-0.036699999999999997</v>
      </c>
      <c r="S496" s="209"/>
      <c r="T496" s="211">
        <f>SUM(T497:T513)</f>
        <v>0</v>
      </c>
      <c r="U496" s="12"/>
      <c r="V496" s="12"/>
      <c r="W496" s="12"/>
      <c r="X496" s="12"/>
      <c r="Y496" s="12"/>
      <c r="Z496" s="12"/>
      <c r="AA496" s="12"/>
      <c r="AB496" s="12"/>
      <c r="AC496" s="12"/>
      <c r="AD496" s="12"/>
      <c r="AE496" s="12"/>
      <c r="AR496" s="212" t="s">
        <v>80</v>
      </c>
      <c r="AT496" s="213" t="s">
        <v>70</v>
      </c>
      <c r="AU496" s="213" t="s">
        <v>78</v>
      </c>
      <c r="AY496" s="212" t="s">
        <v>175</v>
      </c>
      <c r="BK496" s="214">
        <f>SUM(BK497:BK513)</f>
        <v>0</v>
      </c>
    </row>
    <row r="497" s="2" customFormat="1" ht="16.5" customHeight="1">
      <c r="A497" s="40"/>
      <c r="B497" s="41"/>
      <c r="C497" s="217" t="s">
        <v>978</v>
      </c>
      <c r="D497" s="217" t="s">
        <v>179</v>
      </c>
      <c r="E497" s="218" t="s">
        <v>3591</v>
      </c>
      <c r="F497" s="219" t="s">
        <v>3592</v>
      </c>
      <c r="G497" s="220" t="s">
        <v>3538</v>
      </c>
      <c r="H497" s="221">
        <v>-1</v>
      </c>
      <c r="I497" s="222"/>
      <c r="J497" s="223">
        <f>ROUND(I497*H497,2)</f>
        <v>0</v>
      </c>
      <c r="K497" s="219" t="s">
        <v>182</v>
      </c>
      <c r="L497" s="46"/>
      <c r="M497" s="224" t="s">
        <v>19</v>
      </c>
      <c r="N497" s="225" t="s">
        <v>42</v>
      </c>
      <c r="O497" s="86"/>
      <c r="P497" s="226">
        <f>O497*H497</f>
        <v>0</v>
      </c>
      <c r="Q497" s="226">
        <v>0.01865</v>
      </c>
      <c r="R497" s="226">
        <f>Q497*H497</f>
        <v>-0.01865</v>
      </c>
      <c r="S497" s="226">
        <v>0</v>
      </c>
      <c r="T497" s="227">
        <f>S497*H497</f>
        <v>0</v>
      </c>
      <c r="U497" s="40"/>
      <c r="V497" s="40"/>
      <c r="W497" s="40"/>
      <c r="X497" s="40"/>
      <c r="Y497" s="40"/>
      <c r="Z497" s="40"/>
      <c r="AA497" s="40"/>
      <c r="AB497" s="40"/>
      <c r="AC497" s="40"/>
      <c r="AD497" s="40"/>
      <c r="AE497" s="40"/>
      <c r="AR497" s="228" t="s">
        <v>196</v>
      </c>
      <c r="AT497" s="228" t="s">
        <v>179</v>
      </c>
      <c r="AU497" s="228" t="s">
        <v>80</v>
      </c>
      <c r="AY497" s="19" t="s">
        <v>175</v>
      </c>
      <c r="BE497" s="229">
        <f>IF(N497="základní",J497,0)</f>
        <v>0</v>
      </c>
      <c r="BF497" s="229">
        <f>IF(N497="snížená",J497,0)</f>
        <v>0</v>
      </c>
      <c r="BG497" s="229">
        <f>IF(N497="zákl. přenesená",J497,0)</f>
        <v>0</v>
      </c>
      <c r="BH497" s="229">
        <f>IF(N497="sníž. přenesená",J497,0)</f>
        <v>0</v>
      </c>
      <c r="BI497" s="229">
        <f>IF(N497="nulová",J497,0)</f>
        <v>0</v>
      </c>
      <c r="BJ497" s="19" t="s">
        <v>78</v>
      </c>
      <c r="BK497" s="229">
        <f>ROUND(I497*H497,2)</f>
        <v>0</v>
      </c>
      <c r="BL497" s="19" t="s">
        <v>196</v>
      </c>
      <c r="BM497" s="228" t="s">
        <v>3593</v>
      </c>
    </row>
    <row r="498" s="2" customFormat="1">
      <c r="A498" s="40"/>
      <c r="B498" s="41"/>
      <c r="C498" s="42"/>
      <c r="D498" s="230" t="s">
        <v>185</v>
      </c>
      <c r="E498" s="42"/>
      <c r="F498" s="231" t="s">
        <v>3592</v>
      </c>
      <c r="G498" s="42"/>
      <c r="H498" s="42"/>
      <c r="I498" s="232"/>
      <c r="J498" s="42"/>
      <c r="K498" s="42"/>
      <c r="L498" s="46"/>
      <c r="M498" s="233"/>
      <c r="N498" s="234"/>
      <c r="O498" s="86"/>
      <c r="P498" s="86"/>
      <c r="Q498" s="86"/>
      <c r="R498" s="86"/>
      <c r="S498" s="86"/>
      <c r="T498" s="87"/>
      <c r="U498" s="40"/>
      <c r="V498" s="40"/>
      <c r="W498" s="40"/>
      <c r="X498" s="40"/>
      <c r="Y498" s="40"/>
      <c r="Z498" s="40"/>
      <c r="AA498" s="40"/>
      <c r="AB498" s="40"/>
      <c r="AC498" s="40"/>
      <c r="AD498" s="40"/>
      <c r="AE498" s="40"/>
      <c r="AT498" s="19" t="s">
        <v>185</v>
      </c>
      <c r="AU498" s="19" t="s">
        <v>80</v>
      </c>
    </row>
    <row r="499" s="2" customFormat="1">
      <c r="A499" s="40"/>
      <c r="B499" s="41"/>
      <c r="C499" s="42"/>
      <c r="D499" s="230" t="s">
        <v>237</v>
      </c>
      <c r="E499" s="42"/>
      <c r="F499" s="278" t="s">
        <v>3594</v>
      </c>
      <c r="G499" s="42"/>
      <c r="H499" s="42"/>
      <c r="I499" s="232"/>
      <c r="J499" s="42"/>
      <c r="K499" s="42"/>
      <c r="L499" s="46"/>
      <c r="M499" s="233"/>
      <c r="N499" s="234"/>
      <c r="O499" s="86"/>
      <c r="P499" s="86"/>
      <c r="Q499" s="86"/>
      <c r="R499" s="86"/>
      <c r="S499" s="86"/>
      <c r="T499" s="87"/>
      <c r="U499" s="40"/>
      <c r="V499" s="40"/>
      <c r="W499" s="40"/>
      <c r="X499" s="40"/>
      <c r="Y499" s="40"/>
      <c r="Z499" s="40"/>
      <c r="AA499" s="40"/>
      <c r="AB499" s="40"/>
      <c r="AC499" s="40"/>
      <c r="AD499" s="40"/>
      <c r="AE499" s="40"/>
      <c r="AT499" s="19" t="s">
        <v>237</v>
      </c>
      <c r="AU499" s="19" t="s">
        <v>80</v>
      </c>
    </row>
    <row r="500" s="14" customFormat="1">
      <c r="A500" s="14"/>
      <c r="B500" s="245"/>
      <c r="C500" s="246"/>
      <c r="D500" s="230" t="s">
        <v>187</v>
      </c>
      <c r="E500" s="247" t="s">
        <v>19</v>
      </c>
      <c r="F500" s="248" t="s">
        <v>3331</v>
      </c>
      <c r="G500" s="246"/>
      <c r="H500" s="249">
        <v>-1</v>
      </c>
      <c r="I500" s="250"/>
      <c r="J500" s="246"/>
      <c r="K500" s="246"/>
      <c r="L500" s="251"/>
      <c r="M500" s="252"/>
      <c r="N500" s="253"/>
      <c r="O500" s="253"/>
      <c r="P500" s="253"/>
      <c r="Q500" s="253"/>
      <c r="R500" s="253"/>
      <c r="S500" s="253"/>
      <c r="T500" s="254"/>
      <c r="U500" s="14"/>
      <c r="V500" s="14"/>
      <c r="W500" s="14"/>
      <c r="X500" s="14"/>
      <c r="Y500" s="14"/>
      <c r="Z500" s="14"/>
      <c r="AA500" s="14"/>
      <c r="AB500" s="14"/>
      <c r="AC500" s="14"/>
      <c r="AD500" s="14"/>
      <c r="AE500" s="14"/>
      <c r="AT500" s="255" t="s">
        <v>187</v>
      </c>
      <c r="AU500" s="255" t="s">
        <v>80</v>
      </c>
      <c r="AV500" s="14" t="s">
        <v>80</v>
      </c>
      <c r="AW500" s="14" t="s">
        <v>33</v>
      </c>
      <c r="AX500" s="14" t="s">
        <v>71</v>
      </c>
      <c r="AY500" s="255" t="s">
        <v>175</v>
      </c>
    </row>
    <row r="501" s="16" customFormat="1">
      <c r="A501" s="16"/>
      <c r="B501" s="267"/>
      <c r="C501" s="268"/>
      <c r="D501" s="230" t="s">
        <v>187</v>
      </c>
      <c r="E501" s="269" t="s">
        <v>19</v>
      </c>
      <c r="F501" s="270" t="s">
        <v>195</v>
      </c>
      <c r="G501" s="268"/>
      <c r="H501" s="271">
        <v>-1</v>
      </c>
      <c r="I501" s="272"/>
      <c r="J501" s="268"/>
      <c r="K501" s="268"/>
      <c r="L501" s="273"/>
      <c r="M501" s="274"/>
      <c r="N501" s="275"/>
      <c r="O501" s="275"/>
      <c r="P501" s="275"/>
      <c r="Q501" s="275"/>
      <c r="R501" s="275"/>
      <c r="S501" s="275"/>
      <c r="T501" s="276"/>
      <c r="U501" s="16"/>
      <c r="V501" s="16"/>
      <c r="W501" s="16"/>
      <c r="X501" s="16"/>
      <c r="Y501" s="16"/>
      <c r="Z501" s="16"/>
      <c r="AA501" s="16"/>
      <c r="AB501" s="16"/>
      <c r="AC501" s="16"/>
      <c r="AD501" s="16"/>
      <c r="AE501" s="16"/>
      <c r="AT501" s="277" t="s">
        <v>187</v>
      </c>
      <c r="AU501" s="277" t="s">
        <v>80</v>
      </c>
      <c r="AV501" s="16" t="s">
        <v>183</v>
      </c>
      <c r="AW501" s="16" t="s">
        <v>33</v>
      </c>
      <c r="AX501" s="16" t="s">
        <v>78</v>
      </c>
      <c r="AY501" s="277" t="s">
        <v>175</v>
      </c>
    </row>
    <row r="502" s="2" customFormat="1" ht="16.5" customHeight="1">
      <c r="A502" s="40"/>
      <c r="B502" s="41"/>
      <c r="C502" s="217" t="s">
        <v>3595</v>
      </c>
      <c r="D502" s="217" t="s">
        <v>179</v>
      </c>
      <c r="E502" s="218" t="s">
        <v>3596</v>
      </c>
      <c r="F502" s="219" t="s">
        <v>3592</v>
      </c>
      <c r="G502" s="220" t="s">
        <v>3538</v>
      </c>
      <c r="H502" s="221">
        <v>-1</v>
      </c>
      <c r="I502" s="222"/>
      <c r="J502" s="223">
        <f>ROUND(I502*H502,2)</f>
        <v>0</v>
      </c>
      <c r="K502" s="219" t="s">
        <v>182</v>
      </c>
      <c r="L502" s="46"/>
      <c r="M502" s="224" t="s">
        <v>19</v>
      </c>
      <c r="N502" s="225" t="s">
        <v>42</v>
      </c>
      <c r="O502" s="86"/>
      <c r="P502" s="226">
        <f>O502*H502</f>
        <v>0</v>
      </c>
      <c r="Q502" s="226">
        <v>0.017649999999999999</v>
      </c>
      <c r="R502" s="226">
        <f>Q502*H502</f>
        <v>-0.017649999999999999</v>
      </c>
      <c r="S502" s="226">
        <v>0</v>
      </c>
      <c r="T502" s="227">
        <f>S502*H502</f>
        <v>0</v>
      </c>
      <c r="U502" s="40"/>
      <c r="V502" s="40"/>
      <c r="W502" s="40"/>
      <c r="X502" s="40"/>
      <c r="Y502" s="40"/>
      <c r="Z502" s="40"/>
      <c r="AA502" s="40"/>
      <c r="AB502" s="40"/>
      <c r="AC502" s="40"/>
      <c r="AD502" s="40"/>
      <c r="AE502" s="40"/>
      <c r="AR502" s="228" t="s">
        <v>196</v>
      </c>
      <c r="AT502" s="228" t="s">
        <v>179</v>
      </c>
      <c r="AU502" s="228" t="s">
        <v>80</v>
      </c>
      <c r="AY502" s="19" t="s">
        <v>175</v>
      </c>
      <c r="BE502" s="229">
        <f>IF(N502="základní",J502,0)</f>
        <v>0</v>
      </c>
      <c r="BF502" s="229">
        <f>IF(N502="snížená",J502,0)</f>
        <v>0</v>
      </c>
      <c r="BG502" s="229">
        <f>IF(N502="zákl. přenesená",J502,0)</f>
        <v>0</v>
      </c>
      <c r="BH502" s="229">
        <f>IF(N502="sníž. přenesená",J502,0)</f>
        <v>0</v>
      </c>
      <c r="BI502" s="229">
        <f>IF(N502="nulová",J502,0)</f>
        <v>0</v>
      </c>
      <c r="BJ502" s="19" t="s">
        <v>78</v>
      </c>
      <c r="BK502" s="229">
        <f>ROUND(I502*H502,2)</f>
        <v>0</v>
      </c>
      <c r="BL502" s="19" t="s">
        <v>196</v>
      </c>
      <c r="BM502" s="228" t="s">
        <v>3597</v>
      </c>
    </row>
    <row r="503" s="2" customFormat="1">
      <c r="A503" s="40"/>
      <c r="B503" s="41"/>
      <c r="C503" s="42"/>
      <c r="D503" s="230" t="s">
        <v>185</v>
      </c>
      <c r="E503" s="42"/>
      <c r="F503" s="231" t="s">
        <v>3592</v>
      </c>
      <c r="G503" s="42"/>
      <c r="H503" s="42"/>
      <c r="I503" s="232"/>
      <c r="J503" s="42"/>
      <c r="K503" s="42"/>
      <c r="L503" s="46"/>
      <c r="M503" s="233"/>
      <c r="N503" s="234"/>
      <c r="O503" s="86"/>
      <c r="P503" s="86"/>
      <c r="Q503" s="86"/>
      <c r="R503" s="86"/>
      <c r="S503" s="86"/>
      <c r="T503" s="87"/>
      <c r="U503" s="40"/>
      <c r="V503" s="40"/>
      <c r="W503" s="40"/>
      <c r="X503" s="40"/>
      <c r="Y503" s="40"/>
      <c r="Z503" s="40"/>
      <c r="AA503" s="40"/>
      <c r="AB503" s="40"/>
      <c r="AC503" s="40"/>
      <c r="AD503" s="40"/>
      <c r="AE503" s="40"/>
      <c r="AT503" s="19" t="s">
        <v>185</v>
      </c>
      <c r="AU503" s="19" t="s">
        <v>80</v>
      </c>
    </row>
    <row r="504" s="2" customFormat="1">
      <c r="A504" s="40"/>
      <c r="B504" s="41"/>
      <c r="C504" s="42"/>
      <c r="D504" s="230" t="s">
        <v>237</v>
      </c>
      <c r="E504" s="42"/>
      <c r="F504" s="278" t="s">
        <v>3598</v>
      </c>
      <c r="G504" s="42"/>
      <c r="H504" s="42"/>
      <c r="I504" s="232"/>
      <c r="J504" s="42"/>
      <c r="K504" s="42"/>
      <c r="L504" s="46"/>
      <c r="M504" s="233"/>
      <c r="N504" s="234"/>
      <c r="O504" s="86"/>
      <c r="P504" s="86"/>
      <c r="Q504" s="86"/>
      <c r="R504" s="86"/>
      <c r="S504" s="86"/>
      <c r="T504" s="87"/>
      <c r="U504" s="40"/>
      <c r="V504" s="40"/>
      <c r="W504" s="40"/>
      <c r="X504" s="40"/>
      <c r="Y504" s="40"/>
      <c r="Z504" s="40"/>
      <c r="AA504" s="40"/>
      <c r="AB504" s="40"/>
      <c r="AC504" s="40"/>
      <c r="AD504" s="40"/>
      <c r="AE504" s="40"/>
      <c r="AT504" s="19" t="s">
        <v>237</v>
      </c>
      <c r="AU504" s="19" t="s">
        <v>80</v>
      </c>
    </row>
    <row r="505" s="14" customFormat="1">
      <c r="A505" s="14"/>
      <c r="B505" s="245"/>
      <c r="C505" s="246"/>
      <c r="D505" s="230" t="s">
        <v>187</v>
      </c>
      <c r="E505" s="247" t="s">
        <v>19</v>
      </c>
      <c r="F505" s="248" t="s">
        <v>3331</v>
      </c>
      <c r="G505" s="246"/>
      <c r="H505" s="249">
        <v>-1</v>
      </c>
      <c r="I505" s="250"/>
      <c r="J505" s="246"/>
      <c r="K505" s="246"/>
      <c r="L505" s="251"/>
      <c r="M505" s="252"/>
      <c r="N505" s="253"/>
      <c r="O505" s="253"/>
      <c r="P505" s="253"/>
      <c r="Q505" s="253"/>
      <c r="R505" s="253"/>
      <c r="S505" s="253"/>
      <c r="T505" s="254"/>
      <c r="U505" s="14"/>
      <c r="V505" s="14"/>
      <c r="W505" s="14"/>
      <c r="X505" s="14"/>
      <c r="Y505" s="14"/>
      <c r="Z505" s="14"/>
      <c r="AA505" s="14"/>
      <c r="AB505" s="14"/>
      <c r="AC505" s="14"/>
      <c r="AD505" s="14"/>
      <c r="AE505" s="14"/>
      <c r="AT505" s="255" t="s">
        <v>187</v>
      </c>
      <c r="AU505" s="255" t="s">
        <v>80</v>
      </c>
      <c r="AV505" s="14" t="s">
        <v>80</v>
      </c>
      <c r="AW505" s="14" t="s">
        <v>33</v>
      </c>
      <c r="AX505" s="14" t="s">
        <v>71</v>
      </c>
      <c r="AY505" s="255" t="s">
        <v>175</v>
      </c>
    </row>
    <row r="506" s="16" customFormat="1">
      <c r="A506" s="16"/>
      <c r="B506" s="267"/>
      <c r="C506" s="268"/>
      <c r="D506" s="230" t="s">
        <v>187</v>
      </c>
      <c r="E506" s="269" t="s">
        <v>19</v>
      </c>
      <c r="F506" s="270" t="s">
        <v>195</v>
      </c>
      <c r="G506" s="268"/>
      <c r="H506" s="271">
        <v>-1</v>
      </c>
      <c r="I506" s="272"/>
      <c r="J506" s="268"/>
      <c r="K506" s="268"/>
      <c r="L506" s="273"/>
      <c r="M506" s="274"/>
      <c r="N506" s="275"/>
      <c r="O506" s="275"/>
      <c r="P506" s="275"/>
      <c r="Q506" s="275"/>
      <c r="R506" s="275"/>
      <c r="S506" s="275"/>
      <c r="T506" s="276"/>
      <c r="U506" s="16"/>
      <c r="V506" s="16"/>
      <c r="W506" s="16"/>
      <c r="X506" s="16"/>
      <c r="Y506" s="16"/>
      <c r="Z506" s="16"/>
      <c r="AA506" s="16"/>
      <c r="AB506" s="16"/>
      <c r="AC506" s="16"/>
      <c r="AD506" s="16"/>
      <c r="AE506" s="16"/>
      <c r="AT506" s="277" t="s">
        <v>187</v>
      </c>
      <c r="AU506" s="277" t="s">
        <v>80</v>
      </c>
      <c r="AV506" s="16" t="s">
        <v>183</v>
      </c>
      <c r="AW506" s="16" t="s">
        <v>33</v>
      </c>
      <c r="AX506" s="16" t="s">
        <v>78</v>
      </c>
      <c r="AY506" s="277" t="s">
        <v>175</v>
      </c>
    </row>
    <row r="507" s="2" customFormat="1" ht="16.5" customHeight="1">
      <c r="A507" s="40"/>
      <c r="B507" s="41"/>
      <c r="C507" s="217" t="s">
        <v>3599</v>
      </c>
      <c r="D507" s="217" t="s">
        <v>179</v>
      </c>
      <c r="E507" s="218" t="s">
        <v>3600</v>
      </c>
      <c r="F507" s="219" t="s">
        <v>3601</v>
      </c>
      <c r="G507" s="220" t="s">
        <v>3538</v>
      </c>
      <c r="H507" s="221">
        <v>-2</v>
      </c>
      <c r="I507" s="222"/>
      <c r="J507" s="223">
        <f>ROUND(I507*H507,2)</f>
        <v>0</v>
      </c>
      <c r="K507" s="219" t="s">
        <v>182</v>
      </c>
      <c r="L507" s="46"/>
      <c r="M507" s="224" t="s">
        <v>19</v>
      </c>
      <c r="N507" s="225" t="s">
        <v>42</v>
      </c>
      <c r="O507" s="86"/>
      <c r="P507" s="226">
        <f>O507*H507</f>
        <v>0</v>
      </c>
      <c r="Q507" s="226">
        <v>0.00020000000000000001</v>
      </c>
      <c r="R507" s="226">
        <f>Q507*H507</f>
        <v>-0.00040000000000000002</v>
      </c>
      <c r="S507" s="226">
        <v>0</v>
      </c>
      <c r="T507" s="227">
        <f>S507*H507</f>
        <v>0</v>
      </c>
      <c r="U507" s="40"/>
      <c r="V507" s="40"/>
      <c r="W507" s="40"/>
      <c r="X507" s="40"/>
      <c r="Y507" s="40"/>
      <c r="Z507" s="40"/>
      <c r="AA507" s="40"/>
      <c r="AB507" s="40"/>
      <c r="AC507" s="40"/>
      <c r="AD507" s="40"/>
      <c r="AE507" s="40"/>
      <c r="AR507" s="228" t="s">
        <v>196</v>
      </c>
      <c r="AT507" s="228" t="s">
        <v>179</v>
      </c>
      <c r="AU507" s="228" t="s">
        <v>80</v>
      </c>
      <c r="AY507" s="19" t="s">
        <v>175</v>
      </c>
      <c r="BE507" s="229">
        <f>IF(N507="základní",J507,0)</f>
        <v>0</v>
      </c>
      <c r="BF507" s="229">
        <f>IF(N507="snížená",J507,0)</f>
        <v>0</v>
      </c>
      <c r="BG507" s="229">
        <f>IF(N507="zákl. přenesená",J507,0)</f>
        <v>0</v>
      </c>
      <c r="BH507" s="229">
        <f>IF(N507="sníž. přenesená",J507,0)</f>
        <v>0</v>
      </c>
      <c r="BI507" s="229">
        <f>IF(N507="nulová",J507,0)</f>
        <v>0</v>
      </c>
      <c r="BJ507" s="19" t="s">
        <v>78</v>
      </c>
      <c r="BK507" s="229">
        <f>ROUND(I507*H507,2)</f>
        <v>0</v>
      </c>
      <c r="BL507" s="19" t="s">
        <v>196</v>
      </c>
      <c r="BM507" s="228" t="s">
        <v>3602</v>
      </c>
    </row>
    <row r="508" s="2" customFormat="1">
      <c r="A508" s="40"/>
      <c r="B508" s="41"/>
      <c r="C508" s="42"/>
      <c r="D508" s="230" t="s">
        <v>185</v>
      </c>
      <c r="E508" s="42"/>
      <c r="F508" s="231" t="s">
        <v>3601</v>
      </c>
      <c r="G508" s="42"/>
      <c r="H508" s="42"/>
      <c r="I508" s="232"/>
      <c r="J508" s="42"/>
      <c r="K508" s="42"/>
      <c r="L508" s="46"/>
      <c r="M508" s="233"/>
      <c r="N508" s="234"/>
      <c r="O508" s="86"/>
      <c r="P508" s="86"/>
      <c r="Q508" s="86"/>
      <c r="R508" s="86"/>
      <c r="S508" s="86"/>
      <c r="T508" s="87"/>
      <c r="U508" s="40"/>
      <c r="V508" s="40"/>
      <c r="W508" s="40"/>
      <c r="X508" s="40"/>
      <c r="Y508" s="40"/>
      <c r="Z508" s="40"/>
      <c r="AA508" s="40"/>
      <c r="AB508" s="40"/>
      <c r="AC508" s="40"/>
      <c r="AD508" s="40"/>
      <c r="AE508" s="40"/>
      <c r="AT508" s="19" t="s">
        <v>185</v>
      </c>
      <c r="AU508" s="19" t="s">
        <v>80</v>
      </c>
    </row>
    <row r="509" s="14" customFormat="1">
      <c r="A509" s="14"/>
      <c r="B509" s="245"/>
      <c r="C509" s="246"/>
      <c r="D509" s="230" t="s">
        <v>187</v>
      </c>
      <c r="E509" s="247" t="s">
        <v>19</v>
      </c>
      <c r="F509" s="248" t="s">
        <v>3302</v>
      </c>
      <c r="G509" s="246"/>
      <c r="H509" s="249">
        <v>-2</v>
      </c>
      <c r="I509" s="250"/>
      <c r="J509" s="246"/>
      <c r="K509" s="246"/>
      <c r="L509" s="251"/>
      <c r="M509" s="252"/>
      <c r="N509" s="253"/>
      <c r="O509" s="253"/>
      <c r="P509" s="253"/>
      <c r="Q509" s="253"/>
      <c r="R509" s="253"/>
      <c r="S509" s="253"/>
      <c r="T509" s="254"/>
      <c r="U509" s="14"/>
      <c r="V509" s="14"/>
      <c r="W509" s="14"/>
      <c r="X509" s="14"/>
      <c r="Y509" s="14"/>
      <c r="Z509" s="14"/>
      <c r="AA509" s="14"/>
      <c r="AB509" s="14"/>
      <c r="AC509" s="14"/>
      <c r="AD509" s="14"/>
      <c r="AE509" s="14"/>
      <c r="AT509" s="255" t="s">
        <v>187</v>
      </c>
      <c r="AU509" s="255" t="s">
        <v>80</v>
      </c>
      <c r="AV509" s="14" t="s">
        <v>80</v>
      </c>
      <c r="AW509" s="14" t="s">
        <v>33</v>
      </c>
      <c r="AX509" s="14" t="s">
        <v>71</v>
      </c>
      <c r="AY509" s="255" t="s">
        <v>175</v>
      </c>
    </row>
    <row r="510" s="16" customFormat="1">
      <c r="A510" s="16"/>
      <c r="B510" s="267"/>
      <c r="C510" s="268"/>
      <c r="D510" s="230" t="s">
        <v>187</v>
      </c>
      <c r="E510" s="269" t="s">
        <v>19</v>
      </c>
      <c r="F510" s="270" t="s">
        <v>195</v>
      </c>
      <c r="G510" s="268"/>
      <c r="H510" s="271">
        <v>-2</v>
      </c>
      <c r="I510" s="272"/>
      <c r="J510" s="268"/>
      <c r="K510" s="268"/>
      <c r="L510" s="273"/>
      <c r="M510" s="274"/>
      <c r="N510" s="275"/>
      <c r="O510" s="275"/>
      <c r="P510" s="275"/>
      <c r="Q510" s="275"/>
      <c r="R510" s="275"/>
      <c r="S510" s="275"/>
      <c r="T510" s="276"/>
      <c r="U510" s="16"/>
      <c r="V510" s="16"/>
      <c r="W510" s="16"/>
      <c r="X510" s="16"/>
      <c r="Y510" s="16"/>
      <c r="Z510" s="16"/>
      <c r="AA510" s="16"/>
      <c r="AB510" s="16"/>
      <c r="AC510" s="16"/>
      <c r="AD510" s="16"/>
      <c r="AE510" s="16"/>
      <c r="AT510" s="277" t="s">
        <v>187</v>
      </c>
      <c r="AU510" s="277" t="s">
        <v>80</v>
      </c>
      <c r="AV510" s="16" t="s">
        <v>183</v>
      </c>
      <c r="AW510" s="16" t="s">
        <v>33</v>
      </c>
      <c r="AX510" s="16" t="s">
        <v>78</v>
      </c>
      <c r="AY510" s="277" t="s">
        <v>175</v>
      </c>
    </row>
    <row r="511" s="2" customFormat="1" ht="16.5" customHeight="1">
      <c r="A511" s="40"/>
      <c r="B511" s="41"/>
      <c r="C511" s="217" t="s">
        <v>3603</v>
      </c>
      <c r="D511" s="217" t="s">
        <v>179</v>
      </c>
      <c r="E511" s="218" t="s">
        <v>3604</v>
      </c>
      <c r="F511" s="219" t="s">
        <v>3605</v>
      </c>
      <c r="G511" s="220" t="s">
        <v>3365</v>
      </c>
      <c r="H511" s="299"/>
      <c r="I511" s="222"/>
      <c r="J511" s="223">
        <f>ROUND(I511*H511,2)</f>
        <v>0</v>
      </c>
      <c r="K511" s="219" t="s">
        <v>182</v>
      </c>
      <c r="L511" s="46"/>
      <c r="M511" s="224" t="s">
        <v>19</v>
      </c>
      <c r="N511" s="225" t="s">
        <v>42</v>
      </c>
      <c r="O511" s="86"/>
      <c r="P511" s="226">
        <f>O511*H511</f>
        <v>0</v>
      </c>
      <c r="Q511" s="226">
        <v>0</v>
      </c>
      <c r="R511" s="226">
        <f>Q511*H511</f>
        <v>0</v>
      </c>
      <c r="S511" s="226">
        <v>0</v>
      </c>
      <c r="T511" s="227">
        <f>S511*H511</f>
        <v>0</v>
      </c>
      <c r="U511" s="40"/>
      <c r="V511" s="40"/>
      <c r="W511" s="40"/>
      <c r="X511" s="40"/>
      <c r="Y511" s="40"/>
      <c r="Z511" s="40"/>
      <c r="AA511" s="40"/>
      <c r="AB511" s="40"/>
      <c r="AC511" s="40"/>
      <c r="AD511" s="40"/>
      <c r="AE511" s="40"/>
      <c r="AR511" s="228" t="s">
        <v>3366</v>
      </c>
      <c r="AT511" s="228" t="s">
        <v>179</v>
      </c>
      <c r="AU511" s="228" t="s">
        <v>80</v>
      </c>
      <c r="AY511" s="19" t="s">
        <v>175</v>
      </c>
      <c r="BE511" s="229">
        <f>IF(N511="základní",J511,0)</f>
        <v>0</v>
      </c>
      <c r="BF511" s="229">
        <f>IF(N511="snížená",J511,0)</f>
        <v>0</v>
      </c>
      <c r="BG511" s="229">
        <f>IF(N511="zákl. přenesená",J511,0)</f>
        <v>0</v>
      </c>
      <c r="BH511" s="229">
        <f>IF(N511="sníž. přenesená",J511,0)</f>
        <v>0</v>
      </c>
      <c r="BI511" s="229">
        <f>IF(N511="nulová",J511,0)</f>
        <v>0</v>
      </c>
      <c r="BJ511" s="19" t="s">
        <v>78</v>
      </c>
      <c r="BK511" s="229">
        <f>ROUND(I511*H511,2)</f>
        <v>0</v>
      </c>
      <c r="BL511" s="19" t="s">
        <v>3366</v>
      </c>
      <c r="BM511" s="228" t="s">
        <v>3606</v>
      </c>
    </row>
    <row r="512" s="2" customFormat="1">
      <c r="A512" s="40"/>
      <c r="B512" s="41"/>
      <c r="C512" s="42"/>
      <c r="D512" s="230" t="s">
        <v>185</v>
      </c>
      <c r="E512" s="42"/>
      <c r="F512" s="231" t="s">
        <v>3607</v>
      </c>
      <c r="G512" s="42"/>
      <c r="H512" s="42"/>
      <c r="I512" s="232"/>
      <c r="J512" s="42"/>
      <c r="K512" s="42"/>
      <c r="L512" s="46"/>
      <c r="M512" s="233"/>
      <c r="N512" s="234"/>
      <c r="O512" s="86"/>
      <c r="P512" s="86"/>
      <c r="Q512" s="86"/>
      <c r="R512" s="86"/>
      <c r="S512" s="86"/>
      <c r="T512" s="87"/>
      <c r="U512" s="40"/>
      <c r="V512" s="40"/>
      <c r="W512" s="40"/>
      <c r="X512" s="40"/>
      <c r="Y512" s="40"/>
      <c r="Z512" s="40"/>
      <c r="AA512" s="40"/>
      <c r="AB512" s="40"/>
      <c r="AC512" s="40"/>
      <c r="AD512" s="40"/>
      <c r="AE512" s="40"/>
      <c r="AT512" s="19" t="s">
        <v>185</v>
      </c>
      <c r="AU512" s="19" t="s">
        <v>80</v>
      </c>
    </row>
    <row r="513" s="2" customFormat="1">
      <c r="A513" s="40"/>
      <c r="B513" s="41"/>
      <c r="C513" s="42"/>
      <c r="D513" s="230" t="s">
        <v>237</v>
      </c>
      <c r="E513" s="42"/>
      <c r="F513" s="278" t="s">
        <v>3608</v>
      </c>
      <c r="G513" s="42"/>
      <c r="H513" s="42"/>
      <c r="I513" s="232"/>
      <c r="J513" s="42"/>
      <c r="K513" s="42"/>
      <c r="L513" s="46"/>
      <c r="M513" s="295"/>
      <c r="N513" s="296"/>
      <c r="O513" s="297"/>
      <c r="P513" s="297"/>
      <c r="Q513" s="297"/>
      <c r="R513" s="297"/>
      <c r="S513" s="297"/>
      <c r="T513" s="298"/>
      <c r="U513" s="40"/>
      <c r="V513" s="40"/>
      <c r="W513" s="40"/>
      <c r="X513" s="40"/>
      <c r="Y513" s="40"/>
      <c r="Z513" s="40"/>
      <c r="AA513" s="40"/>
      <c r="AB513" s="40"/>
      <c r="AC513" s="40"/>
      <c r="AD513" s="40"/>
      <c r="AE513" s="40"/>
      <c r="AT513" s="19" t="s">
        <v>237</v>
      </c>
      <c r="AU513" s="19" t="s">
        <v>80</v>
      </c>
    </row>
    <row r="514" s="2" customFormat="1" ht="6.96" customHeight="1">
      <c r="A514" s="40"/>
      <c r="B514" s="61"/>
      <c r="C514" s="62"/>
      <c r="D514" s="62"/>
      <c r="E514" s="62"/>
      <c r="F514" s="62"/>
      <c r="G514" s="62"/>
      <c r="H514" s="62"/>
      <c r="I514" s="62"/>
      <c r="J514" s="62"/>
      <c r="K514" s="62"/>
      <c r="L514" s="46"/>
      <c r="M514" s="40"/>
      <c r="O514" s="40"/>
      <c r="P514" s="40"/>
      <c r="Q514" s="40"/>
      <c r="R514" s="40"/>
      <c r="S514" s="40"/>
      <c r="T514" s="40"/>
      <c r="U514" s="40"/>
      <c r="V514" s="40"/>
      <c r="W514" s="40"/>
      <c r="X514" s="40"/>
      <c r="Y514" s="40"/>
      <c r="Z514" s="40"/>
      <c r="AA514" s="40"/>
      <c r="AB514" s="40"/>
      <c r="AC514" s="40"/>
      <c r="AD514" s="40"/>
      <c r="AE514" s="40"/>
    </row>
  </sheetData>
  <sheetProtection sheet="1" autoFilter="0" formatColumns="0" formatRows="0" objects="1" scenarios="1" spinCount="100000" saltValue="ZSnmMO+SSRGB6wn8oppt3H/WCTdo7DKCKiI1MAi4vyYrJ9hiuhT2eOcXJQHqHg5pxTonrGBOIp4imbrh0pTBcw==" hashValue="M6CqN3yNwzT8SAVG2ePR0zbMLXLJF+f3dTq/6z4Gkv2sSDbQ5+Qb2Zuzb/Bnmu+0D3oyuWFrFSIhrqXGxIYE+w==" algorithmName="SHA-512" password="CC35"/>
  <autoFilter ref="C95:K513"/>
  <mergeCells count="15">
    <mergeCell ref="E7:H7"/>
    <mergeCell ref="E11:H11"/>
    <mergeCell ref="E9:H9"/>
    <mergeCell ref="E13:H13"/>
    <mergeCell ref="E22:H22"/>
    <mergeCell ref="E31:H31"/>
    <mergeCell ref="E52:H52"/>
    <mergeCell ref="E56:H56"/>
    <mergeCell ref="E54:H54"/>
    <mergeCell ref="E58:H58"/>
    <mergeCell ref="E82:H82"/>
    <mergeCell ref="E86:H86"/>
    <mergeCell ref="E84:H84"/>
    <mergeCell ref="E88:H88"/>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101</v>
      </c>
    </row>
    <row r="3" s="1" customFormat="1" ht="6.96" customHeight="1">
      <c r="B3" s="142"/>
      <c r="C3" s="143"/>
      <c r="D3" s="143"/>
      <c r="E3" s="143"/>
      <c r="F3" s="143"/>
      <c r="G3" s="143"/>
      <c r="H3" s="143"/>
      <c r="I3" s="143"/>
      <c r="J3" s="143"/>
      <c r="K3" s="143"/>
      <c r="L3" s="22"/>
      <c r="AT3" s="19" t="s">
        <v>80</v>
      </c>
    </row>
    <row r="4" s="1" customFormat="1" ht="24.96" customHeight="1">
      <c r="B4" s="22"/>
      <c r="D4" s="144" t="s">
        <v>127</v>
      </c>
      <c r="L4" s="22"/>
      <c r="M4" s="145" t="s">
        <v>10</v>
      </c>
      <c r="AT4" s="19" t="s">
        <v>4</v>
      </c>
    </row>
    <row r="5" s="1" customFormat="1" ht="6.96" customHeight="1">
      <c r="B5" s="22"/>
      <c r="L5" s="22"/>
    </row>
    <row r="6" s="1" customFormat="1" ht="12" customHeight="1">
      <c r="B6" s="22"/>
      <c r="D6" s="146" t="s">
        <v>16</v>
      </c>
      <c r="L6" s="22"/>
    </row>
    <row r="7" s="1" customFormat="1" ht="16.5" customHeight="1">
      <c r="B7" s="22"/>
      <c r="E7" s="147" t="str">
        <f>'Rekapitulace stavby'!K6</f>
        <v>Rekonstrukce výpravní budovy v žst Beroun</v>
      </c>
      <c r="F7" s="146"/>
      <c r="G7" s="146"/>
      <c r="H7" s="146"/>
      <c r="L7" s="22"/>
    </row>
    <row r="8">
      <c r="B8" s="22"/>
      <c r="D8" s="146" t="s">
        <v>137</v>
      </c>
      <c r="L8" s="22"/>
    </row>
    <row r="9" s="1" customFormat="1" ht="16.5" customHeight="1">
      <c r="B9" s="22"/>
      <c r="E9" s="147" t="s">
        <v>140</v>
      </c>
      <c r="F9" s="1"/>
      <c r="G9" s="1"/>
      <c r="H9" s="1"/>
      <c r="L9" s="22"/>
    </row>
    <row r="10" s="1" customFormat="1" ht="12" customHeight="1">
      <c r="B10" s="22"/>
      <c r="D10" s="146" t="s">
        <v>143</v>
      </c>
      <c r="L10" s="22"/>
    </row>
    <row r="11" s="2" customFormat="1" ht="16.5" customHeight="1">
      <c r="A11" s="40"/>
      <c r="B11" s="46"/>
      <c r="C11" s="40"/>
      <c r="D11" s="40"/>
      <c r="E11" s="148" t="s">
        <v>146</v>
      </c>
      <c r="F11" s="40"/>
      <c r="G11" s="40"/>
      <c r="H11" s="40"/>
      <c r="I11" s="40"/>
      <c r="J11" s="40"/>
      <c r="K11" s="40"/>
      <c r="L11" s="149"/>
      <c r="S11" s="40"/>
      <c r="T11" s="40"/>
      <c r="U11" s="40"/>
      <c r="V11" s="40"/>
      <c r="W11" s="40"/>
      <c r="X11" s="40"/>
      <c r="Y11" s="40"/>
      <c r="Z11" s="40"/>
      <c r="AA11" s="40"/>
      <c r="AB11" s="40"/>
      <c r="AC11" s="40"/>
      <c r="AD11" s="40"/>
      <c r="AE11" s="40"/>
    </row>
    <row r="12" s="2" customFormat="1" ht="12" customHeight="1">
      <c r="A12" s="40"/>
      <c r="B12" s="46"/>
      <c r="C12" s="40"/>
      <c r="D12" s="146" t="s">
        <v>147</v>
      </c>
      <c r="E12" s="40"/>
      <c r="F12" s="40"/>
      <c r="G12" s="40"/>
      <c r="H12" s="40"/>
      <c r="I12" s="40"/>
      <c r="J12" s="40"/>
      <c r="K12" s="40"/>
      <c r="L12" s="149"/>
      <c r="S12" s="40"/>
      <c r="T12" s="40"/>
      <c r="U12" s="40"/>
      <c r="V12" s="40"/>
      <c r="W12" s="40"/>
      <c r="X12" s="40"/>
      <c r="Y12" s="40"/>
      <c r="Z12" s="40"/>
      <c r="AA12" s="40"/>
      <c r="AB12" s="40"/>
      <c r="AC12" s="40"/>
      <c r="AD12" s="40"/>
      <c r="AE12" s="40"/>
    </row>
    <row r="13" s="2" customFormat="1" ht="16.5" customHeight="1">
      <c r="A13" s="40"/>
      <c r="B13" s="46"/>
      <c r="C13" s="40"/>
      <c r="D13" s="40"/>
      <c r="E13" s="150" t="s">
        <v>3609</v>
      </c>
      <c r="F13" s="40"/>
      <c r="G13" s="40"/>
      <c r="H13" s="40"/>
      <c r="I13" s="40"/>
      <c r="J13" s="40"/>
      <c r="K13" s="40"/>
      <c r="L13" s="149"/>
      <c r="S13" s="40"/>
      <c r="T13" s="40"/>
      <c r="U13" s="40"/>
      <c r="V13" s="40"/>
      <c r="W13" s="40"/>
      <c r="X13" s="40"/>
      <c r="Y13" s="40"/>
      <c r="Z13" s="40"/>
      <c r="AA13" s="40"/>
      <c r="AB13" s="40"/>
      <c r="AC13" s="40"/>
      <c r="AD13" s="40"/>
      <c r="AE13" s="40"/>
    </row>
    <row r="14" s="2" customFormat="1">
      <c r="A14" s="40"/>
      <c r="B14" s="46"/>
      <c r="C14" s="40"/>
      <c r="D14" s="40"/>
      <c r="E14" s="40"/>
      <c r="F14" s="40"/>
      <c r="G14" s="40"/>
      <c r="H14" s="40"/>
      <c r="I14" s="40"/>
      <c r="J14" s="40"/>
      <c r="K14" s="40"/>
      <c r="L14" s="149"/>
      <c r="S14" s="40"/>
      <c r="T14" s="40"/>
      <c r="U14" s="40"/>
      <c r="V14" s="40"/>
      <c r="W14" s="40"/>
      <c r="X14" s="40"/>
      <c r="Y14" s="40"/>
      <c r="Z14" s="40"/>
      <c r="AA14" s="40"/>
      <c r="AB14" s="40"/>
      <c r="AC14" s="40"/>
      <c r="AD14" s="40"/>
      <c r="AE14" s="40"/>
    </row>
    <row r="15" s="2" customFormat="1" ht="12" customHeight="1">
      <c r="A15" s="40"/>
      <c r="B15" s="46"/>
      <c r="C15" s="40"/>
      <c r="D15" s="146" t="s">
        <v>18</v>
      </c>
      <c r="E15" s="40"/>
      <c r="F15" s="135" t="s">
        <v>19</v>
      </c>
      <c r="G15" s="40"/>
      <c r="H15" s="40"/>
      <c r="I15" s="146" t="s">
        <v>20</v>
      </c>
      <c r="J15" s="135" t="s">
        <v>19</v>
      </c>
      <c r="K15" s="40"/>
      <c r="L15" s="149"/>
      <c r="S15" s="40"/>
      <c r="T15" s="40"/>
      <c r="U15" s="40"/>
      <c r="V15" s="40"/>
      <c r="W15" s="40"/>
      <c r="X15" s="40"/>
      <c r="Y15" s="40"/>
      <c r="Z15" s="40"/>
      <c r="AA15" s="40"/>
      <c r="AB15" s="40"/>
      <c r="AC15" s="40"/>
      <c r="AD15" s="40"/>
      <c r="AE15" s="40"/>
    </row>
    <row r="16" s="2" customFormat="1" ht="12" customHeight="1">
      <c r="A16" s="40"/>
      <c r="B16" s="46"/>
      <c r="C16" s="40"/>
      <c r="D16" s="146" t="s">
        <v>21</v>
      </c>
      <c r="E16" s="40"/>
      <c r="F16" s="135" t="s">
        <v>22</v>
      </c>
      <c r="G16" s="40"/>
      <c r="H16" s="40"/>
      <c r="I16" s="146" t="s">
        <v>23</v>
      </c>
      <c r="J16" s="151" t="str">
        <f>'Rekapitulace stavby'!AN8</f>
        <v>12. 4. 2021</v>
      </c>
      <c r="K16" s="40"/>
      <c r="L16" s="149"/>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40"/>
      <c r="J17" s="40"/>
      <c r="K17" s="40"/>
      <c r="L17" s="149"/>
      <c r="S17" s="40"/>
      <c r="T17" s="40"/>
      <c r="U17" s="40"/>
      <c r="V17" s="40"/>
      <c r="W17" s="40"/>
      <c r="X17" s="40"/>
      <c r="Y17" s="40"/>
      <c r="Z17" s="40"/>
      <c r="AA17" s="40"/>
      <c r="AB17" s="40"/>
      <c r="AC17" s="40"/>
      <c r="AD17" s="40"/>
      <c r="AE17" s="40"/>
    </row>
    <row r="18" s="2" customFormat="1" ht="12" customHeight="1">
      <c r="A18" s="40"/>
      <c r="B18" s="46"/>
      <c r="C18" s="40"/>
      <c r="D18" s="146" t="s">
        <v>25</v>
      </c>
      <c r="E18" s="40"/>
      <c r="F18" s="40"/>
      <c r="G18" s="40"/>
      <c r="H18" s="40"/>
      <c r="I18" s="146" t="s">
        <v>26</v>
      </c>
      <c r="J18" s="135" t="str">
        <f>IF('Rekapitulace stavby'!AN10="","",'Rekapitulace stavby'!AN10)</f>
        <v/>
      </c>
      <c r="K18" s="40"/>
      <c r="L18" s="149"/>
      <c r="S18" s="40"/>
      <c r="T18" s="40"/>
      <c r="U18" s="40"/>
      <c r="V18" s="40"/>
      <c r="W18" s="40"/>
      <c r="X18" s="40"/>
      <c r="Y18" s="40"/>
      <c r="Z18" s="40"/>
      <c r="AA18" s="40"/>
      <c r="AB18" s="40"/>
      <c r="AC18" s="40"/>
      <c r="AD18" s="40"/>
      <c r="AE18" s="40"/>
    </row>
    <row r="19" s="2" customFormat="1" ht="18" customHeight="1">
      <c r="A19" s="40"/>
      <c r="B19" s="46"/>
      <c r="C19" s="40"/>
      <c r="D19" s="40"/>
      <c r="E19" s="135" t="str">
        <f>IF('Rekapitulace stavby'!E11="","",'Rekapitulace stavby'!E11)</f>
        <v xml:space="preserve"> </v>
      </c>
      <c r="F19" s="40"/>
      <c r="G19" s="40"/>
      <c r="H19" s="40"/>
      <c r="I19" s="146" t="s">
        <v>28</v>
      </c>
      <c r="J19" s="135" t="str">
        <f>IF('Rekapitulace stavby'!AN11="","",'Rekapitulace stavby'!AN11)</f>
        <v/>
      </c>
      <c r="K19" s="40"/>
      <c r="L19" s="149"/>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40"/>
      <c r="J20" s="40"/>
      <c r="K20" s="40"/>
      <c r="L20" s="149"/>
      <c r="S20" s="40"/>
      <c r="T20" s="40"/>
      <c r="U20" s="40"/>
      <c r="V20" s="40"/>
      <c r="W20" s="40"/>
      <c r="X20" s="40"/>
      <c r="Y20" s="40"/>
      <c r="Z20" s="40"/>
      <c r="AA20" s="40"/>
      <c r="AB20" s="40"/>
      <c r="AC20" s="40"/>
      <c r="AD20" s="40"/>
      <c r="AE20" s="40"/>
    </row>
    <row r="21" s="2" customFormat="1" ht="12" customHeight="1">
      <c r="A21" s="40"/>
      <c r="B21" s="46"/>
      <c r="C21" s="40"/>
      <c r="D21" s="146" t="s">
        <v>29</v>
      </c>
      <c r="E21" s="40"/>
      <c r="F21" s="40"/>
      <c r="G21" s="40"/>
      <c r="H21" s="40"/>
      <c r="I21" s="146" t="s">
        <v>26</v>
      </c>
      <c r="J21" s="35" t="str">
        <f>'Rekapitulace stavby'!AN13</f>
        <v>Vyplň údaj</v>
      </c>
      <c r="K21" s="40"/>
      <c r="L21" s="149"/>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5"/>
      <c r="G22" s="135"/>
      <c r="H22" s="135"/>
      <c r="I22" s="146" t="s">
        <v>28</v>
      </c>
      <c r="J22" s="35" t="str">
        <f>'Rekapitulace stavby'!AN14</f>
        <v>Vyplň údaj</v>
      </c>
      <c r="K22" s="40"/>
      <c r="L22" s="149"/>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40"/>
      <c r="J23" s="40"/>
      <c r="K23" s="40"/>
      <c r="L23" s="149"/>
      <c r="S23" s="40"/>
      <c r="T23" s="40"/>
      <c r="U23" s="40"/>
      <c r="V23" s="40"/>
      <c r="W23" s="40"/>
      <c r="X23" s="40"/>
      <c r="Y23" s="40"/>
      <c r="Z23" s="40"/>
      <c r="AA23" s="40"/>
      <c r="AB23" s="40"/>
      <c r="AC23" s="40"/>
      <c r="AD23" s="40"/>
      <c r="AE23" s="40"/>
    </row>
    <row r="24" s="2" customFormat="1" ht="12" customHeight="1">
      <c r="A24" s="40"/>
      <c r="B24" s="46"/>
      <c r="C24" s="40"/>
      <c r="D24" s="146" t="s">
        <v>31</v>
      </c>
      <c r="E24" s="40"/>
      <c r="F24" s="40"/>
      <c r="G24" s="40"/>
      <c r="H24" s="40"/>
      <c r="I24" s="146" t="s">
        <v>26</v>
      </c>
      <c r="J24" s="135" t="s">
        <v>19</v>
      </c>
      <c r="K24" s="40"/>
      <c r="L24" s="149"/>
      <c r="S24" s="40"/>
      <c r="T24" s="40"/>
      <c r="U24" s="40"/>
      <c r="V24" s="40"/>
      <c r="W24" s="40"/>
      <c r="X24" s="40"/>
      <c r="Y24" s="40"/>
      <c r="Z24" s="40"/>
      <c r="AA24" s="40"/>
      <c r="AB24" s="40"/>
      <c r="AC24" s="40"/>
      <c r="AD24" s="40"/>
      <c r="AE24" s="40"/>
    </row>
    <row r="25" s="2" customFormat="1" ht="18" customHeight="1">
      <c r="A25" s="40"/>
      <c r="B25" s="46"/>
      <c r="C25" s="40"/>
      <c r="D25" s="40"/>
      <c r="E25" s="135" t="s">
        <v>32</v>
      </c>
      <c r="F25" s="40"/>
      <c r="G25" s="40"/>
      <c r="H25" s="40"/>
      <c r="I25" s="146" t="s">
        <v>28</v>
      </c>
      <c r="J25" s="135" t="s">
        <v>19</v>
      </c>
      <c r="K25" s="40"/>
      <c r="L25" s="149"/>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40"/>
      <c r="J26" s="40"/>
      <c r="K26" s="40"/>
      <c r="L26" s="149"/>
      <c r="S26" s="40"/>
      <c r="T26" s="40"/>
      <c r="U26" s="40"/>
      <c r="V26" s="40"/>
      <c r="W26" s="40"/>
      <c r="X26" s="40"/>
      <c r="Y26" s="40"/>
      <c r="Z26" s="40"/>
      <c r="AA26" s="40"/>
      <c r="AB26" s="40"/>
      <c r="AC26" s="40"/>
      <c r="AD26" s="40"/>
      <c r="AE26" s="40"/>
    </row>
    <row r="27" s="2" customFormat="1" ht="12" customHeight="1">
      <c r="A27" s="40"/>
      <c r="B27" s="46"/>
      <c r="C27" s="40"/>
      <c r="D27" s="146" t="s">
        <v>34</v>
      </c>
      <c r="E27" s="40"/>
      <c r="F27" s="40"/>
      <c r="G27" s="40"/>
      <c r="H27" s="40"/>
      <c r="I27" s="146" t="s">
        <v>26</v>
      </c>
      <c r="J27" s="135" t="s">
        <v>19</v>
      </c>
      <c r="K27" s="40"/>
      <c r="L27" s="149"/>
      <c r="S27" s="40"/>
      <c r="T27" s="40"/>
      <c r="U27" s="40"/>
      <c r="V27" s="40"/>
      <c r="W27" s="40"/>
      <c r="X27" s="40"/>
      <c r="Y27" s="40"/>
      <c r="Z27" s="40"/>
      <c r="AA27" s="40"/>
      <c r="AB27" s="40"/>
      <c r="AC27" s="40"/>
      <c r="AD27" s="40"/>
      <c r="AE27" s="40"/>
    </row>
    <row r="28" s="2" customFormat="1" ht="18" customHeight="1">
      <c r="A28" s="40"/>
      <c r="B28" s="46"/>
      <c r="C28" s="40"/>
      <c r="D28" s="40"/>
      <c r="E28" s="135" t="s">
        <v>32</v>
      </c>
      <c r="F28" s="40"/>
      <c r="G28" s="40"/>
      <c r="H28" s="40"/>
      <c r="I28" s="146" t="s">
        <v>28</v>
      </c>
      <c r="J28" s="135" t="s">
        <v>19</v>
      </c>
      <c r="K28" s="40"/>
      <c r="L28" s="149"/>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40"/>
      <c r="J29" s="40"/>
      <c r="K29" s="40"/>
      <c r="L29" s="149"/>
      <c r="S29" s="40"/>
      <c r="T29" s="40"/>
      <c r="U29" s="40"/>
      <c r="V29" s="40"/>
      <c r="W29" s="40"/>
      <c r="X29" s="40"/>
      <c r="Y29" s="40"/>
      <c r="Z29" s="40"/>
      <c r="AA29" s="40"/>
      <c r="AB29" s="40"/>
      <c r="AC29" s="40"/>
      <c r="AD29" s="40"/>
      <c r="AE29" s="40"/>
    </row>
    <row r="30" s="2" customFormat="1" ht="12" customHeight="1">
      <c r="A30" s="40"/>
      <c r="B30" s="46"/>
      <c r="C30" s="40"/>
      <c r="D30" s="146" t="s">
        <v>35</v>
      </c>
      <c r="E30" s="40"/>
      <c r="F30" s="40"/>
      <c r="G30" s="40"/>
      <c r="H30" s="40"/>
      <c r="I30" s="40"/>
      <c r="J30" s="40"/>
      <c r="K30" s="40"/>
      <c r="L30" s="149"/>
      <c r="S30" s="40"/>
      <c r="T30" s="40"/>
      <c r="U30" s="40"/>
      <c r="V30" s="40"/>
      <c r="W30" s="40"/>
      <c r="X30" s="40"/>
      <c r="Y30" s="40"/>
      <c r="Z30" s="40"/>
      <c r="AA30" s="40"/>
      <c r="AB30" s="40"/>
      <c r="AC30" s="40"/>
      <c r="AD30" s="40"/>
      <c r="AE30" s="40"/>
    </row>
    <row r="31" s="8" customFormat="1" ht="119.25" customHeight="1">
      <c r="A31" s="152"/>
      <c r="B31" s="153"/>
      <c r="C31" s="152"/>
      <c r="D31" s="152"/>
      <c r="E31" s="154" t="s">
        <v>149</v>
      </c>
      <c r="F31" s="154"/>
      <c r="G31" s="154"/>
      <c r="H31" s="154"/>
      <c r="I31" s="152"/>
      <c r="J31" s="152"/>
      <c r="K31" s="152"/>
      <c r="L31" s="155"/>
      <c r="S31" s="152"/>
      <c r="T31" s="152"/>
      <c r="U31" s="152"/>
      <c r="V31" s="152"/>
      <c r="W31" s="152"/>
      <c r="X31" s="152"/>
      <c r="Y31" s="152"/>
      <c r="Z31" s="152"/>
      <c r="AA31" s="152"/>
      <c r="AB31" s="152"/>
      <c r="AC31" s="152"/>
      <c r="AD31" s="152"/>
      <c r="AE31" s="152"/>
    </row>
    <row r="32" s="2" customFormat="1" ht="6.96" customHeight="1">
      <c r="A32" s="40"/>
      <c r="B32" s="46"/>
      <c r="C32" s="40"/>
      <c r="D32" s="40"/>
      <c r="E32" s="40"/>
      <c r="F32" s="40"/>
      <c r="G32" s="40"/>
      <c r="H32" s="40"/>
      <c r="I32" s="40"/>
      <c r="J32" s="40"/>
      <c r="K32" s="40"/>
      <c r="L32" s="149"/>
      <c r="S32" s="40"/>
      <c r="T32" s="40"/>
      <c r="U32" s="40"/>
      <c r="V32" s="40"/>
      <c r="W32" s="40"/>
      <c r="X32" s="40"/>
      <c r="Y32" s="40"/>
      <c r="Z32" s="40"/>
      <c r="AA32" s="40"/>
      <c r="AB32" s="40"/>
      <c r="AC32" s="40"/>
      <c r="AD32" s="40"/>
      <c r="AE32" s="40"/>
    </row>
    <row r="33" s="2" customFormat="1" ht="6.96" customHeight="1">
      <c r="A33" s="40"/>
      <c r="B33" s="46"/>
      <c r="C33" s="40"/>
      <c r="D33" s="156"/>
      <c r="E33" s="156"/>
      <c r="F33" s="156"/>
      <c r="G33" s="156"/>
      <c r="H33" s="156"/>
      <c r="I33" s="156"/>
      <c r="J33" s="156"/>
      <c r="K33" s="156"/>
      <c r="L33" s="149"/>
      <c r="S33" s="40"/>
      <c r="T33" s="40"/>
      <c r="U33" s="40"/>
      <c r="V33" s="40"/>
      <c r="W33" s="40"/>
      <c r="X33" s="40"/>
      <c r="Y33" s="40"/>
      <c r="Z33" s="40"/>
      <c r="AA33" s="40"/>
      <c r="AB33" s="40"/>
      <c r="AC33" s="40"/>
      <c r="AD33" s="40"/>
      <c r="AE33" s="40"/>
    </row>
    <row r="34" s="2" customFormat="1" ht="25.44" customHeight="1">
      <c r="A34" s="40"/>
      <c r="B34" s="46"/>
      <c r="C34" s="40"/>
      <c r="D34" s="157" t="s">
        <v>37</v>
      </c>
      <c r="E34" s="40"/>
      <c r="F34" s="40"/>
      <c r="G34" s="40"/>
      <c r="H34" s="40"/>
      <c r="I34" s="40"/>
      <c r="J34" s="158">
        <f>ROUND(J98, 2)</f>
        <v>0</v>
      </c>
      <c r="K34" s="40"/>
      <c r="L34" s="149"/>
      <c r="S34" s="40"/>
      <c r="T34" s="40"/>
      <c r="U34" s="40"/>
      <c r="V34" s="40"/>
      <c r="W34" s="40"/>
      <c r="X34" s="40"/>
      <c r="Y34" s="40"/>
      <c r="Z34" s="40"/>
      <c r="AA34" s="40"/>
      <c r="AB34" s="40"/>
      <c r="AC34" s="40"/>
      <c r="AD34" s="40"/>
      <c r="AE34" s="40"/>
    </row>
    <row r="35" s="2" customFormat="1" ht="6.96" customHeight="1">
      <c r="A35" s="40"/>
      <c r="B35" s="46"/>
      <c r="C35" s="40"/>
      <c r="D35" s="156"/>
      <c r="E35" s="156"/>
      <c r="F35" s="156"/>
      <c r="G35" s="156"/>
      <c r="H35" s="156"/>
      <c r="I35" s="156"/>
      <c r="J35" s="156"/>
      <c r="K35" s="156"/>
      <c r="L35" s="149"/>
      <c r="S35" s="40"/>
      <c r="T35" s="40"/>
      <c r="U35" s="40"/>
      <c r="V35" s="40"/>
      <c r="W35" s="40"/>
      <c r="X35" s="40"/>
      <c r="Y35" s="40"/>
      <c r="Z35" s="40"/>
      <c r="AA35" s="40"/>
      <c r="AB35" s="40"/>
      <c r="AC35" s="40"/>
      <c r="AD35" s="40"/>
      <c r="AE35" s="40"/>
    </row>
    <row r="36" s="2" customFormat="1" ht="14.4" customHeight="1">
      <c r="A36" s="40"/>
      <c r="B36" s="46"/>
      <c r="C36" s="40"/>
      <c r="D36" s="40"/>
      <c r="E36" s="40"/>
      <c r="F36" s="159" t="s">
        <v>39</v>
      </c>
      <c r="G36" s="40"/>
      <c r="H36" s="40"/>
      <c r="I36" s="159" t="s">
        <v>38</v>
      </c>
      <c r="J36" s="159" t="s">
        <v>40</v>
      </c>
      <c r="K36" s="40"/>
      <c r="L36" s="149"/>
      <c r="S36" s="40"/>
      <c r="T36" s="40"/>
      <c r="U36" s="40"/>
      <c r="V36" s="40"/>
      <c r="W36" s="40"/>
      <c r="X36" s="40"/>
      <c r="Y36" s="40"/>
      <c r="Z36" s="40"/>
      <c r="AA36" s="40"/>
      <c r="AB36" s="40"/>
      <c r="AC36" s="40"/>
      <c r="AD36" s="40"/>
      <c r="AE36" s="40"/>
    </row>
    <row r="37" s="2" customFormat="1" ht="14.4" customHeight="1">
      <c r="A37" s="40"/>
      <c r="B37" s="46"/>
      <c r="C37" s="40"/>
      <c r="D37" s="148" t="s">
        <v>41</v>
      </c>
      <c r="E37" s="146" t="s">
        <v>42</v>
      </c>
      <c r="F37" s="160">
        <f>ROUND((SUM(BE98:BE387)),  2)</f>
        <v>0</v>
      </c>
      <c r="G37" s="40"/>
      <c r="H37" s="40"/>
      <c r="I37" s="161">
        <v>0.20999999999999999</v>
      </c>
      <c r="J37" s="160">
        <f>ROUND(((SUM(BE98:BE387))*I37),  2)</f>
        <v>0</v>
      </c>
      <c r="K37" s="40"/>
      <c r="L37" s="149"/>
      <c r="S37" s="40"/>
      <c r="T37" s="40"/>
      <c r="U37" s="40"/>
      <c r="V37" s="40"/>
      <c r="W37" s="40"/>
      <c r="X37" s="40"/>
      <c r="Y37" s="40"/>
      <c r="Z37" s="40"/>
      <c r="AA37" s="40"/>
      <c r="AB37" s="40"/>
      <c r="AC37" s="40"/>
      <c r="AD37" s="40"/>
      <c r="AE37" s="40"/>
    </row>
    <row r="38" s="2" customFormat="1" ht="14.4" customHeight="1">
      <c r="A38" s="40"/>
      <c r="B38" s="46"/>
      <c r="C38" s="40"/>
      <c r="D38" s="40"/>
      <c r="E38" s="146" t="s">
        <v>43</v>
      </c>
      <c r="F38" s="160">
        <f>ROUND((SUM(BF98:BF387)),  2)</f>
        <v>0</v>
      </c>
      <c r="G38" s="40"/>
      <c r="H38" s="40"/>
      <c r="I38" s="161">
        <v>0.14999999999999999</v>
      </c>
      <c r="J38" s="160">
        <f>ROUND(((SUM(BF98:BF387))*I38),  2)</f>
        <v>0</v>
      </c>
      <c r="K38" s="40"/>
      <c r="L38" s="149"/>
      <c r="S38" s="40"/>
      <c r="T38" s="40"/>
      <c r="U38" s="40"/>
      <c r="V38" s="40"/>
      <c r="W38" s="40"/>
      <c r="X38" s="40"/>
      <c r="Y38" s="40"/>
      <c r="Z38" s="40"/>
      <c r="AA38" s="40"/>
      <c r="AB38" s="40"/>
      <c r="AC38" s="40"/>
      <c r="AD38" s="40"/>
      <c r="AE38" s="40"/>
    </row>
    <row r="39" hidden="1" s="2" customFormat="1" ht="14.4" customHeight="1">
      <c r="A39" s="40"/>
      <c r="B39" s="46"/>
      <c r="C39" s="40"/>
      <c r="D39" s="40"/>
      <c r="E39" s="146" t="s">
        <v>44</v>
      </c>
      <c r="F39" s="160">
        <f>ROUND((SUM(BG98:BG387)),  2)</f>
        <v>0</v>
      </c>
      <c r="G39" s="40"/>
      <c r="H39" s="40"/>
      <c r="I39" s="161">
        <v>0.20999999999999999</v>
      </c>
      <c r="J39" s="160">
        <f>0</f>
        <v>0</v>
      </c>
      <c r="K39" s="40"/>
      <c r="L39" s="149"/>
      <c r="S39" s="40"/>
      <c r="T39" s="40"/>
      <c r="U39" s="40"/>
      <c r="V39" s="40"/>
      <c r="W39" s="40"/>
      <c r="X39" s="40"/>
      <c r="Y39" s="40"/>
      <c r="Z39" s="40"/>
      <c r="AA39" s="40"/>
      <c r="AB39" s="40"/>
      <c r="AC39" s="40"/>
      <c r="AD39" s="40"/>
      <c r="AE39" s="40"/>
    </row>
    <row r="40" hidden="1" s="2" customFormat="1" ht="14.4" customHeight="1">
      <c r="A40" s="40"/>
      <c r="B40" s="46"/>
      <c r="C40" s="40"/>
      <c r="D40" s="40"/>
      <c r="E40" s="146" t="s">
        <v>45</v>
      </c>
      <c r="F40" s="160">
        <f>ROUND((SUM(BH98:BH387)),  2)</f>
        <v>0</v>
      </c>
      <c r="G40" s="40"/>
      <c r="H40" s="40"/>
      <c r="I40" s="161">
        <v>0.14999999999999999</v>
      </c>
      <c r="J40" s="160">
        <f>0</f>
        <v>0</v>
      </c>
      <c r="K40" s="40"/>
      <c r="L40" s="149"/>
      <c r="S40" s="40"/>
      <c r="T40" s="40"/>
      <c r="U40" s="40"/>
      <c r="V40" s="40"/>
      <c r="W40" s="40"/>
      <c r="X40" s="40"/>
      <c r="Y40" s="40"/>
      <c r="Z40" s="40"/>
      <c r="AA40" s="40"/>
      <c r="AB40" s="40"/>
      <c r="AC40" s="40"/>
      <c r="AD40" s="40"/>
      <c r="AE40" s="40"/>
    </row>
    <row r="41" hidden="1" s="2" customFormat="1" ht="14.4" customHeight="1">
      <c r="A41" s="40"/>
      <c r="B41" s="46"/>
      <c r="C41" s="40"/>
      <c r="D41" s="40"/>
      <c r="E41" s="146" t="s">
        <v>46</v>
      </c>
      <c r="F41" s="160">
        <f>ROUND((SUM(BI98:BI387)),  2)</f>
        <v>0</v>
      </c>
      <c r="G41" s="40"/>
      <c r="H41" s="40"/>
      <c r="I41" s="161">
        <v>0</v>
      </c>
      <c r="J41" s="160">
        <f>0</f>
        <v>0</v>
      </c>
      <c r="K41" s="40"/>
      <c r="L41" s="149"/>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40"/>
      <c r="J42" s="40"/>
      <c r="K42" s="40"/>
      <c r="L42" s="149"/>
      <c r="S42" s="40"/>
      <c r="T42" s="40"/>
      <c r="U42" s="40"/>
      <c r="V42" s="40"/>
      <c r="W42" s="40"/>
      <c r="X42" s="40"/>
      <c r="Y42" s="40"/>
      <c r="Z42" s="40"/>
      <c r="AA42" s="40"/>
      <c r="AB42" s="40"/>
      <c r="AC42" s="40"/>
      <c r="AD42" s="40"/>
      <c r="AE42" s="40"/>
    </row>
    <row r="43" s="2" customFormat="1" ht="25.44" customHeight="1">
      <c r="A43" s="40"/>
      <c r="B43" s="46"/>
      <c r="C43" s="162"/>
      <c r="D43" s="163" t="s">
        <v>47</v>
      </c>
      <c r="E43" s="164"/>
      <c r="F43" s="164"/>
      <c r="G43" s="165" t="s">
        <v>48</v>
      </c>
      <c r="H43" s="166" t="s">
        <v>49</v>
      </c>
      <c r="I43" s="164"/>
      <c r="J43" s="167">
        <f>SUM(J34:J41)</f>
        <v>0</v>
      </c>
      <c r="K43" s="168"/>
      <c r="L43" s="149"/>
      <c r="S43" s="40"/>
      <c r="T43" s="40"/>
      <c r="U43" s="40"/>
      <c r="V43" s="40"/>
      <c r="W43" s="40"/>
      <c r="X43" s="40"/>
      <c r="Y43" s="40"/>
      <c r="Z43" s="40"/>
      <c r="AA43" s="40"/>
      <c r="AB43" s="40"/>
      <c r="AC43" s="40"/>
      <c r="AD43" s="40"/>
      <c r="AE43" s="40"/>
    </row>
    <row r="44" s="2" customFormat="1" ht="14.4" customHeight="1">
      <c r="A44" s="40"/>
      <c r="B44" s="169"/>
      <c r="C44" s="170"/>
      <c r="D44" s="170"/>
      <c r="E44" s="170"/>
      <c r="F44" s="170"/>
      <c r="G44" s="170"/>
      <c r="H44" s="170"/>
      <c r="I44" s="170"/>
      <c r="J44" s="170"/>
      <c r="K44" s="170"/>
      <c r="L44" s="149"/>
      <c r="S44" s="40"/>
      <c r="T44" s="40"/>
      <c r="U44" s="40"/>
      <c r="V44" s="40"/>
      <c r="W44" s="40"/>
      <c r="X44" s="40"/>
      <c r="Y44" s="40"/>
      <c r="Z44" s="40"/>
      <c r="AA44" s="40"/>
      <c r="AB44" s="40"/>
      <c r="AC44" s="40"/>
      <c r="AD44" s="40"/>
      <c r="AE44" s="40"/>
    </row>
    <row r="48" s="2" customFormat="1" ht="6.96" customHeight="1">
      <c r="A48" s="40"/>
      <c r="B48" s="171"/>
      <c r="C48" s="172"/>
      <c r="D48" s="172"/>
      <c r="E48" s="172"/>
      <c r="F48" s="172"/>
      <c r="G48" s="172"/>
      <c r="H48" s="172"/>
      <c r="I48" s="172"/>
      <c r="J48" s="172"/>
      <c r="K48" s="172"/>
      <c r="L48" s="149"/>
      <c r="S48" s="40"/>
      <c r="T48" s="40"/>
      <c r="U48" s="40"/>
      <c r="V48" s="40"/>
      <c r="W48" s="40"/>
      <c r="X48" s="40"/>
      <c r="Y48" s="40"/>
      <c r="Z48" s="40"/>
      <c r="AA48" s="40"/>
      <c r="AB48" s="40"/>
      <c r="AC48" s="40"/>
      <c r="AD48" s="40"/>
      <c r="AE48" s="40"/>
    </row>
    <row r="49" s="2" customFormat="1" ht="24.96" customHeight="1">
      <c r="A49" s="40"/>
      <c r="B49" s="41"/>
      <c r="C49" s="25" t="s">
        <v>150</v>
      </c>
      <c r="D49" s="42"/>
      <c r="E49" s="42"/>
      <c r="F49" s="42"/>
      <c r="G49" s="42"/>
      <c r="H49" s="42"/>
      <c r="I49" s="42"/>
      <c r="J49" s="42"/>
      <c r="K49" s="42"/>
      <c r="L49" s="149"/>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42"/>
      <c r="J50" s="42"/>
      <c r="K50" s="42"/>
      <c r="L50" s="149"/>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42"/>
      <c r="J51" s="42"/>
      <c r="K51" s="42"/>
      <c r="L51" s="149"/>
      <c r="S51" s="40"/>
      <c r="T51" s="40"/>
      <c r="U51" s="40"/>
      <c r="V51" s="40"/>
      <c r="W51" s="40"/>
      <c r="X51" s="40"/>
      <c r="Y51" s="40"/>
      <c r="Z51" s="40"/>
      <c r="AA51" s="40"/>
      <c r="AB51" s="40"/>
      <c r="AC51" s="40"/>
      <c r="AD51" s="40"/>
      <c r="AE51" s="40"/>
    </row>
    <row r="52" s="2" customFormat="1" ht="16.5" customHeight="1">
      <c r="A52" s="40"/>
      <c r="B52" s="41"/>
      <c r="C52" s="42"/>
      <c r="D52" s="42"/>
      <c r="E52" s="173" t="str">
        <f>E7</f>
        <v>Rekonstrukce výpravní budovy v žst Beroun</v>
      </c>
      <c r="F52" s="34"/>
      <c r="G52" s="34"/>
      <c r="H52" s="34"/>
      <c r="I52" s="42"/>
      <c r="J52" s="42"/>
      <c r="K52" s="42"/>
      <c r="L52" s="149"/>
      <c r="S52" s="40"/>
      <c r="T52" s="40"/>
      <c r="U52" s="40"/>
      <c r="V52" s="40"/>
      <c r="W52" s="40"/>
      <c r="X52" s="40"/>
      <c r="Y52" s="40"/>
      <c r="Z52" s="40"/>
      <c r="AA52" s="40"/>
      <c r="AB52" s="40"/>
      <c r="AC52" s="40"/>
      <c r="AD52" s="40"/>
      <c r="AE52" s="40"/>
    </row>
    <row r="53" s="1" customFormat="1" ht="12" customHeight="1">
      <c r="B53" s="23"/>
      <c r="C53" s="34" t="s">
        <v>137</v>
      </c>
      <c r="D53" s="24"/>
      <c r="E53" s="24"/>
      <c r="F53" s="24"/>
      <c r="G53" s="24"/>
      <c r="H53" s="24"/>
      <c r="I53" s="24"/>
      <c r="J53" s="24"/>
      <c r="K53" s="24"/>
      <c r="L53" s="22"/>
    </row>
    <row r="54" s="1" customFormat="1" ht="16.5" customHeight="1">
      <c r="B54" s="23"/>
      <c r="C54" s="24"/>
      <c r="D54" s="24"/>
      <c r="E54" s="173" t="s">
        <v>140</v>
      </c>
      <c r="F54" s="24"/>
      <c r="G54" s="24"/>
      <c r="H54" s="24"/>
      <c r="I54" s="24"/>
      <c r="J54" s="24"/>
      <c r="K54" s="24"/>
      <c r="L54" s="22"/>
    </row>
    <row r="55" s="1" customFormat="1" ht="12" customHeight="1">
      <c r="B55" s="23"/>
      <c r="C55" s="34" t="s">
        <v>143</v>
      </c>
      <c r="D55" s="24"/>
      <c r="E55" s="24"/>
      <c r="F55" s="24"/>
      <c r="G55" s="24"/>
      <c r="H55" s="24"/>
      <c r="I55" s="24"/>
      <c r="J55" s="24"/>
      <c r="K55" s="24"/>
      <c r="L55" s="22"/>
    </row>
    <row r="56" s="2" customFormat="1" ht="16.5" customHeight="1">
      <c r="A56" s="40"/>
      <c r="B56" s="41"/>
      <c r="C56" s="42"/>
      <c r="D56" s="42"/>
      <c r="E56" s="174" t="s">
        <v>146</v>
      </c>
      <c r="F56" s="42"/>
      <c r="G56" s="42"/>
      <c r="H56" s="42"/>
      <c r="I56" s="42"/>
      <c r="J56" s="42"/>
      <c r="K56" s="42"/>
      <c r="L56" s="149"/>
      <c r="S56" s="40"/>
      <c r="T56" s="40"/>
      <c r="U56" s="40"/>
      <c r="V56" s="40"/>
      <c r="W56" s="40"/>
      <c r="X56" s="40"/>
      <c r="Y56" s="40"/>
      <c r="Z56" s="40"/>
      <c r="AA56" s="40"/>
      <c r="AB56" s="40"/>
      <c r="AC56" s="40"/>
      <c r="AD56" s="40"/>
      <c r="AE56" s="40"/>
    </row>
    <row r="57" s="2" customFormat="1" ht="12" customHeight="1">
      <c r="A57" s="40"/>
      <c r="B57" s="41"/>
      <c r="C57" s="34" t="s">
        <v>147</v>
      </c>
      <c r="D57" s="42"/>
      <c r="E57" s="42"/>
      <c r="F57" s="42"/>
      <c r="G57" s="42"/>
      <c r="H57" s="42"/>
      <c r="I57" s="42"/>
      <c r="J57" s="42"/>
      <c r="K57" s="42"/>
      <c r="L57" s="149"/>
      <c r="S57" s="40"/>
      <c r="T57" s="40"/>
      <c r="U57" s="40"/>
      <c r="V57" s="40"/>
      <c r="W57" s="40"/>
      <c r="X57" s="40"/>
      <c r="Y57" s="40"/>
      <c r="Z57" s="40"/>
      <c r="AA57" s="40"/>
      <c r="AB57" s="40"/>
      <c r="AC57" s="40"/>
      <c r="AD57" s="40"/>
      <c r="AE57" s="40"/>
    </row>
    <row r="58" s="2" customFormat="1" ht="16.5" customHeight="1">
      <c r="A58" s="40"/>
      <c r="B58" s="41"/>
      <c r="C58" s="42"/>
      <c r="D58" s="42"/>
      <c r="E58" s="71" t="str">
        <f>E13</f>
        <v>H00.R2 - Vzduchotechnika</v>
      </c>
      <c r="F58" s="42"/>
      <c r="G58" s="42"/>
      <c r="H58" s="42"/>
      <c r="I58" s="42"/>
      <c r="J58" s="42"/>
      <c r="K58" s="42"/>
      <c r="L58" s="149"/>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42"/>
      <c r="J59" s="42"/>
      <c r="K59" s="42"/>
      <c r="L59" s="149"/>
      <c r="S59" s="40"/>
      <c r="T59" s="40"/>
      <c r="U59" s="40"/>
      <c r="V59" s="40"/>
      <c r="W59" s="40"/>
      <c r="X59" s="40"/>
      <c r="Y59" s="40"/>
      <c r="Z59" s="40"/>
      <c r="AA59" s="40"/>
      <c r="AB59" s="40"/>
      <c r="AC59" s="40"/>
      <c r="AD59" s="40"/>
      <c r="AE59" s="40"/>
    </row>
    <row r="60" s="2" customFormat="1" ht="12" customHeight="1">
      <c r="A60" s="40"/>
      <c r="B60" s="41"/>
      <c r="C60" s="34" t="s">
        <v>21</v>
      </c>
      <c r="D60" s="42"/>
      <c r="E60" s="42"/>
      <c r="F60" s="29" t="str">
        <f>F16</f>
        <v>Nádražní 129</v>
      </c>
      <c r="G60" s="42"/>
      <c r="H60" s="42"/>
      <c r="I60" s="34" t="s">
        <v>23</v>
      </c>
      <c r="J60" s="74" t="str">
        <f>IF(J16="","",J16)</f>
        <v>12. 4. 2021</v>
      </c>
      <c r="K60" s="42"/>
      <c r="L60" s="149"/>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42"/>
      <c r="J61" s="42"/>
      <c r="K61" s="42"/>
      <c r="L61" s="149"/>
      <c r="S61" s="40"/>
      <c r="T61" s="40"/>
      <c r="U61" s="40"/>
      <c r="V61" s="40"/>
      <c r="W61" s="40"/>
      <c r="X61" s="40"/>
      <c r="Y61" s="40"/>
      <c r="Z61" s="40"/>
      <c r="AA61" s="40"/>
      <c r="AB61" s="40"/>
      <c r="AC61" s="40"/>
      <c r="AD61" s="40"/>
      <c r="AE61" s="40"/>
    </row>
    <row r="62" s="2" customFormat="1" ht="25.65" customHeight="1">
      <c r="A62" s="40"/>
      <c r="B62" s="41"/>
      <c r="C62" s="34" t="s">
        <v>25</v>
      </c>
      <c r="D62" s="42"/>
      <c r="E62" s="42"/>
      <c r="F62" s="29" t="str">
        <f>E19</f>
        <v xml:space="preserve"> </v>
      </c>
      <c r="G62" s="42"/>
      <c r="H62" s="42"/>
      <c r="I62" s="34" t="s">
        <v>31</v>
      </c>
      <c r="J62" s="38" t="str">
        <f>E25</f>
        <v>VPÚ DECO Praha, a.s.</v>
      </c>
      <c r="K62" s="42"/>
      <c r="L62" s="149"/>
      <c r="S62" s="40"/>
      <c r="T62" s="40"/>
      <c r="U62" s="40"/>
      <c r="V62" s="40"/>
      <c r="W62" s="40"/>
      <c r="X62" s="40"/>
      <c r="Y62" s="40"/>
      <c r="Z62" s="40"/>
      <c r="AA62" s="40"/>
      <c r="AB62" s="40"/>
      <c r="AC62" s="40"/>
      <c r="AD62" s="40"/>
      <c r="AE62" s="40"/>
    </row>
    <row r="63" s="2" customFormat="1" ht="25.65" customHeight="1">
      <c r="A63" s="40"/>
      <c r="B63" s="41"/>
      <c r="C63" s="34" t="s">
        <v>29</v>
      </c>
      <c r="D63" s="42"/>
      <c r="E63" s="42"/>
      <c r="F63" s="29" t="str">
        <f>IF(E22="","",E22)</f>
        <v>Vyplň údaj</v>
      </c>
      <c r="G63" s="42"/>
      <c r="H63" s="42"/>
      <c r="I63" s="34" t="s">
        <v>34</v>
      </c>
      <c r="J63" s="38" t="str">
        <f>E28</f>
        <v>VPÚ DECO Praha, a.s.</v>
      </c>
      <c r="K63" s="42"/>
      <c r="L63" s="149"/>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42"/>
      <c r="J64" s="42"/>
      <c r="K64" s="42"/>
      <c r="L64" s="149"/>
      <c r="S64" s="40"/>
      <c r="T64" s="40"/>
      <c r="U64" s="40"/>
      <c r="V64" s="40"/>
      <c r="W64" s="40"/>
      <c r="X64" s="40"/>
      <c r="Y64" s="40"/>
      <c r="Z64" s="40"/>
      <c r="AA64" s="40"/>
      <c r="AB64" s="40"/>
      <c r="AC64" s="40"/>
      <c r="AD64" s="40"/>
      <c r="AE64" s="40"/>
    </row>
    <row r="65" s="2" customFormat="1" ht="29.28" customHeight="1">
      <c r="A65" s="40"/>
      <c r="B65" s="41"/>
      <c r="C65" s="175" t="s">
        <v>151</v>
      </c>
      <c r="D65" s="176"/>
      <c r="E65" s="176"/>
      <c r="F65" s="176"/>
      <c r="G65" s="176"/>
      <c r="H65" s="176"/>
      <c r="I65" s="176"/>
      <c r="J65" s="177" t="s">
        <v>152</v>
      </c>
      <c r="K65" s="176"/>
      <c r="L65" s="149"/>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42"/>
      <c r="J66" s="42"/>
      <c r="K66" s="42"/>
      <c r="L66" s="149"/>
      <c r="S66" s="40"/>
      <c r="T66" s="40"/>
      <c r="U66" s="40"/>
      <c r="V66" s="40"/>
      <c r="W66" s="40"/>
      <c r="X66" s="40"/>
      <c r="Y66" s="40"/>
      <c r="Z66" s="40"/>
      <c r="AA66" s="40"/>
      <c r="AB66" s="40"/>
      <c r="AC66" s="40"/>
      <c r="AD66" s="40"/>
      <c r="AE66" s="40"/>
    </row>
    <row r="67" s="2" customFormat="1" ht="22.8" customHeight="1">
      <c r="A67" s="40"/>
      <c r="B67" s="41"/>
      <c r="C67" s="178" t="s">
        <v>69</v>
      </c>
      <c r="D67" s="42"/>
      <c r="E67" s="42"/>
      <c r="F67" s="42"/>
      <c r="G67" s="42"/>
      <c r="H67" s="42"/>
      <c r="I67" s="42"/>
      <c r="J67" s="104">
        <f>J98</f>
        <v>0</v>
      </c>
      <c r="K67" s="42"/>
      <c r="L67" s="149"/>
      <c r="S67" s="40"/>
      <c r="T67" s="40"/>
      <c r="U67" s="40"/>
      <c r="V67" s="40"/>
      <c r="W67" s="40"/>
      <c r="X67" s="40"/>
      <c r="Y67" s="40"/>
      <c r="Z67" s="40"/>
      <c r="AA67" s="40"/>
      <c r="AB67" s="40"/>
      <c r="AC67" s="40"/>
      <c r="AD67" s="40"/>
      <c r="AE67" s="40"/>
      <c r="AU67" s="19" t="s">
        <v>153</v>
      </c>
    </row>
    <row r="68" s="9" customFormat="1" ht="24.96" customHeight="1">
      <c r="A68" s="9"/>
      <c r="B68" s="179"/>
      <c r="C68" s="180"/>
      <c r="D68" s="181" t="s">
        <v>3610</v>
      </c>
      <c r="E68" s="182"/>
      <c r="F68" s="182"/>
      <c r="G68" s="182"/>
      <c r="H68" s="182"/>
      <c r="I68" s="182"/>
      <c r="J68" s="183">
        <f>J99</f>
        <v>0</v>
      </c>
      <c r="K68" s="180"/>
      <c r="L68" s="184"/>
      <c r="S68" s="9"/>
      <c r="T68" s="9"/>
      <c r="U68" s="9"/>
      <c r="V68" s="9"/>
      <c r="W68" s="9"/>
      <c r="X68" s="9"/>
      <c r="Y68" s="9"/>
      <c r="Z68" s="9"/>
      <c r="AA68" s="9"/>
      <c r="AB68" s="9"/>
      <c r="AC68" s="9"/>
      <c r="AD68" s="9"/>
      <c r="AE68" s="9"/>
    </row>
    <row r="69" s="10" customFormat="1" ht="19.92" customHeight="1">
      <c r="A69" s="10"/>
      <c r="B69" s="185"/>
      <c r="C69" s="126"/>
      <c r="D69" s="186" t="s">
        <v>3611</v>
      </c>
      <c r="E69" s="187"/>
      <c r="F69" s="187"/>
      <c r="G69" s="187"/>
      <c r="H69" s="187"/>
      <c r="I69" s="187"/>
      <c r="J69" s="188">
        <f>J100</f>
        <v>0</v>
      </c>
      <c r="K69" s="126"/>
      <c r="L69" s="189"/>
      <c r="S69" s="10"/>
      <c r="T69" s="10"/>
      <c r="U69" s="10"/>
      <c r="V69" s="10"/>
      <c r="W69" s="10"/>
      <c r="X69" s="10"/>
      <c r="Y69" s="10"/>
      <c r="Z69" s="10"/>
      <c r="AA69" s="10"/>
      <c r="AB69" s="10"/>
      <c r="AC69" s="10"/>
      <c r="AD69" s="10"/>
      <c r="AE69" s="10"/>
    </row>
    <row r="70" s="10" customFormat="1" ht="19.92" customHeight="1">
      <c r="A70" s="10"/>
      <c r="B70" s="185"/>
      <c r="C70" s="126"/>
      <c r="D70" s="186" t="s">
        <v>3612</v>
      </c>
      <c r="E70" s="187"/>
      <c r="F70" s="187"/>
      <c r="G70" s="187"/>
      <c r="H70" s="187"/>
      <c r="I70" s="187"/>
      <c r="J70" s="188">
        <f>J207</f>
        <v>0</v>
      </c>
      <c r="K70" s="126"/>
      <c r="L70" s="189"/>
      <c r="S70" s="10"/>
      <c r="T70" s="10"/>
      <c r="U70" s="10"/>
      <c r="V70" s="10"/>
      <c r="W70" s="10"/>
      <c r="X70" s="10"/>
      <c r="Y70" s="10"/>
      <c r="Z70" s="10"/>
      <c r="AA70" s="10"/>
      <c r="AB70" s="10"/>
      <c r="AC70" s="10"/>
      <c r="AD70" s="10"/>
      <c r="AE70" s="10"/>
    </row>
    <row r="71" s="10" customFormat="1" ht="19.92" customHeight="1">
      <c r="A71" s="10"/>
      <c r="B71" s="185"/>
      <c r="C71" s="126"/>
      <c r="D71" s="186" t="s">
        <v>3613</v>
      </c>
      <c r="E71" s="187"/>
      <c r="F71" s="187"/>
      <c r="G71" s="187"/>
      <c r="H71" s="187"/>
      <c r="I71" s="187"/>
      <c r="J71" s="188">
        <f>J272</f>
        <v>0</v>
      </c>
      <c r="K71" s="126"/>
      <c r="L71" s="189"/>
      <c r="S71" s="10"/>
      <c r="T71" s="10"/>
      <c r="U71" s="10"/>
      <c r="V71" s="10"/>
      <c r="W71" s="10"/>
      <c r="X71" s="10"/>
      <c r="Y71" s="10"/>
      <c r="Z71" s="10"/>
      <c r="AA71" s="10"/>
      <c r="AB71" s="10"/>
      <c r="AC71" s="10"/>
      <c r="AD71" s="10"/>
      <c r="AE71" s="10"/>
    </row>
    <row r="72" s="10" customFormat="1" ht="19.92" customHeight="1">
      <c r="A72" s="10"/>
      <c r="B72" s="185"/>
      <c r="C72" s="126"/>
      <c r="D72" s="186" t="s">
        <v>3614</v>
      </c>
      <c r="E72" s="187"/>
      <c r="F72" s="187"/>
      <c r="G72" s="187"/>
      <c r="H72" s="187"/>
      <c r="I72" s="187"/>
      <c r="J72" s="188">
        <f>J297</f>
        <v>0</v>
      </c>
      <c r="K72" s="126"/>
      <c r="L72" s="189"/>
      <c r="S72" s="10"/>
      <c r="T72" s="10"/>
      <c r="U72" s="10"/>
      <c r="V72" s="10"/>
      <c r="W72" s="10"/>
      <c r="X72" s="10"/>
      <c r="Y72" s="10"/>
      <c r="Z72" s="10"/>
      <c r="AA72" s="10"/>
      <c r="AB72" s="10"/>
      <c r="AC72" s="10"/>
      <c r="AD72" s="10"/>
      <c r="AE72" s="10"/>
    </row>
    <row r="73" s="10" customFormat="1" ht="19.92" customHeight="1">
      <c r="A73" s="10"/>
      <c r="B73" s="185"/>
      <c r="C73" s="126"/>
      <c r="D73" s="186" t="s">
        <v>3615</v>
      </c>
      <c r="E73" s="187"/>
      <c r="F73" s="187"/>
      <c r="G73" s="187"/>
      <c r="H73" s="187"/>
      <c r="I73" s="187"/>
      <c r="J73" s="188">
        <f>J316</f>
        <v>0</v>
      </c>
      <c r="K73" s="126"/>
      <c r="L73" s="189"/>
      <c r="S73" s="10"/>
      <c r="T73" s="10"/>
      <c r="U73" s="10"/>
      <c r="V73" s="10"/>
      <c r="W73" s="10"/>
      <c r="X73" s="10"/>
      <c r="Y73" s="10"/>
      <c r="Z73" s="10"/>
      <c r="AA73" s="10"/>
      <c r="AB73" s="10"/>
      <c r="AC73" s="10"/>
      <c r="AD73" s="10"/>
      <c r="AE73" s="10"/>
    </row>
    <row r="74" s="10" customFormat="1" ht="19.92" customHeight="1">
      <c r="A74" s="10"/>
      <c r="B74" s="185"/>
      <c r="C74" s="126"/>
      <c r="D74" s="186" t="s">
        <v>3616</v>
      </c>
      <c r="E74" s="187"/>
      <c r="F74" s="187"/>
      <c r="G74" s="187"/>
      <c r="H74" s="187"/>
      <c r="I74" s="187"/>
      <c r="J74" s="188">
        <f>J345</f>
        <v>0</v>
      </c>
      <c r="K74" s="126"/>
      <c r="L74" s="189"/>
      <c r="S74" s="10"/>
      <c r="T74" s="10"/>
      <c r="U74" s="10"/>
      <c r="V74" s="10"/>
      <c r="W74" s="10"/>
      <c r="X74" s="10"/>
      <c r="Y74" s="10"/>
      <c r="Z74" s="10"/>
      <c r="AA74" s="10"/>
      <c r="AB74" s="10"/>
      <c r="AC74" s="10"/>
      <c r="AD74" s="10"/>
      <c r="AE74" s="10"/>
    </row>
    <row r="75" s="2" customFormat="1" ht="21.84" customHeight="1">
      <c r="A75" s="40"/>
      <c r="B75" s="41"/>
      <c r="C75" s="42"/>
      <c r="D75" s="42"/>
      <c r="E75" s="42"/>
      <c r="F75" s="42"/>
      <c r="G75" s="42"/>
      <c r="H75" s="42"/>
      <c r="I75" s="42"/>
      <c r="J75" s="42"/>
      <c r="K75" s="42"/>
      <c r="L75" s="149"/>
      <c r="S75" s="40"/>
      <c r="T75" s="40"/>
      <c r="U75" s="40"/>
      <c r="V75" s="40"/>
      <c r="W75" s="40"/>
      <c r="X75" s="40"/>
      <c r="Y75" s="40"/>
      <c r="Z75" s="40"/>
      <c r="AA75" s="40"/>
      <c r="AB75" s="40"/>
      <c r="AC75" s="40"/>
      <c r="AD75" s="40"/>
      <c r="AE75" s="40"/>
    </row>
    <row r="76" s="2" customFormat="1" ht="6.96" customHeight="1">
      <c r="A76" s="40"/>
      <c r="B76" s="61"/>
      <c r="C76" s="62"/>
      <c r="D76" s="62"/>
      <c r="E76" s="62"/>
      <c r="F76" s="62"/>
      <c r="G76" s="62"/>
      <c r="H76" s="62"/>
      <c r="I76" s="62"/>
      <c r="J76" s="62"/>
      <c r="K76" s="62"/>
      <c r="L76" s="149"/>
      <c r="S76" s="40"/>
      <c r="T76" s="40"/>
      <c r="U76" s="40"/>
      <c r="V76" s="40"/>
      <c r="W76" s="40"/>
      <c r="X76" s="40"/>
      <c r="Y76" s="40"/>
      <c r="Z76" s="40"/>
      <c r="AA76" s="40"/>
      <c r="AB76" s="40"/>
      <c r="AC76" s="40"/>
      <c r="AD76" s="40"/>
      <c r="AE76" s="40"/>
    </row>
    <row r="80" s="2" customFormat="1" ht="6.96" customHeight="1">
      <c r="A80" s="40"/>
      <c r="B80" s="63"/>
      <c r="C80" s="64"/>
      <c r="D80" s="64"/>
      <c r="E80" s="64"/>
      <c r="F80" s="64"/>
      <c r="G80" s="64"/>
      <c r="H80" s="64"/>
      <c r="I80" s="64"/>
      <c r="J80" s="64"/>
      <c r="K80" s="64"/>
      <c r="L80" s="149"/>
      <c r="S80" s="40"/>
      <c r="T80" s="40"/>
      <c r="U80" s="40"/>
      <c r="V80" s="40"/>
      <c r="W80" s="40"/>
      <c r="X80" s="40"/>
      <c r="Y80" s="40"/>
      <c r="Z80" s="40"/>
      <c r="AA80" s="40"/>
      <c r="AB80" s="40"/>
      <c r="AC80" s="40"/>
      <c r="AD80" s="40"/>
      <c r="AE80" s="40"/>
    </row>
    <row r="81" s="2" customFormat="1" ht="24.96" customHeight="1">
      <c r="A81" s="40"/>
      <c r="B81" s="41"/>
      <c r="C81" s="25" t="s">
        <v>160</v>
      </c>
      <c r="D81" s="42"/>
      <c r="E81" s="42"/>
      <c r="F81" s="42"/>
      <c r="G81" s="42"/>
      <c r="H81" s="42"/>
      <c r="I81" s="42"/>
      <c r="J81" s="42"/>
      <c r="K81" s="42"/>
      <c r="L81" s="149"/>
      <c r="S81" s="40"/>
      <c r="T81" s="40"/>
      <c r="U81" s="40"/>
      <c r="V81" s="40"/>
      <c r="W81" s="40"/>
      <c r="X81" s="40"/>
      <c r="Y81" s="40"/>
      <c r="Z81" s="40"/>
      <c r="AA81" s="40"/>
      <c r="AB81" s="40"/>
      <c r="AC81" s="40"/>
      <c r="AD81" s="40"/>
      <c r="AE81" s="40"/>
    </row>
    <row r="82" s="2" customFormat="1" ht="6.96" customHeight="1">
      <c r="A82" s="40"/>
      <c r="B82" s="41"/>
      <c r="C82" s="42"/>
      <c r="D82" s="42"/>
      <c r="E82" s="42"/>
      <c r="F82" s="42"/>
      <c r="G82" s="42"/>
      <c r="H82" s="42"/>
      <c r="I82" s="42"/>
      <c r="J82" s="42"/>
      <c r="K82" s="42"/>
      <c r="L82" s="149"/>
      <c r="S82" s="40"/>
      <c r="T82" s="40"/>
      <c r="U82" s="40"/>
      <c r="V82" s="40"/>
      <c r="W82" s="40"/>
      <c r="X82" s="40"/>
      <c r="Y82" s="40"/>
      <c r="Z82" s="40"/>
      <c r="AA82" s="40"/>
      <c r="AB82" s="40"/>
      <c r="AC82" s="40"/>
      <c r="AD82" s="40"/>
      <c r="AE82" s="40"/>
    </row>
    <row r="83" s="2" customFormat="1" ht="12" customHeight="1">
      <c r="A83" s="40"/>
      <c r="B83" s="41"/>
      <c r="C83" s="34" t="s">
        <v>16</v>
      </c>
      <c r="D83" s="42"/>
      <c r="E83" s="42"/>
      <c r="F83" s="42"/>
      <c r="G83" s="42"/>
      <c r="H83" s="42"/>
      <c r="I83" s="42"/>
      <c r="J83" s="42"/>
      <c r="K83" s="42"/>
      <c r="L83" s="149"/>
      <c r="S83" s="40"/>
      <c r="T83" s="40"/>
      <c r="U83" s="40"/>
      <c r="V83" s="40"/>
      <c r="W83" s="40"/>
      <c r="X83" s="40"/>
      <c r="Y83" s="40"/>
      <c r="Z83" s="40"/>
      <c r="AA83" s="40"/>
      <c r="AB83" s="40"/>
      <c r="AC83" s="40"/>
      <c r="AD83" s="40"/>
      <c r="AE83" s="40"/>
    </row>
    <row r="84" s="2" customFormat="1" ht="16.5" customHeight="1">
      <c r="A84" s="40"/>
      <c r="B84" s="41"/>
      <c r="C84" s="42"/>
      <c r="D84" s="42"/>
      <c r="E84" s="173" t="str">
        <f>E7</f>
        <v>Rekonstrukce výpravní budovy v žst Beroun</v>
      </c>
      <c r="F84" s="34"/>
      <c r="G84" s="34"/>
      <c r="H84" s="34"/>
      <c r="I84" s="42"/>
      <c r="J84" s="42"/>
      <c r="K84" s="42"/>
      <c r="L84" s="149"/>
      <c r="S84" s="40"/>
      <c r="T84" s="40"/>
      <c r="U84" s="40"/>
      <c r="V84" s="40"/>
      <c r="W84" s="40"/>
      <c r="X84" s="40"/>
      <c r="Y84" s="40"/>
      <c r="Z84" s="40"/>
      <c r="AA84" s="40"/>
      <c r="AB84" s="40"/>
      <c r="AC84" s="40"/>
      <c r="AD84" s="40"/>
      <c r="AE84" s="40"/>
    </row>
    <row r="85" s="1" customFormat="1" ht="12" customHeight="1">
      <c r="B85" s="23"/>
      <c r="C85" s="34" t="s">
        <v>137</v>
      </c>
      <c r="D85" s="24"/>
      <c r="E85" s="24"/>
      <c r="F85" s="24"/>
      <c r="G85" s="24"/>
      <c r="H85" s="24"/>
      <c r="I85" s="24"/>
      <c r="J85" s="24"/>
      <c r="K85" s="24"/>
      <c r="L85" s="22"/>
    </row>
    <row r="86" s="1" customFormat="1" ht="16.5" customHeight="1">
      <c r="B86" s="23"/>
      <c r="C86" s="24"/>
      <c r="D86" s="24"/>
      <c r="E86" s="173" t="s">
        <v>140</v>
      </c>
      <c r="F86" s="24"/>
      <c r="G86" s="24"/>
      <c r="H86" s="24"/>
      <c r="I86" s="24"/>
      <c r="J86" s="24"/>
      <c r="K86" s="24"/>
      <c r="L86" s="22"/>
    </row>
    <row r="87" s="1" customFormat="1" ht="12" customHeight="1">
      <c r="B87" s="23"/>
      <c r="C87" s="34" t="s">
        <v>143</v>
      </c>
      <c r="D87" s="24"/>
      <c r="E87" s="24"/>
      <c r="F87" s="24"/>
      <c r="G87" s="24"/>
      <c r="H87" s="24"/>
      <c r="I87" s="24"/>
      <c r="J87" s="24"/>
      <c r="K87" s="24"/>
      <c r="L87" s="22"/>
    </row>
    <row r="88" s="2" customFormat="1" ht="16.5" customHeight="1">
      <c r="A88" s="40"/>
      <c r="B88" s="41"/>
      <c r="C88" s="42"/>
      <c r="D88" s="42"/>
      <c r="E88" s="174" t="s">
        <v>146</v>
      </c>
      <c r="F88" s="42"/>
      <c r="G88" s="42"/>
      <c r="H88" s="42"/>
      <c r="I88" s="42"/>
      <c r="J88" s="42"/>
      <c r="K88" s="42"/>
      <c r="L88" s="149"/>
      <c r="S88" s="40"/>
      <c r="T88" s="40"/>
      <c r="U88" s="40"/>
      <c r="V88" s="40"/>
      <c r="W88" s="40"/>
      <c r="X88" s="40"/>
      <c r="Y88" s="40"/>
      <c r="Z88" s="40"/>
      <c r="AA88" s="40"/>
      <c r="AB88" s="40"/>
      <c r="AC88" s="40"/>
      <c r="AD88" s="40"/>
      <c r="AE88" s="40"/>
    </row>
    <row r="89" s="2" customFormat="1" ht="12" customHeight="1">
      <c r="A89" s="40"/>
      <c r="B89" s="41"/>
      <c r="C89" s="34" t="s">
        <v>147</v>
      </c>
      <c r="D89" s="42"/>
      <c r="E89" s="42"/>
      <c r="F89" s="42"/>
      <c r="G89" s="42"/>
      <c r="H89" s="42"/>
      <c r="I89" s="42"/>
      <c r="J89" s="42"/>
      <c r="K89" s="42"/>
      <c r="L89" s="149"/>
      <c r="S89" s="40"/>
      <c r="T89" s="40"/>
      <c r="U89" s="40"/>
      <c r="V89" s="40"/>
      <c r="W89" s="40"/>
      <c r="X89" s="40"/>
      <c r="Y89" s="40"/>
      <c r="Z89" s="40"/>
      <c r="AA89" s="40"/>
      <c r="AB89" s="40"/>
      <c r="AC89" s="40"/>
      <c r="AD89" s="40"/>
      <c r="AE89" s="40"/>
    </row>
    <row r="90" s="2" customFormat="1" ht="16.5" customHeight="1">
      <c r="A90" s="40"/>
      <c r="B90" s="41"/>
      <c r="C90" s="42"/>
      <c r="D90" s="42"/>
      <c r="E90" s="71" t="str">
        <f>E13</f>
        <v>H00.R2 - Vzduchotechnika</v>
      </c>
      <c r="F90" s="42"/>
      <c r="G90" s="42"/>
      <c r="H90" s="42"/>
      <c r="I90" s="42"/>
      <c r="J90" s="42"/>
      <c r="K90" s="42"/>
      <c r="L90" s="149"/>
      <c r="S90" s="40"/>
      <c r="T90" s="40"/>
      <c r="U90" s="40"/>
      <c r="V90" s="40"/>
      <c r="W90" s="40"/>
      <c r="X90" s="40"/>
      <c r="Y90" s="40"/>
      <c r="Z90" s="40"/>
      <c r="AA90" s="40"/>
      <c r="AB90" s="40"/>
      <c r="AC90" s="40"/>
      <c r="AD90" s="40"/>
      <c r="AE90" s="40"/>
    </row>
    <row r="91" s="2" customFormat="1" ht="6.96" customHeight="1">
      <c r="A91" s="40"/>
      <c r="B91" s="41"/>
      <c r="C91" s="42"/>
      <c r="D91" s="42"/>
      <c r="E91" s="42"/>
      <c r="F91" s="42"/>
      <c r="G91" s="42"/>
      <c r="H91" s="42"/>
      <c r="I91" s="42"/>
      <c r="J91" s="42"/>
      <c r="K91" s="42"/>
      <c r="L91" s="149"/>
      <c r="S91" s="40"/>
      <c r="T91" s="40"/>
      <c r="U91" s="40"/>
      <c r="V91" s="40"/>
      <c r="W91" s="40"/>
      <c r="X91" s="40"/>
      <c r="Y91" s="40"/>
      <c r="Z91" s="40"/>
      <c r="AA91" s="40"/>
      <c r="AB91" s="40"/>
      <c r="AC91" s="40"/>
      <c r="AD91" s="40"/>
      <c r="AE91" s="40"/>
    </row>
    <row r="92" s="2" customFormat="1" ht="12" customHeight="1">
      <c r="A92" s="40"/>
      <c r="B92" s="41"/>
      <c r="C92" s="34" t="s">
        <v>21</v>
      </c>
      <c r="D92" s="42"/>
      <c r="E92" s="42"/>
      <c r="F92" s="29" t="str">
        <f>F16</f>
        <v>Nádražní 129</v>
      </c>
      <c r="G92" s="42"/>
      <c r="H92" s="42"/>
      <c r="I92" s="34" t="s">
        <v>23</v>
      </c>
      <c r="J92" s="74" t="str">
        <f>IF(J16="","",J16)</f>
        <v>12. 4. 2021</v>
      </c>
      <c r="K92" s="42"/>
      <c r="L92" s="149"/>
      <c r="S92" s="40"/>
      <c r="T92" s="40"/>
      <c r="U92" s="40"/>
      <c r="V92" s="40"/>
      <c r="W92" s="40"/>
      <c r="X92" s="40"/>
      <c r="Y92" s="40"/>
      <c r="Z92" s="40"/>
      <c r="AA92" s="40"/>
      <c r="AB92" s="40"/>
      <c r="AC92" s="40"/>
      <c r="AD92" s="40"/>
      <c r="AE92" s="40"/>
    </row>
    <row r="93" s="2" customFormat="1" ht="6.96" customHeight="1">
      <c r="A93" s="40"/>
      <c r="B93" s="41"/>
      <c r="C93" s="42"/>
      <c r="D93" s="42"/>
      <c r="E93" s="42"/>
      <c r="F93" s="42"/>
      <c r="G93" s="42"/>
      <c r="H93" s="42"/>
      <c r="I93" s="42"/>
      <c r="J93" s="42"/>
      <c r="K93" s="42"/>
      <c r="L93" s="149"/>
      <c r="S93" s="40"/>
      <c r="T93" s="40"/>
      <c r="U93" s="40"/>
      <c r="V93" s="40"/>
      <c r="W93" s="40"/>
      <c r="X93" s="40"/>
      <c r="Y93" s="40"/>
      <c r="Z93" s="40"/>
      <c r="AA93" s="40"/>
      <c r="AB93" s="40"/>
      <c r="AC93" s="40"/>
      <c r="AD93" s="40"/>
      <c r="AE93" s="40"/>
    </row>
    <row r="94" s="2" customFormat="1" ht="25.65" customHeight="1">
      <c r="A94" s="40"/>
      <c r="B94" s="41"/>
      <c r="C94" s="34" t="s">
        <v>25</v>
      </c>
      <c r="D94" s="42"/>
      <c r="E94" s="42"/>
      <c r="F94" s="29" t="str">
        <f>E19</f>
        <v xml:space="preserve"> </v>
      </c>
      <c r="G94" s="42"/>
      <c r="H94" s="42"/>
      <c r="I94" s="34" t="s">
        <v>31</v>
      </c>
      <c r="J94" s="38" t="str">
        <f>E25</f>
        <v>VPÚ DECO Praha, a.s.</v>
      </c>
      <c r="K94" s="42"/>
      <c r="L94" s="149"/>
      <c r="S94" s="40"/>
      <c r="T94" s="40"/>
      <c r="U94" s="40"/>
      <c r="V94" s="40"/>
      <c r="W94" s="40"/>
      <c r="X94" s="40"/>
      <c r="Y94" s="40"/>
      <c r="Z94" s="40"/>
      <c r="AA94" s="40"/>
      <c r="AB94" s="40"/>
      <c r="AC94" s="40"/>
      <c r="AD94" s="40"/>
      <c r="AE94" s="40"/>
    </row>
    <row r="95" s="2" customFormat="1" ht="25.65" customHeight="1">
      <c r="A95" s="40"/>
      <c r="B95" s="41"/>
      <c r="C95" s="34" t="s">
        <v>29</v>
      </c>
      <c r="D95" s="42"/>
      <c r="E95" s="42"/>
      <c r="F95" s="29" t="str">
        <f>IF(E22="","",E22)</f>
        <v>Vyplň údaj</v>
      </c>
      <c r="G95" s="42"/>
      <c r="H95" s="42"/>
      <c r="I95" s="34" t="s">
        <v>34</v>
      </c>
      <c r="J95" s="38" t="str">
        <f>E28</f>
        <v>VPÚ DECO Praha, a.s.</v>
      </c>
      <c r="K95" s="42"/>
      <c r="L95" s="149"/>
      <c r="S95" s="40"/>
      <c r="T95" s="40"/>
      <c r="U95" s="40"/>
      <c r="V95" s="40"/>
      <c r="W95" s="40"/>
      <c r="X95" s="40"/>
      <c r="Y95" s="40"/>
      <c r="Z95" s="40"/>
      <c r="AA95" s="40"/>
      <c r="AB95" s="40"/>
      <c r="AC95" s="40"/>
      <c r="AD95" s="40"/>
      <c r="AE95" s="40"/>
    </row>
    <row r="96" s="2" customFormat="1" ht="10.32" customHeight="1">
      <c r="A96" s="40"/>
      <c r="B96" s="41"/>
      <c r="C96" s="42"/>
      <c r="D96" s="42"/>
      <c r="E96" s="42"/>
      <c r="F96" s="42"/>
      <c r="G96" s="42"/>
      <c r="H96" s="42"/>
      <c r="I96" s="42"/>
      <c r="J96" s="42"/>
      <c r="K96" s="42"/>
      <c r="L96" s="149"/>
      <c r="S96" s="40"/>
      <c r="T96" s="40"/>
      <c r="U96" s="40"/>
      <c r="V96" s="40"/>
      <c r="W96" s="40"/>
      <c r="X96" s="40"/>
      <c r="Y96" s="40"/>
      <c r="Z96" s="40"/>
      <c r="AA96" s="40"/>
      <c r="AB96" s="40"/>
      <c r="AC96" s="40"/>
      <c r="AD96" s="40"/>
      <c r="AE96" s="40"/>
    </row>
    <row r="97" s="11" customFormat="1" ht="29.28" customHeight="1">
      <c r="A97" s="190"/>
      <c r="B97" s="191"/>
      <c r="C97" s="192" t="s">
        <v>161</v>
      </c>
      <c r="D97" s="193" t="s">
        <v>56</v>
      </c>
      <c r="E97" s="193" t="s">
        <v>52</v>
      </c>
      <c r="F97" s="193" t="s">
        <v>53</v>
      </c>
      <c r="G97" s="193" t="s">
        <v>162</v>
      </c>
      <c r="H97" s="193" t="s">
        <v>163</v>
      </c>
      <c r="I97" s="193" t="s">
        <v>164</v>
      </c>
      <c r="J97" s="193" t="s">
        <v>152</v>
      </c>
      <c r="K97" s="194" t="s">
        <v>165</v>
      </c>
      <c r="L97" s="195"/>
      <c r="M97" s="94" t="s">
        <v>19</v>
      </c>
      <c r="N97" s="95" t="s">
        <v>41</v>
      </c>
      <c r="O97" s="95" t="s">
        <v>166</v>
      </c>
      <c r="P97" s="95" t="s">
        <v>167</v>
      </c>
      <c r="Q97" s="95" t="s">
        <v>168</v>
      </c>
      <c r="R97" s="95" t="s">
        <v>169</v>
      </c>
      <c r="S97" s="95" t="s">
        <v>170</v>
      </c>
      <c r="T97" s="96" t="s">
        <v>171</v>
      </c>
      <c r="U97" s="190"/>
      <c r="V97" s="190"/>
      <c r="W97" s="190"/>
      <c r="X97" s="190"/>
      <c r="Y97" s="190"/>
      <c r="Z97" s="190"/>
      <c r="AA97" s="190"/>
      <c r="AB97" s="190"/>
      <c r="AC97" s="190"/>
      <c r="AD97" s="190"/>
      <c r="AE97" s="190"/>
    </row>
    <row r="98" s="2" customFormat="1" ht="22.8" customHeight="1">
      <c r="A98" s="40"/>
      <c r="B98" s="41"/>
      <c r="C98" s="101" t="s">
        <v>172</v>
      </c>
      <c r="D98" s="42"/>
      <c r="E98" s="42"/>
      <c r="F98" s="42"/>
      <c r="G98" s="42"/>
      <c r="H98" s="42"/>
      <c r="I98" s="42"/>
      <c r="J98" s="196">
        <f>BK98</f>
        <v>0</v>
      </c>
      <c r="K98" s="42"/>
      <c r="L98" s="46"/>
      <c r="M98" s="97"/>
      <c r="N98" s="197"/>
      <c r="O98" s="98"/>
      <c r="P98" s="198">
        <f>P99</f>
        <v>0</v>
      </c>
      <c r="Q98" s="98"/>
      <c r="R98" s="198">
        <f>R99</f>
        <v>0</v>
      </c>
      <c r="S98" s="98"/>
      <c r="T98" s="199">
        <f>T99</f>
        <v>0</v>
      </c>
      <c r="U98" s="40"/>
      <c r="V98" s="40"/>
      <c r="W98" s="40"/>
      <c r="X98" s="40"/>
      <c r="Y98" s="40"/>
      <c r="Z98" s="40"/>
      <c r="AA98" s="40"/>
      <c r="AB98" s="40"/>
      <c r="AC98" s="40"/>
      <c r="AD98" s="40"/>
      <c r="AE98" s="40"/>
      <c r="AT98" s="19" t="s">
        <v>70</v>
      </c>
      <c r="AU98" s="19" t="s">
        <v>153</v>
      </c>
      <c r="BK98" s="200">
        <f>BK99</f>
        <v>0</v>
      </c>
    </row>
    <row r="99" s="12" customFormat="1" ht="25.92" customHeight="1">
      <c r="A99" s="12"/>
      <c r="B99" s="201"/>
      <c r="C99" s="202"/>
      <c r="D99" s="203" t="s">
        <v>70</v>
      </c>
      <c r="E99" s="204" t="s">
        <v>315</v>
      </c>
      <c r="F99" s="204" t="s">
        <v>100</v>
      </c>
      <c r="G99" s="202"/>
      <c r="H99" s="202"/>
      <c r="I99" s="205"/>
      <c r="J99" s="206">
        <f>BK99</f>
        <v>0</v>
      </c>
      <c r="K99" s="202"/>
      <c r="L99" s="207"/>
      <c r="M99" s="208"/>
      <c r="N99" s="209"/>
      <c r="O99" s="209"/>
      <c r="P99" s="210">
        <f>P100+P207+P272+P297+P316+P345</f>
        <v>0</v>
      </c>
      <c r="Q99" s="209"/>
      <c r="R99" s="210">
        <f>R100+R207+R272+R297+R316+R345</f>
        <v>0</v>
      </c>
      <c r="S99" s="209"/>
      <c r="T99" s="211">
        <f>T100+T207+T272+T297+T316+T345</f>
        <v>0</v>
      </c>
      <c r="U99" s="12"/>
      <c r="V99" s="12"/>
      <c r="W99" s="12"/>
      <c r="X99" s="12"/>
      <c r="Y99" s="12"/>
      <c r="Z99" s="12"/>
      <c r="AA99" s="12"/>
      <c r="AB99" s="12"/>
      <c r="AC99" s="12"/>
      <c r="AD99" s="12"/>
      <c r="AE99" s="12"/>
      <c r="AR99" s="212" t="s">
        <v>80</v>
      </c>
      <c r="AT99" s="213" t="s">
        <v>70</v>
      </c>
      <c r="AU99" s="213" t="s">
        <v>71</v>
      </c>
      <c r="AY99" s="212" t="s">
        <v>175</v>
      </c>
      <c r="BK99" s="214">
        <f>BK100+BK207+BK272+BK297+BK316+BK345</f>
        <v>0</v>
      </c>
    </row>
    <row r="100" s="12" customFormat="1" ht="22.8" customHeight="1">
      <c r="A100" s="12"/>
      <c r="B100" s="201"/>
      <c r="C100" s="202"/>
      <c r="D100" s="203" t="s">
        <v>70</v>
      </c>
      <c r="E100" s="215" t="s">
        <v>3617</v>
      </c>
      <c r="F100" s="215" t="s">
        <v>3618</v>
      </c>
      <c r="G100" s="202"/>
      <c r="H100" s="202"/>
      <c r="I100" s="205"/>
      <c r="J100" s="216">
        <f>BK100</f>
        <v>0</v>
      </c>
      <c r="K100" s="202"/>
      <c r="L100" s="207"/>
      <c r="M100" s="208"/>
      <c r="N100" s="209"/>
      <c r="O100" s="209"/>
      <c r="P100" s="210">
        <f>SUM(P101:P206)</f>
        <v>0</v>
      </c>
      <c r="Q100" s="209"/>
      <c r="R100" s="210">
        <f>SUM(R101:R206)</f>
        <v>0</v>
      </c>
      <c r="S100" s="209"/>
      <c r="T100" s="211">
        <f>SUM(T101:T206)</f>
        <v>0</v>
      </c>
      <c r="U100" s="12"/>
      <c r="V100" s="12"/>
      <c r="W100" s="12"/>
      <c r="X100" s="12"/>
      <c r="Y100" s="12"/>
      <c r="Z100" s="12"/>
      <c r="AA100" s="12"/>
      <c r="AB100" s="12"/>
      <c r="AC100" s="12"/>
      <c r="AD100" s="12"/>
      <c r="AE100" s="12"/>
      <c r="AR100" s="212" t="s">
        <v>80</v>
      </c>
      <c r="AT100" s="213" t="s">
        <v>70</v>
      </c>
      <c r="AU100" s="213" t="s">
        <v>78</v>
      </c>
      <c r="AY100" s="212" t="s">
        <v>175</v>
      </c>
      <c r="BK100" s="214">
        <f>SUM(BK101:BK206)</f>
        <v>0</v>
      </c>
    </row>
    <row r="101" s="2" customFormat="1" ht="16.5" customHeight="1">
      <c r="A101" s="40"/>
      <c r="B101" s="41"/>
      <c r="C101" s="217" t="s">
        <v>2943</v>
      </c>
      <c r="D101" s="217" t="s">
        <v>179</v>
      </c>
      <c r="E101" s="218" t="s">
        <v>3619</v>
      </c>
      <c r="F101" s="219" t="s">
        <v>3620</v>
      </c>
      <c r="G101" s="220" t="s">
        <v>986</v>
      </c>
      <c r="H101" s="221">
        <v>-1</v>
      </c>
      <c r="I101" s="222"/>
      <c r="J101" s="223">
        <f>ROUND(I101*H101,2)</f>
        <v>0</v>
      </c>
      <c r="K101" s="219" t="s">
        <v>512</v>
      </c>
      <c r="L101" s="46"/>
      <c r="M101" s="224" t="s">
        <v>19</v>
      </c>
      <c r="N101" s="225" t="s">
        <v>42</v>
      </c>
      <c r="O101" s="86"/>
      <c r="P101" s="226">
        <f>O101*H101</f>
        <v>0</v>
      </c>
      <c r="Q101" s="226">
        <v>0</v>
      </c>
      <c r="R101" s="226">
        <f>Q101*H101</f>
        <v>0</v>
      </c>
      <c r="S101" s="226">
        <v>0</v>
      </c>
      <c r="T101" s="227">
        <f>S101*H101</f>
        <v>0</v>
      </c>
      <c r="U101" s="40"/>
      <c r="V101" s="40"/>
      <c r="W101" s="40"/>
      <c r="X101" s="40"/>
      <c r="Y101" s="40"/>
      <c r="Z101" s="40"/>
      <c r="AA101" s="40"/>
      <c r="AB101" s="40"/>
      <c r="AC101" s="40"/>
      <c r="AD101" s="40"/>
      <c r="AE101" s="40"/>
      <c r="AR101" s="228" t="s">
        <v>196</v>
      </c>
      <c r="AT101" s="228" t="s">
        <v>179</v>
      </c>
      <c r="AU101" s="228" t="s">
        <v>80</v>
      </c>
      <c r="AY101" s="19" t="s">
        <v>175</v>
      </c>
      <c r="BE101" s="229">
        <f>IF(N101="základní",J101,0)</f>
        <v>0</v>
      </c>
      <c r="BF101" s="229">
        <f>IF(N101="snížená",J101,0)</f>
        <v>0</v>
      </c>
      <c r="BG101" s="229">
        <f>IF(N101="zákl. přenesená",J101,0)</f>
        <v>0</v>
      </c>
      <c r="BH101" s="229">
        <f>IF(N101="sníž. přenesená",J101,0)</f>
        <v>0</v>
      </c>
      <c r="BI101" s="229">
        <f>IF(N101="nulová",J101,0)</f>
        <v>0</v>
      </c>
      <c r="BJ101" s="19" t="s">
        <v>78</v>
      </c>
      <c r="BK101" s="229">
        <f>ROUND(I101*H101,2)</f>
        <v>0</v>
      </c>
      <c r="BL101" s="19" t="s">
        <v>196</v>
      </c>
      <c r="BM101" s="228" t="s">
        <v>3621</v>
      </c>
    </row>
    <row r="102" s="2" customFormat="1">
      <c r="A102" s="40"/>
      <c r="B102" s="41"/>
      <c r="C102" s="42"/>
      <c r="D102" s="230" t="s">
        <v>185</v>
      </c>
      <c r="E102" s="42"/>
      <c r="F102" s="231" t="s">
        <v>3620</v>
      </c>
      <c r="G102" s="42"/>
      <c r="H102" s="42"/>
      <c r="I102" s="232"/>
      <c r="J102" s="42"/>
      <c r="K102" s="42"/>
      <c r="L102" s="46"/>
      <c r="M102" s="233"/>
      <c r="N102" s="234"/>
      <c r="O102" s="86"/>
      <c r="P102" s="86"/>
      <c r="Q102" s="86"/>
      <c r="R102" s="86"/>
      <c r="S102" s="86"/>
      <c r="T102" s="87"/>
      <c r="U102" s="40"/>
      <c r="V102" s="40"/>
      <c r="W102" s="40"/>
      <c r="X102" s="40"/>
      <c r="Y102" s="40"/>
      <c r="Z102" s="40"/>
      <c r="AA102" s="40"/>
      <c r="AB102" s="40"/>
      <c r="AC102" s="40"/>
      <c r="AD102" s="40"/>
      <c r="AE102" s="40"/>
      <c r="AT102" s="19" t="s">
        <v>185</v>
      </c>
      <c r="AU102" s="19" t="s">
        <v>80</v>
      </c>
    </row>
    <row r="103" s="2" customFormat="1" ht="21.75" customHeight="1">
      <c r="A103" s="40"/>
      <c r="B103" s="41"/>
      <c r="C103" s="217" t="s">
        <v>3622</v>
      </c>
      <c r="D103" s="217" t="s">
        <v>179</v>
      </c>
      <c r="E103" s="218" t="s">
        <v>3623</v>
      </c>
      <c r="F103" s="219" t="s">
        <v>3624</v>
      </c>
      <c r="G103" s="220" t="s">
        <v>986</v>
      </c>
      <c r="H103" s="221">
        <v>1</v>
      </c>
      <c r="I103" s="222"/>
      <c r="J103" s="223">
        <f>ROUND(I103*H103,2)</f>
        <v>0</v>
      </c>
      <c r="K103" s="219" t="s">
        <v>512</v>
      </c>
      <c r="L103" s="46"/>
      <c r="M103" s="224" t="s">
        <v>19</v>
      </c>
      <c r="N103" s="225" t="s">
        <v>42</v>
      </c>
      <c r="O103" s="86"/>
      <c r="P103" s="226">
        <f>O103*H103</f>
        <v>0</v>
      </c>
      <c r="Q103" s="226">
        <v>0</v>
      </c>
      <c r="R103" s="226">
        <f>Q103*H103</f>
        <v>0</v>
      </c>
      <c r="S103" s="226">
        <v>0</v>
      </c>
      <c r="T103" s="227">
        <f>S103*H103</f>
        <v>0</v>
      </c>
      <c r="U103" s="40"/>
      <c r="V103" s="40"/>
      <c r="W103" s="40"/>
      <c r="X103" s="40"/>
      <c r="Y103" s="40"/>
      <c r="Z103" s="40"/>
      <c r="AA103" s="40"/>
      <c r="AB103" s="40"/>
      <c r="AC103" s="40"/>
      <c r="AD103" s="40"/>
      <c r="AE103" s="40"/>
      <c r="AR103" s="228" t="s">
        <v>196</v>
      </c>
      <c r="AT103" s="228" t="s">
        <v>179</v>
      </c>
      <c r="AU103" s="228" t="s">
        <v>80</v>
      </c>
      <c r="AY103" s="19" t="s">
        <v>175</v>
      </c>
      <c r="BE103" s="229">
        <f>IF(N103="základní",J103,0)</f>
        <v>0</v>
      </c>
      <c r="BF103" s="229">
        <f>IF(N103="snížená",J103,0)</f>
        <v>0</v>
      </c>
      <c r="BG103" s="229">
        <f>IF(N103="zákl. přenesená",J103,0)</f>
        <v>0</v>
      </c>
      <c r="BH103" s="229">
        <f>IF(N103="sníž. přenesená",J103,0)</f>
        <v>0</v>
      </c>
      <c r="BI103" s="229">
        <f>IF(N103="nulová",J103,0)</f>
        <v>0</v>
      </c>
      <c r="BJ103" s="19" t="s">
        <v>78</v>
      </c>
      <c r="BK103" s="229">
        <f>ROUND(I103*H103,2)</f>
        <v>0</v>
      </c>
      <c r="BL103" s="19" t="s">
        <v>196</v>
      </c>
      <c r="BM103" s="228" t="s">
        <v>3625</v>
      </c>
    </row>
    <row r="104" s="2" customFormat="1">
      <c r="A104" s="40"/>
      <c r="B104" s="41"/>
      <c r="C104" s="42"/>
      <c r="D104" s="230" t="s">
        <v>185</v>
      </c>
      <c r="E104" s="42"/>
      <c r="F104" s="231" t="s">
        <v>3624</v>
      </c>
      <c r="G104" s="42"/>
      <c r="H104" s="42"/>
      <c r="I104" s="232"/>
      <c r="J104" s="42"/>
      <c r="K104" s="42"/>
      <c r="L104" s="46"/>
      <c r="M104" s="233"/>
      <c r="N104" s="234"/>
      <c r="O104" s="86"/>
      <c r="P104" s="86"/>
      <c r="Q104" s="86"/>
      <c r="R104" s="86"/>
      <c r="S104" s="86"/>
      <c r="T104" s="87"/>
      <c r="U104" s="40"/>
      <c r="V104" s="40"/>
      <c r="W104" s="40"/>
      <c r="X104" s="40"/>
      <c r="Y104" s="40"/>
      <c r="Z104" s="40"/>
      <c r="AA104" s="40"/>
      <c r="AB104" s="40"/>
      <c r="AC104" s="40"/>
      <c r="AD104" s="40"/>
      <c r="AE104" s="40"/>
      <c r="AT104" s="19" t="s">
        <v>185</v>
      </c>
      <c r="AU104" s="19" t="s">
        <v>80</v>
      </c>
    </row>
    <row r="105" s="2" customFormat="1" ht="16.5" customHeight="1">
      <c r="A105" s="40"/>
      <c r="B105" s="41"/>
      <c r="C105" s="217" t="s">
        <v>401</v>
      </c>
      <c r="D105" s="217" t="s">
        <v>179</v>
      </c>
      <c r="E105" s="218" t="s">
        <v>3626</v>
      </c>
      <c r="F105" s="219" t="s">
        <v>3627</v>
      </c>
      <c r="G105" s="220" t="s">
        <v>986</v>
      </c>
      <c r="H105" s="221">
        <v>-1</v>
      </c>
      <c r="I105" s="222"/>
      <c r="J105" s="223">
        <f>ROUND(I105*H105,2)</f>
        <v>0</v>
      </c>
      <c r="K105" s="219" t="s">
        <v>512</v>
      </c>
      <c r="L105" s="46"/>
      <c r="M105" s="224" t="s">
        <v>19</v>
      </c>
      <c r="N105" s="225" t="s">
        <v>42</v>
      </c>
      <c r="O105" s="86"/>
      <c r="P105" s="226">
        <f>O105*H105</f>
        <v>0</v>
      </c>
      <c r="Q105" s="226">
        <v>0</v>
      </c>
      <c r="R105" s="226">
        <f>Q105*H105</f>
        <v>0</v>
      </c>
      <c r="S105" s="226">
        <v>0</v>
      </c>
      <c r="T105" s="227">
        <f>S105*H105</f>
        <v>0</v>
      </c>
      <c r="U105" s="40"/>
      <c r="V105" s="40"/>
      <c r="W105" s="40"/>
      <c r="X105" s="40"/>
      <c r="Y105" s="40"/>
      <c r="Z105" s="40"/>
      <c r="AA105" s="40"/>
      <c r="AB105" s="40"/>
      <c r="AC105" s="40"/>
      <c r="AD105" s="40"/>
      <c r="AE105" s="40"/>
      <c r="AR105" s="228" t="s">
        <v>196</v>
      </c>
      <c r="AT105" s="228" t="s">
        <v>179</v>
      </c>
      <c r="AU105" s="228" t="s">
        <v>80</v>
      </c>
      <c r="AY105" s="19" t="s">
        <v>175</v>
      </c>
      <c r="BE105" s="229">
        <f>IF(N105="základní",J105,0)</f>
        <v>0</v>
      </c>
      <c r="BF105" s="229">
        <f>IF(N105="snížená",J105,0)</f>
        <v>0</v>
      </c>
      <c r="BG105" s="229">
        <f>IF(N105="zákl. přenesená",J105,0)</f>
        <v>0</v>
      </c>
      <c r="BH105" s="229">
        <f>IF(N105="sníž. přenesená",J105,0)</f>
        <v>0</v>
      </c>
      <c r="BI105" s="229">
        <f>IF(N105="nulová",J105,0)</f>
        <v>0</v>
      </c>
      <c r="BJ105" s="19" t="s">
        <v>78</v>
      </c>
      <c r="BK105" s="229">
        <f>ROUND(I105*H105,2)</f>
        <v>0</v>
      </c>
      <c r="BL105" s="19" t="s">
        <v>196</v>
      </c>
      <c r="BM105" s="228" t="s">
        <v>3628</v>
      </c>
    </row>
    <row r="106" s="2" customFormat="1">
      <c r="A106" s="40"/>
      <c r="B106" s="41"/>
      <c r="C106" s="42"/>
      <c r="D106" s="230" t="s">
        <v>185</v>
      </c>
      <c r="E106" s="42"/>
      <c r="F106" s="231" t="s">
        <v>3627</v>
      </c>
      <c r="G106" s="42"/>
      <c r="H106" s="42"/>
      <c r="I106" s="232"/>
      <c r="J106" s="42"/>
      <c r="K106" s="42"/>
      <c r="L106" s="46"/>
      <c r="M106" s="233"/>
      <c r="N106" s="234"/>
      <c r="O106" s="86"/>
      <c r="P106" s="86"/>
      <c r="Q106" s="86"/>
      <c r="R106" s="86"/>
      <c r="S106" s="86"/>
      <c r="T106" s="87"/>
      <c r="U106" s="40"/>
      <c r="V106" s="40"/>
      <c r="W106" s="40"/>
      <c r="X106" s="40"/>
      <c r="Y106" s="40"/>
      <c r="Z106" s="40"/>
      <c r="AA106" s="40"/>
      <c r="AB106" s="40"/>
      <c r="AC106" s="40"/>
      <c r="AD106" s="40"/>
      <c r="AE106" s="40"/>
      <c r="AT106" s="19" t="s">
        <v>185</v>
      </c>
      <c r="AU106" s="19" t="s">
        <v>80</v>
      </c>
    </row>
    <row r="107" s="2" customFormat="1" ht="16.5" customHeight="1">
      <c r="A107" s="40"/>
      <c r="B107" s="41"/>
      <c r="C107" s="217" t="s">
        <v>3629</v>
      </c>
      <c r="D107" s="217" t="s">
        <v>179</v>
      </c>
      <c r="E107" s="218" t="s">
        <v>3630</v>
      </c>
      <c r="F107" s="219" t="s">
        <v>3631</v>
      </c>
      <c r="G107" s="220" t="s">
        <v>986</v>
      </c>
      <c r="H107" s="221">
        <v>1</v>
      </c>
      <c r="I107" s="222"/>
      <c r="J107" s="223">
        <f>ROUND(I107*H107,2)</f>
        <v>0</v>
      </c>
      <c r="K107" s="219" t="s">
        <v>512</v>
      </c>
      <c r="L107" s="46"/>
      <c r="M107" s="224" t="s">
        <v>19</v>
      </c>
      <c r="N107" s="225" t="s">
        <v>42</v>
      </c>
      <c r="O107" s="86"/>
      <c r="P107" s="226">
        <f>O107*H107</f>
        <v>0</v>
      </c>
      <c r="Q107" s="226">
        <v>0</v>
      </c>
      <c r="R107" s="226">
        <f>Q107*H107</f>
        <v>0</v>
      </c>
      <c r="S107" s="226">
        <v>0</v>
      </c>
      <c r="T107" s="227">
        <f>S107*H107</f>
        <v>0</v>
      </c>
      <c r="U107" s="40"/>
      <c r="V107" s="40"/>
      <c r="W107" s="40"/>
      <c r="X107" s="40"/>
      <c r="Y107" s="40"/>
      <c r="Z107" s="40"/>
      <c r="AA107" s="40"/>
      <c r="AB107" s="40"/>
      <c r="AC107" s="40"/>
      <c r="AD107" s="40"/>
      <c r="AE107" s="40"/>
      <c r="AR107" s="228" t="s">
        <v>196</v>
      </c>
      <c r="AT107" s="228" t="s">
        <v>179</v>
      </c>
      <c r="AU107" s="228" t="s">
        <v>80</v>
      </c>
      <c r="AY107" s="19" t="s">
        <v>175</v>
      </c>
      <c r="BE107" s="229">
        <f>IF(N107="základní",J107,0)</f>
        <v>0</v>
      </c>
      <c r="BF107" s="229">
        <f>IF(N107="snížená",J107,0)</f>
        <v>0</v>
      </c>
      <c r="BG107" s="229">
        <f>IF(N107="zákl. přenesená",J107,0)</f>
        <v>0</v>
      </c>
      <c r="BH107" s="229">
        <f>IF(N107="sníž. přenesená",J107,0)</f>
        <v>0</v>
      </c>
      <c r="BI107" s="229">
        <f>IF(N107="nulová",J107,0)</f>
        <v>0</v>
      </c>
      <c r="BJ107" s="19" t="s">
        <v>78</v>
      </c>
      <c r="BK107" s="229">
        <f>ROUND(I107*H107,2)</f>
        <v>0</v>
      </c>
      <c r="BL107" s="19" t="s">
        <v>196</v>
      </c>
      <c r="BM107" s="228" t="s">
        <v>3632</v>
      </c>
    </row>
    <row r="108" s="2" customFormat="1">
      <c r="A108" s="40"/>
      <c r="B108" s="41"/>
      <c r="C108" s="42"/>
      <c r="D108" s="230" t="s">
        <v>185</v>
      </c>
      <c r="E108" s="42"/>
      <c r="F108" s="231" t="s">
        <v>3631</v>
      </c>
      <c r="G108" s="42"/>
      <c r="H108" s="42"/>
      <c r="I108" s="232"/>
      <c r="J108" s="42"/>
      <c r="K108" s="42"/>
      <c r="L108" s="46"/>
      <c r="M108" s="233"/>
      <c r="N108" s="234"/>
      <c r="O108" s="86"/>
      <c r="P108" s="86"/>
      <c r="Q108" s="86"/>
      <c r="R108" s="86"/>
      <c r="S108" s="86"/>
      <c r="T108" s="87"/>
      <c r="U108" s="40"/>
      <c r="V108" s="40"/>
      <c r="W108" s="40"/>
      <c r="X108" s="40"/>
      <c r="Y108" s="40"/>
      <c r="Z108" s="40"/>
      <c r="AA108" s="40"/>
      <c r="AB108" s="40"/>
      <c r="AC108" s="40"/>
      <c r="AD108" s="40"/>
      <c r="AE108" s="40"/>
      <c r="AT108" s="19" t="s">
        <v>185</v>
      </c>
      <c r="AU108" s="19" t="s">
        <v>80</v>
      </c>
    </row>
    <row r="109" s="2" customFormat="1" ht="16.5" customHeight="1">
      <c r="A109" s="40"/>
      <c r="B109" s="41"/>
      <c r="C109" s="217" t="s">
        <v>3040</v>
      </c>
      <c r="D109" s="217" t="s">
        <v>179</v>
      </c>
      <c r="E109" s="218" t="s">
        <v>3633</v>
      </c>
      <c r="F109" s="219" t="s">
        <v>3634</v>
      </c>
      <c r="G109" s="220" t="s">
        <v>986</v>
      </c>
      <c r="H109" s="221">
        <v>-1</v>
      </c>
      <c r="I109" s="222"/>
      <c r="J109" s="223">
        <f>ROUND(I109*H109,2)</f>
        <v>0</v>
      </c>
      <c r="K109" s="219" t="s">
        <v>512</v>
      </c>
      <c r="L109" s="46"/>
      <c r="M109" s="224" t="s">
        <v>19</v>
      </c>
      <c r="N109" s="225" t="s">
        <v>42</v>
      </c>
      <c r="O109" s="86"/>
      <c r="P109" s="226">
        <f>O109*H109</f>
        <v>0</v>
      </c>
      <c r="Q109" s="226">
        <v>0</v>
      </c>
      <c r="R109" s="226">
        <f>Q109*H109</f>
        <v>0</v>
      </c>
      <c r="S109" s="226">
        <v>0</v>
      </c>
      <c r="T109" s="227">
        <f>S109*H109</f>
        <v>0</v>
      </c>
      <c r="U109" s="40"/>
      <c r="V109" s="40"/>
      <c r="W109" s="40"/>
      <c r="X109" s="40"/>
      <c r="Y109" s="40"/>
      <c r="Z109" s="40"/>
      <c r="AA109" s="40"/>
      <c r="AB109" s="40"/>
      <c r="AC109" s="40"/>
      <c r="AD109" s="40"/>
      <c r="AE109" s="40"/>
      <c r="AR109" s="228" t="s">
        <v>196</v>
      </c>
      <c r="AT109" s="228" t="s">
        <v>179</v>
      </c>
      <c r="AU109" s="228" t="s">
        <v>80</v>
      </c>
      <c r="AY109" s="19" t="s">
        <v>175</v>
      </c>
      <c r="BE109" s="229">
        <f>IF(N109="základní",J109,0)</f>
        <v>0</v>
      </c>
      <c r="BF109" s="229">
        <f>IF(N109="snížená",J109,0)</f>
        <v>0</v>
      </c>
      <c r="BG109" s="229">
        <f>IF(N109="zákl. přenesená",J109,0)</f>
        <v>0</v>
      </c>
      <c r="BH109" s="229">
        <f>IF(N109="sníž. přenesená",J109,0)</f>
        <v>0</v>
      </c>
      <c r="BI109" s="229">
        <f>IF(N109="nulová",J109,0)</f>
        <v>0</v>
      </c>
      <c r="BJ109" s="19" t="s">
        <v>78</v>
      </c>
      <c r="BK109" s="229">
        <f>ROUND(I109*H109,2)</f>
        <v>0</v>
      </c>
      <c r="BL109" s="19" t="s">
        <v>196</v>
      </c>
      <c r="BM109" s="228" t="s">
        <v>3635</v>
      </c>
    </row>
    <row r="110" s="2" customFormat="1">
      <c r="A110" s="40"/>
      <c r="B110" s="41"/>
      <c r="C110" s="42"/>
      <c r="D110" s="230" t="s">
        <v>185</v>
      </c>
      <c r="E110" s="42"/>
      <c r="F110" s="231" t="s">
        <v>3634</v>
      </c>
      <c r="G110" s="42"/>
      <c r="H110" s="42"/>
      <c r="I110" s="232"/>
      <c r="J110" s="42"/>
      <c r="K110" s="42"/>
      <c r="L110" s="46"/>
      <c r="M110" s="233"/>
      <c r="N110" s="234"/>
      <c r="O110" s="86"/>
      <c r="P110" s="86"/>
      <c r="Q110" s="86"/>
      <c r="R110" s="86"/>
      <c r="S110" s="86"/>
      <c r="T110" s="87"/>
      <c r="U110" s="40"/>
      <c r="V110" s="40"/>
      <c r="W110" s="40"/>
      <c r="X110" s="40"/>
      <c r="Y110" s="40"/>
      <c r="Z110" s="40"/>
      <c r="AA110" s="40"/>
      <c r="AB110" s="40"/>
      <c r="AC110" s="40"/>
      <c r="AD110" s="40"/>
      <c r="AE110" s="40"/>
      <c r="AT110" s="19" t="s">
        <v>185</v>
      </c>
      <c r="AU110" s="19" t="s">
        <v>80</v>
      </c>
    </row>
    <row r="111" s="2" customFormat="1" ht="16.5" customHeight="1">
      <c r="A111" s="40"/>
      <c r="B111" s="41"/>
      <c r="C111" s="217" t="s">
        <v>3636</v>
      </c>
      <c r="D111" s="217" t="s">
        <v>179</v>
      </c>
      <c r="E111" s="218" t="s">
        <v>3637</v>
      </c>
      <c r="F111" s="219" t="s">
        <v>3638</v>
      </c>
      <c r="G111" s="220" t="s">
        <v>986</v>
      </c>
      <c r="H111" s="221">
        <v>1</v>
      </c>
      <c r="I111" s="222"/>
      <c r="J111" s="223">
        <f>ROUND(I111*H111,2)</f>
        <v>0</v>
      </c>
      <c r="K111" s="219" t="s">
        <v>512</v>
      </c>
      <c r="L111" s="46"/>
      <c r="M111" s="224" t="s">
        <v>19</v>
      </c>
      <c r="N111" s="225" t="s">
        <v>42</v>
      </c>
      <c r="O111" s="86"/>
      <c r="P111" s="226">
        <f>O111*H111</f>
        <v>0</v>
      </c>
      <c r="Q111" s="226">
        <v>0</v>
      </c>
      <c r="R111" s="226">
        <f>Q111*H111</f>
        <v>0</v>
      </c>
      <c r="S111" s="226">
        <v>0</v>
      </c>
      <c r="T111" s="227">
        <f>S111*H111</f>
        <v>0</v>
      </c>
      <c r="U111" s="40"/>
      <c r="V111" s="40"/>
      <c r="W111" s="40"/>
      <c r="X111" s="40"/>
      <c r="Y111" s="40"/>
      <c r="Z111" s="40"/>
      <c r="AA111" s="40"/>
      <c r="AB111" s="40"/>
      <c r="AC111" s="40"/>
      <c r="AD111" s="40"/>
      <c r="AE111" s="40"/>
      <c r="AR111" s="228" t="s">
        <v>196</v>
      </c>
      <c r="AT111" s="228" t="s">
        <v>179</v>
      </c>
      <c r="AU111" s="228" t="s">
        <v>80</v>
      </c>
      <c r="AY111" s="19" t="s">
        <v>175</v>
      </c>
      <c r="BE111" s="229">
        <f>IF(N111="základní",J111,0)</f>
        <v>0</v>
      </c>
      <c r="BF111" s="229">
        <f>IF(N111="snížená",J111,0)</f>
        <v>0</v>
      </c>
      <c r="BG111" s="229">
        <f>IF(N111="zákl. přenesená",J111,0)</f>
        <v>0</v>
      </c>
      <c r="BH111" s="229">
        <f>IF(N111="sníž. přenesená",J111,0)</f>
        <v>0</v>
      </c>
      <c r="BI111" s="229">
        <f>IF(N111="nulová",J111,0)</f>
        <v>0</v>
      </c>
      <c r="BJ111" s="19" t="s">
        <v>78</v>
      </c>
      <c r="BK111" s="229">
        <f>ROUND(I111*H111,2)</f>
        <v>0</v>
      </c>
      <c r="BL111" s="19" t="s">
        <v>196</v>
      </c>
      <c r="BM111" s="228" t="s">
        <v>3639</v>
      </c>
    </row>
    <row r="112" s="2" customFormat="1">
      <c r="A112" s="40"/>
      <c r="B112" s="41"/>
      <c r="C112" s="42"/>
      <c r="D112" s="230" t="s">
        <v>185</v>
      </c>
      <c r="E112" s="42"/>
      <c r="F112" s="231" t="s">
        <v>3638</v>
      </c>
      <c r="G112" s="42"/>
      <c r="H112" s="42"/>
      <c r="I112" s="232"/>
      <c r="J112" s="42"/>
      <c r="K112" s="42"/>
      <c r="L112" s="46"/>
      <c r="M112" s="233"/>
      <c r="N112" s="234"/>
      <c r="O112" s="86"/>
      <c r="P112" s="86"/>
      <c r="Q112" s="86"/>
      <c r="R112" s="86"/>
      <c r="S112" s="86"/>
      <c r="T112" s="87"/>
      <c r="U112" s="40"/>
      <c r="V112" s="40"/>
      <c r="W112" s="40"/>
      <c r="X112" s="40"/>
      <c r="Y112" s="40"/>
      <c r="Z112" s="40"/>
      <c r="AA112" s="40"/>
      <c r="AB112" s="40"/>
      <c r="AC112" s="40"/>
      <c r="AD112" s="40"/>
      <c r="AE112" s="40"/>
      <c r="AT112" s="19" t="s">
        <v>185</v>
      </c>
      <c r="AU112" s="19" t="s">
        <v>80</v>
      </c>
    </row>
    <row r="113" s="2" customFormat="1" ht="16.5" customHeight="1">
      <c r="A113" s="40"/>
      <c r="B113" s="41"/>
      <c r="C113" s="217" t="s">
        <v>572</v>
      </c>
      <c r="D113" s="217" t="s">
        <v>179</v>
      </c>
      <c r="E113" s="218" t="s">
        <v>3640</v>
      </c>
      <c r="F113" s="219" t="s">
        <v>3641</v>
      </c>
      <c r="G113" s="220" t="s">
        <v>986</v>
      </c>
      <c r="H113" s="221">
        <v>-2</v>
      </c>
      <c r="I113" s="222"/>
      <c r="J113" s="223">
        <f>ROUND(I113*H113,2)</f>
        <v>0</v>
      </c>
      <c r="K113" s="219" t="s">
        <v>512</v>
      </c>
      <c r="L113" s="46"/>
      <c r="M113" s="224" t="s">
        <v>19</v>
      </c>
      <c r="N113" s="225" t="s">
        <v>42</v>
      </c>
      <c r="O113" s="86"/>
      <c r="P113" s="226">
        <f>O113*H113</f>
        <v>0</v>
      </c>
      <c r="Q113" s="226">
        <v>0</v>
      </c>
      <c r="R113" s="226">
        <f>Q113*H113</f>
        <v>0</v>
      </c>
      <c r="S113" s="226">
        <v>0</v>
      </c>
      <c r="T113" s="227">
        <f>S113*H113</f>
        <v>0</v>
      </c>
      <c r="U113" s="40"/>
      <c r="V113" s="40"/>
      <c r="W113" s="40"/>
      <c r="X113" s="40"/>
      <c r="Y113" s="40"/>
      <c r="Z113" s="40"/>
      <c r="AA113" s="40"/>
      <c r="AB113" s="40"/>
      <c r="AC113" s="40"/>
      <c r="AD113" s="40"/>
      <c r="AE113" s="40"/>
      <c r="AR113" s="228" t="s">
        <v>196</v>
      </c>
      <c r="AT113" s="228" t="s">
        <v>179</v>
      </c>
      <c r="AU113" s="228" t="s">
        <v>80</v>
      </c>
      <c r="AY113" s="19" t="s">
        <v>175</v>
      </c>
      <c r="BE113" s="229">
        <f>IF(N113="základní",J113,0)</f>
        <v>0</v>
      </c>
      <c r="BF113" s="229">
        <f>IF(N113="snížená",J113,0)</f>
        <v>0</v>
      </c>
      <c r="BG113" s="229">
        <f>IF(N113="zákl. přenesená",J113,0)</f>
        <v>0</v>
      </c>
      <c r="BH113" s="229">
        <f>IF(N113="sníž. přenesená",J113,0)</f>
        <v>0</v>
      </c>
      <c r="BI113" s="229">
        <f>IF(N113="nulová",J113,0)</f>
        <v>0</v>
      </c>
      <c r="BJ113" s="19" t="s">
        <v>78</v>
      </c>
      <c r="BK113" s="229">
        <f>ROUND(I113*H113,2)</f>
        <v>0</v>
      </c>
      <c r="BL113" s="19" t="s">
        <v>196</v>
      </c>
      <c r="BM113" s="228" t="s">
        <v>3642</v>
      </c>
    </row>
    <row r="114" s="2" customFormat="1">
      <c r="A114" s="40"/>
      <c r="B114" s="41"/>
      <c r="C114" s="42"/>
      <c r="D114" s="230" t="s">
        <v>185</v>
      </c>
      <c r="E114" s="42"/>
      <c r="F114" s="231" t="s">
        <v>3641</v>
      </c>
      <c r="G114" s="42"/>
      <c r="H114" s="42"/>
      <c r="I114" s="232"/>
      <c r="J114" s="42"/>
      <c r="K114" s="42"/>
      <c r="L114" s="46"/>
      <c r="M114" s="233"/>
      <c r="N114" s="234"/>
      <c r="O114" s="86"/>
      <c r="P114" s="86"/>
      <c r="Q114" s="86"/>
      <c r="R114" s="86"/>
      <c r="S114" s="86"/>
      <c r="T114" s="87"/>
      <c r="U114" s="40"/>
      <c r="V114" s="40"/>
      <c r="W114" s="40"/>
      <c r="X114" s="40"/>
      <c r="Y114" s="40"/>
      <c r="Z114" s="40"/>
      <c r="AA114" s="40"/>
      <c r="AB114" s="40"/>
      <c r="AC114" s="40"/>
      <c r="AD114" s="40"/>
      <c r="AE114" s="40"/>
      <c r="AT114" s="19" t="s">
        <v>185</v>
      </c>
      <c r="AU114" s="19" t="s">
        <v>80</v>
      </c>
    </row>
    <row r="115" s="2" customFormat="1" ht="16.5" customHeight="1">
      <c r="A115" s="40"/>
      <c r="B115" s="41"/>
      <c r="C115" s="217" t="s">
        <v>3347</v>
      </c>
      <c r="D115" s="217" t="s">
        <v>179</v>
      </c>
      <c r="E115" s="218" t="s">
        <v>3643</v>
      </c>
      <c r="F115" s="219" t="s">
        <v>3644</v>
      </c>
      <c r="G115" s="220" t="s">
        <v>986</v>
      </c>
      <c r="H115" s="221">
        <v>-1</v>
      </c>
      <c r="I115" s="222"/>
      <c r="J115" s="223">
        <f>ROUND(I115*H115,2)</f>
        <v>0</v>
      </c>
      <c r="K115" s="219" t="s">
        <v>512</v>
      </c>
      <c r="L115" s="46"/>
      <c r="M115" s="224" t="s">
        <v>19</v>
      </c>
      <c r="N115" s="225" t="s">
        <v>42</v>
      </c>
      <c r="O115" s="86"/>
      <c r="P115" s="226">
        <f>O115*H115</f>
        <v>0</v>
      </c>
      <c r="Q115" s="226">
        <v>0</v>
      </c>
      <c r="R115" s="226">
        <f>Q115*H115</f>
        <v>0</v>
      </c>
      <c r="S115" s="226">
        <v>0</v>
      </c>
      <c r="T115" s="227">
        <f>S115*H115</f>
        <v>0</v>
      </c>
      <c r="U115" s="40"/>
      <c r="V115" s="40"/>
      <c r="W115" s="40"/>
      <c r="X115" s="40"/>
      <c r="Y115" s="40"/>
      <c r="Z115" s="40"/>
      <c r="AA115" s="40"/>
      <c r="AB115" s="40"/>
      <c r="AC115" s="40"/>
      <c r="AD115" s="40"/>
      <c r="AE115" s="40"/>
      <c r="AR115" s="228" t="s">
        <v>196</v>
      </c>
      <c r="AT115" s="228" t="s">
        <v>179</v>
      </c>
      <c r="AU115" s="228" t="s">
        <v>80</v>
      </c>
      <c r="AY115" s="19" t="s">
        <v>175</v>
      </c>
      <c r="BE115" s="229">
        <f>IF(N115="základní",J115,0)</f>
        <v>0</v>
      </c>
      <c r="BF115" s="229">
        <f>IF(N115="snížená",J115,0)</f>
        <v>0</v>
      </c>
      <c r="BG115" s="229">
        <f>IF(N115="zákl. přenesená",J115,0)</f>
        <v>0</v>
      </c>
      <c r="BH115" s="229">
        <f>IF(N115="sníž. přenesená",J115,0)</f>
        <v>0</v>
      </c>
      <c r="BI115" s="229">
        <f>IF(N115="nulová",J115,0)</f>
        <v>0</v>
      </c>
      <c r="BJ115" s="19" t="s">
        <v>78</v>
      </c>
      <c r="BK115" s="229">
        <f>ROUND(I115*H115,2)</f>
        <v>0</v>
      </c>
      <c r="BL115" s="19" t="s">
        <v>196</v>
      </c>
      <c r="BM115" s="228" t="s">
        <v>3645</v>
      </c>
    </row>
    <row r="116" s="2" customFormat="1">
      <c r="A116" s="40"/>
      <c r="B116" s="41"/>
      <c r="C116" s="42"/>
      <c r="D116" s="230" t="s">
        <v>185</v>
      </c>
      <c r="E116" s="42"/>
      <c r="F116" s="231" t="s">
        <v>3644</v>
      </c>
      <c r="G116" s="42"/>
      <c r="H116" s="42"/>
      <c r="I116" s="232"/>
      <c r="J116" s="42"/>
      <c r="K116" s="42"/>
      <c r="L116" s="46"/>
      <c r="M116" s="233"/>
      <c r="N116" s="234"/>
      <c r="O116" s="86"/>
      <c r="P116" s="86"/>
      <c r="Q116" s="86"/>
      <c r="R116" s="86"/>
      <c r="S116" s="86"/>
      <c r="T116" s="87"/>
      <c r="U116" s="40"/>
      <c r="V116" s="40"/>
      <c r="W116" s="40"/>
      <c r="X116" s="40"/>
      <c r="Y116" s="40"/>
      <c r="Z116" s="40"/>
      <c r="AA116" s="40"/>
      <c r="AB116" s="40"/>
      <c r="AC116" s="40"/>
      <c r="AD116" s="40"/>
      <c r="AE116" s="40"/>
      <c r="AT116" s="19" t="s">
        <v>185</v>
      </c>
      <c r="AU116" s="19" t="s">
        <v>80</v>
      </c>
    </row>
    <row r="117" s="2" customFormat="1" ht="16.5" customHeight="1">
      <c r="A117" s="40"/>
      <c r="B117" s="41"/>
      <c r="C117" s="217" t="s">
        <v>3646</v>
      </c>
      <c r="D117" s="217" t="s">
        <v>179</v>
      </c>
      <c r="E117" s="218" t="s">
        <v>3647</v>
      </c>
      <c r="F117" s="219" t="s">
        <v>3648</v>
      </c>
      <c r="G117" s="220" t="s">
        <v>986</v>
      </c>
      <c r="H117" s="221">
        <v>1</v>
      </c>
      <c r="I117" s="222"/>
      <c r="J117" s="223">
        <f>ROUND(I117*H117,2)</f>
        <v>0</v>
      </c>
      <c r="K117" s="219" t="s">
        <v>512</v>
      </c>
      <c r="L117" s="46"/>
      <c r="M117" s="224" t="s">
        <v>19</v>
      </c>
      <c r="N117" s="225" t="s">
        <v>42</v>
      </c>
      <c r="O117" s="86"/>
      <c r="P117" s="226">
        <f>O117*H117</f>
        <v>0</v>
      </c>
      <c r="Q117" s="226">
        <v>0</v>
      </c>
      <c r="R117" s="226">
        <f>Q117*H117</f>
        <v>0</v>
      </c>
      <c r="S117" s="226">
        <v>0</v>
      </c>
      <c r="T117" s="227">
        <f>S117*H117</f>
        <v>0</v>
      </c>
      <c r="U117" s="40"/>
      <c r="V117" s="40"/>
      <c r="W117" s="40"/>
      <c r="X117" s="40"/>
      <c r="Y117" s="40"/>
      <c r="Z117" s="40"/>
      <c r="AA117" s="40"/>
      <c r="AB117" s="40"/>
      <c r="AC117" s="40"/>
      <c r="AD117" s="40"/>
      <c r="AE117" s="40"/>
      <c r="AR117" s="228" t="s">
        <v>196</v>
      </c>
      <c r="AT117" s="228" t="s">
        <v>179</v>
      </c>
      <c r="AU117" s="228" t="s">
        <v>80</v>
      </c>
      <c r="AY117" s="19" t="s">
        <v>175</v>
      </c>
      <c r="BE117" s="229">
        <f>IF(N117="základní",J117,0)</f>
        <v>0</v>
      </c>
      <c r="BF117" s="229">
        <f>IF(N117="snížená",J117,0)</f>
        <v>0</v>
      </c>
      <c r="BG117" s="229">
        <f>IF(N117="zákl. přenesená",J117,0)</f>
        <v>0</v>
      </c>
      <c r="BH117" s="229">
        <f>IF(N117="sníž. přenesená",J117,0)</f>
        <v>0</v>
      </c>
      <c r="BI117" s="229">
        <f>IF(N117="nulová",J117,0)</f>
        <v>0</v>
      </c>
      <c r="BJ117" s="19" t="s">
        <v>78</v>
      </c>
      <c r="BK117" s="229">
        <f>ROUND(I117*H117,2)</f>
        <v>0</v>
      </c>
      <c r="BL117" s="19" t="s">
        <v>196</v>
      </c>
      <c r="BM117" s="228" t="s">
        <v>3649</v>
      </c>
    </row>
    <row r="118" s="2" customFormat="1">
      <c r="A118" s="40"/>
      <c r="B118" s="41"/>
      <c r="C118" s="42"/>
      <c r="D118" s="230" t="s">
        <v>185</v>
      </c>
      <c r="E118" s="42"/>
      <c r="F118" s="231" t="s">
        <v>3648</v>
      </c>
      <c r="G118" s="42"/>
      <c r="H118" s="42"/>
      <c r="I118" s="232"/>
      <c r="J118" s="42"/>
      <c r="K118" s="42"/>
      <c r="L118" s="46"/>
      <c r="M118" s="233"/>
      <c r="N118" s="234"/>
      <c r="O118" s="86"/>
      <c r="P118" s="86"/>
      <c r="Q118" s="86"/>
      <c r="R118" s="86"/>
      <c r="S118" s="86"/>
      <c r="T118" s="87"/>
      <c r="U118" s="40"/>
      <c r="V118" s="40"/>
      <c r="W118" s="40"/>
      <c r="X118" s="40"/>
      <c r="Y118" s="40"/>
      <c r="Z118" s="40"/>
      <c r="AA118" s="40"/>
      <c r="AB118" s="40"/>
      <c r="AC118" s="40"/>
      <c r="AD118" s="40"/>
      <c r="AE118" s="40"/>
      <c r="AT118" s="19" t="s">
        <v>185</v>
      </c>
      <c r="AU118" s="19" t="s">
        <v>80</v>
      </c>
    </row>
    <row r="119" s="2" customFormat="1" ht="16.5" customHeight="1">
      <c r="A119" s="40"/>
      <c r="B119" s="41"/>
      <c r="C119" s="217" t="s">
        <v>579</v>
      </c>
      <c r="D119" s="217" t="s">
        <v>179</v>
      </c>
      <c r="E119" s="218" t="s">
        <v>3650</v>
      </c>
      <c r="F119" s="219" t="s">
        <v>3651</v>
      </c>
      <c r="G119" s="220" t="s">
        <v>122</v>
      </c>
      <c r="H119" s="221">
        <v>-73</v>
      </c>
      <c r="I119" s="222"/>
      <c r="J119" s="223">
        <f>ROUND(I119*H119,2)</f>
        <v>0</v>
      </c>
      <c r="K119" s="219" t="s">
        <v>512</v>
      </c>
      <c r="L119" s="46"/>
      <c r="M119" s="224" t="s">
        <v>19</v>
      </c>
      <c r="N119" s="225" t="s">
        <v>42</v>
      </c>
      <c r="O119" s="86"/>
      <c r="P119" s="226">
        <f>O119*H119</f>
        <v>0</v>
      </c>
      <c r="Q119" s="226">
        <v>0</v>
      </c>
      <c r="R119" s="226">
        <f>Q119*H119</f>
        <v>0</v>
      </c>
      <c r="S119" s="226">
        <v>0</v>
      </c>
      <c r="T119" s="227">
        <f>S119*H119</f>
        <v>0</v>
      </c>
      <c r="U119" s="40"/>
      <c r="V119" s="40"/>
      <c r="W119" s="40"/>
      <c r="X119" s="40"/>
      <c r="Y119" s="40"/>
      <c r="Z119" s="40"/>
      <c r="AA119" s="40"/>
      <c r="AB119" s="40"/>
      <c r="AC119" s="40"/>
      <c r="AD119" s="40"/>
      <c r="AE119" s="40"/>
      <c r="AR119" s="228" t="s">
        <v>196</v>
      </c>
      <c r="AT119" s="228" t="s">
        <v>179</v>
      </c>
      <c r="AU119" s="228" t="s">
        <v>80</v>
      </c>
      <c r="AY119" s="19" t="s">
        <v>175</v>
      </c>
      <c r="BE119" s="229">
        <f>IF(N119="základní",J119,0)</f>
        <v>0</v>
      </c>
      <c r="BF119" s="229">
        <f>IF(N119="snížená",J119,0)</f>
        <v>0</v>
      </c>
      <c r="BG119" s="229">
        <f>IF(N119="zákl. přenesená",J119,0)</f>
        <v>0</v>
      </c>
      <c r="BH119" s="229">
        <f>IF(N119="sníž. přenesená",J119,0)</f>
        <v>0</v>
      </c>
      <c r="BI119" s="229">
        <f>IF(N119="nulová",J119,0)</f>
        <v>0</v>
      </c>
      <c r="BJ119" s="19" t="s">
        <v>78</v>
      </c>
      <c r="BK119" s="229">
        <f>ROUND(I119*H119,2)</f>
        <v>0</v>
      </c>
      <c r="BL119" s="19" t="s">
        <v>196</v>
      </c>
      <c r="BM119" s="228" t="s">
        <v>3652</v>
      </c>
    </row>
    <row r="120" s="2" customFormat="1">
      <c r="A120" s="40"/>
      <c r="B120" s="41"/>
      <c r="C120" s="42"/>
      <c r="D120" s="230" t="s">
        <v>185</v>
      </c>
      <c r="E120" s="42"/>
      <c r="F120" s="231" t="s">
        <v>3651</v>
      </c>
      <c r="G120" s="42"/>
      <c r="H120" s="42"/>
      <c r="I120" s="232"/>
      <c r="J120" s="42"/>
      <c r="K120" s="42"/>
      <c r="L120" s="46"/>
      <c r="M120" s="233"/>
      <c r="N120" s="234"/>
      <c r="O120" s="86"/>
      <c r="P120" s="86"/>
      <c r="Q120" s="86"/>
      <c r="R120" s="86"/>
      <c r="S120" s="86"/>
      <c r="T120" s="87"/>
      <c r="U120" s="40"/>
      <c r="V120" s="40"/>
      <c r="W120" s="40"/>
      <c r="X120" s="40"/>
      <c r="Y120" s="40"/>
      <c r="Z120" s="40"/>
      <c r="AA120" s="40"/>
      <c r="AB120" s="40"/>
      <c r="AC120" s="40"/>
      <c r="AD120" s="40"/>
      <c r="AE120" s="40"/>
      <c r="AT120" s="19" t="s">
        <v>185</v>
      </c>
      <c r="AU120" s="19" t="s">
        <v>80</v>
      </c>
    </row>
    <row r="121" s="2" customFormat="1" ht="16.5" customHeight="1">
      <c r="A121" s="40"/>
      <c r="B121" s="41"/>
      <c r="C121" s="217" t="s">
        <v>3653</v>
      </c>
      <c r="D121" s="217" t="s">
        <v>179</v>
      </c>
      <c r="E121" s="218" t="s">
        <v>3654</v>
      </c>
      <c r="F121" s="219" t="s">
        <v>3655</v>
      </c>
      <c r="G121" s="220" t="s">
        <v>135</v>
      </c>
      <c r="H121" s="221">
        <v>8</v>
      </c>
      <c r="I121" s="222"/>
      <c r="J121" s="223">
        <f>ROUND(I121*H121,2)</f>
        <v>0</v>
      </c>
      <c r="K121" s="219" t="s">
        <v>512</v>
      </c>
      <c r="L121" s="46"/>
      <c r="M121" s="224" t="s">
        <v>19</v>
      </c>
      <c r="N121" s="225" t="s">
        <v>42</v>
      </c>
      <c r="O121" s="86"/>
      <c r="P121" s="226">
        <f>O121*H121</f>
        <v>0</v>
      </c>
      <c r="Q121" s="226">
        <v>0</v>
      </c>
      <c r="R121" s="226">
        <f>Q121*H121</f>
        <v>0</v>
      </c>
      <c r="S121" s="226">
        <v>0</v>
      </c>
      <c r="T121" s="227">
        <f>S121*H121</f>
        <v>0</v>
      </c>
      <c r="U121" s="40"/>
      <c r="V121" s="40"/>
      <c r="W121" s="40"/>
      <c r="X121" s="40"/>
      <c r="Y121" s="40"/>
      <c r="Z121" s="40"/>
      <c r="AA121" s="40"/>
      <c r="AB121" s="40"/>
      <c r="AC121" s="40"/>
      <c r="AD121" s="40"/>
      <c r="AE121" s="40"/>
      <c r="AR121" s="228" t="s">
        <v>196</v>
      </c>
      <c r="AT121" s="228" t="s">
        <v>179</v>
      </c>
      <c r="AU121" s="228" t="s">
        <v>80</v>
      </c>
      <c r="AY121" s="19" t="s">
        <v>175</v>
      </c>
      <c r="BE121" s="229">
        <f>IF(N121="základní",J121,0)</f>
        <v>0</v>
      </c>
      <c r="BF121" s="229">
        <f>IF(N121="snížená",J121,0)</f>
        <v>0</v>
      </c>
      <c r="BG121" s="229">
        <f>IF(N121="zákl. přenesená",J121,0)</f>
        <v>0</v>
      </c>
      <c r="BH121" s="229">
        <f>IF(N121="sníž. přenesená",J121,0)</f>
        <v>0</v>
      </c>
      <c r="BI121" s="229">
        <f>IF(N121="nulová",J121,0)</f>
        <v>0</v>
      </c>
      <c r="BJ121" s="19" t="s">
        <v>78</v>
      </c>
      <c r="BK121" s="229">
        <f>ROUND(I121*H121,2)</f>
        <v>0</v>
      </c>
      <c r="BL121" s="19" t="s">
        <v>196</v>
      </c>
      <c r="BM121" s="228" t="s">
        <v>3656</v>
      </c>
    </row>
    <row r="122" s="2" customFormat="1">
      <c r="A122" s="40"/>
      <c r="B122" s="41"/>
      <c r="C122" s="42"/>
      <c r="D122" s="230" t="s">
        <v>185</v>
      </c>
      <c r="E122" s="42"/>
      <c r="F122" s="231" t="s">
        <v>3655</v>
      </c>
      <c r="G122" s="42"/>
      <c r="H122" s="42"/>
      <c r="I122" s="232"/>
      <c r="J122" s="42"/>
      <c r="K122" s="42"/>
      <c r="L122" s="46"/>
      <c r="M122" s="233"/>
      <c r="N122" s="234"/>
      <c r="O122" s="86"/>
      <c r="P122" s="86"/>
      <c r="Q122" s="86"/>
      <c r="R122" s="86"/>
      <c r="S122" s="86"/>
      <c r="T122" s="87"/>
      <c r="U122" s="40"/>
      <c r="V122" s="40"/>
      <c r="W122" s="40"/>
      <c r="X122" s="40"/>
      <c r="Y122" s="40"/>
      <c r="Z122" s="40"/>
      <c r="AA122" s="40"/>
      <c r="AB122" s="40"/>
      <c r="AC122" s="40"/>
      <c r="AD122" s="40"/>
      <c r="AE122" s="40"/>
      <c r="AT122" s="19" t="s">
        <v>185</v>
      </c>
      <c r="AU122" s="19" t="s">
        <v>80</v>
      </c>
    </row>
    <row r="123" s="2" customFormat="1" ht="16.5" customHeight="1">
      <c r="A123" s="40"/>
      <c r="B123" s="41"/>
      <c r="C123" s="217" t="s">
        <v>3657</v>
      </c>
      <c r="D123" s="217" t="s">
        <v>179</v>
      </c>
      <c r="E123" s="218" t="s">
        <v>3658</v>
      </c>
      <c r="F123" s="219" t="s">
        <v>3659</v>
      </c>
      <c r="G123" s="220" t="s">
        <v>135</v>
      </c>
      <c r="H123" s="221">
        <v>-18</v>
      </c>
      <c r="I123" s="222"/>
      <c r="J123" s="223">
        <f>ROUND(I123*H123,2)</f>
        <v>0</v>
      </c>
      <c r="K123" s="219" t="s">
        <v>512</v>
      </c>
      <c r="L123" s="46"/>
      <c r="M123" s="224" t="s">
        <v>19</v>
      </c>
      <c r="N123" s="225" t="s">
        <v>42</v>
      </c>
      <c r="O123" s="86"/>
      <c r="P123" s="226">
        <f>O123*H123</f>
        <v>0</v>
      </c>
      <c r="Q123" s="226">
        <v>0</v>
      </c>
      <c r="R123" s="226">
        <f>Q123*H123</f>
        <v>0</v>
      </c>
      <c r="S123" s="226">
        <v>0</v>
      </c>
      <c r="T123" s="227">
        <f>S123*H123</f>
        <v>0</v>
      </c>
      <c r="U123" s="40"/>
      <c r="V123" s="40"/>
      <c r="W123" s="40"/>
      <c r="X123" s="40"/>
      <c r="Y123" s="40"/>
      <c r="Z123" s="40"/>
      <c r="AA123" s="40"/>
      <c r="AB123" s="40"/>
      <c r="AC123" s="40"/>
      <c r="AD123" s="40"/>
      <c r="AE123" s="40"/>
      <c r="AR123" s="228" t="s">
        <v>196</v>
      </c>
      <c r="AT123" s="228" t="s">
        <v>179</v>
      </c>
      <c r="AU123" s="228" t="s">
        <v>80</v>
      </c>
      <c r="AY123" s="19" t="s">
        <v>175</v>
      </c>
      <c r="BE123" s="229">
        <f>IF(N123="základní",J123,0)</f>
        <v>0</v>
      </c>
      <c r="BF123" s="229">
        <f>IF(N123="snížená",J123,0)</f>
        <v>0</v>
      </c>
      <c r="BG123" s="229">
        <f>IF(N123="zákl. přenesená",J123,0)</f>
        <v>0</v>
      </c>
      <c r="BH123" s="229">
        <f>IF(N123="sníž. přenesená",J123,0)</f>
        <v>0</v>
      </c>
      <c r="BI123" s="229">
        <f>IF(N123="nulová",J123,0)</f>
        <v>0</v>
      </c>
      <c r="BJ123" s="19" t="s">
        <v>78</v>
      </c>
      <c r="BK123" s="229">
        <f>ROUND(I123*H123,2)</f>
        <v>0</v>
      </c>
      <c r="BL123" s="19" t="s">
        <v>196</v>
      </c>
      <c r="BM123" s="228" t="s">
        <v>3660</v>
      </c>
    </row>
    <row r="124" s="2" customFormat="1">
      <c r="A124" s="40"/>
      <c r="B124" s="41"/>
      <c r="C124" s="42"/>
      <c r="D124" s="230" t="s">
        <v>185</v>
      </c>
      <c r="E124" s="42"/>
      <c r="F124" s="231" t="s">
        <v>3659</v>
      </c>
      <c r="G124" s="42"/>
      <c r="H124" s="42"/>
      <c r="I124" s="232"/>
      <c r="J124" s="42"/>
      <c r="K124" s="42"/>
      <c r="L124" s="46"/>
      <c r="M124" s="233"/>
      <c r="N124" s="234"/>
      <c r="O124" s="86"/>
      <c r="P124" s="86"/>
      <c r="Q124" s="86"/>
      <c r="R124" s="86"/>
      <c r="S124" s="86"/>
      <c r="T124" s="87"/>
      <c r="U124" s="40"/>
      <c r="V124" s="40"/>
      <c r="W124" s="40"/>
      <c r="X124" s="40"/>
      <c r="Y124" s="40"/>
      <c r="Z124" s="40"/>
      <c r="AA124" s="40"/>
      <c r="AB124" s="40"/>
      <c r="AC124" s="40"/>
      <c r="AD124" s="40"/>
      <c r="AE124" s="40"/>
      <c r="AT124" s="19" t="s">
        <v>185</v>
      </c>
      <c r="AU124" s="19" t="s">
        <v>80</v>
      </c>
    </row>
    <row r="125" s="2" customFormat="1" ht="16.5" customHeight="1">
      <c r="A125" s="40"/>
      <c r="B125" s="41"/>
      <c r="C125" s="217" t="s">
        <v>600</v>
      </c>
      <c r="D125" s="217" t="s">
        <v>179</v>
      </c>
      <c r="E125" s="218" t="s">
        <v>3661</v>
      </c>
      <c r="F125" s="219" t="s">
        <v>3662</v>
      </c>
      <c r="G125" s="220" t="s">
        <v>135</v>
      </c>
      <c r="H125" s="221">
        <v>1.5</v>
      </c>
      <c r="I125" s="222"/>
      <c r="J125" s="223">
        <f>ROUND(I125*H125,2)</f>
        <v>0</v>
      </c>
      <c r="K125" s="219" t="s">
        <v>512</v>
      </c>
      <c r="L125" s="46"/>
      <c r="M125" s="224" t="s">
        <v>19</v>
      </c>
      <c r="N125" s="225" t="s">
        <v>42</v>
      </c>
      <c r="O125" s="86"/>
      <c r="P125" s="226">
        <f>O125*H125</f>
        <v>0</v>
      </c>
      <c r="Q125" s="226">
        <v>0</v>
      </c>
      <c r="R125" s="226">
        <f>Q125*H125</f>
        <v>0</v>
      </c>
      <c r="S125" s="226">
        <v>0</v>
      </c>
      <c r="T125" s="227">
        <f>S125*H125</f>
        <v>0</v>
      </c>
      <c r="U125" s="40"/>
      <c r="V125" s="40"/>
      <c r="W125" s="40"/>
      <c r="X125" s="40"/>
      <c r="Y125" s="40"/>
      <c r="Z125" s="40"/>
      <c r="AA125" s="40"/>
      <c r="AB125" s="40"/>
      <c r="AC125" s="40"/>
      <c r="AD125" s="40"/>
      <c r="AE125" s="40"/>
      <c r="AR125" s="228" t="s">
        <v>196</v>
      </c>
      <c r="AT125" s="228" t="s">
        <v>179</v>
      </c>
      <c r="AU125" s="228" t="s">
        <v>80</v>
      </c>
      <c r="AY125" s="19" t="s">
        <v>175</v>
      </c>
      <c r="BE125" s="229">
        <f>IF(N125="základní",J125,0)</f>
        <v>0</v>
      </c>
      <c r="BF125" s="229">
        <f>IF(N125="snížená",J125,0)</f>
        <v>0</v>
      </c>
      <c r="BG125" s="229">
        <f>IF(N125="zákl. přenesená",J125,0)</f>
        <v>0</v>
      </c>
      <c r="BH125" s="229">
        <f>IF(N125="sníž. přenesená",J125,0)</f>
        <v>0</v>
      </c>
      <c r="BI125" s="229">
        <f>IF(N125="nulová",J125,0)</f>
        <v>0</v>
      </c>
      <c r="BJ125" s="19" t="s">
        <v>78</v>
      </c>
      <c r="BK125" s="229">
        <f>ROUND(I125*H125,2)</f>
        <v>0</v>
      </c>
      <c r="BL125" s="19" t="s">
        <v>196</v>
      </c>
      <c r="BM125" s="228" t="s">
        <v>3663</v>
      </c>
    </row>
    <row r="126" s="2" customFormat="1">
      <c r="A126" s="40"/>
      <c r="B126" s="41"/>
      <c r="C126" s="42"/>
      <c r="D126" s="230" t="s">
        <v>185</v>
      </c>
      <c r="E126" s="42"/>
      <c r="F126" s="231" t="s">
        <v>3662</v>
      </c>
      <c r="G126" s="42"/>
      <c r="H126" s="42"/>
      <c r="I126" s="232"/>
      <c r="J126" s="42"/>
      <c r="K126" s="42"/>
      <c r="L126" s="46"/>
      <c r="M126" s="233"/>
      <c r="N126" s="234"/>
      <c r="O126" s="86"/>
      <c r="P126" s="86"/>
      <c r="Q126" s="86"/>
      <c r="R126" s="86"/>
      <c r="S126" s="86"/>
      <c r="T126" s="87"/>
      <c r="U126" s="40"/>
      <c r="V126" s="40"/>
      <c r="W126" s="40"/>
      <c r="X126" s="40"/>
      <c r="Y126" s="40"/>
      <c r="Z126" s="40"/>
      <c r="AA126" s="40"/>
      <c r="AB126" s="40"/>
      <c r="AC126" s="40"/>
      <c r="AD126" s="40"/>
      <c r="AE126" s="40"/>
      <c r="AT126" s="19" t="s">
        <v>185</v>
      </c>
      <c r="AU126" s="19" t="s">
        <v>80</v>
      </c>
    </row>
    <row r="127" s="2" customFormat="1" ht="16.5" customHeight="1">
      <c r="A127" s="40"/>
      <c r="B127" s="41"/>
      <c r="C127" s="217" t="s">
        <v>3664</v>
      </c>
      <c r="D127" s="217" t="s">
        <v>179</v>
      </c>
      <c r="E127" s="218" t="s">
        <v>3665</v>
      </c>
      <c r="F127" s="219" t="s">
        <v>3666</v>
      </c>
      <c r="G127" s="220" t="s">
        <v>986</v>
      </c>
      <c r="H127" s="221">
        <v>6</v>
      </c>
      <c r="I127" s="222"/>
      <c r="J127" s="223">
        <f>ROUND(I127*H127,2)</f>
        <v>0</v>
      </c>
      <c r="K127" s="219" t="s">
        <v>512</v>
      </c>
      <c r="L127" s="46"/>
      <c r="M127" s="224" t="s">
        <v>19</v>
      </c>
      <c r="N127" s="225" t="s">
        <v>42</v>
      </c>
      <c r="O127" s="86"/>
      <c r="P127" s="226">
        <f>O127*H127</f>
        <v>0</v>
      </c>
      <c r="Q127" s="226">
        <v>0</v>
      </c>
      <c r="R127" s="226">
        <f>Q127*H127</f>
        <v>0</v>
      </c>
      <c r="S127" s="226">
        <v>0</v>
      </c>
      <c r="T127" s="227">
        <f>S127*H127</f>
        <v>0</v>
      </c>
      <c r="U127" s="40"/>
      <c r="V127" s="40"/>
      <c r="W127" s="40"/>
      <c r="X127" s="40"/>
      <c r="Y127" s="40"/>
      <c r="Z127" s="40"/>
      <c r="AA127" s="40"/>
      <c r="AB127" s="40"/>
      <c r="AC127" s="40"/>
      <c r="AD127" s="40"/>
      <c r="AE127" s="40"/>
      <c r="AR127" s="228" t="s">
        <v>196</v>
      </c>
      <c r="AT127" s="228" t="s">
        <v>179</v>
      </c>
      <c r="AU127" s="228" t="s">
        <v>80</v>
      </c>
      <c r="AY127" s="19" t="s">
        <v>175</v>
      </c>
      <c r="BE127" s="229">
        <f>IF(N127="základní",J127,0)</f>
        <v>0</v>
      </c>
      <c r="BF127" s="229">
        <f>IF(N127="snížená",J127,0)</f>
        <v>0</v>
      </c>
      <c r="BG127" s="229">
        <f>IF(N127="zákl. přenesená",J127,0)</f>
        <v>0</v>
      </c>
      <c r="BH127" s="229">
        <f>IF(N127="sníž. přenesená",J127,0)</f>
        <v>0</v>
      </c>
      <c r="BI127" s="229">
        <f>IF(N127="nulová",J127,0)</f>
        <v>0</v>
      </c>
      <c r="BJ127" s="19" t="s">
        <v>78</v>
      </c>
      <c r="BK127" s="229">
        <f>ROUND(I127*H127,2)</f>
        <v>0</v>
      </c>
      <c r="BL127" s="19" t="s">
        <v>196</v>
      </c>
      <c r="BM127" s="228" t="s">
        <v>3667</v>
      </c>
    </row>
    <row r="128" s="2" customFormat="1">
      <c r="A128" s="40"/>
      <c r="B128" s="41"/>
      <c r="C128" s="42"/>
      <c r="D128" s="230" t="s">
        <v>185</v>
      </c>
      <c r="E128" s="42"/>
      <c r="F128" s="231" t="s">
        <v>3666</v>
      </c>
      <c r="G128" s="42"/>
      <c r="H128" s="42"/>
      <c r="I128" s="232"/>
      <c r="J128" s="42"/>
      <c r="K128" s="42"/>
      <c r="L128" s="46"/>
      <c r="M128" s="233"/>
      <c r="N128" s="234"/>
      <c r="O128" s="86"/>
      <c r="P128" s="86"/>
      <c r="Q128" s="86"/>
      <c r="R128" s="86"/>
      <c r="S128" s="86"/>
      <c r="T128" s="87"/>
      <c r="U128" s="40"/>
      <c r="V128" s="40"/>
      <c r="W128" s="40"/>
      <c r="X128" s="40"/>
      <c r="Y128" s="40"/>
      <c r="Z128" s="40"/>
      <c r="AA128" s="40"/>
      <c r="AB128" s="40"/>
      <c r="AC128" s="40"/>
      <c r="AD128" s="40"/>
      <c r="AE128" s="40"/>
      <c r="AT128" s="19" t="s">
        <v>185</v>
      </c>
      <c r="AU128" s="19" t="s">
        <v>80</v>
      </c>
    </row>
    <row r="129" s="2" customFormat="1">
      <c r="A129" s="40"/>
      <c r="B129" s="41"/>
      <c r="C129" s="217" t="s">
        <v>3668</v>
      </c>
      <c r="D129" s="217" t="s">
        <v>179</v>
      </c>
      <c r="E129" s="218" t="s">
        <v>3669</v>
      </c>
      <c r="F129" s="219" t="s">
        <v>3670</v>
      </c>
      <c r="G129" s="220" t="s">
        <v>986</v>
      </c>
      <c r="H129" s="221">
        <v>2</v>
      </c>
      <c r="I129" s="222"/>
      <c r="J129" s="223">
        <f>ROUND(I129*H129,2)</f>
        <v>0</v>
      </c>
      <c r="K129" s="219" t="s">
        <v>512</v>
      </c>
      <c r="L129" s="46"/>
      <c r="M129" s="224" t="s">
        <v>19</v>
      </c>
      <c r="N129" s="225" t="s">
        <v>42</v>
      </c>
      <c r="O129" s="86"/>
      <c r="P129" s="226">
        <f>O129*H129</f>
        <v>0</v>
      </c>
      <c r="Q129" s="226">
        <v>0</v>
      </c>
      <c r="R129" s="226">
        <f>Q129*H129</f>
        <v>0</v>
      </c>
      <c r="S129" s="226">
        <v>0</v>
      </c>
      <c r="T129" s="227">
        <f>S129*H129</f>
        <v>0</v>
      </c>
      <c r="U129" s="40"/>
      <c r="V129" s="40"/>
      <c r="W129" s="40"/>
      <c r="X129" s="40"/>
      <c r="Y129" s="40"/>
      <c r="Z129" s="40"/>
      <c r="AA129" s="40"/>
      <c r="AB129" s="40"/>
      <c r="AC129" s="40"/>
      <c r="AD129" s="40"/>
      <c r="AE129" s="40"/>
      <c r="AR129" s="228" t="s">
        <v>196</v>
      </c>
      <c r="AT129" s="228" t="s">
        <v>179</v>
      </c>
      <c r="AU129" s="228" t="s">
        <v>80</v>
      </c>
      <c r="AY129" s="19" t="s">
        <v>175</v>
      </c>
      <c r="BE129" s="229">
        <f>IF(N129="základní",J129,0)</f>
        <v>0</v>
      </c>
      <c r="BF129" s="229">
        <f>IF(N129="snížená",J129,0)</f>
        <v>0</v>
      </c>
      <c r="BG129" s="229">
        <f>IF(N129="zákl. přenesená",J129,0)</f>
        <v>0</v>
      </c>
      <c r="BH129" s="229">
        <f>IF(N129="sníž. přenesená",J129,0)</f>
        <v>0</v>
      </c>
      <c r="BI129" s="229">
        <f>IF(N129="nulová",J129,0)</f>
        <v>0</v>
      </c>
      <c r="BJ129" s="19" t="s">
        <v>78</v>
      </c>
      <c r="BK129" s="229">
        <f>ROUND(I129*H129,2)</f>
        <v>0</v>
      </c>
      <c r="BL129" s="19" t="s">
        <v>196</v>
      </c>
      <c r="BM129" s="228" t="s">
        <v>3671</v>
      </c>
    </row>
    <row r="130" s="2" customFormat="1">
      <c r="A130" s="40"/>
      <c r="B130" s="41"/>
      <c r="C130" s="42"/>
      <c r="D130" s="230" t="s">
        <v>185</v>
      </c>
      <c r="E130" s="42"/>
      <c r="F130" s="231" t="s">
        <v>3670</v>
      </c>
      <c r="G130" s="42"/>
      <c r="H130" s="42"/>
      <c r="I130" s="232"/>
      <c r="J130" s="42"/>
      <c r="K130" s="42"/>
      <c r="L130" s="46"/>
      <c r="M130" s="233"/>
      <c r="N130" s="234"/>
      <c r="O130" s="86"/>
      <c r="P130" s="86"/>
      <c r="Q130" s="86"/>
      <c r="R130" s="86"/>
      <c r="S130" s="86"/>
      <c r="T130" s="87"/>
      <c r="U130" s="40"/>
      <c r="V130" s="40"/>
      <c r="W130" s="40"/>
      <c r="X130" s="40"/>
      <c r="Y130" s="40"/>
      <c r="Z130" s="40"/>
      <c r="AA130" s="40"/>
      <c r="AB130" s="40"/>
      <c r="AC130" s="40"/>
      <c r="AD130" s="40"/>
      <c r="AE130" s="40"/>
      <c r="AT130" s="19" t="s">
        <v>185</v>
      </c>
      <c r="AU130" s="19" t="s">
        <v>80</v>
      </c>
    </row>
    <row r="131" s="2" customFormat="1" ht="16.5" customHeight="1">
      <c r="A131" s="40"/>
      <c r="B131" s="41"/>
      <c r="C131" s="217" t="s">
        <v>3672</v>
      </c>
      <c r="D131" s="217" t="s">
        <v>179</v>
      </c>
      <c r="E131" s="218" t="s">
        <v>3673</v>
      </c>
      <c r="F131" s="219" t="s">
        <v>3674</v>
      </c>
      <c r="G131" s="220" t="s">
        <v>135</v>
      </c>
      <c r="H131" s="221">
        <v>12</v>
      </c>
      <c r="I131" s="222"/>
      <c r="J131" s="223">
        <f>ROUND(I131*H131,2)</f>
        <v>0</v>
      </c>
      <c r="K131" s="219" t="s">
        <v>512</v>
      </c>
      <c r="L131" s="46"/>
      <c r="M131" s="224" t="s">
        <v>19</v>
      </c>
      <c r="N131" s="225" t="s">
        <v>42</v>
      </c>
      <c r="O131" s="86"/>
      <c r="P131" s="226">
        <f>O131*H131</f>
        <v>0</v>
      </c>
      <c r="Q131" s="226">
        <v>0</v>
      </c>
      <c r="R131" s="226">
        <f>Q131*H131</f>
        <v>0</v>
      </c>
      <c r="S131" s="226">
        <v>0</v>
      </c>
      <c r="T131" s="227">
        <f>S131*H131</f>
        <v>0</v>
      </c>
      <c r="U131" s="40"/>
      <c r="V131" s="40"/>
      <c r="W131" s="40"/>
      <c r="X131" s="40"/>
      <c r="Y131" s="40"/>
      <c r="Z131" s="40"/>
      <c r="AA131" s="40"/>
      <c r="AB131" s="40"/>
      <c r="AC131" s="40"/>
      <c r="AD131" s="40"/>
      <c r="AE131" s="40"/>
      <c r="AR131" s="228" t="s">
        <v>196</v>
      </c>
      <c r="AT131" s="228" t="s">
        <v>179</v>
      </c>
      <c r="AU131" s="228" t="s">
        <v>80</v>
      </c>
      <c r="AY131" s="19" t="s">
        <v>175</v>
      </c>
      <c r="BE131" s="229">
        <f>IF(N131="základní",J131,0)</f>
        <v>0</v>
      </c>
      <c r="BF131" s="229">
        <f>IF(N131="snížená",J131,0)</f>
        <v>0</v>
      </c>
      <c r="BG131" s="229">
        <f>IF(N131="zákl. přenesená",J131,0)</f>
        <v>0</v>
      </c>
      <c r="BH131" s="229">
        <f>IF(N131="sníž. přenesená",J131,0)</f>
        <v>0</v>
      </c>
      <c r="BI131" s="229">
        <f>IF(N131="nulová",J131,0)</f>
        <v>0</v>
      </c>
      <c r="BJ131" s="19" t="s">
        <v>78</v>
      </c>
      <c r="BK131" s="229">
        <f>ROUND(I131*H131,2)</f>
        <v>0</v>
      </c>
      <c r="BL131" s="19" t="s">
        <v>196</v>
      </c>
      <c r="BM131" s="228" t="s">
        <v>3675</v>
      </c>
    </row>
    <row r="132" s="2" customFormat="1">
      <c r="A132" s="40"/>
      <c r="B132" s="41"/>
      <c r="C132" s="42"/>
      <c r="D132" s="230" t="s">
        <v>185</v>
      </c>
      <c r="E132" s="42"/>
      <c r="F132" s="231" t="s">
        <v>3674</v>
      </c>
      <c r="G132" s="42"/>
      <c r="H132" s="42"/>
      <c r="I132" s="232"/>
      <c r="J132" s="42"/>
      <c r="K132" s="42"/>
      <c r="L132" s="46"/>
      <c r="M132" s="233"/>
      <c r="N132" s="234"/>
      <c r="O132" s="86"/>
      <c r="P132" s="86"/>
      <c r="Q132" s="86"/>
      <c r="R132" s="86"/>
      <c r="S132" s="86"/>
      <c r="T132" s="87"/>
      <c r="U132" s="40"/>
      <c r="V132" s="40"/>
      <c r="W132" s="40"/>
      <c r="X132" s="40"/>
      <c r="Y132" s="40"/>
      <c r="Z132" s="40"/>
      <c r="AA132" s="40"/>
      <c r="AB132" s="40"/>
      <c r="AC132" s="40"/>
      <c r="AD132" s="40"/>
      <c r="AE132" s="40"/>
      <c r="AT132" s="19" t="s">
        <v>185</v>
      </c>
      <c r="AU132" s="19" t="s">
        <v>80</v>
      </c>
    </row>
    <row r="133" s="2" customFormat="1" ht="16.5" customHeight="1">
      <c r="A133" s="40"/>
      <c r="B133" s="41"/>
      <c r="C133" s="217" t="s">
        <v>3676</v>
      </c>
      <c r="D133" s="217" t="s">
        <v>179</v>
      </c>
      <c r="E133" s="218" t="s">
        <v>3677</v>
      </c>
      <c r="F133" s="219" t="s">
        <v>3678</v>
      </c>
      <c r="G133" s="220" t="s">
        <v>135</v>
      </c>
      <c r="H133" s="221">
        <v>6</v>
      </c>
      <c r="I133" s="222"/>
      <c r="J133" s="223">
        <f>ROUND(I133*H133,2)</f>
        <v>0</v>
      </c>
      <c r="K133" s="219" t="s">
        <v>512</v>
      </c>
      <c r="L133" s="46"/>
      <c r="M133" s="224" t="s">
        <v>19</v>
      </c>
      <c r="N133" s="225" t="s">
        <v>42</v>
      </c>
      <c r="O133" s="86"/>
      <c r="P133" s="226">
        <f>O133*H133</f>
        <v>0</v>
      </c>
      <c r="Q133" s="226">
        <v>0</v>
      </c>
      <c r="R133" s="226">
        <f>Q133*H133</f>
        <v>0</v>
      </c>
      <c r="S133" s="226">
        <v>0</v>
      </c>
      <c r="T133" s="227">
        <f>S133*H133</f>
        <v>0</v>
      </c>
      <c r="U133" s="40"/>
      <c r="V133" s="40"/>
      <c r="W133" s="40"/>
      <c r="X133" s="40"/>
      <c r="Y133" s="40"/>
      <c r="Z133" s="40"/>
      <c r="AA133" s="40"/>
      <c r="AB133" s="40"/>
      <c r="AC133" s="40"/>
      <c r="AD133" s="40"/>
      <c r="AE133" s="40"/>
      <c r="AR133" s="228" t="s">
        <v>196</v>
      </c>
      <c r="AT133" s="228" t="s">
        <v>179</v>
      </c>
      <c r="AU133" s="228" t="s">
        <v>80</v>
      </c>
      <c r="AY133" s="19" t="s">
        <v>175</v>
      </c>
      <c r="BE133" s="229">
        <f>IF(N133="základní",J133,0)</f>
        <v>0</v>
      </c>
      <c r="BF133" s="229">
        <f>IF(N133="snížená",J133,0)</f>
        <v>0</v>
      </c>
      <c r="BG133" s="229">
        <f>IF(N133="zákl. přenesená",J133,0)</f>
        <v>0</v>
      </c>
      <c r="BH133" s="229">
        <f>IF(N133="sníž. přenesená",J133,0)</f>
        <v>0</v>
      </c>
      <c r="BI133" s="229">
        <f>IF(N133="nulová",J133,0)</f>
        <v>0</v>
      </c>
      <c r="BJ133" s="19" t="s">
        <v>78</v>
      </c>
      <c r="BK133" s="229">
        <f>ROUND(I133*H133,2)</f>
        <v>0</v>
      </c>
      <c r="BL133" s="19" t="s">
        <v>196</v>
      </c>
      <c r="BM133" s="228" t="s">
        <v>3679</v>
      </c>
    </row>
    <row r="134" s="2" customFormat="1">
      <c r="A134" s="40"/>
      <c r="B134" s="41"/>
      <c r="C134" s="42"/>
      <c r="D134" s="230" t="s">
        <v>185</v>
      </c>
      <c r="E134" s="42"/>
      <c r="F134" s="231" t="s">
        <v>3678</v>
      </c>
      <c r="G134" s="42"/>
      <c r="H134" s="42"/>
      <c r="I134" s="232"/>
      <c r="J134" s="42"/>
      <c r="K134" s="42"/>
      <c r="L134" s="46"/>
      <c r="M134" s="233"/>
      <c r="N134" s="234"/>
      <c r="O134" s="86"/>
      <c r="P134" s="86"/>
      <c r="Q134" s="86"/>
      <c r="R134" s="86"/>
      <c r="S134" s="86"/>
      <c r="T134" s="87"/>
      <c r="U134" s="40"/>
      <c r="V134" s="40"/>
      <c r="W134" s="40"/>
      <c r="X134" s="40"/>
      <c r="Y134" s="40"/>
      <c r="Z134" s="40"/>
      <c r="AA134" s="40"/>
      <c r="AB134" s="40"/>
      <c r="AC134" s="40"/>
      <c r="AD134" s="40"/>
      <c r="AE134" s="40"/>
      <c r="AT134" s="19" t="s">
        <v>185</v>
      </c>
      <c r="AU134" s="19" t="s">
        <v>80</v>
      </c>
    </row>
    <row r="135" s="2" customFormat="1" ht="16.5" customHeight="1">
      <c r="A135" s="40"/>
      <c r="B135" s="41"/>
      <c r="C135" s="217" t="s">
        <v>3680</v>
      </c>
      <c r="D135" s="217" t="s">
        <v>179</v>
      </c>
      <c r="E135" s="218" t="s">
        <v>3681</v>
      </c>
      <c r="F135" s="219" t="s">
        <v>3682</v>
      </c>
      <c r="G135" s="220" t="s">
        <v>986</v>
      </c>
      <c r="H135" s="221">
        <v>-2</v>
      </c>
      <c r="I135" s="222"/>
      <c r="J135" s="223">
        <f>ROUND(I135*H135,2)</f>
        <v>0</v>
      </c>
      <c r="K135" s="219" t="s">
        <v>512</v>
      </c>
      <c r="L135" s="46"/>
      <c r="M135" s="224" t="s">
        <v>19</v>
      </c>
      <c r="N135" s="225" t="s">
        <v>42</v>
      </c>
      <c r="O135" s="86"/>
      <c r="P135" s="226">
        <f>O135*H135</f>
        <v>0</v>
      </c>
      <c r="Q135" s="226">
        <v>0</v>
      </c>
      <c r="R135" s="226">
        <f>Q135*H135</f>
        <v>0</v>
      </c>
      <c r="S135" s="226">
        <v>0</v>
      </c>
      <c r="T135" s="227">
        <f>S135*H135</f>
        <v>0</v>
      </c>
      <c r="U135" s="40"/>
      <c r="V135" s="40"/>
      <c r="W135" s="40"/>
      <c r="X135" s="40"/>
      <c r="Y135" s="40"/>
      <c r="Z135" s="40"/>
      <c r="AA135" s="40"/>
      <c r="AB135" s="40"/>
      <c r="AC135" s="40"/>
      <c r="AD135" s="40"/>
      <c r="AE135" s="40"/>
      <c r="AR135" s="228" t="s">
        <v>196</v>
      </c>
      <c r="AT135" s="228" t="s">
        <v>179</v>
      </c>
      <c r="AU135" s="228" t="s">
        <v>80</v>
      </c>
      <c r="AY135" s="19" t="s">
        <v>175</v>
      </c>
      <c r="BE135" s="229">
        <f>IF(N135="základní",J135,0)</f>
        <v>0</v>
      </c>
      <c r="BF135" s="229">
        <f>IF(N135="snížená",J135,0)</f>
        <v>0</v>
      </c>
      <c r="BG135" s="229">
        <f>IF(N135="zákl. přenesená",J135,0)</f>
        <v>0</v>
      </c>
      <c r="BH135" s="229">
        <f>IF(N135="sníž. přenesená",J135,0)</f>
        <v>0</v>
      </c>
      <c r="BI135" s="229">
        <f>IF(N135="nulová",J135,0)</f>
        <v>0</v>
      </c>
      <c r="BJ135" s="19" t="s">
        <v>78</v>
      </c>
      <c r="BK135" s="229">
        <f>ROUND(I135*H135,2)</f>
        <v>0</v>
      </c>
      <c r="BL135" s="19" t="s">
        <v>196</v>
      </c>
      <c r="BM135" s="228" t="s">
        <v>3683</v>
      </c>
    </row>
    <row r="136" s="2" customFormat="1">
      <c r="A136" s="40"/>
      <c r="B136" s="41"/>
      <c r="C136" s="42"/>
      <c r="D136" s="230" t="s">
        <v>185</v>
      </c>
      <c r="E136" s="42"/>
      <c r="F136" s="231" t="s">
        <v>3682</v>
      </c>
      <c r="G136" s="42"/>
      <c r="H136" s="42"/>
      <c r="I136" s="232"/>
      <c r="J136" s="42"/>
      <c r="K136" s="42"/>
      <c r="L136" s="46"/>
      <c r="M136" s="233"/>
      <c r="N136" s="234"/>
      <c r="O136" s="86"/>
      <c r="P136" s="86"/>
      <c r="Q136" s="86"/>
      <c r="R136" s="86"/>
      <c r="S136" s="86"/>
      <c r="T136" s="87"/>
      <c r="U136" s="40"/>
      <c r="V136" s="40"/>
      <c r="W136" s="40"/>
      <c r="X136" s="40"/>
      <c r="Y136" s="40"/>
      <c r="Z136" s="40"/>
      <c r="AA136" s="40"/>
      <c r="AB136" s="40"/>
      <c r="AC136" s="40"/>
      <c r="AD136" s="40"/>
      <c r="AE136" s="40"/>
      <c r="AT136" s="19" t="s">
        <v>185</v>
      </c>
      <c r="AU136" s="19" t="s">
        <v>80</v>
      </c>
    </row>
    <row r="137" s="2" customFormat="1" ht="16.5" customHeight="1">
      <c r="A137" s="40"/>
      <c r="B137" s="41"/>
      <c r="C137" s="217" t="s">
        <v>3359</v>
      </c>
      <c r="D137" s="217" t="s">
        <v>179</v>
      </c>
      <c r="E137" s="218" t="s">
        <v>3684</v>
      </c>
      <c r="F137" s="219" t="s">
        <v>3685</v>
      </c>
      <c r="G137" s="220" t="s">
        <v>986</v>
      </c>
      <c r="H137" s="221">
        <v>-3</v>
      </c>
      <c r="I137" s="222"/>
      <c r="J137" s="223">
        <f>ROUND(I137*H137,2)</f>
        <v>0</v>
      </c>
      <c r="K137" s="219" t="s">
        <v>512</v>
      </c>
      <c r="L137" s="46"/>
      <c r="M137" s="224" t="s">
        <v>19</v>
      </c>
      <c r="N137" s="225" t="s">
        <v>42</v>
      </c>
      <c r="O137" s="86"/>
      <c r="P137" s="226">
        <f>O137*H137</f>
        <v>0</v>
      </c>
      <c r="Q137" s="226">
        <v>0</v>
      </c>
      <c r="R137" s="226">
        <f>Q137*H137</f>
        <v>0</v>
      </c>
      <c r="S137" s="226">
        <v>0</v>
      </c>
      <c r="T137" s="227">
        <f>S137*H137</f>
        <v>0</v>
      </c>
      <c r="U137" s="40"/>
      <c r="V137" s="40"/>
      <c r="W137" s="40"/>
      <c r="X137" s="40"/>
      <c r="Y137" s="40"/>
      <c r="Z137" s="40"/>
      <c r="AA137" s="40"/>
      <c r="AB137" s="40"/>
      <c r="AC137" s="40"/>
      <c r="AD137" s="40"/>
      <c r="AE137" s="40"/>
      <c r="AR137" s="228" t="s">
        <v>196</v>
      </c>
      <c r="AT137" s="228" t="s">
        <v>179</v>
      </c>
      <c r="AU137" s="228" t="s">
        <v>80</v>
      </c>
      <c r="AY137" s="19" t="s">
        <v>175</v>
      </c>
      <c r="BE137" s="229">
        <f>IF(N137="základní",J137,0)</f>
        <v>0</v>
      </c>
      <c r="BF137" s="229">
        <f>IF(N137="snížená",J137,0)</f>
        <v>0</v>
      </c>
      <c r="BG137" s="229">
        <f>IF(N137="zákl. přenesená",J137,0)</f>
        <v>0</v>
      </c>
      <c r="BH137" s="229">
        <f>IF(N137="sníž. přenesená",J137,0)</f>
        <v>0</v>
      </c>
      <c r="BI137" s="229">
        <f>IF(N137="nulová",J137,0)</f>
        <v>0</v>
      </c>
      <c r="BJ137" s="19" t="s">
        <v>78</v>
      </c>
      <c r="BK137" s="229">
        <f>ROUND(I137*H137,2)</f>
        <v>0</v>
      </c>
      <c r="BL137" s="19" t="s">
        <v>196</v>
      </c>
      <c r="BM137" s="228" t="s">
        <v>3686</v>
      </c>
    </row>
    <row r="138" s="2" customFormat="1">
      <c r="A138" s="40"/>
      <c r="B138" s="41"/>
      <c r="C138" s="42"/>
      <c r="D138" s="230" t="s">
        <v>185</v>
      </c>
      <c r="E138" s="42"/>
      <c r="F138" s="231" t="s">
        <v>3685</v>
      </c>
      <c r="G138" s="42"/>
      <c r="H138" s="42"/>
      <c r="I138" s="232"/>
      <c r="J138" s="42"/>
      <c r="K138" s="42"/>
      <c r="L138" s="46"/>
      <c r="M138" s="233"/>
      <c r="N138" s="234"/>
      <c r="O138" s="86"/>
      <c r="P138" s="86"/>
      <c r="Q138" s="86"/>
      <c r="R138" s="86"/>
      <c r="S138" s="86"/>
      <c r="T138" s="87"/>
      <c r="U138" s="40"/>
      <c r="V138" s="40"/>
      <c r="W138" s="40"/>
      <c r="X138" s="40"/>
      <c r="Y138" s="40"/>
      <c r="Z138" s="40"/>
      <c r="AA138" s="40"/>
      <c r="AB138" s="40"/>
      <c r="AC138" s="40"/>
      <c r="AD138" s="40"/>
      <c r="AE138" s="40"/>
      <c r="AT138" s="19" t="s">
        <v>185</v>
      </c>
      <c r="AU138" s="19" t="s">
        <v>80</v>
      </c>
    </row>
    <row r="139" s="2" customFormat="1" ht="16.5" customHeight="1">
      <c r="A139" s="40"/>
      <c r="B139" s="41"/>
      <c r="C139" s="217" t="s">
        <v>632</v>
      </c>
      <c r="D139" s="217" t="s">
        <v>179</v>
      </c>
      <c r="E139" s="218" t="s">
        <v>3687</v>
      </c>
      <c r="F139" s="219" t="s">
        <v>3688</v>
      </c>
      <c r="G139" s="220" t="s">
        <v>986</v>
      </c>
      <c r="H139" s="221">
        <v>-4</v>
      </c>
      <c r="I139" s="222"/>
      <c r="J139" s="223">
        <f>ROUND(I139*H139,2)</f>
        <v>0</v>
      </c>
      <c r="K139" s="219" t="s">
        <v>512</v>
      </c>
      <c r="L139" s="46"/>
      <c r="M139" s="224" t="s">
        <v>19</v>
      </c>
      <c r="N139" s="225" t="s">
        <v>42</v>
      </c>
      <c r="O139" s="86"/>
      <c r="P139" s="226">
        <f>O139*H139</f>
        <v>0</v>
      </c>
      <c r="Q139" s="226">
        <v>0</v>
      </c>
      <c r="R139" s="226">
        <f>Q139*H139</f>
        <v>0</v>
      </c>
      <c r="S139" s="226">
        <v>0</v>
      </c>
      <c r="T139" s="227">
        <f>S139*H139</f>
        <v>0</v>
      </c>
      <c r="U139" s="40"/>
      <c r="V139" s="40"/>
      <c r="W139" s="40"/>
      <c r="X139" s="40"/>
      <c r="Y139" s="40"/>
      <c r="Z139" s="40"/>
      <c r="AA139" s="40"/>
      <c r="AB139" s="40"/>
      <c r="AC139" s="40"/>
      <c r="AD139" s="40"/>
      <c r="AE139" s="40"/>
      <c r="AR139" s="228" t="s">
        <v>196</v>
      </c>
      <c r="AT139" s="228" t="s">
        <v>179</v>
      </c>
      <c r="AU139" s="228" t="s">
        <v>80</v>
      </c>
      <c r="AY139" s="19" t="s">
        <v>175</v>
      </c>
      <c r="BE139" s="229">
        <f>IF(N139="základní",J139,0)</f>
        <v>0</v>
      </c>
      <c r="BF139" s="229">
        <f>IF(N139="snížená",J139,0)</f>
        <v>0</v>
      </c>
      <c r="BG139" s="229">
        <f>IF(N139="zákl. přenesená",J139,0)</f>
        <v>0</v>
      </c>
      <c r="BH139" s="229">
        <f>IF(N139="sníž. přenesená",J139,0)</f>
        <v>0</v>
      </c>
      <c r="BI139" s="229">
        <f>IF(N139="nulová",J139,0)</f>
        <v>0</v>
      </c>
      <c r="BJ139" s="19" t="s">
        <v>78</v>
      </c>
      <c r="BK139" s="229">
        <f>ROUND(I139*H139,2)</f>
        <v>0</v>
      </c>
      <c r="BL139" s="19" t="s">
        <v>196</v>
      </c>
      <c r="BM139" s="228" t="s">
        <v>3689</v>
      </c>
    </row>
    <row r="140" s="2" customFormat="1">
      <c r="A140" s="40"/>
      <c r="B140" s="41"/>
      <c r="C140" s="42"/>
      <c r="D140" s="230" t="s">
        <v>185</v>
      </c>
      <c r="E140" s="42"/>
      <c r="F140" s="231" t="s">
        <v>3688</v>
      </c>
      <c r="G140" s="42"/>
      <c r="H140" s="42"/>
      <c r="I140" s="232"/>
      <c r="J140" s="42"/>
      <c r="K140" s="42"/>
      <c r="L140" s="46"/>
      <c r="M140" s="233"/>
      <c r="N140" s="234"/>
      <c r="O140" s="86"/>
      <c r="P140" s="86"/>
      <c r="Q140" s="86"/>
      <c r="R140" s="86"/>
      <c r="S140" s="86"/>
      <c r="T140" s="87"/>
      <c r="U140" s="40"/>
      <c r="V140" s="40"/>
      <c r="W140" s="40"/>
      <c r="X140" s="40"/>
      <c r="Y140" s="40"/>
      <c r="Z140" s="40"/>
      <c r="AA140" s="40"/>
      <c r="AB140" s="40"/>
      <c r="AC140" s="40"/>
      <c r="AD140" s="40"/>
      <c r="AE140" s="40"/>
      <c r="AT140" s="19" t="s">
        <v>185</v>
      </c>
      <c r="AU140" s="19" t="s">
        <v>80</v>
      </c>
    </row>
    <row r="141" s="2" customFormat="1" ht="16.5" customHeight="1">
      <c r="A141" s="40"/>
      <c r="B141" s="41"/>
      <c r="C141" s="217" t="s">
        <v>3096</v>
      </c>
      <c r="D141" s="217" t="s">
        <v>179</v>
      </c>
      <c r="E141" s="218" t="s">
        <v>3690</v>
      </c>
      <c r="F141" s="219" t="s">
        <v>3691</v>
      </c>
      <c r="G141" s="220" t="s">
        <v>986</v>
      </c>
      <c r="H141" s="221">
        <v>2</v>
      </c>
      <c r="I141" s="222"/>
      <c r="J141" s="223">
        <f>ROUND(I141*H141,2)</f>
        <v>0</v>
      </c>
      <c r="K141" s="219" t="s">
        <v>512</v>
      </c>
      <c r="L141" s="46"/>
      <c r="M141" s="224" t="s">
        <v>19</v>
      </c>
      <c r="N141" s="225" t="s">
        <v>42</v>
      </c>
      <c r="O141" s="86"/>
      <c r="P141" s="226">
        <f>O141*H141</f>
        <v>0</v>
      </c>
      <c r="Q141" s="226">
        <v>0</v>
      </c>
      <c r="R141" s="226">
        <f>Q141*H141</f>
        <v>0</v>
      </c>
      <c r="S141" s="226">
        <v>0</v>
      </c>
      <c r="T141" s="227">
        <f>S141*H141</f>
        <v>0</v>
      </c>
      <c r="U141" s="40"/>
      <c r="V141" s="40"/>
      <c r="W141" s="40"/>
      <c r="X141" s="40"/>
      <c r="Y141" s="40"/>
      <c r="Z141" s="40"/>
      <c r="AA141" s="40"/>
      <c r="AB141" s="40"/>
      <c r="AC141" s="40"/>
      <c r="AD141" s="40"/>
      <c r="AE141" s="40"/>
      <c r="AR141" s="228" t="s">
        <v>196</v>
      </c>
      <c r="AT141" s="228" t="s">
        <v>179</v>
      </c>
      <c r="AU141" s="228" t="s">
        <v>80</v>
      </c>
      <c r="AY141" s="19" t="s">
        <v>175</v>
      </c>
      <c r="BE141" s="229">
        <f>IF(N141="základní",J141,0)</f>
        <v>0</v>
      </c>
      <c r="BF141" s="229">
        <f>IF(N141="snížená",J141,0)</f>
        <v>0</v>
      </c>
      <c r="BG141" s="229">
        <f>IF(N141="zákl. přenesená",J141,0)</f>
        <v>0</v>
      </c>
      <c r="BH141" s="229">
        <f>IF(N141="sníž. přenesená",J141,0)</f>
        <v>0</v>
      </c>
      <c r="BI141" s="229">
        <f>IF(N141="nulová",J141,0)</f>
        <v>0</v>
      </c>
      <c r="BJ141" s="19" t="s">
        <v>78</v>
      </c>
      <c r="BK141" s="229">
        <f>ROUND(I141*H141,2)</f>
        <v>0</v>
      </c>
      <c r="BL141" s="19" t="s">
        <v>196</v>
      </c>
      <c r="BM141" s="228" t="s">
        <v>3692</v>
      </c>
    </row>
    <row r="142" s="2" customFormat="1">
      <c r="A142" s="40"/>
      <c r="B142" s="41"/>
      <c r="C142" s="42"/>
      <c r="D142" s="230" t="s">
        <v>185</v>
      </c>
      <c r="E142" s="42"/>
      <c r="F142" s="231" t="s">
        <v>3691</v>
      </c>
      <c r="G142" s="42"/>
      <c r="H142" s="42"/>
      <c r="I142" s="232"/>
      <c r="J142" s="42"/>
      <c r="K142" s="42"/>
      <c r="L142" s="46"/>
      <c r="M142" s="233"/>
      <c r="N142" s="234"/>
      <c r="O142" s="86"/>
      <c r="P142" s="86"/>
      <c r="Q142" s="86"/>
      <c r="R142" s="86"/>
      <c r="S142" s="86"/>
      <c r="T142" s="87"/>
      <c r="U142" s="40"/>
      <c r="V142" s="40"/>
      <c r="W142" s="40"/>
      <c r="X142" s="40"/>
      <c r="Y142" s="40"/>
      <c r="Z142" s="40"/>
      <c r="AA142" s="40"/>
      <c r="AB142" s="40"/>
      <c r="AC142" s="40"/>
      <c r="AD142" s="40"/>
      <c r="AE142" s="40"/>
      <c r="AT142" s="19" t="s">
        <v>185</v>
      </c>
      <c r="AU142" s="19" t="s">
        <v>80</v>
      </c>
    </row>
    <row r="143" s="2" customFormat="1" ht="16.5" customHeight="1">
      <c r="A143" s="40"/>
      <c r="B143" s="41"/>
      <c r="C143" s="217" t="s">
        <v>3693</v>
      </c>
      <c r="D143" s="217" t="s">
        <v>179</v>
      </c>
      <c r="E143" s="218" t="s">
        <v>3694</v>
      </c>
      <c r="F143" s="219" t="s">
        <v>3695</v>
      </c>
      <c r="G143" s="220" t="s">
        <v>986</v>
      </c>
      <c r="H143" s="221">
        <v>-1</v>
      </c>
      <c r="I143" s="222"/>
      <c r="J143" s="223">
        <f>ROUND(I143*H143,2)</f>
        <v>0</v>
      </c>
      <c r="K143" s="219" t="s">
        <v>512</v>
      </c>
      <c r="L143" s="46"/>
      <c r="M143" s="224" t="s">
        <v>19</v>
      </c>
      <c r="N143" s="225" t="s">
        <v>42</v>
      </c>
      <c r="O143" s="86"/>
      <c r="P143" s="226">
        <f>O143*H143</f>
        <v>0</v>
      </c>
      <c r="Q143" s="226">
        <v>0</v>
      </c>
      <c r="R143" s="226">
        <f>Q143*H143</f>
        <v>0</v>
      </c>
      <c r="S143" s="226">
        <v>0</v>
      </c>
      <c r="T143" s="227">
        <f>S143*H143</f>
        <v>0</v>
      </c>
      <c r="U143" s="40"/>
      <c r="V143" s="40"/>
      <c r="W143" s="40"/>
      <c r="X143" s="40"/>
      <c r="Y143" s="40"/>
      <c r="Z143" s="40"/>
      <c r="AA143" s="40"/>
      <c r="AB143" s="40"/>
      <c r="AC143" s="40"/>
      <c r="AD143" s="40"/>
      <c r="AE143" s="40"/>
      <c r="AR143" s="228" t="s">
        <v>196</v>
      </c>
      <c r="AT143" s="228" t="s">
        <v>179</v>
      </c>
      <c r="AU143" s="228" t="s">
        <v>80</v>
      </c>
      <c r="AY143" s="19" t="s">
        <v>175</v>
      </c>
      <c r="BE143" s="229">
        <f>IF(N143="základní",J143,0)</f>
        <v>0</v>
      </c>
      <c r="BF143" s="229">
        <f>IF(N143="snížená",J143,0)</f>
        <v>0</v>
      </c>
      <c r="BG143" s="229">
        <f>IF(N143="zákl. přenesená",J143,0)</f>
        <v>0</v>
      </c>
      <c r="BH143" s="229">
        <f>IF(N143="sníž. přenesená",J143,0)</f>
        <v>0</v>
      </c>
      <c r="BI143" s="229">
        <f>IF(N143="nulová",J143,0)</f>
        <v>0</v>
      </c>
      <c r="BJ143" s="19" t="s">
        <v>78</v>
      </c>
      <c r="BK143" s="229">
        <f>ROUND(I143*H143,2)</f>
        <v>0</v>
      </c>
      <c r="BL143" s="19" t="s">
        <v>196</v>
      </c>
      <c r="BM143" s="228" t="s">
        <v>3696</v>
      </c>
    </row>
    <row r="144" s="2" customFormat="1">
      <c r="A144" s="40"/>
      <c r="B144" s="41"/>
      <c r="C144" s="42"/>
      <c r="D144" s="230" t="s">
        <v>185</v>
      </c>
      <c r="E144" s="42"/>
      <c r="F144" s="231" t="s">
        <v>3695</v>
      </c>
      <c r="G144" s="42"/>
      <c r="H144" s="42"/>
      <c r="I144" s="232"/>
      <c r="J144" s="42"/>
      <c r="K144" s="42"/>
      <c r="L144" s="46"/>
      <c r="M144" s="233"/>
      <c r="N144" s="234"/>
      <c r="O144" s="86"/>
      <c r="P144" s="86"/>
      <c r="Q144" s="86"/>
      <c r="R144" s="86"/>
      <c r="S144" s="86"/>
      <c r="T144" s="87"/>
      <c r="U144" s="40"/>
      <c r="V144" s="40"/>
      <c r="W144" s="40"/>
      <c r="X144" s="40"/>
      <c r="Y144" s="40"/>
      <c r="Z144" s="40"/>
      <c r="AA144" s="40"/>
      <c r="AB144" s="40"/>
      <c r="AC144" s="40"/>
      <c r="AD144" s="40"/>
      <c r="AE144" s="40"/>
      <c r="AT144" s="19" t="s">
        <v>185</v>
      </c>
      <c r="AU144" s="19" t="s">
        <v>80</v>
      </c>
    </row>
    <row r="145" s="2" customFormat="1" ht="16.5" customHeight="1">
      <c r="A145" s="40"/>
      <c r="B145" s="41"/>
      <c r="C145" s="217" t="s">
        <v>3697</v>
      </c>
      <c r="D145" s="217" t="s">
        <v>179</v>
      </c>
      <c r="E145" s="218" t="s">
        <v>3698</v>
      </c>
      <c r="F145" s="219" t="s">
        <v>3699</v>
      </c>
      <c r="G145" s="220" t="s">
        <v>986</v>
      </c>
      <c r="H145" s="221">
        <v>1</v>
      </c>
      <c r="I145" s="222"/>
      <c r="J145" s="223">
        <f>ROUND(I145*H145,2)</f>
        <v>0</v>
      </c>
      <c r="K145" s="219" t="s">
        <v>512</v>
      </c>
      <c r="L145" s="46"/>
      <c r="M145" s="224" t="s">
        <v>19</v>
      </c>
      <c r="N145" s="225" t="s">
        <v>42</v>
      </c>
      <c r="O145" s="86"/>
      <c r="P145" s="226">
        <f>O145*H145</f>
        <v>0</v>
      </c>
      <c r="Q145" s="226">
        <v>0</v>
      </c>
      <c r="R145" s="226">
        <f>Q145*H145</f>
        <v>0</v>
      </c>
      <c r="S145" s="226">
        <v>0</v>
      </c>
      <c r="T145" s="227">
        <f>S145*H145</f>
        <v>0</v>
      </c>
      <c r="U145" s="40"/>
      <c r="V145" s="40"/>
      <c r="W145" s="40"/>
      <c r="X145" s="40"/>
      <c r="Y145" s="40"/>
      <c r="Z145" s="40"/>
      <c r="AA145" s="40"/>
      <c r="AB145" s="40"/>
      <c r="AC145" s="40"/>
      <c r="AD145" s="40"/>
      <c r="AE145" s="40"/>
      <c r="AR145" s="228" t="s">
        <v>196</v>
      </c>
      <c r="AT145" s="228" t="s">
        <v>179</v>
      </c>
      <c r="AU145" s="228" t="s">
        <v>80</v>
      </c>
      <c r="AY145" s="19" t="s">
        <v>175</v>
      </c>
      <c r="BE145" s="229">
        <f>IF(N145="základní",J145,0)</f>
        <v>0</v>
      </c>
      <c r="BF145" s="229">
        <f>IF(N145="snížená",J145,0)</f>
        <v>0</v>
      </c>
      <c r="BG145" s="229">
        <f>IF(N145="zákl. přenesená",J145,0)</f>
        <v>0</v>
      </c>
      <c r="BH145" s="229">
        <f>IF(N145="sníž. přenesená",J145,0)</f>
        <v>0</v>
      </c>
      <c r="BI145" s="229">
        <f>IF(N145="nulová",J145,0)</f>
        <v>0</v>
      </c>
      <c r="BJ145" s="19" t="s">
        <v>78</v>
      </c>
      <c r="BK145" s="229">
        <f>ROUND(I145*H145,2)</f>
        <v>0</v>
      </c>
      <c r="BL145" s="19" t="s">
        <v>196</v>
      </c>
      <c r="BM145" s="228" t="s">
        <v>3700</v>
      </c>
    </row>
    <row r="146" s="2" customFormat="1">
      <c r="A146" s="40"/>
      <c r="B146" s="41"/>
      <c r="C146" s="42"/>
      <c r="D146" s="230" t="s">
        <v>185</v>
      </c>
      <c r="E146" s="42"/>
      <c r="F146" s="231" t="s">
        <v>3699</v>
      </c>
      <c r="G146" s="42"/>
      <c r="H146" s="42"/>
      <c r="I146" s="232"/>
      <c r="J146" s="42"/>
      <c r="K146" s="42"/>
      <c r="L146" s="46"/>
      <c r="M146" s="233"/>
      <c r="N146" s="234"/>
      <c r="O146" s="86"/>
      <c r="P146" s="86"/>
      <c r="Q146" s="86"/>
      <c r="R146" s="86"/>
      <c r="S146" s="86"/>
      <c r="T146" s="87"/>
      <c r="U146" s="40"/>
      <c r="V146" s="40"/>
      <c r="W146" s="40"/>
      <c r="X146" s="40"/>
      <c r="Y146" s="40"/>
      <c r="Z146" s="40"/>
      <c r="AA146" s="40"/>
      <c r="AB146" s="40"/>
      <c r="AC146" s="40"/>
      <c r="AD146" s="40"/>
      <c r="AE146" s="40"/>
      <c r="AT146" s="19" t="s">
        <v>185</v>
      </c>
      <c r="AU146" s="19" t="s">
        <v>80</v>
      </c>
    </row>
    <row r="147" s="2" customFormat="1" ht="16.5" customHeight="1">
      <c r="A147" s="40"/>
      <c r="B147" s="41"/>
      <c r="C147" s="217" t="s">
        <v>265</v>
      </c>
      <c r="D147" s="217" t="s">
        <v>179</v>
      </c>
      <c r="E147" s="218" t="s">
        <v>3701</v>
      </c>
      <c r="F147" s="219" t="s">
        <v>3702</v>
      </c>
      <c r="G147" s="220" t="s">
        <v>986</v>
      </c>
      <c r="H147" s="221">
        <v>-1</v>
      </c>
      <c r="I147" s="222"/>
      <c r="J147" s="223">
        <f>ROUND(I147*H147,2)</f>
        <v>0</v>
      </c>
      <c r="K147" s="219" t="s">
        <v>512</v>
      </c>
      <c r="L147" s="46"/>
      <c r="M147" s="224" t="s">
        <v>19</v>
      </c>
      <c r="N147" s="225" t="s">
        <v>42</v>
      </c>
      <c r="O147" s="86"/>
      <c r="P147" s="226">
        <f>O147*H147</f>
        <v>0</v>
      </c>
      <c r="Q147" s="226">
        <v>0</v>
      </c>
      <c r="R147" s="226">
        <f>Q147*H147</f>
        <v>0</v>
      </c>
      <c r="S147" s="226">
        <v>0</v>
      </c>
      <c r="T147" s="227">
        <f>S147*H147</f>
        <v>0</v>
      </c>
      <c r="U147" s="40"/>
      <c r="V147" s="40"/>
      <c r="W147" s="40"/>
      <c r="X147" s="40"/>
      <c r="Y147" s="40"/>
      <c r="Z147" s="40"/>
      <c r="AA147" s="40"/>
      <c r="AB147" s="40"/>
      <c r="AC147" s="40"/>
      <c r="AD147" s="40"/>
      <c r="AE147" s="40"/>
      <c r="AR147" s="228" t="s">
        <v>196</v>
      </c>
      <c r="AT147" s="228" t="s">
        <v>179</v>
      </c>
      <c r="AU147" s="228" t="s">
        <v>80</v>
      </c>
      <c r="AY147" s="19" t="s">
        <v>175</v>
      </c>
      <c r="BE147" s="229">
        <f>IF(N147="základní",J147,0)</f>
        <v>0</v>
      </c>
      <c r="BF147" s="229">
        <f>IF(N147="snížená",J147,0)</f>
        <v>0</v>
      </c>
      <c r="BG147" s="229">
        <f>IF(N147="zákl. přenesená",J147,0)</f>
        <v>0</v>
      </c>
      <c r="BH147" s="229">
        <f>IF(N147="sníž. přenesená",J147,0)</f>
        <v>0</v>
      </c>
      <c r="BI147" s="229">
        <f>IF(N147="nulová",J147,0)</f>
        <v>0</v>
      </c>
      <c r="BJ147" s="19" t="s">
        <v>78</v>
      </c>
      <c r="BK147" s="229">
        <f>ROUND(I147*H147,2)</f>
        <v>0</v>
      </c>
      <c r="BL147" s="19" t="s">
        <v>196</v>
      </c>
      <c r="BM147" s="228" t="s">
        <v>3703</v>
      </c>
    </row>
    <row r="148" s="2" customFormat="1">
      <c r="A148" s="40"/>
      <c r="B148" s="41"/>
      <c r="C148" s="42"/>
      <c r="D148" s="230" t="s">
        <v>185</v>
      </c>
      <c r="E148" s="42"/>
      <c r="F148" s="231" t="s">
        <v>3702</v>
      </c>
      <c r="G148" s="42"/>
      <c r="H148" s="42"/>
      <c r="I148" s="232"/>
      <c r="J148" s="42"/>
      <c r="K148" s="42"/>
      <c r="L148" s="46"/>
      <c r="M148" s="233"/>
      <c r="N148" s="234"/>
      <c r="O148" s="86"/>
      <c r="P148" s="86"/>
      <c r="Q148" s="86"/>
      <c r="R148" s="86"/>
      <c r="S148" s="86"/>
      <c r="T148" s="87"/>
      <c r="U148" s="40"/>
      <c r="V148" s="40"/>
      <c r="W148" s="40"/>
      <c r="X148" s="40"/>
      <c r="Y148" s="40"/>
      <c r="Z148" s="40"/>
      <c r="AA148" s="40"/>
      <c r="AB148" s="40"/>
      <c r="AC148" s="40"/>
      <c r="AD148" s="40"/>
      <c r="AE148" s="40"/>
      <c r="AT148" s="19" t="s">
        <v>185</v>
      </c>
      <c r="AU148" s="19" t="s">
        <v>80</v>
      </c>
    </row>
    <row r="149" s="2" customFormat="1" ht="16.5" customHeight="1">
      <c r="A149" s="40"/>
      <c r="B149" s="41"/>
      <c r="C149" s="217" t="s">
        <v>281</v>
      </c>
      <c r="D149" s="217" t="s">
        <v>179</v>
      </c>
      <c r="E149" s="218" t="s">
        <v>3704</v>
      </c>
      <c r="F149" s="219" t="s">
        <v>3705</v>
      </c>
      <c r="G149" s="220" t="s">
        <v>986</v>
      </c>
      <c r="H149" s="221">
        <v>-1</v>
      </c>
      <c r="I149" s="222"/>
      <c r="J149" s="223">
        <f>ROUND(I149*H149,2)</f>
        <v>0</v>
      </c>
      <c r="K149" s="219" t="s">
        <v>512</v>
      </c>
      <c r="L149" s="46"/>
      <c r="M149" s="224" t="s">
        <v>19</v>
      </c>
      <c r="N149" s="225" t="s">
        <v>42</v>
      </c>
      <c r="O149" s="86"/>
      <c r="P149" s="226">
        <f>O149*H149</f>
        <v>0</v>
      </c>
      <c r="Q149" s="226">
        <v>0</v>
      </c>
      <c r="R149" s="226">
        <f>Q149*H149</f>
        <v>0</v>
      </c>
      <c r="S149" s="226">
        <v>0</v>
      </c>
      <c r="T149" s="227">
        <f>S149*H149</f>
        <v>0</v>
      </c>
      <c r="U149" s="40"/>
      <c r="V149" s="40"/>
      <c r="W149" s="40"/>
      <c r="X149" s="40"/>
      <c r="Y149" s="40"/>
      <c r="Z149" s="40"/>
      <c r="AA149" s="40"/>
      <c r="AB149" s="40"/>
      <c r="AC149" s="40"/>
      <c r="AD149" s="40"/>
      <c r="AE149" s="40"/>
      <c r="AR149" s="228" t="s">
        <v>196</v>
      </c>
      <c r="AT149" s="228" t="s">
        <v>179</v>
      </c>
      <c r="AU149" s="228" t="s">
        <v>80</v>
      </c>
      <c r="AY149" s="19" t="s">
        <v>175</v>
      </c>
      <c r="BE149" s="229">
        <f>IF(N149="základní",J149,0)</f>
        <v>0</v>
      </c>
      <c r="BF149" s="229">
        <f>IF(N149="snížená",J149,0)</f>
        <v>0</v>
      </c>
      <c r="BG149" s="229">
        <f>IF(N149="zákl. přenesená",J149,0)</f>
        <v>0</v>
      </c>
      <c r="BH149" s="229">
        <f>IF(N149="sníž. přenesená",J149,0)</f>
        <v>0</v>
      </c>
      <c r="BI149" s="229">
        <f>IF(N149="nulová",J149,0)</f>
        <v>0</v>
      </c>
      <c r="BJ149" s="19" t="s">
        <v>78</v>
      </c>
      <c r="BK149" s="229">
        <f>ROUND(I149*H149,2)</f>
        <v>0</v>
      </c>
      <c r="BL149" s="19" t="s">
        <v>196</v>
      </c>
      <c r="BM149" s="228" t="s">
        <v>3706</v>
      </c>
    </row>
    <row r="150" s="2" customFormat="1">
      <c r="A150" s="40"/>
      <c r="B150" s="41"/>
      <c r="C150" s="42"/>
      <c r="D150" s="230" t="s">
        <v>185</v>
      </c>
      <c r="E150" s="42"/>
      <c r="F150" s="231" t="s">
        <v>3705</v>
      </c>
      <c r="G150" s="42"/>
      <c r="H150" s="42"/>
      <c r="I150" s="232"/>
      <c r="J150" s="42"/>
      <c r="K150" s="42"/>
      <c r="L150" s="46"/>
      <c r="M150" s="233"/>
      <c r="N150" s="234"/>
      <c r="O150" s="86"/>
      <c r="P150" s="86"/>
      <c r="Q150" s="86"/>
      <c r="R150" s="86"/>
      <c r="S150" s="86"/>
      <c r="T150" s="87"/>
      <c r="U150" s="40"/>
      <c r="V150" s="40"/>
      <c r="W150" s="40"/>
      <c r="X150" s="40"/>
      <c r="Y150" s="40"/>
      <c r="Z150" s="40"/>
      <c r="AA150" s="40"/>
      <c r="AB150" s="40"/>
      <c r="AC150" s="40"/>
      <c r="AD150" s="40"/>
      <c r="AE150" s="40"/>
      <c r="AT150" s="19" t="s">
        <v>185</v>
      </c>
      <c r="AU150" s="19" t="s">
        <v>80</v>
      </c>
    </row>
    <row r="151" s="2" customFormat="1" ht="16.5" customHeight="1">
      <c r="A151" s="40"/>
      <c r="B151" s="41"/>
      <c r="C151" s="217" t="s">
        <v>287</v>
      </c>
      <c r="D151" s="217" t="s">
        <v>179</v>
      </c>
      <c r="E151" s="218" t="s">
        <v>3707</v>
      </c>
      <c r="F151" s="219" t="s">
        <v>3708</v>
      </c>
      <c r="G151" s="220" t="s">
        <v>986</v>
      </c>
      <c r="H151" s="221">
        <v>-1</v>
      </c>
      <c r="I151" s="222"/>
      <c r="J151" s="223">
        <f>ROUND(I151*H151,2)</f>
        <v>0</v>
      </c>
      <c r="K151" s="219" t="s">
        <v>512</v>
      </c>
      <c r="L151" s="46"/>
      <c r="M151" s="224" t="s">
        <v>19</v>
      </c>
      <c r="N151" s="225" t="s">
        <v>42</v>
      </c>
      <c r="O151" s="86"/>
      <c r="P151" s="226">
        <f>O151*H151</f>
        <v>0</v>
      </c>
      <c r="Q151" s="226">
        <v>0</v>
      </c>
      <c r="R151" s="226">
        <f>Q151*H151</f>
        <v>0</v>
      </c>
      <c r="S151" s="226">
        <v>0</v>
      </c>
      <c r="T151" s="227">
        <f>S151*H151</f>
        <v>0</v>
      </c>
      <c r="U151" s="40"/>
      <c r="V151" s="40"/>
      <c r="W151" s="40"/>
      <c r="X151" s="40"/>
      <c r="Y151" s="40"/>
      <c r="Z151" s="40"/>
      <c r="AA151" s="40"/>
      <c r="AB151" s="40"/>
      <c r="AC151" s="40"/>
      <c r="AD151" s="40"/>
      <c r="AE151" s="40"/>
      <c r="AR151" s="228" t="s">
        <v>196</v>
      </c>
      <c r="AT151" s="228" t="s">
        <v>179</v>
      </c>
      <c r="AU151" s="228" t="s">
        <v>80</v>
      </c>
      <c r="AY151" s="19" t="s">
        <v>175</v>
      </c>
      <c r="BE151" s="229">
        <f>IF(N151="základní",J151,0)</f>
        <v>0</v>
      </c>
      <c r="BF151" s="229">
        <f>IF(N151="snížená",J151,0)</f>
        <v>0</v>
      </c>
      <c r="BG151" s="229">
        <f>IF(N151="zákl. přenesená",J151,0)</f>
        <v>0</v>
      </c>
      <c r="BH151" s="229">
        <f>IF(N151="sníž. přenesená",J151,0)</f>
        <v>0</v>
      </c>
      <c r="BI151" s="229">
        <f>IF(N151="nulová",J151,0)</f>
        <v>0</v>
      </c>
      <c r="BJ151" s="19" t="s">
        <v>78</v>
      </c>
      <c r="BK151" s="229">
        <f>ROUND(I151*H151,2)</f>
        <v>0</v>
      </c>
      <c r="BL151" s="19" t="s">
        <v>196</v>
      </c>
      <c r="BM151" s="228" t="s">
        <v>3709</v>
      </c>
    </row>
    <row r="152" s="2" customFormat="1">
      <c r="A152" s="40"/>
      <c r="B152" s="41"/>
      <c r="C152" s="42"/>
      <c r="D152" s="230" t="s">
        <v>185</v>
      </c>
      <c r="E152" s="42"/>
      <c r="F152" s="231" t="s">
        <v>3708</v>
      </c>
      <c r="G152" s="42"/>
      <c r="H152" s="42"/>
      <c r="I152" s="232"/>
      <c r="J152" s="42"/>
      <c r="K152" s="42"/>
      <c r="L152" s="46"/>
      <c r="M152" s="233"/>
      <c r="N152" s="234"/>
      <c r="O152" s="86"/>
      <c r="P152" s="86"/>
      <c r="Q152" s="86"/>
      <c r="R152" s="86"/>
      <c r="S152" s="86"/>
      <c r="T152" s="87"/>
      <c r="U152" s="40"/>
      <c r="V152" s="40"/>
      <c r="W152" s="40"/>
      <c r="X152" s="40"/>
      <c r="Y152" s="40"/>
      <c r="Z152" s="40"/>
      <c r="AA152" s="40"/>
      <c r="AB152" s="40"/>
      <c r="AC152" s="40"/>
      <c r="AD152" s="40"/>
      <c r="AE152" s="40"/>
      <c r="AT152" s="19" t="s">
        <v>185</v>
      </c>
      <c r="AU152" s="19" t="s">
        <v>80</v>
      </c>
    </row>
    <row r="153" s="2" customFormat="1" ht="16.5" customHeight="1">
      <c r="A153" s="40"/>
      <c r="B153" s="41"/>
      <c r="C153" s="217" t="s">
        <v>292</v>
      </c>
      <c r="D153" s="217" t="s">
        <v>179</v>
      </c>
      <c r="E153" s="218" t="s">
        <v>3710</v>
      </c>
      <c r="F153" s="219" t="s">
        <v>3711</v>
      </c>
      <c r="G153" s="220" t="s">
        <v>986</v>
      </c>
      <c r="H153" s="221">
        <v>-1</v>
      </c>
      <c r="I153" s="222"/>
      <c r="J153" s="223">
        <f>ROUND(I153*H153,2)</f>
        <v>0</v>
      </c>
      <c r="K153" s="219" t="s">
        <v>512</v>
      </c>
      <c r="L153" s="46"/>
      <c r="M153" s="224" t="s">
        <v>19</v>
      </c>
      <c r="N153" s="225" t="s">
        <v>42</v>
      </c>
      <c r="O153" s="86"/>
      <c r="P153" s="226">
        <f>O153*H153</f>
        <v>0</v>
      </c>
      <c r="Q153" s="226">
        <v>0</v>
      </c>
      <c r="R153" s="226">
        <f>Q153*H153</f>
        <v>0</v>
      </c>
      <c r="S153" s="226">
        <v>0</v>
      </c>
      <c r="T153" s="227">
        <f>S153*H153</f>
        <v>0</v>
      </c>
      <c r="U153" s="40"/>
      <c r="V153" s="40"/>
      <c r="W153" s="40"/>
      <c r="X153" s="40"/>
      <c r="Y153" s="40"/>
      <c r="Z153" s="40"/>
      <c r="AA153" s="40"/>
      <c r="AB153" s="40"/>
      <c r="AC153" s="40"/>
      <c r="AD153" s="40"/>
      <c r="AE153" s="40"/>
      <c r="AR153" s="228" t="s">
        <v>196</v>
      </c>
      <c r="AT153" s="228" t="s">
        <v>179</v>
      </c>
      <c r="AU153" s="228" t="s">
        <v>80</v>
      </c>
      <c r="AY153" s="19" t="s">
        <v>175</v>
      </c>
      <c r="BE153" s="229">
        <f>IF(N153="základní",J153,0)</f>
        <v>0</v>
      </c>
      <c r="BF153" s="229">
        <f>IF(N153="snížená",J153,0)</f>
        <v>0</v>
      </c>
      <c r="BG153" s="229">
        <f>IF(N153="zákl. přenesená",J153,0)</f>
        <v>0</v>
      </c>
      <c r="BH153" s="229">
        <f>IF(N153="sníž. přenesená",J153,0)</f>
        <v>0</v>
      </c>
      <c r="BI153" s="229">
        <f>IF(N153="nulová",J153,0)</f>
        <v>0</v>
      </c>
      <c r="BJ153" s="19" t="s">
        <v>78</v>
      </c>
      <c r="BK153" s="229">
        <f>ROUND(I153*H153,2)</f>
        <v>0</v>
      </c>
      <c r="BL153" s="19" t="s">
        <v>196</v>
      </c>
      <c r="BM153" s="228" t="s">
        <v>3712</v>
      </c>
    </row>
    <row r="154" s="2" customFormat="1">
      <c r="A154" s="40"/>
      <c r="B154" s="41"/>
      <c r="C154" s="42"/>
      <c r="D154" s="230" t="s">
        <v>185</v>
      </c>
      <c r="E154" s="42"/>
      <c r="F154" s="231" t="s">
        <v>3711</v>
      </c>
      <c r="G154" s="42"/>
      <c r="H154" s="42"/>
      <c r="I154" s="232"/>
      <c r="J154" s="42"/>
      <c r="K154" s="42"/>
      <c r="L154" s="46"/>
      <c r="M154" s="233"/>
      <c r="N154" s="234"/>
      <c r="O154" s="86"/>
      <c r="P154" s="86"/>
      <c r="Q154" s="86"/>
      <c r="R154" s="86"/>
      <c r="S154" s="86"/>
      <c r="T154" s="87"/>
      <c r="U154" s="40"/>
      <c r="V154" s="40"/>
      <c r="W154" s="40"/>
      <c r="X154" s="40"/>
      <c r="Y154" s="40"/>
      <c r="Z154" s="40"/>
      <c r="AA154" s="40"/>
      <c r="AB154" s="40"/>
      <c r="AC154" s="40"/>
      <c r="AD154" s="40"/>
      <c r="AE154" s="40"/>
      <c r="AT154" s="19" t="s">
        <v>185</v>
      </c>
      <c r="AU154" s="19" t="s">
        <v>80</v>
      </c>
    </row>
    <row r="155" s="2" customFormat="1" ht="16.5" customHeight="1">
      <c r="A155" s="40"/>
      <c r="B155" s="41"/>
      <c r="C155" s="217" t="s">
        <v>674</v>
      </c>
      <c r="D155" s="217" t="s">
        <v>179</v>
      </c>
      <c r="E155" s="218" t="s">
        <v>3713</v>
      </c>
      <c r="F155" s="219" t="s">
        <v>3714</v>
      </c>
      <c r="G155" s="220" t="s">
        <v>986</v>
      </c>
      <c r="H155" s="221">
        <v>-1</v>
      </c>
      <c r="I155" s="222"/>
      <c r="J155" s="223">
        <f>ROUND(I155*H155,2)</f>
        <v>0</v>
      </c>
      <c r="K155" s="219" t="s">
        <v>512</v>
      </c>
      <c r="L155" s="46"/>
      <c r="M155" s="224" t="s">
        <v>19</v>
      </c>
      <c r="N155" s="225" t="s">
        <v>42</v>
      </c>
      <c r="O155" s="86"/>
      <c r="P155" s="226">
        <f>O155*H155</f>
        <v>0</v>
      </c>
      <c r="Q155" s="226">
        <v>0</v>
      </c>
      <c r="R155" s="226">
        <f>Q155*H155</f>
        <v>0</v>
      </c>
      <c r="S155" s="226">
        <v>0</v>
      </c>
      <c r="T155" s="227">
        <f>S155*H155</f>
        <v>0</v>
      </c>
      <c r="U155" s="40"/>
      <c r="V155" s="40"/>
      <c r="W155" s="40"/>
      <c r="X155" s="40"/>
      <c r="Y155" s="40"/>
      <c r="Z155" s="40"/>
      <c r="AA155" s="40"/>
      <c r="AB155" s="40"/>
      <c r="AC155" s="40"/>
      <c r="AD155" s="40"/>
      <c r="AE155" s="40"/>
      <c r="AR155" s="228" t="s">
        <v>196</v>
      </c>
      <c r="AT155" s="228" t="s">
        <v>179</v>
      </c>
      <c r="AU155" s="228" t="s">
        <v>80</v>
      </c>
      <c r="AY155" s="19" t="s">
        <v>175</v>
      </c>
      <c r="BE155" s="229">
        <f>IF(N155="základní",J155,0)</f>
        <v>0</v>
      </c>
      <c r="BF155" s="229">
        <f>IF(N155="snížená",J155,0)</f>
        <v>0</v>
      </c>
      <c r="BG155" s="229">
        <f>IF(N155="zákl. přenesená",J155,0)</f>
        <v>0</v>
      </c>
      <c r="BH155" s="229">
        <f>IF(N155="sníž. přenesená",J155,0)</f>
        <v>0</v>
      </c>
      <c r="BI155" s="229">
        <f>IF(N155="nulová",J155,0)</f>
        <v>0</v>
      </c>
      <c r="BJ155" s="19" t="s">
        <v>78</v>
      </c>
      <c r="BK155" s="229">
        <f>ROUND(I155*H155,2)</f>
        <v>0</v>
      </c>
      <c r="BL155" s="19" t="s">
        <v>196</v>
      </c>
      <c r="BM155" s="228" t="s">
        <v>3715</v>
      </c>
    </row>
    <row r="156" s="2" customFormat="1">
      <c r="A156" s="40"/>
      <c r="B156" s="41"/>
      <c r="C156" s="42"/>
      <c r="D156" s="230" t="s">
        <v>185</v>
      </c>
      <c r="E156" s="42"/>
      <c r="F156" s="231" t="s">
        <v>3714</v>
      </c>
      <c r="G156" s="42"/>
      <c r="H156" s="42"/>
      <c r="I156" s="232"/>
      <c r="J156" s="42"/>
      <c r="K156" s="42"/>
      <c r="L156" s="46"/>
      <c r="M156" s="233"/>
      <c r="N156" s="234"/>
      <c r="O156" s="86"/>
      <c r="P156" s="86"/>
      <c r="Q156" s="86"/>
      <c r="R156" s="86"/>
      <c r="S156" s="86"/>
      <c r="T156" s="87"/>
      <c r="U156" s="40"/>
      <c r="V156" s="40"/>
      <c r="W156" s="40"/>
      <c r="X156" s="40"/>
      <c r="Y156" s="40"/>
      <c r="Z156" s="40"/>
      <c r="AA156" s="40"/>
      <c r="AB156" s="40"/>
      <c r="AC156" s="40"/>
      <c r="AD156" s="40"/>
      <c r="AE156" s="40"/>
      <c r="AT156" s="19" t="s">
        <v>185</v>
      </c>
      <c r="AU156" s="19" t="s">
        <v>80</v>
      </c>
    </row>
    <row r="157" s="2" customFormat="1" ht="16.5" customHeight="1">
      <c r="A157" s="40"/>
      <c r="B157" s="41"/>
      <c r="C157" s="217" t="s">
        <v>3716</v>
      </c>
      <c r="D157" s="217" t="s">
        <v>179</v>
      </c>
      <c r="E157" s="218" t="s">
        <v>3717</v>
      </c>
      <c r="F157" s="219" t="s">
        <v>3718</v>
      </c>
      <c r="G157" s="220" t="s">
        <v>986</v>
      </c>
      <c r="H157" s="221">
        <v>1</v>
      </c>
      <c r="I157" s="222"/>
      <c r="J157" s="223">
        <f>ROUND(I157*H157,2)</f>
        <v>0</v>
      </c>
      <c r="K157" s="219" t="s">
        <v>512</v>
      </c>
      <c r="L157" s="46"/>
      <c r="M157" s="224" t="s">
        <v>19</v>
      </c>
      <c r="N157" s="225" t="s">
        <v>42</v>
      </c>
      <c r="O157" s="86"/>
      <c r="P157" s="226">
        <f>O157*H157</f>
        <v>0</v>
      </c>
      <c r="Q157" s="226">
        <v>0</v>
      </c>
      <c r="R157" s="226">
        <f>Q157*H157</f>
        <v>0</v>
      </c>
      <c r="S157" s="226">
        <v>0</v>
      </c>
      <c r="T157" s="227">
        <f>S157*H157</f>
        <v>0</v>
      </c>
      <c r="U157" s="40"/>
      <c r="V157" s="40"/>
      <c r="W157" s="40"/>
      <c r="X157" s="40"/>
      <c r="Y157" s="40"/>
      <c r="Z157" s="40"/>
      <c r="AA157" s="40"/>
      <c r="AB157" s="40"/>
      <c r="AC157" s="40"/>
      <c r="AD157" s="40"/>
      <c r="AE157" s="40"/>
      <c r="AR157" s="228" t="s">
        <v>196</v>
      </c>
      <c r="AT157" s="228" t="s">
        <v>179</v>
      </c>
      <c r="AU157" s="228" t="s">
        <v>80</v>
      </c>
      <c r="AY157" s="19" t="s">
        <v>175</v>
      </c>
      <c r="BE157" s="229">
        <f>IF(N157="základní",J157,0)</f>
        <v>0</v>
      </c>
      <c r="BF157" s="229">
        <f>IF(N157="snížená",J157,0)</f>
        <v>0</v>
      </c>
      <c r="BG157" s="229">
        <f>IF(N157="zákl. přenesená",J157,0)</f>
        <v>0</v>
      </c>
      <c r="BH157" s="229">
        <f>IF(N157="sníž. přenesená",J157,0)</f>
        <v>0</v>
      </c>
      <c r="BI157" s="229">
        <f>IF(N157="nulová",J157,0)</f>
        <v>0</v>
      </c>
      <c r="BJ157" s="19" t="s">
        <v>78</v>
      </c>
      <c r="BK157" s="229">
        <f>ROUND(I157*H157,2)</f>
        <v>0</v>
      </c>
      <c r="BL157" s="19" t="s">
        <v>196</v>
      </c>
      <c r="BM157" s="228" t="s">
        <v>3719</v>
      </c>
    </row>
    <row r="158" s="2" customFormat="1">
      <c r="A158" s="40"/>
      <c r="B158" s="41"/>
      <c r="C158" s="42"/>
      <c r="D158" s="230" t="s">
        <v>185</v>
      </c>
      <c r="E158" s="42"/>
      <c r="F158" s="231" t="s">
        <v>3718</v>
      </c>
      <c r="G158" s="42"/>
      <c r="H158" s="42"/>
      <c r="I158" s="232"/>
      <c r="J158" s="42"/>
      <c r="K158" s="42"/>
      <c r="L158" s="46"/>
      <c r="M158" s="233"/>
      <c r="N158" s="234"/>
      <c r="O158" s="86"/>
      <c r="P158" s="86"/>
      <c r="Q158" s="86"/>
      <c r="R158" s="86"/>
      <c r="S158" s="86"/>
      <c r="T158" s="87"/>
      <c r="U158" s="40"/>
      <c r="V158" s="40"/>
      <c r="W158" s="40"/>
      <c r="X158" s="40"/>
      <c r="Y158" s="40"/>
      <c r="Z158" s="40"/>
      <c r="AA158" s="40"/>
      <c r="AB158" s="40"/>
      <c r="AC158" s="40"/>
      <c r="AD158" s="40"/>
      <c r="AE158" s="40"/>
      <c r="AT158" s="19" t="s">
        <v>185</v>
      </c>
      <c r="AU158" s="19" t="s">
        <v>80</v>
      </c>
    </row>
    <row r="159" s="2" customFormat="1" ht="16.5" customHeight="1">
      <c r="A159" s="40"/>
      <c r="B159" s="41"/>
      <c r="C159" s="217" t="s">
        <v>690</v>
      </c>
      <c r="D159" s="217" t="s">
        <v>179</v>
      </c>
      <c r="E159" s="218" t="s">
        <v>3720</v>
      </c>
      <c r="F159" s="219" t="s">
        <v>3651</v>
      </c>
      <c r="G159" s="220" t="s">
        <v>122</v>
      </c>
      <c r="H159" s="221">
        <v>-61</v>
      </c>
      <c r="I159" s="222"/>
      <c r="J159" s="223">
        <f>ROUND(I159*H159,2)</f>
        <v>0</v>
      </c>
      <c r="K159" s="219" t="s">
        <v>512</v>
      </c>
      <c r="L159" s="46"/>
      <c r="M159" s="224" t="s">
        <v>19</v>
      </c>
      <c r="N159" s="225" t="s">
        <v>42</v>
      </c>
      <c r="O159" s="86"/>
      <c r="P159" s="226">
        <f>O159*H159</f>
        <v>0</v>
      </c>
      <c r="Q159" s="226">
        <v>0</v>
      </c>
      <c r="R159" s="226">
        <f>Q159*H159</f>
        <v>0</v>
      </c>
      <c r="S159" s="226">
        <v>0</v>
      </c>
      <c r="T159" s="227">
        <f>S159*H159</f>
        <v>0</v>
      </c>
      <c r="U159" s="40"/>
      <c r="V159" s="40"/>
      <c r="W159" s="40"/>
      <c r="X159" s="40"/>
      <c r="Y159" s="40"/>
      <c r="Z159" s="40"/>
      <c r="AA159" s="40"/>
      <c r="AB159" s="40"/>
      <c r="AC159" s="40"/>
      <c r="AD159" s="40"/>
      <c r="AE159" s="40"/>
      <c r="AR159" s="228" t="s">
        <v>196</v>
      </c>
      <c r="AT159" s="228" t="s">
        <v>179</v>
      </c>
      <c r="AU159" s="228" t="s">
        <v>80</v>
      </c>
      <c r="AY159" s="19" t="s">
        <v>175</v>
      </c>
      <c r="BE159" s="229">
        <f>IF(N159="základní",J159,0)</f>
        <v>0</v>
      </c>
      <c r="BF159" s="229">
        <f>IF(N159="snížená",J159,0)</f>
        <v>0</v>
      </c>
      <c r="BG159" s="229">
        <f>IF(N159="zákl. přenesená",J159,0)</f>
        <v>0</v>
      </c>
      <c r="BH159" s="229">
        <f>IF(N159="sníž. přenesená",J159,0)</f>
        <v>0</v>
      </c>
      <c r="BI159" s="229">
        <f>IF(N159="nulová",J159,0)</f>
        <v>0</v>
      </c>
      <c r="BJ159" s="19" t="s">
        <v>78</v>
      </c>
      <c r="BK159" s="229">
        <f>ROUND(I159*H159,2)</f>
        <v>0</v>
      </c>
      <c r="BL159" s="19" t="s">
        <v>196</v>
      </c>
      <c r="BM159" s="228" t="s">
        <v>3721</v>
      </c>
    </row>
    <row r="160" s="2" customFormat="1">
      <c r="A160" s="40"/>
      <c r="B160" s="41"/>
      <c r="C160" s="42"/>
      <c r="D160" s="230" t="s">
        <v>185</v>
      </c>
      <c r="E160" s="42"/>
      <c r="F160" s="231" t="s">
        <v>3651</v>
      </c>
      <c r="G160" s="42"/>
      <c r="H160" s="42"/>
      <c r="I160" s="232"/>
      <c r="J160" s="42"/>
      <c r="K160" s="42"/>
      <c r="L160" s="46"/>
      <c r="M160" s="233"/>
      <c r="N160" s="234"/>
      <c r="O160" s="86"/>
      <c r="P160" s="86"/>
      <c r="Q160" s="86"/>
      <c r="R160" s="86"/>
      <c r="S160" s="86"/>
      <c r="T160" s="87"/>
      <c r="U160" s="40"/>
      <c r="V160" s="40"/>
      <c r="W160" s="40"/>
      <c r="X160" s="40"/>
      <c r="Y160" s="40"/>
      <c r="Z160" s="40"/>
      <c r="AA160" s="40"/>
      <c r="AB160" s="40"/>
      <c r="AC160" s="40"/>
      <c r="AD160" s="40"/>
      <c r="AE160" s="40"/>
      <c r="AT160" s="19" t="s">
        <v>185</v>
      </c>
      <c r="AU160" s="19" t="s">
        <v>80</v>
      </c>
    </row>
    <row r="161" s="2" customFormat="1" ht="16.5" customHeight="1">
      <c r="A161" s="40"/>
      <c r="B161" s="41"/>
      <c r="C161" s="217" t="s">
        <v>718</v>
      </c>
      <c r="D161" s="217" t="s">
        <v>179</v>
      </c>
      <c r="E161" s="218" t="s">
        <v>3722</v>
      </c>
      <c r="F161" s="219" t="s">
        <v>3655</v>
      </c>
      <c r="G161" s="220" t="s">
        <v>135</v>
      </c>
      <c r="H161" s="221">
        <v>5</v>
      </c>
      <c r="I161" s="222"/>
      <c r="J161" s="223">
        <f>ROUND(I161*H161,2)</f>
        <v>0</v>
      </c>
      <c r="K161" s="219" t="s">
        <v>512</v>
      </c>
      <c r="L161" s="46"/>
      <c r="M161" s="224" t="s">
        <v>19</v>
      </c>
      <c r="N161" s="225" t="s">
        <v>42</v>
      </c>
      <c r="O161" s="86"/>
      <c r="P161" s="226">
        <f>O161*H161</f>
        <v>0</v>
      </c>
      <c r="Q161" s="226">
        <v>0</v>
      </c>
      <c r="R161" s="226">
        <f>Q161*H161</f>
        <v>0</v>
      </c>
      <c r="S161" s="226">
        <v>0</v>
      </c>
      <c r="T161" s="227">
        <f>S161*H161</f>
        <v>0</v>
      </c>
      <c r="U161" s="40"/>
      <c r="V161" s="40"/>
      <c r="W161" s="40"/>
      <c r="X161" s="40"/>
      <c r="Y161" s="40"/>
      <c r="Z161" s="40"/>
      <c r="AA161" s="40"/>
      <c r="AB161" s="40"/>
      <c r="AC161" s="40"/>
      <c r="AD161" s="40"/>
      <c r="AE161" s="40"/>
      <c r="AR161" s="228" t="s">
        <v>196</v>
      </c>
      <c r="AT161" s="228" t="s">
        <v>179</v>
      </c>
      <c r="AU161" s="228" t="s">
        <v>80</v>
      </c>
      <c r="AY161" s="19" t="s">
        <v>175</v>
      </c>
      <c r="BE161" s="229">
        <f>IF(N161="základní",J161,0)</f>
        <v>0</v>
      </c>
      <c r="BF161" s="229">
        <f>IF(N161="snížená",J161,0)</f>
        <v>0</v>
      </c>
      <c r="BG161" s="229">
        <f>IF(N161="zákl. přenesená",J161,0)</f>
        <v>0</v>
      </c>
      <c r="BH161" s="229">
        <f>IF(N161="sníž. přenesená",J161,0)</f>
        <v>0</v>
      </c>
      <c r="BI161" s="229">
        <f>IF(N161="nulová",J161,0)</f>
        <v>0</v>
      </c>
      <c r="BJ161" s="19" t="s">
        <v>78</v>
      </c>
      <c r="BK161" s="229">
        <f>ROUND(I161*H161,2)</f>
        <v>0</v>
      </c>
      <c r="BL161" s="19" t="s">
        <v>196</v>
      </c>
      <c r="BM161" s="228" t="s">
        <v>3723</v>
      </c>
    </row>
    <row r="162" s="2" customFormat="1">
      <c r="A162" s="40"/>
      <c r="B162" s="41"/>
      <c r="C162" s="42"/>
      <c r="D162" s="230" t="s">
        <v>185</v>
      </c>
      <c r="E162" s="42"/>
      <c r="F162" s="231" t="s">
        <v>3655</v>
      </c>
      <c r="G162" s="42"/>
      <c r="H162" s="42"/>
      <c r="I162" s="232"/>
      <c r="J162" s="42"/>
      <c r="K162" s="42"/>
      <c r="L162" s="46"/>
      <c r="M162" s="233"/>
      <c r="N162" s="234"/>
      <c r="O162" s="86"/>
      <c r="P162" s="86"/>
      <c r="Q162" s="86"/>
      <c r="R162" s="86"/>
      <c r="S162" s="86"/>
      <c r="T162" s="87"/>
      <c r="U162" s="40"/>
      <c r="V162" s="40"/>
      <c r="W162" s="40"/>
      <c r="X162" s="40"/>
      <c r="Y162" s="40"/>
      <c r="Z162" s="40"/>
      <c r="AA162" s="40"/>
      <c r="AB162" s="40"/>
      <c r="AC162" s="40"/>
      <c r="AD162" s="40"/>
      <c r="AE162" s="40"/>
      <c r="AT162" s="19" t="s">
        <v>185</v>
      </c>
      <c r="AU162" s="19" t="s">
        <v>80</v>
      </c>
    </row>
    <row r="163" s="2" customFormat="1" ht="16.5" customHeight="1">
      <c r="A163" s="40"/>
      <c r="B163" s="41"/>
      <c r="C163" s="217" t="s">
        <v>725</v>
      </c>
      <c r="D163" s="217" t="s">
        <v>179</v>
      </c>
      <c r="E163" s="218" t="s">
        <v>3724</v>
      </c>
      <c r="F163" s="219" t="s">
        <v>3659</v>
      </c>
      <c r="G163" s="220" t="s">
        <v>135</v>
      </c>
      <c r="H163" s="221">
        <v>-9</v>
      </c>
      <c r="I163" s="222"/>
      <c r="J163" s="223">
        <f>ROUND(I163*H163,2)</f>
        <v>0</v>
      </c>
      <c r="K163" s="219" t="s">
        <v>512</v>
      </c>
      <c r="L163" s="46"/>
      <c r="M163" s="224" t="s">
        <v>19</v>
      </c>
      <c r="N163" s="225" t="s">
        <v>42</v>
      </c>
      <c r="O163" s="86"/>
      <c r="P163" s="226">
        <f>O163*H163</f>
        <v>0</v>
      </c>
      <c r="Q163" s="226">
        <v>0</v>
      </c>
      <c r="R163" s="226">
        <f>Q163*H163</f>
        <v>0</v>
      </c>
      <c r="S163" s="226">
        <v>0</v>
      </c>
      <c r="T163" s="227">
        <f>S163*H163</f>
        <v>0</v>
      </c>
      <c r="U163" s="40"/>
      <c r="V163" s="40"/>
      <c r="W163" s="40"/>
      <c r="X163" s="40"/>
      <c r="Y163" s="40"/>
      <c r="Z163" s="40"/>
      <c r="AA163" s="40"/>
      <c r="AB163" s="40"/>
      <c r="AC163" s="40"/>
      <c r="AD163" s="40"/>
      <c r="AE163" s="40"/>
      <c r="AR163" s="228" t="s">
        <v>196</v>
      </c>
      <c r="AT163" s="228" t="s">
        <v>179</v>
      </c>
      <c r="AU163" s="228" t="s">
        <v>80</v>
      </c>
      <c r="AY163" s="19" t="s">
        <v>175</v>
      </c>
      <c r="BE163" s="229">
        <f>IF(N163="základní",J163,0)</f>
        <v>0</v>
      </c>
      <c r="BF163" s="229">
        <f>IF(N163="snížená",J163,0)</f>
        <v>0</v>
      </c>
      <c r="BG163" s="229">
        <f>IF(N163="zákl. přenesená",J163,0)</f>
        <v>0</v>
      </c>
      <c r="BH163" s="229">
        <f>IF(N163="sníž. přenesená",J163,0)</f>
        <v>0</v>
      </c>
      <c r="BI163" s="229">
        <f>IF(N163="nulová",J163,0)</f>
        <v>0</v>
      </c>
      <c r="BJ163" s="19" t="s">
        <v>78</v>
      </c>
      <c r="BK163" s="229">
        <f>ROUND(I163*H163,2)</f>
        <v>0</v>
      </c>
      <c r="BL163" s="19" t="s">
        <v>196</v>
      </c>
      <c r="BM163" s="228" t="s">
        <v>3725</v>
      </c>
    </row>
    <row r="164" s="2" customFormat="1">
      <c r="A164" s="40"/>
      <c r="B164" s="41"/>
      <c r="C164" s="42"/>
      <c r="D164" s="230" t="s">
        <v>185</v>
      </c>
      <c r="E164" s="42"/>
      <c r="F164" s="231" t="s">
        <v>3659</v>
      </c>
      <c r="G164" s="42"/>
      <c r="H164" s="42"/>
      <c r="I164" s="232"/>
      <c r="J164" s="42"/>
      <c r="K164" s="42"/>
      <c r="L164" s="46"/>
      <c r="M164" s="233"/>
      <c r="N164" s="234"/>
      <c r="O164" s="86"/>
      <c r="P164" s="86"/>
      <c r="Q164" s="86"/>
      <c r="R164" s="86"/>
      <c r="S164" s="86"/>
      <c r="T164" s="87"/>
      <c r="U164" s="40"/>
      <c r="V164" s="40"/>
      <c r="W164" s="40"/>
      <c r="X164" s="40"/>
      <c r="Y164" s="40"/>
      <c r="Z164" s="40"/>
      <c r="AA164" s="40"/>
      <c r="AB164" s="40"/>
      <c r="AC164" s="40"/>
      <c r="AD164" s="40"/>
      <c r="AE164" s="40"/>
      <c r="AT164" s="19" t="s">
        <v>185</v>
      </c>
      <c r="AU164" s="19" t="s">
        <v>80</v>
      </c>
    </row>
    <row r="165" s="2" customFormat="1" ht="16.5" customHeight="1">
      <c r="A165" s="40"/>
      <c r="B165" s="41"/>
      <c r="C165" s="217" t="s">
        <v>3350</v>
      </c>
      <c r="D165" s="217" t="s">
        <v>179</v>
      </c>
      <c r="E165" s="218" t="s">
        <v>3726</v>
      </c>
      <c r="F165" s="219" t="s">
        <v>3662</v>
      </c>
      <c r="G165" s="220" t="s">
        <v>135</v>
      </c>
      <c r="H165" s="221">
        <v>26</v>
      </c>
      <c r="I165" s="222"/>
      <c r="J165" s="223">
        <f>ROUND(I165*H165,2)</f>
        <v>0</v>
      </c>
      <c r="K165" s="219" t="s">
        <v>512</v>
      </c>
      <c r="L165" s="46"/>
      <c r="M165" s="224" t="s">
        <v>19</v>
      </c>
      <c r="N165" s="225" t="s">
        <v>42</v>
      </c>
      <c r="O165" s="86"/>
      <c r="P165" s="226">
        <f>O165*H165</f>
        <v>0</v>
      </c>
      <c r="Q165" s="226">
        <v>0</v>
      </c>
      <c r="R165" s="226">
        <f>Q165*H165</f>
        <v>0</v>
      </c>
      <c r="S165" s="226">
        <v>0</v>
      </c>
      <c r="T165" s="227">
        <f>S165*H165</f>
        <v>0</v>
      </c>
      <c r="U165" s="40"/>
      <c r="V165" s="40"/>
      <c r="W165" s="40"/>
      <c r="X165" s="40"/>
      <c r="Y165" s="40"/>
      <c r="Z165" s="40"/>
      <c r="AA165" s="40"/>
      <c r="AB165" s="40"/>
      <c r="AC165" s="40"/>
      <c r="AD165" s="40"/>
      <c r="AE165" s="40"/>
      <c r="AR165" s="228" t="s">
        <v>196</v>
      </c>
      <c r="AT165" s="228" t="s">
        <v>179</v>
      </c>
      <c r="AU165" s="228" t="s">
        <v>80</v>
      </c>
      <c r="AY165" s="19" t="s">
        <v>175</v>
      </c>
      <c r="BE165" s="229">
        <f>IF(N165="základní",J165,0)</f>
        <v>0</v>
      </c>
      <c r="BF165" s="229">
        <f>IF(N165="snížená",J165,0)</f>
        <v>0</v>
      </c>
      <c r="BG165" s="229">
        <f>IF(N165="zákl. přenesená",J165,0)</f>
        <v>0</v>
      </c>
      <c r="BH165" s="229">
        <f>IF(N165="sníž. přenesená",J165,0)</f>
        <v>0</v>
      </c>
      <c r="BI165" s="229">
        <f>IF(N165="nulová",J165,0)</f>
        <v>0</v>
      </c>
      <c r="BJ165" s="19" t="s">
        <v>78</v>
      </c>
      <c r="BK165" s="229">
        <f>ROUND(I165*H165,2)</f>
        <v>0</v>
      </c>
      <c r="BL165" s="19" t="s">
        <v>196</v>
      </c>
      <c r="BM165" s="228" t="s">
        <v>3727</v>
      </c>
    </row>
    <row r="166" s="2" customFormat="1">
      <c r="A166" s="40"/>
      <c r="B166" s="41"/>
      <c r="C166" s="42"/>
      <c r="D166" s="230" t="s">
        <v>185</v>
      </c>
      <c r="E166" s="42"/>
      <c r="F166" s="231" t="s">
        <v>3662</v>
      </c>
      <c r="G166" s="42"/>
      <c r="H166" s="42"/>
      <c r="I166" s="232"/>
      <c r="J166" s="42"/>
      <c r="K166" s="42"/>
      <c r="L166" s="46"/>
      <c r="M166" s="233"/>
      <c r="N166" s="234"/>
      <c r="O166" s="86"/>
      <c r="P166" s="86"/>
      <c r="Q166" s="86"/>
      <c r="R166" s="86"/>
      <c r="S166" s="86"/>
      <c r="T166" s="87"/>
      <c r="U166" s="40"/>
      <c r="V166" s="40"/>
      <c r="W166" s="40"/>
      <c r="X166" s="40"/>
      <c r="Y166" s="40"/>
      <c r="Z166" s="40"/>
      <c r="AA166" s="40"/>
      <c r="AB166" s="40"/>
      <c r="AC166" s="40"/>
      <c r="AD166" s="40"/>
      <c r="AE166" s="40"/>
      <c r="AT166" s="19" t="s">
        <v>185</v>
      </c>
      <c r="AU166" s="19" t="s">
        <v>80</v>
      </c>
    </row>
    <row r="167" s="2" customFormat="1" ht="16.5" customHeight="1">
      <c r="A167" s="40"/>
      <c r="B167" s="41"/>
      <c r="C167" s="217" t="s">
        <v>729</v>
      </c>
      <c r="D167" s="217" t="s">
        <v>179</v>
      </c>
      <c r="E167" s="218" t="s">
        <v>3728</v>
      </c>
      <c r="F167" s="219" t="s">
        <v>3729</v>
      </c>
      <c r="G167" s="220" t="s">
        <v>135</v>
      </c>
      <c r="H167" s="221">
        <v>14</v>
      </c>
      <c r="I167" s="222"/>
      <c r="J167" s="223">
        <f>ROUND(I167*H167,2)</f>
        <v>0</v>
      </c>
      <c r="K167" s="219" t="s">
        <v>512</v>
      </c>
      <c r="L167" s="46"/>
      <c r="M167" s="224" t="s">
        <v>19</v>
      </c>
      <c r="N167" s="225" t="s">
        <v>42</v>
      </c>
      <c r="O167" s="86"/>
      <c r="P167" s="226">
        <f>O167*H167</f>
        <v>0</v>
      </c>
      <c r="Q167" s="226">
        <v>0</v>
      </c>
      <c r="R167" s="226">
        <f>Q167*H167</f>
        <v>0</v>
      </c>
      <c r="S167" s="226">
        <v>0</v>
      </c>
      <c r="T167" s="227">
        <f>S167*H167</f>
        <v>0</v>
      </c>
      <c r="U167" s="40"/>
      <c r="V167" s="40"/>
      <c r="W167" s="40"/>
      <c r="X167" s="40"/>
      <c r="Y167" s="40"/>
      <c r="Z167" s="40"/>
      <c r="AA167" s="40"/>
      <c r="AB167" s="40"/>
      <c r="AC167" s="40"/>
      <c r="AD167" s="40"/>
      <c r="AE167" s="40"/>
      <c r="AR167" s="228" t="s">
        <v>196</v>
      </c>
      <c r="AT167" s="228" t="s">
        <v>179</v>
      </c>
      <c r="AU167" s="228" t="s">
        <v>80</v>
      </c>
      <c r="AY167" s="19" t="s">
        <v>175</v>
      </c>
      <c r="BE167" s="229">
        <f>IF(N167="základní",J167,0)</f>
        <v>0</v>
      </c>
      <c r="BF167" s="229">
        <f>IF(N167="snížená",J167,0)</f>
        <v>0</v>
      </c>
      <c r="BG167" s="229">
        <f>IF(N167="zákl. přenesená",J167,0)</f>
        <v>0</v>
      </c>
      <c r="BH167" s="229">
        <f>IF(N167="sníž. přenesená",J167,0)</f>
        <v>0</v>
      </c>
      <c r="BI167" s="229">
        <f>IF(N167="nulová",J167,0)</f>
        <v>0</v>
      </c>
      <c r="BJ167" s="19" t="s">
        <v>78</v>
      </c>
      <c r="BK167" s="229">
        <f>ROUND(I167*H167,2)</f>
        <v>0</v>
      </c>
      <c r="BL167" s="19" t="s">
        <v>196</v>
      </c>
      <c r="BM167" s="228" t="s">
        <v>3730</v>
      </c>
    </row>
    <row r="168" s="2" customFormat="1">
      <c r="A168" s="40"/>
      <c r="B168" s="41"/>
      <c r="C168" s="42"/>
      <c r="D168" s="230" t="s">
        <v>185</v>
      </c>
      <c r="E168" s="42"/>
      <c r="F168" s="231" t="s">
        <v>3729</v>
      </c>
      <c r="G168" s="42"/>
      <c r="H168" s="42"/>
      <c r="I168" s="232"/>
      <c r="J168" s="42"/>
      <c r="K168" s="42"/>
      <c r="L168" s="46"/>
      <c r="M168" s="233"/>
      <c r="N168" s="234"/>
      <c r="O168" s="86"/>
      <c r="P168" s="86"/>
      <c r="Q168" s="86"/>
      <c r="R168" s="86"/>
      <c r="S168" s="86"/>
      <c r="T168" s="87"/>
      <c r="U168" s="40"/>
      <c r="V168" s="40"/>
      <c r="W168" s="40"/>
      <c r="X168" s="40"/>
      <c r="Y168" s="40"/>
      <c r="Z168" s="40"/>
      <c r="AA168" s="40"/>
      <c r="AB168" s="40"/>
      <c r="AC168" s="40"/>
      <c r="AD168" s="40"/>
      <c r="AE168" s="40"/>
      <c r="AT168" s="19" t="s">
        <v>185</v>
      </c>
      <c r="AU168" s="19" t="s">
        <v>80</v>
      </c>
    </row>
    <row r="169" s="2" customFormat="1" ht="16.5" customHeight="1">
      <c r="A169" s="40"/>
      <c r="B169" s="41"/>
      <c r="C169" s="217" t="s">
        <v>735</v>
      </c>
      <c r="D169" s="217" t="s">
        <v>179</v>
      </c>
      <c r="E169" s="218" t="s">
        <v>3731</v>
      </c>
      <c r="F169" s="219" t="s">
        <v>3732</v>
      </c>
      <c r="G169" s="220" t="s">
        <v>135</v>
      </c>
      <c r="H169" s="221">
        <v>31</v>
      </c>
      <c r="I169" s="222"/>
      <c r="J169" s="223">
        <f>ROUND(I169*H169,2)</f>
        <v>0</v>
      </c>
      <c r="K169" s="219" t="s">
        <v>512</v>
      </c>
      <c r="L169" s="46"/>
      <c r="M169" s="224" t="s">
        <v>19</v>
      </c>
      <c r="N169" s="225" t="s">
        <v>42</v>
      </c>
      <c r="O169" s="86"/>
      <c r="P169" s="226">
        <f>O169*H169</f>
        <v>0</v>
      </c>
      <c r="Q169" s="226">
        <v>0</v>
      </c>
      <c r="R169" s="226">
        <f>Q169*H169</f>
        <v>0</v>
      </c>
      <c r="S169" s="226">
        <v>0</v>
      </c>
      <c r="T169" s="227">
        <f>S169*H169</f>
        <v>0</v>
      </c>
      <c r="U169" s="40"/>
      <c r="V169" s="40"/>
      <c r="W169" s="40"/>
      <c r="X169" s="40"/>
      <c r="Y169" s="40"/>
      <c r="Z169" s="40"/>
      <c r="AA169" s="40"/>
      <c r="AB169" s="40"/>
      <c r="AC169" s="40"/>
      <c r="AD169" s="40"/>
      <c r="AE169" s="40"/>
      <c r="AR169" s="228" t="s">
        <v>196</v>
      </c>
      <c r="AT169" s="228" t="s">
        <v>179</v>
      </c>
      <c r="AU169" s="228" t="s">
        <v>80</v>
      </c>
      <c r="AY169" s="19" t="s">
        <v>175</v>
      </c>
      <c r="BE169" s="229">
        <f>IF(N169="základní",J169,0)</f>
        <v>0</v>
      </c>
      <c r="BF169" s="229">
        <f>IF(N169="snížená",J169,0)</f>
        <v>0</v>
      </c>
      <c r="BG169" s="229">
        <f>IF(N169="zákl. přenesená",J169,0)</f>
        <v>0</v>
      </c>
      <c r="BH169" s="229">
        <f>IF(N169="sníž. přenesená",J169,0)</f>
        <v>0</v>
      </c>
      <c r="BI169" s="229">
        <f>IF(N169="nulová",J169,0)</f>
        <v>0</v>
      </c>
      <c r="BJ169" s="19" t="s">
        <v>78</v>
      </c>
      <c r="BK169" s="229">
        <f>ROUND(I169*H169,2)</f>
        <v>0</v>
      </c>
      <c r="BL169" s="19" t="s">
        <v>196</v>
      </c>
      <c r="BM169" s="228" t="s">
        <v>3733</v>
      </c>
    </row>
    <row r="170" s="2" customFormat="1">
      <c r="A170" s="40"/>
      <c r="B170" s="41"/>
      <c r="C170" s="42"/>
      <c r="D170" s="230" t="s">
        <v>185</v>
      </c>
      <c r="E170" s="42"/>
      <c r="F170" s="231" t="s">
        <v>3732</v>
      </c>
      <c r="G170" s="42"/>
      <c r="H170" s="42"/>
      <c r="I170" s="232"/>
      <c r="J170" s="42"/>
      <c r="K170" s="42"/>
      <c r="L170" s="46"/>
      <c r="M170" s="233"/>
      <c r="N170" s="234"/>
      <c r="O170" s="86"/>
      <c r="P170" s="86"/>
      <c r="Q170" s="86"/>
      <c r="R170" s="86"/>
      <c r="S170" s="86"/>
      <c r="T170" s="87"/>
      <c r="U170" s="40"/>
      <c r="V170" s="40"/>
      <c r="W170" s="40"/>
      <c r="X170" s="40"/>
      <c r="Y170" s="40"/>
      <c r="Z170" s="40"/>
      <c r="AA170" s="40"/>
      <c r="AB170" s="40"/>
      <c r="AC170" s="40"/>
      <c r="AD170" s="40"/>
      <c r="AE170" s="40"/>
      <c r="AT170" s="19" t="s">
        <v>185</v>
      </c>
      <c r="AU170" s="19" t="s">
        <v>80</v>
      </c>
    </row>
    <row r="171" s="2" customFormat="1" ht="16.5" customHeight="1">
      <c r="A171" s="40"/>
      <c r="B171" s="41"/>
      <c r="C171" s="217" t="s">
        <v>741</v>
      </c>
      <c r="D171" s="217" t="s">
        <v>179</v>
      </c>
      <c r="E171" s="218" t="s">
        <v>3734</v>
      </c>
      <c r="F171" s="219" t="s">
        <v>3735</v>
      </c>
      <c r="G171" s="220" t="s">
        <v>986</v>
      </c>
      <c r="H171" s="221">
        <v>32</v>
      </c>
      <c r="I171" s="222"/>
      <c r="J171" s="223">
        <f>ROUND(I171*H171,2)</f>
        <v>0</v>
      </c>
      <c r="K171" s="219" t="s">
        <v>512</v>
      </c>
      <c r="L171" s="46"/>
      <c r="M171" s="224" t="s">
        <v>19</v>
      </c>
      <c r="N171" s="225" t="s">
        <v>42</v>
      </c>
      <c r="O171" s="86"/>
      <c r="P171" s="226">
        <f>O171*H171</f>
        <v>0</v>
      </c>
      <c r="Q171" s="226">
        <v>0</v>
      </c>
      <c r="R171" s="226">
        <f>Q171*H171</f>
        <v>0</v>
      </c>
      <c r="S171" s="226">
        <v>0</v>
      </c>
      <c r="T171" s="227">
        <f>S171*H171</f>
        <v>0</v>
      </c>
      <c r="U171" s="40"/>
      <c r="V171" s="40"/>
      <c r="W171" s="40"/>
      <c r="X171" s="40"/>
      <c r="Y171" s="40"/>
      <c r="Z171" s="40"/>
      <c r="AA171" s="40"/>
      <c r="AB171" s="40"/>
      <c r="AC171" s="40"/>
      <c r="AD171" s="40"/>
      <c r="AE171" s="40"/>
      <c r="AR171" s="228" t="s">
        <v>196</v>
      </c>
      <c r="AT171" s="228" t="s">
        <v>179</v>
      </c>
      <c r="AU171" s="228" t="s">
        <v>80</v>
      </c>
      <c r="AY171" s="19" t="s">
        <v>175</v>
      </c>
      <c r="BE171" s="229">
        <f>IF(N171="základní",J171,0)</f>
        <v>0</v>
      </c>
      <c r="BF171" s="229">
        <f>IF(N171="snížená",J171,0)</f>
        <v>0</v>
      </c>
      <c r="BG171" s="229">
        <f>IF(N171="zákl. přenesená",J171,0)</f>
        <v>0</v>
      </c>
      <c r="BH171" s="229">
        <f>IF(N171="sníž. přenesená",J171,0)</f>
        <v>0</v>
      </c>
      <c r="BI171" s="229">
        <f>IF(N171="nulová",J171,0)</f>
        <v>0</v>
      </c>
      <c r="BJ171" s="19" t="s">
        <v>78</v>
      </c>
      <c r="BK171" s="229">
        <f>ROUND(I171*H171,2)</f>
        <v>0</v>
      </c>
      <c r="BL171" s="19" t="s">
        <v>196</v>
      </c>
      <c r="BM171" s="228" t="s">
        <v>3736</v>
      </c>
    </row>
    <row r="172" s="2" customFormat="1">
      <c r="A172" s="40"/>
      <c r="B172" s="41"/>
      <c r="C172" s="42"/>
      <c r="D172" s="230" t="s">
        <v>185</v>
      </c>
      <c r="E172" s="42"/>
      <c r="F172" s="231" t="s">
        <v>3735</v>
      </c>
      <c r="G172" s="42"/>
      <c r="H172" s="42"/>
      <c r="I172" s="232"/>
      <c r="J172" s="42"/>
      <c r="K172" s="42"/>
      <c r="L172" s="46"/>
      <c r="M172" s="233"/>
      <c r="N172" s="234"/>
      <c r="O172" s="86"/>
      <c r="P172" s="86"/>
      <c r="Q172" s="86"/>
      <c r="R172" s="86"/>
      <c r="S172" s="86"/>
      <c r="T172" s="87"/>
      <c r="U172" s="40"/>
      <c r="V172" s="40"/>
      <c r="W172" s="40"/>
      <c r="X172" s="40"/>
      <c r="Y172" s="40"/>
      <c r="Z172" s="40"/>
      <c r="AA172" s="40"/>
      <c r="AB172" s="40"/>
      <c r="AC172" s="40"/>
      <c r="AD172" s="40"/>
      <c r="AE172" s="40"/>
      <c r="AT172" s="19" t="s">
        <v>185</v>
      </c>
      <c r="AU172" s="19" t="s">
        <v>80</v>
      </c>
    </row>
    <row r="173" s="2" customFormat="1" ht="16.5" customHeight="1">
      <c r="A173" s="40"/>
      <c r="B173" s="41"/>
      <c r="C173" s="217" t="s">
        <v>756</v>
      </c>
      <c r="D173" s="217" t="s">
        <v>179</v>
      </c>
      <c r="E173" s="218" t="s">
        <v>3737</v>
      </c>
      <c r="F173" s="219" t="s">
        <v>3738</v>
      </c>
      <c r="G173" s="220" t="s">
        <v>135</v>
      </c>
      <c r="H173" s="221">
        <v>70</v>
      </c>
      <c r="I173" s="222"/>
      <c r="J173" s="223">
        <f>ROUND(I173*H173,2)</f>
        <v>0</v>
      </c>
      <c r="K173" s="219" t="s">
        <v>512</v>
      </c>
      <c r="L173" s="46"/>
      <c r="M173" s="224" t="s">
        <v>19</v>
      </c>
      <c r="N173" s="225" t="s">
        <v>42</v>
      </c>
      <c r="O173" s="86"/>
      <c r="P173" s="226">
        <f>O173*H173</f>
        <v>0</v>
      </c>
      <c r="Q173" s="226">
        <v>0</v>
      </c>
      <c r="R173" s="226">
        <f>Q173*H173</f>
        <v>0</v>
      </c>
      <c r="S173" s="226">
        <v>0</v>
      </c>
      <c r="T173" s="227">
        <f>S173*H173</f>
        <v>0</v>
      </c>
      <c r="U173" s="40"/>
      <c r="V173" s="40"/>
      <c r="W173" s="40"/>
      <c r="X173" s="40"/>
      <c r="Y173" s="40"/>
      <c r="Z173" s="40"/>
      <c r="AA173" s="40"/>
      <c r="AB173" s="40"/>
      <c r="AC173" s="40"/>
      <c r="AD173" s="40"/>
      <c r="AE173" s="40"/>
      <c r="AR173" s="228" t="s">
        <v>196</v>
      </c>
      <c r="AT173" s="228" t="s">
        <v>179</v>
      </c>
      <c r="AU173" s="228" t="s">
        <v>80</v>
      </c>
      <c r="AY173" s="19" t="s">
        <v>175</v>
      </c>
      <c r="BE173" s="229">
        <f>IF(N173="základní",J173,0)</f>
        <v>0</v>
      </c>
      <c r="BF173" s="229">
        <f>IF(N173="snížená",J173,0)</f>
        <v>0</v>
      </c>
      <c r="BG173" s="229">
        <f>IF(N173="zákl. přenesená",J173,0)</f>
        <v>0</v>
      </c>
      <c r="BH173" s="229">
        <f>IF(N173="sníž. přenesená",J173,0)</f>
        <v>0</v>
      </c>
      <c r="BI173" s="229">
        <f>IF(N173="nulová",J173,0)</f>
        <v>0</v>
      </c>
      <c r="BJ173" s="19" t="s">
        <v>78</v>
      </c>
      <c r="BK173" s="229">
        <f>ROUND(I173*H173,2)</f>
        <v>0</v>
      </c>
      <c r="BL173" s="19" t="s">
        <v>196</v>
      </c>
      <c r="BM173" s="228" t="s">
        <v>3739</v>
      </c>
    </row>
    <row r="174" s="2" customFormat="1">
      <c r="A174" s="40"/>
      <c r="B174" s="41"/>
      <c r="C174" s="42"/>
      <c r="D174" s="230" t="s">
        <v>185</v>
      </c>
      <c r="E174" s="42"/>
      <c r="F174" s="231" t="s">
        <v>3738</v>
      </c>
      <c r="G174" s="42"/>
      <c r="H174" s="42"/>
      <c r="I174" s="232"/>
      <c r="J174" s="42"/>
      <c r="K174" s="42"/>
      <c r="L174" s="46"/>
      <c r="M174" s="233"/>
      <c r="N174" s="234"/>
      <c r="O174" s="86"/>
      <c r="P174" s="86"/>
      <c r="Q174" s="86"/>
      <c r="R174" s="86"/>
      <c r="S174" s="86"/>
      <c r="T174" s="87"/>
      <c r="U174" s="40"/>
      <c r="V174" s="40"/>
      <c r="W174" s="40"/>
      <c r="X174" s="40"/>
      <c r="Y174" s="40"/>
      <c r="Z174" s="40"/>
      <c r="AA174" s="40"/>
      <c r="AB174" s="40"/>
      <c r="AC174" s="40"/>
      <c r="AD174" s="40"/>
      <c r="AE174" s="40"/>
      <c r="AT174" s="19" t="s">
        <v>185</v>
      </c>
      <c r="AU174" s="19" t="s">
        <v>80</v>
      </c>
    </row>
    <row r="175" s="2" customFormat="1" ht="16.5" customHeight="1">
      <c r="A175" s="40"/>
      <c r="B175" s="41"/>
      <c r="C175" s="217" t="s">
        <v>3740</v>
      </c>
      <c r="D175" s="217" t="s">
        <v>179</v>
      </c>
      <c r="E175" s="218" t="s">
        <v>3741</v>
      </c>
      <c r="F175" s="219" t="s">
        <v>3685</v>
      </c>
      <c r="G175" s="220" t="s">
        <v>986</v>
      </c>
      <c r="H175" s="221">
        <v>-3</v>
      </c>
      <c r="I175" s="222"/>
      <c r="J175" s="223">
        <f>ROUND(I175*H175,2)</f>
        <v>0</v>
      </c>
      <c r="K175" s="219" t="s">
        <v>512</v>
      </c>
      <c r="L175" s="46"/>
      <c r="M175" s="224" t="s">
        <v>19</v>
      </c>
      <c r="N175" s="225" t="s">
        <v>42</v>
      </c>
      <c r="O175" s="86"/>
      <c r="P175" s="226">
        <f>O175*H175</f>
        <v>0</v>
      </c>
      <c r="Q175" s="226">
        <v>0</v>
      </c>
      <c r="R175" s="226">
        <f>Q175*H175</f>
        <v>0</v>
      </c>
      <c r="S175" s="226">
        <v>0</v>
      </c>
      <c r="T175" s="227">
        <f>S175*H175</f>
        <v>0</v>
      </c>
      <c r="U175" s="40"/>
      <c r="V175" s="40"/>
      <c r="W175" s="40"/>
      <c r="X175" s="40"/>
      <c r="Y175" s="40"/>
      <c r="Z175" s="40"/>
      <c r="AA175" s="40"/>
      <c r="AB175" s="40"/>
      <c r="AC175" s="40"/>
      <c r="AD175" s="40"/>
      <c r="AE175" s="40"/>
      <c r="AR175" s="228" t="s">
        <v>196</v>
      </c>
      <c r="AT175" s="228" t="s">
        <v>179</v>
      </c>
      <c r="AU175" s="228" t="s">
        <v>80</v>
      </c>
      <c r="AY175" s="19" t="s">
        <v>175</v>
      </c>
      <c r="BE175" s="229">
        <f>IF(N175="základní",J175,0)</f>
        <v>0</v>
      </c>
      <c r="BF175" s="229">
        <f>IF(N175="snížená",J175,0)</f>
        <v>0</v>
      </c>
      <c r="BG175" s="229">
        <f>IF(N175="zákl. přenesená",J175,0)</f>
        <v>0</v>
      </c>
      <c r="BH175" s="229">
        <f>IF(N175="sníž. přenesená",J175,0)</f>
        <v>0</v>
      </c>
      <c r="BI175" s="229">
        <f>IF(N175="nulová",J175,0)</f>
        <v>0</v>
      </c>
      <c r="BJ175" s="19" t="s">
        <v>78</v>
      </c>
      <c r="BK175" s="229">
        <f>ROUND(I175*H175,2)</f>
        <v>0</v>
      </c>
      <c r="BL175" s="19" t="s">
        <v>196</v>
      </c>
      <c r="BM175" s="228" t="s">
        <v>3742</v>
      </c>
    </row>
    <row r="176" s="2" customFormat="1">
      <c r="A176" s="40"/>
      <c r="B176" s="41"/>
      <c r="C176" s="42"/>
      <c r="D176" s="230" t="s">
        <v>185</v>
      </c>
      <c r="E176" s="42"/>
      <c r="F176" s="231" t="s">
        <v>3685</v>
      </c>
      <c r="G176" s="42"/>
      <c r="H176" s="42"/>
      <c r="I176" s="232"/>
      <c r="J176" s="42"/>
      <c r="K176" s="42"/>
      <c r="L176" s="46"/>
      <c r="M176" s="233"/>
      <c r="N176" s="234"/>
      <c r="O176" s="86"/>
      <c r="P176" s="86"/>
      <c r="Q176" s="86"/>
      <c r="R176" s="86"/>
      <c r="S176" s="86"/>
      <c r="T176" s="87"/>
      <c r="U176" s="40"/>
      <c r="V176" s="40"/>
      <c r="W176" s="40"/>
      <c r="X176" s="40"/>
      <c r="Y176" s="40"/>
      <c r="Z176" s="40"/>
      <c r="AA176" s="40"/>
      <c r="AB176" s="40"/>
      <c r="AC176" s="40"/>
      <c r="AD176" s="40"/>
      <c r="AE176" s="40"/>
      <c r="AT176" s="19" t="s">
        <v>185</v>
      </c>
      <c r="AU176" s="19" t="s">
        <v>80</v>
      </c>
    </row>
    <row r="177" s="2" customFormat="1" ht="16.5" customHeight="1">
      <c r="A177" s="40"/>
      <c r="B177" s="41"/>
      <c r="C177" s="217" t="s">
        <v>3743</v>
      </c>
      <c r="D177" s="217" t="s">
        <v>179</v>
      </c>
      <c r="E177" s="218" t="s">
        <v>3744</v>
      </c>
      <c r="F177" s="219" t="s">
        <v>3745</v>
      </c>
      <c r="G177" s="220" t="s">
        <v>986</v>
      </c>
      <c r="H177" s="221">
        <v>-1</v>
      </c>
      <c r="I177" s="222"/>
      <c r="J177" s="223">
        <f>ROUND(I177*H177,2)</f>
        <v>0</v>
      </c>
      <c r="K177" s="219" t="s">
        <v>512</v>
      </c>
      <c r="L177" s="46"/>
      <c r="M177" s="224" t="s">
        <v>19</v>
      </c>
      <c r="N177" s="225" t="s">
        <v>42</v>
      </c>
      <c r="O177" s="86"/>
      <c r="P177" s="226">
        <f>O177*H177</f>
        <v>0</v>
      </c>
      <c r="Q177" s="226">
        <v>0</v>
      </c>
      <c r="R177" s="226">
        <f>Q177*H177</f>
        <v>0</v>
      </c>
      <c r="S177" s="226">
        <v>0</v>
      </c>
      <c r="T177" s="227">
        <f>S177*H177</f>
        <v>0</v>
      </c>
      <c r="U177" s="40"/>
      <c r="V177" s="40"/>
      <c r="W177" s="40"/>
      <c r="X177" s="40"/>
      <c r="Y177" s="40"/>
      <c r="Z177" s="40"/>
      <c r="AA177" s="40"/>
      <c r="AB177" s="40"/>
      <c r="AC177" s="40"/>
      <c r="AD177" s="40"/>
      <c r="AE177" s="40"/>
      <c r="AR177" s="228" t="s">
        <v>196</v>
      </c>
      <c r="AT177" s="228" t="s">
        <v>179</v>
      </c>
      <c r="AU177" s="228" t="s">
        <v>80</v>
      </c>
      <c r="AY177" s="19" t="s">
        <v>175</v>
      </c>
      <c r="BE177" s="229">
        <f>IF(N177="základní",J177,0)</f>
        <v>0</v>
      </c>
      <c r="BF177" s="229">
        <f>IF(N177="snížená",J177,0)</f>
        <v>0</v>
      </c>
      <c r="BG177" s="229">
        <f>IF(N177="zákl. přenesená",J177,0)</f>
        <v>0</v>
      </c>
      <c r="BH177" s="229">
        <f>IF(N177="sníž. přenesená",J177,0)</f>
        <v>0</v>
      </c>
      <c r="BI177" s="229">
        <f>IF(N177="nulová",J177,0)</f>
        <v>0</v>
      </c>
      <c r="BJ177" s="19" t="s">
        <v>78</v>
      </c>
      <c r="BK177" s="229">
        <f>ROUND(I177*H177,2)</f>
        <v>0</v>
      </c>
      <c r="BL177" s="19" t="s">
        <v>196</v>
      </c>
      <c r="BM177" s="228" t="s">
        <v>3746</v>
      </c>
    </row>
    <row r="178" s="2" customFormat="1">
      <c r="A178" s="40"/>
      <c r="B178" s="41"/>
      <c r="C178" s="42"/>
      <c r="D178" s="230" t="s">
        <v>185</v>
      </c>
      <c r="E178" s="42"/>
      <c r="F178" s="231" t="s">
        <v>3745</v>
      </c>
      <c r="G178" s="42"/>
      <c r="H178" s="42"/>
      <c r="I178" s="232"/>
      <c r="J178" s="42"/>
      <c r="K178" s="42"/>
      <c r="L178" s="46"/>
      <c r="M178" s="233"/>
      <c r="N178" s="234"/>
      <c r="O178" s="86"/>
      <c r="P178" s="86"/>
      <c r="Q178" s="86"/>
      <c r="R178" s="86"/>
      <c r="S178" s="86"/>
      <c r="T178" s="87"/>
      <c r="U178" s="40"/>
      <c r="V178" s="40"/>
      <c r="W178" s="40"/>
      <c r="X178" s="40"/>
      <c r="Y178" s="40"/>
      <c r="Z178" s="40"/>
      <c r="AA178" s="40"/>
      <c r="AB178" s="40"/>
      <c r="AC178" s="40"/>
      <c r="AD178" s="40"/>
      <c r="AE178" s="40"/>
      <c r="AT178" s="19" t="s">
        <v>185</v>
      </c>
      <c r="AU178" s="19" t="s">
        <v>80</v>
      </c>
    </row>
    <row r="179" s="2" customFormat="1" ht="16.5" customHeight="1">
      <c r="A179" s="40"/>
      <c r="B179" s="41"/>
      <c r="C179" s="217" t="s">
        <v>3747</v>
      </c>
      <c r="D179" s="217" t="s">
        <v>179</v>
      </c>
      <c r="E179" s="218" t="s">
        <v>3748</v>
      </c>
      <c r="F179" s="219" t="s">
        <v>3749</v>
      </c>
      <c r="G179" s="220" t="s">
        <v>986</v>
      </c>
      <c r="H179" s="221">
        <v>1</v>
      </c>
      <c r="I179" s="222"/>
      <c r="J179" s="223">
        <f>ROUND(I179*H179,2)</f>
        <v>0</v>
      </c>
      <c r="K179" s="219" t="s">
        <v>512</v>
      </c>
      <c r="L179" s="46"/>
      <c r="M179" s="224" t="s">
        <v>19</v>
      </c>
      <c r="N179" s="225" t="s">
        <v>42</v>
      </c>
      <c r="O179" s="86"/>
      <c r="P179" s="226">
        <f>O179*H179</f>
        <v>0</v>
      </c>
      <c r="Q179" s="226">
        <v>0</v>
      </c>
      <c r="R179" s="226">
        <f>Q179*H179</f>
        <v>0</v>
      </c>
      <c r="S179" s="226">
        <v>0</v>
      </c>
      <c r="T179" s="227">
        <f>S179*H179</f>
        <v>0</v>
      </c>
      <c r="U179" s="40"/>
      <c r="V179" s="40"/>
      <c r="W179" s="40"/>
      <c r="X179" s="40"/>
      <c r="Y179" s="40"/>
      <c r="Z179" s="40"/>
      <c r="AA179" s="40"/>
      <c r="AB179" s="40"/>
      <c r="AC179" s="40"/>
      <c r="AD179" s="40"/>
      <c r="AE179" s="40"/>
      <c r="AR179" s="228" t="s">
        <v>196</v>
      </c>
      <c r="AT179" s="228" t="s">
        <v>179</v>
      </c>
      <c r="AU179" s="228" t="s">
        <v>80</v>
      </c>
      <c r="AY179" s="19" t="s">
        <v>175</v>
      </c>
      <c r="BE179" s="229">
        <f>IF(N179="základní",J179,0)</f>
        <v>0</v>
      </c>
      <c r="BF179" s="229">
        <f>IF(N179="snížená",J179,0)</f>
        <v>0</v>
      </c>
      <c r="BG179" s="229">
        <f>IF(N179="zákl. přenesená",J179,0)</f>
        <v>0</v>
      </c>
      <c r="BH179" s="229">
        <f>IF(N179="sníž. přenesená",J179,0)</f>
        <v>0</v>
      </c>
      <c r="BI179" s="229">
        <f>IF(N179="nulová",J179,0)</f>
        <v>0</v>
      </c>
      <c r="BJ179" s="19" t="s">
        <v>78</v>
      </c>
      <c r="BK179" s="229">
        <f>ROUND(I179*H179,2)</f>
        <v>0</v>
      </c>
      <c r="BL179" s="19" t="s">
        <v>196</v>
      </c>
      <c r="BM179" s="228" t="s">
        <v>3750</v>
      </c>
    </row>
    <row r="180" s="2" customFormat="1">
      <c r="A180" s="40"/>
      <c r="B180" s="41"/>
      <c r="C180" s="42"/>
      <c r="D180" s="230" t="s">
        <v>185</v>
      </c>
      <c r="E180" s="42"/>
      <c r="F180" s="231" t="s">
        <v>3749</v>
      </c>
      <c r="G180" s="42"/>
      <c r="H180" s="42"/>
      <c r="I180" s="232"/>
      <c r="J180" s="42"/>
      <c r="K180" s="42"/>
      <c r="L180" s="46"/>
      <c r="M180" s="233"/>
      <c r="N180" s="234"/>
      <c r="O180" s="86"/>
      <c r="P180" s="86"/>
      <c r="Q180" s="86"/>
      <c r="R180" s="86"/>
      <c r="S180" s="86"/>
      <c r="T180" s="87"/>
      <c r="U180" s="40"/>
      <c r="V180" s="40"/>
      <c r="W180" s="40"/>
      <c r="X180" s="40"/>
      <c r="Y180" s="40"/>
      <c r="Z180" s="40"/>
      <c r="AA180" s="40"/>
      <c r="AB180" s="40"/>
      <c r="AC180" s="40"/>
      <c r="AD180" s="40"/>
      <c r="AE180" s="40"/>
      <c r="AT180" s="19" t="s">
        <v>185</v>
      </c>
      <c r="AU180" s="19" t="s">
        <v>80</v>
      </c>
    </row>
    <row r="181" s="2" customFormat="1" ht="16.5" customHeight="1">
      <c r="A181" s="40"/>
      <c r="B181" s="41"/>
      <c r="C181" s="217" t="s">
        <v>3751</v>
      </c>
      <c r="D181" s="217" t="s">
        <v>179</v>
      </c>
      <c r="E181" s="218" t="s">
        <v>3752</v>
      </c>
      <c r="F181" s="219" t="s">
        <v>3753</v>
      </c>
      <c r="G181" s="220" t="s">
        <v>986</v>
      </c>
      <c r="H181" s="221">
        <v>-1</v>
      </c>
      <c r="I181" s="222"/>
      <c r="J181" s="223">
        <f>ROUND(I181*H181,2)</f>
        <v>0</v>
      </c>
      <c r="K181" s="219" t="s">
        <v>512</v>
      </c>
      <c r="L181" s="46"/>
      <c r="M181" s="224" t="s">
        <v>19</v>
      </c>
      <c r="N181" s="225" t="s">
        <v>42</v>
      </c>
      <c r="O181" s="86"/>
      <c r="P181" s="226">
        <f>O181*H181</f>
        <v>0</v>
      </c>
      <c r="Q181" s="226">
        <v>0</v>
      </c>
      <c r="R181" s="226">
        <f>Q181*H181</f>
        <v>0</v>
      </c>
      <c r="S181" s="226">
        <v>0</v>
      </c>
      <c r="T181" s="227">
        <f>S181*H181</f>
        <v>0</v>
      </c>
      <c r="U181" s="40"/>
      <c r="V181" s="40"/>
      <c r="W181" s="40"/>
      <c r="X181" s="40"/>
      <c r="Y181" s="40"/>
      <c r="Z181" s="40"/>
      <c r="AA181" s="40"/>
      <c r="AB181" s="40"/>
      <c r="AC181" s="40"/>
      <c r="AD181" s="40"/>
      <c r="AE181" s="40"/>
      <c r="AR181" s="228" t="s">
        <v>196</v>
      </c>
      <c r="AT181" s="228" t="s">
        <v>179</v>
      </c>
      <c r="AU181" s="228" t="s">
        <v>80</v>
      </c>
      <c r="AY181" s="19" t="s">
        <v>175</v>
      </c>
      <c r="BE181" s="229">
        <f>IF(N181="základní",J181,0)</f>
        <v>0</v>
      </c>
      <c r="BF181" s="229">
        <f>IF(N181="snížená",J181,0)</f>
        <v>0</v>
      </c>
      <c r="BG181" s="229">
        <f>IF(N181="zákl. přenesená",J181,0)</f>
        <v>0</v>
      </c>
      <c r="BH181" s="229">
        <f>IF(N181="sníž. přenesená",J181,0)</f>
        <v>0</v>
      </c>
      <c r="BI181" s="229">
        <f>IF(N181="nulová",J181,0)</f>
        <v>0</v>
      </c>
      <c r="BJ181" s="19" t="s">
        <v>78</v>
      </c>
      <c r="BK181" s="229">
        <f>ROUND(I181*H181,2)</f>
        <v>0</v>
      </c>
      <c r="BL181" s="19" t="s">
        <v>196</v>
      </c>
      <c r="BM181" s="228" t="s">
        <v>3754</v>
      </c>
    </row>
    <row r="182" s="2" customFormat="1">
      <c r="A182" s="40"/>
      <c r="B182" s="41"/>
      <c r="C182" s="42"/>
      <c r="D182" s="230" t="s">
        <v>185</v>
      </c>
      <c r="E182" s="42"/>
      <c r="F182" s="231" t="s">
        <v>3753</v>
      </c>
      <c r="G182" s="42"/>
      <c r="H182" s="42"/>
      <c r="I182" s="232"/>
      <c r="J182" s="42"/>
      <c r="K182" s="42"/>
      <c r="L182" s="46"/>
      <c r="M182" s="233"/>
      <c r="N182" s="234"/>
      <c r="O182" s="86"/>
      <c r="P182" s="86"/>
      <c r="Q182" s="86"/>
      <c r="R182" s="86"/>
      <c r="S182" s="86"/>
      <c r="T182" s="87"/>
      <c r="U182" s="40"/>
      <c r="V182" s="40"/>
      <c r="W182" s="40"/>
      <c r="X182" s="40"/>
      <c r="Y182" s="40"/>
      <c r="Z182" s="40"/>
      <c r="AA182" s="40"/>
      <c r="AB182" s="40"/>
      <c r="AC182" s="40"/>
      <c r="AD182" s="40"/>
      <c r="AE182" s="40"/>
      <c r="AT182" s="19" t="s">
        <v>185</v>
      </c>
      <c r="AU182" s="19" t="s">
        <v>80</v>
      </c>
    </row>
    <row r="183" s="2" customFormat="1" ht="16.5" customHeight="1">
      <c r="A183" s="40"/>
      <c r="B183" s="41"/>
      <c r="C183" s="217" t="s">
        <v>3755</v>
      </c>
      <c r="D183" s="217" t="s">
        <v>179</v>
      </c>
      <c r="E183" s="218" t="s">
        <v>3756</v>
      </c>
      <c r="F183" s="219" t="s">
        <v>3757</v>
      </c>
      <c r="G183" s="220" t="s">
        <v>986</v>
      </c>
      <c r="H183" s="221">
        <v>-1</v>
      </c>
      <c r="I183" s="222"/>
      <c r="J183" s="223">
        <f>ROUND(I183*H183,2)</f>
        <v>0</v>
      </c>
      <c r="K183" s="219" t="s">
        <v>512</v>
      </c>
      <c r="L183" s="46"/>
      <c r="M183" s="224" t="s">
        <v>19</v>
      </c>
      <c r="N183" s="225" t="s">
        <v>42</v>
      </c>
      <c r="O183" s="86"/>
      <c r="P183" s="226">
        <f>O183*H183</f>
        <v>0</v>
      </c>
      <c r="Q183" s="226">
        <v>0</v>
      </c>
      <c r="R183" s="226">
        <f>Q183*H183</f>
        <v>0</v>
      </c>
      <c r="S183" s="226">
        <v>0</v>
      </c>
      <c r="T183" s="227">
        <f>S183*H183</f>
        <v>0</v>
      </c>
      <c r="U183" s="40"/>
      <c r="V183" s="40"/>
      <c r="W183" s="40"/>
      <c r="X183" s="40"/>
      <c r="Y183" s="40"/>
      <c r="Z183" s="40"/>
      <c r="AA183" s="40"/>
      <c r="AB183" s="40"/>
      <c r="AC183" s="40"/>
      <c r="AD183" s="40"/>
      <c r="AE183" s="40"/>
      <c r="AR183" s="228" t="s">
        <v>196</v>
      </c>
      <c r="AT183" s="228" t="s">
        <v>179</v>
      </c>
      <c r="AU183" s="228" t="s">
        <v>80</v>
      </c>
      <c r="AY183" s="19" t="s">
        <v>175</v>
      </c>
      <c r="BE183" s="229">
        <f>IF(N183="základní",J183,0)</f>
        <v>0</v>
      </c>
      <c r="BF183" s="229">
        <f>IF(N183="snížená",J183,0)</f>
        <v>0</v>
      </c>
      <c r="BG183" s="229">
        <f>IF(N183="zákl. přenesená",J183,0)</f>
        <v>0</v>
      </c>
      <c r="BH183" s="229">
        <f>IF(N183="sníž. přenesená",J183,0)</f>
        <v>0</v>
      </c>
      <c r="BI183" s="229">
        <f>IF(N183="nulová",J183,0)</f>
        <v>0</v>
      </c>
      <c r="BJ183" s="19" t="s">
        <v>78</v>
      </c>
      <c r="BK183" s="229">
        <f>ROUND(I183*H183,2)</f>
        <v>0</v>
      </c>
      <c r="BL183" s="19" t="s">
        <v>196</v>
      </c>
      <c r="BM183" s="228" t="s">
        <v>3758</v>
      </c>
    </row>
    <row r="184" s="2" customFormat="1">
      <c r="A184" s="40"/>
      <c r="B184" s="41"/>
      <c r="C184" s="42"/>
      <c r="D184" s="230" t="s">
        <v>185</v>
      </c>
      <c r="E184" s="42"/>
      <c r="F184" s="231" t="s">
        <v>3757</v>
      </c>
      <c r="G184" s="42"/>
      <c r="H184" s="42"/>
      <c r="I184" s="232"/>
      <c r="J184" s="42"/>
      <c r="K184" s="42"/>
      <c r="L184" s="46"/>
      <c r="M184" s="233"/>
      <c r="N184" s="234"/>
      <c r="O184" s="86"/>
      <c r="P184" s="86"/>
      <c r="Q184" s="86"/>
      <c r="R184" s="86"/>
      <c r="S184" s="86"/>
      <c r="T184" s="87"/>
      <c r="U184" s="40"/>
      <c r="V184" s="40"/>
      <c r="W184" s="40"/>
      <c r="X184" s="40"/>
      <c r="Y184" s="40"/>
      <c r="Z184" s="40"/>
      <c r="AA184" s="40"/>
      <c r="AB184" s="40"/>
      <c r="AC184" s="40"/>
      <c r="AD184" s="40"/>
      <c r="AE184" s="40"/>
      <c r="AT184" s="19" t="s">
        <v>185</v>
      </c>
      <c r="AU184" s="19" t="s">
        <v>80</v>
      </c>
    </row>
    <row r="185" s="2" customFormat="1" ht="16.5" customHeight="1">
      <c r="A185" s="40"/>
      <c r="B185" s="41"/>
      <c r="C185" s="217" t="s">
        <v>3759</v>
      </c>
      <c r="D185" s="217" t="s">
        <v>179</v>
      </c>
      <c r="E185" s="218" t="s">
        <v>3760</v>
      </c>
      <c r="F185" s="219" t="s">
        <v>3761</v>
      </c>
      <c r="G185" s="220" t="s">
        <v>986</v>
      </c>
      <c r="H185" s="221">
        <v>-1</v>
      </c>
      <c r="I185" s="222"/>
      <c r="J185" s="223">
        <f>ROUND(I185*H185,2)</f>
        <v>0</v>
      </c>
      <c r="K185" s="219" t="s">
        <v>512</v>
      </c>
      <c r="L185" s="46"/>
      <c r="M185" s="224" t="s">
        <v>19</v>
      </c>
      <c r="N185" s="225" t="s">
        <v>42</v>
      </c>
      <c r="O185" s="86"/>
      <c r="P185" s="226">
        <f>O185*H185</f>
        <v>0</v>
      </c>
      <c r="Q185" s="226">
        <v>0</v>
      </c>
      <c r="R185" s="226">
        <f>Q185*H185</f>
        <v>0</v>
      </c>
      <c r="S185" s="226">
        <v>0</v>
      </c>
      <c r="T185" s="227">
        <f>S185*H185</f>
        <v>0</v>
      </c>
      <c r="U185" s="40"/>
      <c r="V185" s="40"/>
      <c r="W185" s="40"/>
      <c r="X185" s="40"/>
      <c r="Y185" s="40"/>
      <c r="Z185" s="40"/>
      <c r="AA185" s="40"/>
      <c r="AB185" s="40"/>
      <c r="AC185" s="40"/>
      <c r="AD185" s="40"/>
      <c r="AE185" s="40"/>
      <c r="AR185" s="228" t="s">
        <v>196</v>
      </c>
      <c r="AT185" s="228" t="s">
        <v>179</v>
      </c>
      <c r="AU185" s="228" t="s">
        <v>80</v>
      </c>
      <c r="AY185" s="19" t="s">
        <v>175</v>
      </c>
      <c r="BE185" s="229">
        <f>IF(N185="základní",J185,0)</f>
        <v>0</v>
      </c>
      <c r="BF185" s="229">
        <f>IF(N185="snížená",J185,0)</f>
        <v>0</v>
      </c>
      <c r="BG185" s="229">
        <f>IF(N185="zákl. přenesená",J185,0)</f>
        <v>0</v>
      </c>
      <c r="BH185" s="229">
        <f>IF(N185="sníž. přenesená",J185,0)</f>
        <v>0</v>
      </c>
      <c r="BI185" s="229">
        <f>IF(N185="nulová",J185,0)</f>
        <v>0</v>
      </c>
      <c r="BJ185" s="19" t="s">
        <v>78</v>
      </c>
      <c r="BK185" s="229">
        <f>ROUND(I185*H185,2)</f>
        <v>0</v>
      </c>
      <c r="BL185" s="19" t="s">
        <v>196</v>
      </c>
      <c r="BM185" s="228" t="s">
        <v>3762</v>
      </c>
    </row>
    <row r="186" s="2" customFormat="1">
      <c r="A186" s="40"/>
      <c r="B186" s="41"/>
      <c r="C186" s="42"/>
      <c r="D186" s="230" t="s">
        <v>185</v>
      </c>
      <c r="E186" s="42"/>
      <c r="F186" s="231" t="s">
        <v>3761</v>
      </c>
      <c r="G186" s="42"/>
      <c r="H186" s="42"/>
      <c r="I186" s="232"/>
      <c r="J186" s="42"/>
      <c r="K186" s="42"/>
      <c r="L186" s="46"/>
      <c r="M186" s="233"/>
      <c r="N186" s="234"/>
      <c r="O186" s="86"/>
      <c r="P186" s="86"/>
      <c r="Q186" s="86"/>
      <c r="R186" s="86"/>
      <c r="S186" s="86"/>
      <c r="T186" s="87"/>
      <c r="U186" s="40"/>
      <c r="V186" s="40"/>
      <c r="W186" s="40"/>
      <c r="X186" s="40"/>
      <c r="Y186" s="40"/>
      <c r="Z186" s="40"/>
      <c r="AA186" s="40"/>
      <c r="AB186" s="40"/>
      <c r="AC186" s="40"/>
      <c r="AD186" s="40"/>
      <c r="AE186" s="40"/>
      <c r="AT186" s="19" t="s">
        <v>185</v>
      </c>
      <c r="AU186" s="19" t="s">
        <v>80</v>
      </c>
    </row>
    <row r="187" s="2" customFormat="1" ht="16.5" customHeight="1">
      <c r="A187" s="40"/>
      <c r="B187" s="41"/>
      <c r="C187" s="217" t="s">
        <v>3195</v>
      </c>
      <c r="D187" s="217" t="s">
        <v>179</v>
      </c>
      <c r="E187" s="218" t="s">
        <v>3763</v>
      </c>
      <c r="F187" s="219" t="s">
        <v>3764</v>
      </c>
      <c r="G187" s="220" t="s">
        <v>986</v>
      </c>
      <c r="H187" s="221">
        <v>-1</v>
      </c>
      <c r="I187" s="222"/>
      <c r="J187" s="223">
        <f>ROUND(I187*H187,2)</f>
        <v>0</v>
      </c>
      <c r="K187" s="219" t="s">
        <v>512</v>
      </c>
      <c r="L187" s="46"/>
      <c r="M187" s="224" t="s">
        <v>19</v>
      </c>
      <c r="N187" s="225" t="s">
        <v>42</v>
      </c>
      <c r="O187" s="86"/>
      <c r="P187" s="226">
        <f>O187*H187</f>
        <v>0</v>
      </c>
      <c r="Q187" s="226">
        <v>0</v>
      </c>
      <c r="R187" s="226">
        <f>Q187*H187</f>
        <v>0</v>
      </c>
      <c r="S187" s="226">
        <v>0</v>
      </c>
      <c r="T187" s="227">
        <f>S187*H187</f>
        <v>0</v>
      </c>
      <c r="U187" s="40"/>
      <c r="V187" s="40"/>
      <c r="W187" s="40"/>
      <c r="X187" s="40"/>
      <c r="Y187" s="40"/>
      <c r="Z187" s="40"/>
      <c r="AA187" s="40"/>
      <c r="AB187" s="40"/>
      <c r="AC187" s="40"/>
      <c r="AD187" s="40"/>
      <c r="AE187" s="40"/>
      <c r="AR187" s="228" t="s">
        <v>196</v>
      </c>
      <c r="AT187" s="228" t="s">
        <v>179</v>
      </c>
      <c r="AU187" s="228" t="s">
        <v>80</v>
      </c>
      <c r="AY187" s="19" t="s">
        <v>175</v>
      </c>
      <c r="BE187" s="229">
        <f>IF(N187="základní",J187,0)</f>
        <v>0</v>
      </c>
      <c r="BF187" s="229">
        <f>IF(N187="snížená",J187,0)</f>
        <v>0</v>
      </c>
      <c r="BG187" s="229">
        <f>IF(N187="zákl. přenesená",J187,0)</f>
        <v>0</v>
      </c>
      <c r="BH187" s="229">
        <f>IF(N187="sníž. přenesená",J187,0)</f>
        <v>0</v>
      </c>
      <c r="BI187" s="229">
        <f>IF(N187="nulová",J187,0)</f>
        <v>0</v>
      </c>
      <c r="BJ187" s="19" t="s">
        <v>78</v>
      </c>
      <c r="BK187" s="229">
        <f>ROUND(I187*H187,2)</f>
        <v>0</v>
      </c>
      <c r="BL187" s="19" t="s">
        <v>196</v>
      </c>
      <c r="BM187" s="228" t="s">
        <v>3765</v>
      </c>
    </row>
    <row r="188" s="2" customFormat="1">
      <c r="A188" s="40"/>
      <c r="B188" s="41"/>
      <c r="C188" s="42"/>
      <c r="D188" s="230" t="s">
        <v>185</v>
      </c>
      <c r="E188" s="42"/>
      <c r="F188" s="231" t="s">
        <v>3764</v>
      </c>
      <c r="G188" s="42"/>
      <c r="H188" s="42"/>
      <c r="I188" s="232"/>
      <c r="J188" s="42"/>
      <c r="K188" s="42"/>
      <c r="L188" s="46"/>
      <c r="M188" s="233"/>
      <c r="N188" s="234"/>
      <c r="O188" s="86"/>
      <c r="P188" s="86"/>
      <c r="Q188" s="86"/>
      <c r="R188" s="86"/>
      <c r="S188" s="86"/>
      <c r="T188" s="87"/>
      <c r="U188" s="40"/>
      <c r="V188" s="40"/>
      <c r="W188" s="40"/>
      <c r="X188" s="40"/>
      <c r="Y188" s="40"/>
      <c r="Z188" s="40"/>
      <c r="AA188" s="40"/>
      <c r="AB188" s="40"/>
      <c r="AC188" s="40"/>
      <c r="AD188" s="40"/>
      <c r="AE188" s="40"/>
      <c r="AT188" s="19" t="s">
        <v>185</v>
      </c>
      <c r="AU188" s="19" t="s">
        <v>80</v>
      </c>
    </row>
    <row r="189" s="2" customFormat="1" ht="16.5" customHeight="1">
      <c r="A189" s="40"/>
      <c r="B189" s="41"/>
      <c r="C189" s="217" t="s">
        <v>3210</v>
      </c>
      <c r="D189" s="217" t="s">
        <v>179</v>
      </c>
      <c r="E189" s="218" t="s">
        <v>3766</v>
      </c>
      <c r="F189" s="219" t="s">
        <v>3767</v>
      </c>
      <c r="G189" s="220" t="s">
        <v>986</v>
      </c>
      <c r="H189" s="221">
        <v>-1</v>
      </c>
      <c r="I189" s="222"/>
      <c r="J189" s="223">
        <f>ROUND(I189*H189,2)</f>
        <v>0</v>
      </c>
      <c r="K189" s="219" t="s">
        <v>512</v>
      </c>
      <c r="L189" s="46"/>
      <c r="M189" s="224" t="s">
        <v>19</v>
      </c>
      <c r="N189" s="225" t="s">
        <v>42</v>
      </c>
      <c r="O189" s="86"/>
      <c r="P189" s="226">
        <f>O189*H189</f>
        <v>0</v>
      </c>
      <c r="Q189" s="226">
        <v>0</v>
      </c>
      <c r="R189" s="226">
        <f>Q189*H189</f>
        <v>0</v>
      </c>
      <c r="S189" s="226">
        <v>0</v>
      </c>
      <c r="T189" s="227">
        <f>S189*H189</f>
        <v>0</v>
      </c>
      <c r="U189" s="40"/>
      <c r="V189" s="40"/>
      <c r="W189" s="40"/>
      <c r="X189" s="40"/>
      <c r="Y189" s="40"/>
      <c r="Z189" s="40"/>
      <c r="AA189" s="40"/>
      <c r="AB189" s="40"/>
      <c r="AC189" s="40"/>
      <c r="AD189" s="40"/>
      <c r="AE189" s="40"/>
      <c r="AR189" s="228" t="s">
        <v>196</v>
      </c>
      <c r="AT189" s="228" t="s">
        <v>179</v>
      </c>
      <c r="AU189" s="228" t="s">
        <v>80</v>
      </c>
      <c r="AY189" s="19" t="s">
        <v>175</v>
      </c>
      <c r="BE189" s="229">
        <f>IF(N189="základní",J189,0)</f>
        <v>0</v>
      </c>
      <c r="BF189" s="229">
        <f>IF(N189="snížená",J189,0)</f>
        <v>0</v>
      </c>
      <c r="BG189" s="229">
        <f>IF(N189="zákl. přenesená",J189,0)</f>
        <v>0</v>
      </c>
      <c r="BH189" s="229">
        <f>IF(N189="sníž. přenesená",J189,0)</f>
        <v>0</v>
      </c>
      <c r="BI189" s="229">
        <f>IF(N189="nulová",J189,0)</f>
        <v>0</v>
      </c>
      <c r="BJ189" s="19" t="s">
        <v>78</v>
      </c>
      <c r="BK189" s="229">
        <f>ROUND(I189*H189,2)</f>
        <v>0</v>
      </c>
      <c r="BL189" s="19" t="s">
        <v>196</v>
      </c>
      <c r="BM189" s="228" t="s">
        <v>3768</v>
      </c>
    </row>
    <row r="190" s="2" customFormat="1">
      <c r="A190" s="40"/>
      <c r="B190" s="41"/>
      <c r="C190" s="42"/>
      <c r="D190" s="230" t="s">
        <v>185</v>
      </c>
      <c r="E190" s="42"/>
      <c r="F190" s="231" t="s">
        <v>3767</v>
      </c>
      <c r="G190" s="42"/>
      <c r="H190" s="42"/>
      <c r="I190" s="232"/>
      <c r="J190" s="42"/>
      <c r="K190" s="42"/>
      <c r="L190" s="46"/>
      <c r="M190" s="233"/>
      <c r="N190" s="234"/>
      <c r="O190" s="86"/>
      <c r="P190" s="86"/>
      <c r="Q190" s="86"/>
      <c r="R190" s="86"/>
      <c r="S190" s="86"/>
      <c r="T190" s="87"/>
      <c r="U190" s="40"/>
      <c r="V190" s="40"/>
      <c r="W190" s="40"/>
      <c r="X190" s="40"/>
      <c r="Y190" s="40"/>
      <c r="Z190" s="40"/>
      <c r="AA190" s="40"/>
      <c r="AB190" s="40"/>
      <c r="AC190" s="40"/>
      <c r="AD190" s="40"/>
      <c r="AE190" s="40"/>
      <c r="AT190" s="19" t="s">
        <v>185</v>
      </c>
      <c r="AU190" s="19" t="s">
        <v>80</v>
      </c>
    </row>
    <row r="191" s="2" customFormat="1" ht="16.5" customHeight="1">
      <c r="A191" s="40"/>
      <c r="B191" s="41"/>
      <c r="C191" s="217" t="s">
        <v>3769</v>
      </c>
      <c r="D191" s="217" t="s">
        <v>179</v>
      </c>
      <c r="E191" s="218" t="s">
        <v>3770</v>
      </c>
      <c r="F191" s="219" t="s">
        <v>3771</v>
      </c>
      <c r="G191" s="220" t="s">
        <v>986</v>
      </c>
      <c r="H191" s="221">
        <v>1</v>
      </c>
      <c r="I191" s="222"/>
      <c r="J191" s="223">
        <f>ROUND(I191*H191,2)</f>
        <v>0</v>
      </c>
      <c r="K191" s="219" t="s">
        <v>512</v>
      </c>
      <c r="L191" s="46"/>
      <c r="M191" s="224" t="s">
        <v>19</v>
      </c>
      <c r="N191" s="225" t="s">
        <v>42</v>
      </c>
      <c r="O191" s="86"/>
      <c r="P191" s="226">
        <f>O191*H191</f>
        <v>0</v>
      </c>
      <c r="Q191" s="226">
        <v>0</v>
      </c>
      <c r="R191" s="226">
        <f>Q191*H191</f>
        <v>0</v>
      </c>
      <c r="S191" s="226">
        <v>0</v>
      </c>
      <c r="T191" s="227">
        <f>S191*H191</f>
        <v>0</v>
      </c>
      <c r="U191" s="40"/>
      <c r="V191" s="40"/>
      <c r="W191" s="40"/>
      <c r="X191" s="40"/>
      <c r="Y191" s="40"/>
      <c r="Z191" s="40"/>
      <c r="AA191" s="40"/>
      <c r="AB191" s="40"/>
      <c r="AC191" s="40"/>
      <c r="AD191" s="40"/>
      <c r="AE191" s="40"/>
      <c r="AR191" s="228" t="s">
        <v>196</v>
      </c>
      <c r="AT191" s="228" t="s">
        <v>179</v>
      </c>
      <c r="AU191" s="228" t="s">
        <v>80</v>
      </c>
      <c r="AY191" s="19" t="s">
        <v>175</v>
      </c>
      <c r="BE191" s="229">
        <f>IF(N191="základní",J191,0)</f>
        <v>0</v>
      </c>
      <c r="BF191" s="229">
        <f>IF(N191="snížená",J191,0)</f>
        <v>0</v>
      </c>
      <c r="BG191" s="229">
        <f>IF(N191="zákl. přenesená",J191,0)</f>
        <v>0</v>
      </c>
      <c r="BH191" s="229">
        <f>IF(N191="sníž. přenesená",J191,0)</f>
        <v>0</v>
      </c>
      <c r="BI191" s="229">
        <f>IF(N191="nulová",J191,0)</f>
        <v>0</v>
      </c>
      <c r="BJ191" s="19" t="s">
        <v>78</v>
      </c>
      <c r="BK191" s="229">
        <f>ROUND(I191*H191,2)</f>
        <v>0</v>
      </c>
      <c r="BL191" s="19" t="s">
        <v>196</v>
      </c>
      <c r="BM191" s="228" t="s">
        <v>3772</v>
      </c>
    </row>
    <row r="192" s="2" customFormat="1">
      <c r="A192" s="40"/>
      <c r="B192" s="41"/>
      <c r="C192" s="42"/>
      <c r="D192" s="230" t="s">
        <v>185</v>
      </c>
      <c r="E192" s="42"/>
      <c r="F192" s="231" t="s">
        <v>3771</v>
      </c>
      <c r="G192" s="42"/>
      <c r="H192" s="42"/>
      <c r="I192" s="232"/>
      <c r="J192" s="42"/>
      <c r="K192" s="42"/>
      <c r="L192" s="46"/>
      <c r="M192" s="233"/>
      <c r="N192" s="234"/>
      <c r="O192" s="86"/>
      <c r="P192" s="86"/>
      <c r="Q192" s="86"/>
      <c r="R192" s="86"/>
      <c r="S192" s="86"/>
      <c r="T192" s="87"/>
      <c r="U192" s="40"/>
      <c r="V192" s="40"/>
      <c r="W192" s="40"/>
      <c r="X192" s="40"/>
      <c r="Y192" s="40"/>
      <c r="Z192" s="40"/>
      <c r="AA192" s="40"/>
      <c r="AB192" s="40"/>
      <c r="AC192" s="40"/>
      <c r="AD192" s="40"/>
      <c r="AE192" s="40"/>
      <c r="AT192" s="19" t="s">
        <v>185</v>
      </c>
      <c r="AU192" s="19" t="s">
        <v>80</v>
      </c>
    </row>
    <row r="193" s="2" customFormat="1" ht="16.5" customHeight="1">
      <c r="A193" s="40"/>
      <c r="B193" s="41"/>
      <c r="C193" s="217" t="s">
        <v>3773</v>
      </c>
      <c r="D193" s="217" t="s">
        <v>179</v>
      </c>
      <c r="E193" s="218" t="s">
        <v>3774</v>
      </c>
      <c r="F193" s="219" t="s">
        <v>3775</v>
      </c>
      <c r="G193" s="220" t="s">
        <v>986</v>
      </c>
      <c r="H193" s="221">
        <v>1</v>
      </c>
      <c r="I193" s="222"/>
      <c r="J193" s="223">
        <f>ROUND(I193*H193,2)</f>
        <v>0</v>
      </c>
      <c r="K193" s="219" t="s">
        <v>512</v>
      </c>
      <c r="L193" s="46"/>
      <c r="M193" s="224" t="s">
        <v>19</v>
      </c>
      <c r="N193" s="225" t="s">
        <v>42</v>
      </c>
      <c r="O193" s="86"/>
      <c r="P193" s="226">
        <f>O193*H193</f>
        <v>0</v>
      </c>
      <c r="Q193" s="226">
        <v>0</v>
      </c>
      <c r="R193" s="226">
        <f>Q193*H193</f>
        <v>0</v>
      </c>
      <c r="S193" s="226">
        <v>0</v>
      </c>
      <c r="T193" s="227">
        <f>S193*H193</f>
        <v>0</v>
      </c>
      <c r="U193" s="40"/>
      <c r="V193" s="40"/>
      <c r="W193" s="40"/>
      <c r="X193" s="40"/>
      <c r="Y193" s="40"/>
      <c r="Z193" s="40"/>
      <c r="AA193" s="40"/>
      <c r="AB193" s="40"/>
      <c r="AC193" s="40"/>
      <c r="AD193" s="40"/>
      <c r="AE193" s="40"/>
      <c r="AR193" s="228" t="s">
        <v>196</v>
      </c>
      <c r="AT193" s="228" t="s">
        <v>179</v>
      </c>
      <c r="AU193" s="228" t="s">
        <v>80</v>
      </c>
      <c r="AY193" s="19" t="s">
        <v>175</v>
      </c>
      <c r="BE193" s="229">
        <f>IF(N193="základní",J193,0)</f>
        <v>0</v>
      </c>
      <c r="BF193" s="229">
        <f>IF(N193="snížená",J193,0)</f>
        <v>0</v>
      </c>
      <c r="BG193" s="229">
        <f>IF(N193="zákl. přenesená",J193,0)</f>
        <v>0</v>
      </c>
      <c r="BH193" s="229">
        <f>IF(N193="sníž. přenesená",J193,0)</f>
        <v>0</v>
      </c>
      <c r="BI193" s="229">
        <f>IF(N193="nulová",J193,0)</f>
        <v>0</v>
      </c>
      <c r="BJ193" s="19" t="s">
        <v>78</v>
      </c>
      <c r="BK193" s="229">
        <f>ROUND(I193*H193,2)</f>
        <v>0</v>
      </c>
      <c r="BL193" s="19" t="s">
        <v>196</v>
      </c>
      <c r="BM193" s="228" t="s">
        <v>3776</v>
      </c>
    </row>
    <row r="194" s="2" customFormat="1">
      <c r="A194" s="40"/>
      <c r="B194" s="41"/>
      <c r="C194" s="42"/>
      <c r="D194" s="230" t="s">
        <v>185</v>
      </c>
      <c r="E194" s="42"/>
      <c r="F194" s="231" t="s">
        <v>3775</v>
      </c>
      <c r="G194" s="42"/>
      <c r="H194" s="42"/>
      <c r="I194" s="232"/>
      <c r="J194" s="42"/>
      <c r="K194" s="42"/>
      <c r="L194" s="46"/>
      <c r="M194" s="233"/>
      <c r="N194" s="234"/>
      <c r="O194" s="86"/>
      <c r="P194" s="86"/>
      <c r="Q194" s="86"/>
      <c r="R194" s="86"/>
      <c r="S194" s="86"/>
      <c r="T194" s="87"/>
      <c r="U194" s="40"/>
      <c r="V194" s="40"/>
      <c r="W194" s="40"/>
      <c r="X194" s="40"/>
      <c r="Y194" s="40"/>
      <c r="Z194" s="40"/>
      <c r="AA194" s="40"/>
      <c r="AB194" s="40"/>
      <c r="AC194" s="40"/>
      <c r="AD194" s="40"/>
      <c r="AE194" s="40"/>
      <c r="AT194" s="19" t="s">
        <v>185</v>
      </c>
      <c r="AU194" s="19" t="s">
        <v>80</v>
      </c>
    </row>
    <row r="195" s="2" customFormat="1" ht="16.5" customHeight="1">
      <c r="A195" s="40"/>
      <c r="B195" s="41"/>
      <c r="C195" s="217" t="s">
        <v>3777</v>
      </c>
      <c r="D195" s="217" t="s">
        <v>179</v>
      </c>
      <c r="E195" s="218" t="s">
        <v>3778</v>
      </c>
      <c r="F195" s="219" t="s">
        <v>3779</v>
      </c>
      <c r="G195" s="220" t="s">
        <v>986</v>
      </c>
      <c r="H195" s="221">
        <v>1</v>
      </c>
      <c r="I195" s="222"/>
      <c r="J195" s="223">
        <f>ROUND(I195*H195,2)</f>
        <v>0</v>
      </c>
      <c r="K195" s="219" t="s">
        <v>512</v>
      </c>
      <c r="L195" s="46"/>
      <c r="M195" s="224" t="s">
        <v>19</v>
      </c>
      <c r="N195" s="225" t="s">
        <v>42</v>
      </c>
      <c r="O195" s="86"/>
      <c r="P195" s="226">
        <f>O195*H195</f>
        <v>0</v>
      </c>
      <c r="Q195" s="226">
        <v>0</v>
      </c>
      <c r="R195" s="226">
        <f>Q195*H195</f>
        <v>0</v>
      </c>
      <c r="S195" s="226">
        <v>0</v>
      </c>
      <c r="T195" s="227">
        <f>S195*H195</f>
        <v>0</v>
      </c>
      <c r="U195" s="40"/>
      <c r="V195" s="40"/>
      <c r="W195" s="40"/>
      <c r="X195" s="40"/>
      <c r="Y195" s="40"/>
      <c r="Z195" s="40"/>
      <c r="AA195" s="40"/>
      <c r="AB195" s="40"/>
      <c r="AC195" s="40"/>
      <c r="AD195" s="40"/>
      <c r="AE195" s="40"/>
      <c r="AR195" s="228" t="s">
        <v>196</v>
      </c>
      <c r="AT195" s="228" t="s">
        <v>179</v>
      </c>
      <c r="AU195" s="228" t="s">
        <v>80</v>
      </c>
      <c r="AY195" s="19" t="s">
        <v>175</v>
      </c>
      <c r="BE195" s="229">
        <f>IF(N195="základní",J195,0)</f>
        <v>0</v>
      </c>
      <c r="BF195" s="229">
        <f>IF(N195="snížená",J195,0)</f>
        <v>0</v>
      </c>
      <c r="BG195" s="229">
        <f>IF(N195="zákl. přenesená",J195,0)</f>
        <v>0</v>
      </c>
      <c r="BH195" s="229">
        <f>IF(N195="sníž. přenesená",J195,0)</f>
        <v>0</v>
      </c>
      <c r="BI195" s="229">
        <f>IF(N195="nulová",J195,0)</f>
        <v>0</v>
      </c>
      <c r="BJ195" s="19" t="s">
        <v>78</v>
      </c>
      <c r="BK195" s="229">
        <f>ROUND(I195*H195,2)</f>
        <v>0</v>
      </c>
      <c r="BL195" s="19" t="s">
        <v>196</v>
      </c>
      <c r="BM195" s="228" t="s">
        <v>3780</v>
      </c>
    </row>
    <row r="196" s="2" customFormat="1">
      <c r="A196" s="40"/>
      <c r="B196" s="41"/>
      <c r="C196" s="42"/>
      <c r="D196" s="230" t="s">
        <v>185</v>
      </c>
      <c r="E196" s="42"/>
      <c r="F196" s="231" t="s">
        <v>3779</v>
      </c>
      <c r="G196" s="42"/>
      <c r="H196" s="42"/>
      <c r="I196" s="232"/>
      <c r="J196" s="42"/>
      <c r="K196" s="42"/>
      <c r="L196" s="46"/>
      <c r="M196" s="233"/>
      <c r="N196" s="234"/>
      <c r="O196" s="86"/>
      <c r="P196" s="86"/>
      <c r="Q196" s="86"/>
      <c r="R196" s="86"/>
      <c r="S196" s="86"/>
      <c r="T196" s="87"/>
      <c r="U196" s="40"/>
      <c r="V196" s="40"/>
      <c r="W196" s="40"/>
      <c r="X196" s="40"/>
      <c r="Y196" s="40"/>
      <c r="Z196" s="40"/>
      <c r="AA196" s="40"/>
      <c r="AB196" s="40"/>
      <c r="AC196" s="40"/>
      <c r="AD196" s="40"/>
      <c r="AE196" s="40"/>
      <c r="AT196" s="19" t="s">
        <v>185</v>
      </c>
      <c r="AU196" s="19" t="s">
        <v>80</v>
      </c>
    </row>
    <row r="197" s="2" customFormat="1" ht="16.5" customHeight="1">
      <c r="A197" s="40"/>
      <c r="B197" s="41"/>
      <c r="C197" s="217" t="s">
        <v>3781</v>
      </c>
      <c r="D197" s="217" t="s">
        <v>179</v>
      </c>
      <c r="E197" s="218" t="s">
        <v>3782</v>
      </c>
      <c r="F197" s="219" t="s">
        <v>3783</v>
      </c>
      <c r="G197" s="220" t="s">
        <v>986</v>
      </c>
      <c r="H197" s="221">
        <v>1</v>
      </c>
      <c r="I197" s="222"/>
      <c r="J197" s="223">
        <f>ROUND(I197*H197,2)</f>
        <v>0</v>
      </c>
      <c r="K197" s="219" t="s">
        <v>512</v>
      </c>
      <c r="L197" s="46"/>
      <c r="M197" s="224" t="s">
        <v>19</v>
      </c>
      <c r="N197" s="225" t="s">
        <v>42</v>
      </c>
      <c r="O197" s="86"/>
      <c r="P197" s="226">
        <f>O197*H197</f>
        <v>0</v>
      </c>
      <c r="Q197" s="226">
        <v>0</v>
      </c>
      <c r="R197" s="226">
        <f>Q197*H197</f>
        <v>0</v>
      </c>
      <c r="S197" s="226">
        <v>0</v>
      </c>
      <c r="T197" s="227">
        <f>S197*H197</f>
        <v>0</v>
      </c>
      <c r="U197" s="40"/>
      <c r="V197" s="40"/>
      <c r="W197" s="40"/>
      <c r="X197" s="40"/>
      <c r="Y197" s="40"/>
      <c r="Z197" s="40"/>
      <c r="AA197" s="40"/>
      <c r="AB197" s="40"/>
      <c r="AC197" s="40"/>
      <c r="AD197" s="40"/>
      <c r="AE197" s="40"/>
      <c r="AR197" s="228" t="s">
        <v>196</v>
      </c>
      <c r="AT197" s="228" t="s">
        <v>179</v>
      </c>
      <c r="AU197" s="228" t="s">
        <v>80</v>
      </c>
      <c r="AY197" s="19" t="s">
        <v>175</v>
      </c>
      <c r="BE197" s="229">
        <f>IF(N197="základní",J197,0)</f>
        <v>0</v>
      </c>
      <c r="BF197" s="229">
        <f>IF(N197="snížená",J197,0)</f>
        <v>0</v>
      </c>
      <c r="BG197" s="229">
        <f>IF(N197="zákl. přenesená",J197,0)</f>
        <v>0</v>
      </c>
      <c r="BH197" s="229">
        <f>IF(N197="sníž. přenesená",J197,0)</f>
        <v>0</v>
      </c>
      <c r="BI197" s="229">
        <f>IF(N197="nulová",J197,0)</f>
        <v>0</v>
      </c>
      <c r="BJ197" s="19" t="s">
        <v>78</v>
      </c>
      <c r="BK197" s="229">
        <f>ROUND(I197*H197,2)</f>
        <v>0</v>
      </c>
      <c r="BL197" s="19" t="s">
        <v>196</v>
      </c>
      <c r="BM197" s="228" t="s">
        <v>3784</v>
      </c>
    </row>
    <row r="198" s="2" customFormat="1">
      <c r="A198" s="40"/>
      <c r="B198" s="41"/>
      <c r="C198" s="42"/>
      <c r="D198" s="230" t="s">
        <v>185</v>
      </c>
      <c r="E198" s="42"/>
      <c r="F198" s="231" t="s">
        <v>3783</v>
      </c>
      <c r="G198" s="42"/>
      <c r="H198" s="42"/>
      <c r="I198" s="232"/>
      <c r="J198" s="42"/>
      <c r="K198" s="42"/>
      <c r="L198" s="46"/>
      <c r="M198" s="233"/>
      <c r="N198" s="234"/>
      <c r="O198" s="86"/>
      <c r="P198" s="86"/>
      <c r="Q198" s="86"/>
      <c r="R198" s="86"/>
      <c r="S198" s="86"/>
      <c r="T198" s="87"/>
      <c r="U198" s="40"/>
      <c r="V198" s="40"/>
      <c r="W198" s="40"/>
      <c r="X198" s="40"/>
      <c r="Y198" s="40"/>
      <c r="Z198" s="40"/>
      <c r="AA198" s="40"/>
      <c r="AB198" s="40"/>
      <c r="AC198" s="40"/>
      <c r="AD198" s="40"/>
      <c r="AE198" s="40"/>
      <c r="AT198" s="19" t="s">
        <v>185</v>
      </c>
      <c r="AU198" s="19" t="s">
        <v>80</v>
      </c>
    </row>
    <row r="199" s="2" customFormat="1" ht="16.5" customHeight="1">
      <c r="A199" s="40"/>
      <c r="B199" s="41"/>
      <c r="C199" s="217" t="s">
        <v>3785</v>
      </c>
      <c r="D199" s="217" t="s">
        <v>179</v>
      </c>
      <c r="E199" s="218" t="s">
        <v>3786</v>
      </c>
      <c r="F199" s="219" t="s">
        <v>3787</v>
      </c>
      <c r="G199" s="220" t="s">
        <v>986</v>
      </c>
      <c r="H199" s="221">
        <v>1</v>
      </c>
      <c r="I199" s="222"/>
      <c r="J199" s="223">
        <f>ROUND(I199*H199,2)</f>
        <v>0</v>
      </c>
      <c r="K199" s="219" t="s">
        <v>512</v>
      </c>
      <c r="L199" s="46"/>
      <c r="M199" s="224" t="s">
        <v>19</v>
      </c>
      <c r="N199" s="225" t="s">
        <v>42</v>
      </c>
      <c r="O199" s="86"/>
      <c r="P199" s="226">
        <f>O199*H199</f>
        <v>0</v>
      </c>
      <c r="Q199" s="226">
        <v>0</v>
      </c>
      <c r="R199" s="226">
        <f>Q199*H199</f>
        <v>0</v>
      </c>
      <c r="S199" s="226">
        <v>0</v>
      </c>
      <c r="T199" s="227">
        <f>S199*H199</f>
        <v>0</v>
      </c>
      <c r="U199" s="40"/>
      <c r="V199" s="40"/>
      <c r="W199" s="40"/>
      <c r="X199" s="40"/>
      <c r="Y199" s="40"/>
      <c r="Z199" s="40"/>
      <c r="AA199" s="40"/>
      <c r="AB199" s="40"/>
      <c r="AC199" s="40"/>
      <c r="AD199" s="40"/>
      <c r="AE199" s="40"/>
      <c r="AR199" s="228" t="s">
        <v>196</v>
      </c>
      <c r="AT199" s="228" t="s">
        <v>179</v>
      </c>
      <c r="AU199" s="228" t="s">
        <v>80</v>
      </c>
      <c r="AY199" s="19" t="s">
        <v>175</v>
      </c>
      <c r="BE199" s="229">
        <f>IF(N199="základní",J199,0)</f>
        <v>0</v>
      </c>
      <c r="BF199" s="229">
        <f>IF(N199="snížená",J199,0)</f>
        <v>0</v>
      </c>
      <c r="BG199" s="229">
        <f>IF(N199="zákl. přenesená",J199,0)</f>
        <v>0</v>
      </c>
      <c r="BH199" s="229">
        <f>IF(N199="sníž. přenesená",J199,0)</f>
        <v>0</v>
      </c>
      <c r="BI199" s="229">
        <f>IF(N199="nulová",J199,0)</f>
        <v>0</v>
      </c>
      <c r="BJ199" s="19" t="s">
        <v>78</v>
      </c>
      <c r="BK199" s="229">
        <f>ROUND(I199*H199,2)</f>
        <v>0</v>
      </c>
      <c r="BL199" s="19" t="s">
        <v>196</v>
      </c>
      <c r="BM199" s="228" t="s">
        <v>3788</v>
      </c>
    </row>
    <row r="200" s="2" customFormat="1">
      <c r="A200" s="40"/>
      <c r="B200" s="41"/>
      <c r="C200" s="42"/>
      <c r="D200" s="230" t="s">
        <v>185</v>
      </c>
      <c r="E200" s="42"/>
      <c r="F200" s="231" t="s">
        <v>3787</v>
      </c>
      <c r="G200" s="42"/>
      <c r="H200" s="42"/>
      <c r="I200" s="232"/>
      <c r="J200" s="42"/>
      <c r="K200" s="42"/>
      <c r="L200" s="46"/>
      <c r="M200" s="233"/>
      <c r="N200" s="234"/>
      <c r="O200" s="86"/>
      <c r="P200" s="86"/>
      <c r="Q200" s="86"/>
      <c r="R200" s="86"/>
      <c r="S200" s="86"/>
      <c r="T200" s="87"/>
      <c r="U200" s="40"/>
      <c r="V200" s="40"/>
      <c r="W200" s="40"/>
      <c r="X200" s="40"/>
      <c r="Y200" s="40"/>
      <c r="Z200" s="40"/>
      <c r="AA200" s="40"/>
      <c r="AB200" s="40"/>
      <c r="AC200" s="40"/>
      <c r="AD200" s="40"/>
      <c r="AE200" s="40"/>
      <c r="AT200" s="19" t="s">
        <v>185</v>
      </c>
      <c r="AU200" s="19" t="s">
        <v>80</v>
      </c>
    </row>
    <row r="201" s="2" customFormat="1" ht="16.5" customHeight="1">
      <c r="A201" s="40"/>
      <c r="B201" s="41"/>
      <c r="C201" s="217" t="s">
        <v>3789</v>
      </c>
      <c r="D201" s="217" t="s">
        <v>179</v>
      </c>
      <c r="E201" s="218" t="s">
        <v>3790</v>
      </c>
      <c r="F201" s="219" t="s">
        <v>3791</v>
      </c>
      <c r="G201" s="220" t="s">
        <v>986</v>
      </c>
      <c r="H201" s="221">
        <v>1</v>
      </c>
      <c r="I201" s="222"/>
      <c r="J201" s="223">
        <f>ROUND(I201*H201,2)</f>
        <v>0</v>
      </c>
      <c r="K201" s="219" t="s">
        <v>512</v>
      </c>
      <c r="L201" s="46"/>
      <c r="M201" s="224" t="s">
        <v>19</v>
      </c>
      <c r="N201" s="225" t="s">
        <v>42</v>
      </c>
      <c r="O201" s="86"/>
      <c r="P201" s="226">
        <f>O201*H201</f>
        <v>0</v>
      </c>
      <c r="Q201" s="226">
        <v>0</v>
      </c>
      <c r="R201" s="226">
        <f>Q201*H201</f>
        <v>0</v>
      </c>
      <c r="S201" s="226">
        <v>0</v>
      </c>
      <c r="T201" s="227">
        <f>S201*H201</f>
        <v>0</v>
      </c>
      <c r="U201" s="40"/>
      <c r="V201" s="40"/>
      <c r="W201" s="40"/>
      <c r="X201" s="40"/>
      <c r="Y201" s="40"/>
      <c r="Z201" s="40"/>
      <c r="AA201" s="40"/>
      <c r="AB201" s="40"/>
      <c r="AC201" s="40"/>
      <c r="AD201" s="40"/>
      <c r="AE201" s="40"/>
      <c r="AR201" s="228" t="s">
        <v>196</v>
      </c>
      <c r="AT201" s="228" t="s">
        <v>179</v>
      </c>
      <c r="AU201" s="228" t="s">
        <v>80</v>
      </c>
      <c r="AY201" s="19" t="s">
        <v>175</v>
      </c>
      <c r="BE201" s="229">
        <f>IF(N201="základní",J201,0)</f>
        <v>0</v>
      </c>
      <c r="BF201" s="229">
        <f>IF(N201="snížená",J201,0)</f>
        <v>0</v>
      </c>
      <c r="BG201" s="229">
        <f>IF(N201="zákl. přenesená",J201,0)</f>
        <v>0</v>
      </c>
      <c r="BH201" s="229">
        <f>IF(N201="sníž. přenesená",J201,0)</f>
        <v>0</v>
      </c>
      <c r="BI201" s="229">
        <f>IF(N201="nulová",J201,0)</f>
        <v>0</v>
      </c>
      <c r="BJ201" s="19" t="s">
        <v>78</v>
      </c>
      <c r="BK201" s="229">
        <f>ROUND(I201*H201,2)</f>
        <v>0</v>
      </c>
      <c r="BL201" s="19" t="s">
        <v>196</v>
      </c>
      <c r="BM201" s="228" t="s">
        <v>3792</v>
      </c>
    </row>
    <row r="202" s="2" customFormat="1">
      <c r="A202" s="40"/>
      <c r="B202" s="41"/>
      <c r="C202" s="42"/>
      <c r="D202" s="230" t="s">
        <v>185</v>
      </c>
      <c r="E202" s="42"/>
      <c r="F202" s="231" t="s">
        <v>3791</v>
      </c>
      <c r="G202" s="42"/>
      <c r="H202" s="42"/>
      <c r="I202" s="232"/>
      <c r="J202" s="42"/>
      <c r="K202" s="42"/>
      <c r="L202" s="46"/>
      <c r="M202" s="233"/>
      <c r="N202" s="234"/>
      <c r="O202" s="86"/>
      <c r="P202" s="86"/>
      <c r="Q202" s="86"/>
      <c r="R202" s="86"/>
      <c r="S202" s="86"/>
      <c r="T202" s="87"/>
      <c r="U202" s="40"/>
      <c r="V202" s="40"/>
      <c r="W202" s="40"/>
      <c r="X202" s="40"/>
      <c r="Y202" s="40"/>
      <c r="Z202" s="40"/>
      <c r="AA202" s="40"/>
      <c r="AB202" s="40"/>
      <c r="AC202" s="40"/>
      <c r="AD202" s="40"/>
      <c r="AE202" s="40"/>
      <c r="AT202" s="19" t="s">
        <v>185</v>
      </c>
      <c r="AU202" s="19" t="s">
        <v>80</v>
      </c>
    </row>
    <row r="203" s="2" customFormat="1" ht="16.5" customHeight="1">
      <c r="A203" s="40"/>
      <c r="B203" s="41"/>
      <c r="C203" s="217" t="s">
        <v>3793</v>
      </c>
      <c r="D203" s="217" t="s">
        <v>179</v>
      </c>
      <c r="E203" s="218" t="s">
        <v>3794</v>
      </c>
      <c r="F203" s="219" t="s">
        <v>3795</v>
      </c>
      <c r="G203" s="220" t="s">
        <v>986</v>
      </c>
      <c r="H203" s="221">
        <v>1</v>
      </c>
      <c r="I203" s="222"/>
      <c r="J203" s="223">
        <f>ROUND(I203*H203,2)</f>
        <v>0</v>
      </c>
      <c r="K203" s="219" t="s">
        <v>512</v>
      </c>
      <c r="L203" s="46"/>
      <c r="M203" s="224" t="s">
        <v>19</v>
      </c>
      <c r="N203" s="225" t="s">
        <v>42</v>
      </c>
      <c r="O203" s="86"/>
      <c r="P203" s="226">
        <f>O203*H203</f>
        <v>0</v>
      </c>
      <c r="Q203" s="226">
        <v>0</v>
      </c>
      <c r="R203" s="226">
        <f>Q203*H203</f>
        <v>0</v>
      </c>
      <c r="S203" s="226">
        <v>0</v>
      </c>
      <c r="T203" s="227">
        <f>S203*H203</f>
        <v>0</v>
      </c>
      <c r="U203" s="40"/>
      <c r="V203" s="40"/>
      <c r="W203" s="40"/>
      <c r="X203" s="40"/>
      <c r="Y203" s="40"/>
      <c r="Z203" s="40"/>
      <c r="AA203" s="40"/>
      <c r="AB203" s="40"/>
      <c r="AC203" s="40"/>
      <c r="AD203" s="40"/>
      <c r="AE203" s="40"/>
      <c r="AR203" s="228" t="s">
        <v>196</v>
      </c>
      <c r="AT203" s="228" t="s">
        <v>179</v>
      </c>
      <c r="AU203" s="228" t="s">
        <v>80</v>
      </c>
      <c r="AY203" s="19" t="s">
        <v>175</v>
      </c>
      <c r="BE203" s="229">
        <f>IF(N203="základní",J203,0)</f>
        <v>0</v>
      </c>
      <c r="BF203" s="229">
        <f>IF(N203="snížená",J203,0)</f>
        <v>0</v>
      </c>
      <c r="BG203" s="229">
        <f>IF(N203="zákl. přenesená",J203,0)</f>
        <v>0</v>
      </c>
      <c r="BH203" s="229">
        <f>IF(N203="sníž. přenesená",J203,0)</f>
        <v>0</v>
      </c>
      <c r="BI203" s="229">
        <f>IF(N203="nulová",J203,0)</f>
        <v>0</v>
      </c>
      <c r="BJ203" s="19" t="s">
        <v>78</v>
      </c>
      <c r="BK203" s="229">
        <f>ROUND(I203*H203,2)</f>
        <v>0</v>
      </c>
      <c r="BL203" s="19" t="s">
        <v>196</v>
      </c>
      <c r="BM203" s="228" t="s">
        <v>3796</v>
      </c>
    </row>
    <row r="204" s="2" customFormat="1">
      <c r="A204" s="40"/>
      <c r="B204" s="41"/>
      <c r="C204" s="42"/>
      <c r="D204" s="230" t="s">
        <v>185</v>
      </c>
      <c r="E204" s="42"/>
      <c r="F204" s="231" t="s">
        <v>3795</v>
      </c>
      <c r="G204" s="42"/>
      <c r="H204" s="42"/>
      <c r="I204" s="232"/>
      <c r="J204" s="42"/>
      <c r="K204" s="42"/>
      <c r="L204" s="46"/>
      <c r="M204" s="233"/>
      <c r="N204" s="234"/>
      <c r="O204" s="86"/>
      <c r="P204" s="86"/>
      <c r="Q204" s="86"/>
      <c r="R204" s="86"/>
      <c r="S204" s="86"/>
      <c r="T204" s="87"/>
      <c r="U204" s="40"/>
      <c r="V204" s="40"/>
      <c r="W204" s="40"/>
      <c r="X204" s="40"/>
      <c r="Y204" s="40"/>
      <c r="Z204" s="40"/>
      <c r="AA204" s="40"/>
      <c r="AB204" s="40"/>
      <c r="AC204" s="40"/>
      <c r="AD204" s="40"/>
      <c r="AE204" s="40"/>
      <c r="AT204" s="19" t="s">
        <v>185</v>
      </c>
      <c r="AU204" s="19" t="s">
        <v>80</v>
      </c>
    </row>
    <row r="205" s="2" customFormat="1" ht="16.5" customHeight="1">
      <c r="A205" s="40"/>
      <c r="B205" s="41"/>
      <c r="C205" s="217" t="s">
        <v>3797</v>
      </c>
      <c r="D205" s="217" t="s">
        <v>179</v>
      </c>
      <c r="E205" s="218" t="s">
        <v>3798</v>
      </c>
      <c r="F205" s="219" t="s">
        <v>3799</v>
      </c>
      <c r="G205" s="220" t="s">
        <v>986</v>
      </c>
      <c r="H205" s="221">
        <v>1</v>
      </c>
      <c r="I205" s="222"/>
      <c r="J205" s="223">
        <f>ROUND(I205*H205,2)</f>
        <v>0</v>
      </c>
      <c r="K205" s="219" t="s">
        <v>512</v>
      </c>
      <c r="L205" s="46"/>
      <c r="M205" s="224" t="s">
        <v>19</v>
      </c>
      <c r="N205" s="225" t="s">
        <v>42</v>
      </c>
      <c r="O205" s="86"/>
      <c r="P205" s="226">
        <f>O205*H205</f>
        <v>0</v>
      </c>
      <c r="Q205" s="226">
        <v>0</v>
      </c>
      <c r="R205" s="226">
        <f>Q205*H205</f>
        <v>0</v>
      </c>
      <c r="S205" s="226">
        <v>0</v>
      </c>
      <c r="T205" s="227">
        <f>S205*H205</f>
        <v>0</v>
      </c>
      <c r="U205" s="40"/>
      <c r="V205" s="40"/>
      <c r="W205" s="40"/>
      <c r="X205" s="40"/>
      <c r="Y205" s="40"/>
      <c r="Z205" s="40"/>
      <c r="AA205" s="40"/>
      <c r="AB205" s="40"/>
      <c r="AC205" s="40"/>
      <c r="AD205" s="40"/>
      <c r="AE205" s="40"/>
      <c r="AR205" s="228" t="s">
        <v>196</v>
      </c>
      <c r="AT205" s="228" t="s">
        <v>179</v>
      </c>
      <c r="AU205" s="228" t="s">
        <v>80</v>
      </c>
      <c r="AY205" s="19" t="s">
        <v>175</v>
      </c>
      <c r="BE205" s="229">
        <f>IF(N205="základní",J205,0)</f>
        <v>0</v>
      </c>
      <c r="BF205" s="229">
        <f>IF(N205="snížená",J205,0)</f>
        <v>0</v>
      </c>
      <c r="BG205" s="229">
        <f>IF(N205="zákl. přenesená",J205,0)</f>
        <v>0</v>
      </c>
      <c r="BH205" s="229">
        <f>IF(N205="sníž. přenesená",J205,0)</f>
        <v>0</v>
      </c>
      <c r="BI205" s="229">
        <f>IF(N205="nulová",J205,0)</f>
        <v>0</v>
      </c>
      <c r="BJ205" s="19" t="s">
        <v>78</v>
      </c>
      <c r="BK205" s="229">
        <f>ROUND(I205*H205,2)</f>
        <v>0</v>
      </c>
      <c r="BL205" s="19" t="s">
        <v>196</v>
      </c>
      <c r="BM205" s="228" t="s">
        <v>3800</v>
      </c>
    </row>
    <row r="206" s="2" customFormat="1">
      <c r="A206" s="40"/>
      <c r="B206" s="41"/>
      <c r="C206" s="42"/>
      <c r="D206" s="230" t="s">
        <v>185</v>
      </c>
      <c r="E206" s="42"/>
      <c r="F206" s="231" t="s">
        <v>3799</v>
      </c>
      <c r="G206" s="42"/>
      <c r="H206" s="42"/>
      <c r="I206" s="232"/>
      <c r="J206" s="42"/>
      <c r="K206" s="42"/>
      <c r="L206" s="46"/>
      <c r="M206" s="233"/>
      <c r="N206" s="234"/>
      <c r="O206" s="86"/>
      <c r="P206" s="86"/>
      <c r="Q206" s="86"/>
      <c r="R206" s="86"/>
      <c r="S206" s="86"/>
      <c r="T206" s="87"/>
      <c r="U206" s="40"/>
      <c r="V206" s="40"/>
      <c r="W206" s="40"/>
      <c r="X206" s="40"/>
      <c r="Y206" s="40"/>
      <c r="Z206" s="40"/>
      <c r="AA206" s="40"/>
      <c r="AB206" s="40"/>
      <c r="AC206" s="40"/>
      <c r="AD206" s="40"/>
      <c r="AE206" s="40"/>
      <c r="AT206" s="19" t="s">
        <v>185</v>
      </c>
      <c r="AU206" s="19" t="s">
        <v>80</v>
      </c>
    </row>
    <row r="207" s="12" customFormat="1" ht="22.8" customHeight="1">
      <c r="A207" s="12"/>
      <c r="B207" s="201"/>
      <c r="C207" s="202"/>
      <c r="D207" s="203" t="s">
        <v>70</v>
      </c>
      <c r="E207" s="215" t="s">
        <v>3801</v>
      </c>
      <c r="F207" s="215" t="s">
        <v>3802</v>
      </c>
      <c r="G207" s="202"/>
      <c r="H207" s="202"/>
      <c r="I207" s="205"/>
      <c r="J207" s="216">
        <f>BK207</f>
        <v>0</v>
      </c>
      <c r="K207" s="202"/>
      <c r="L207" s="207"/>
      <c r="M207" s="208"/>
      <c r="N207" s="209"/>
      <c r="O207" s="209"/>
      <c r="P207" s="210">
        <f>SUM(P208:P271)</f>
        <v>0</v>
      </c>
      <c r="Q207" s="209"/>
      <c r="R207" s="210">
        <f>SUM(R208:R271)</f>
        <v>0</v>
      </c>
      <c r="S207" s="209"/>
      <c r="T207" s="211">
        <f>SUM(T208:T271)</f>
        <v>0</v>
      </c>
      <c r="U207" s="12"/>
      <c r="V207" s="12"/>
      <c r="W207" s="12"/>
      <c r="X207" s="12"/>
      <c r="Y207" s="12"/>
      <c r="Z207" s="12"/>
      <c r="AA207" s="12"/>
      <c r="AB207" s="12"/>
      <c r="AC207" s="12"/>
      <c r="AD207" s="12"/>
      <c r="AE207" s="12"/>
      <c r="AR207" s="212" t="s">
        <v>80</v>
      </c>
      <c r="AT207" s="213" t="s">
        <v>70</v>
      </c>
      <c r="AU207" s="213" t="s">
        <v>78</v>
      </c>
      <c r="AY207" s="212" t="s">
        <v>175</v>
      </c>
      <c r="BK207" s="214">
        <f>SUM(BK208:BK271)</f>
        <v>0</v>
      </c>
    </row>
    <row r="208" s="2" customFormat="1" ht="16.5" customHeight="1">
      <c r="A208" s="40"/>
      <c r="B208" s="41"/>
      <c r="C208" s="217" t="s">
        <v>3259</v>
      </c>
      <c r="D208" s="217" t="s">
        <v>179</v>
      </c>
      <c r="E208" s="218" t="s">
        <v>3803</v>
      </c>
      <c r="F208" s="219" t="s">
        <v>3804</v>
      </c>
      <c r="G208" s="220" t="s">
        <v>986</v>
      </c>
      <c r="H208" s="221">
        <v>-1</v>
      </c>
      <c r="I208" s="222"/>
      <c r="J208" s="223">
        <f>ROUND(I208*H208,2)</f>
        <v>0</v>
      </c>
      <c r="K208" s="219" t="s">
        <v>512</v>
      </c>
      <c r="L208" s="46"/>
      <c r="M208" s="224" t="s">
        <v>19</v>
      </c>
      <c r="N208" s="225" t="s">
        <v>42</v>
      </c>
      <c r="O208" s="86"/>
      <c r="P208" s="226">
        <f>O208*H208</f>
        <v>0</v>
      </c>
      <c r="Q208" s="226">
        <v>0</v>
      </c>
      <c r="R208" s="226">
        <f>Q208*H208</f>
        <v>0</v>
      </c>
      <c r="S208" s="226">
        <v>0</v>
      </c>
      <c r="T208" s="227">
        <f>S208*H208</f>
        <v>0</v>
      </c>
      <c r="U208" s="40"/>
      <c r="V208" s="40"/>
      <c r="W208" s="40"/>
      <c r="X208" s="40"/>
      <c r="Y208" s="40"/>
      <c r="Z208" s="40"/>
      <c r="AA208" s="40"/>
      <c r="AB208" s="40"/>
      <c r="AC208" s="40"/>
      <c r="AD208" s="40"/>
      <c r="AE208" s="40"/>
      <c r="AR208" s="228" t="s">
        <v>196</v>
      </c>
      <c r="AT208" s="228" t="s">
        <v>179</v>
      </c>
      <c r="AU208" s="228" t="s">
        <v>80</v>
      </c>
      <c r="AY208" s="19" t="s">
        <v>175</v>
      </c>
      <c r="BE208" s="229">
        <f>IF(N208="základní",J208,0)</f>
        <v>0</v>
      </c>
      <c r="BF208" s="229">
        <f>IF(N208="snížená",J208,0)</f>
        <v>0</v>
      </c>
      <c r="BG208" s="229">
        <f>IF(N208="zákl. přenesená",J208,0)</f>
        <v>0</v>
      </c>
      <c r="BH208" s="229">
        <f>IF(N208="sníž. přenesená",J208,0)</f>
        <v>0</v>
      </c>
      <c r="BI208" s="229">
        <f>IF(N208="nulová",J208,0)</f>
        <v>0</v>
      </c>
      <c r="BJ208" s="19" t="s">
        <v>78</v>
      </c>
      <c r="BK208" s="229">
        <f>ROUND(I208*H208,2)</f>
        <v>0</v>
      </c>
      <c r="BL208" s="19" t="s">
        <v>196</v>
      </c>
      <c r="BM208" s="228" t="s">
        <v>3805</v>
      </c>
    </row>
    <row r="209" s="2" customFormat="1">
      <c r="A209" s="40"/>
      <c r="B209" s="41"/>
      <c r="C209" s="42"/>
      <c r="D209" s="230" t="s">
        <v>185</v>
      </c>
      <c r="E209" s="42"/>
      <c r="F209" s="231" t="s">
        <v>3804</v>
      </c>
      <c r="G209" s="42"/>
      <c r="H209" s="42"/>
      <c r="I209" s="232"/>
      <c r="J209" s="42"/>
      <c r="K209" s="42"/>
      <c r="L209" s="46"/>
      <c r="M209" s="233"/>
      <c r="N209" s="234"/>
      <c r="O209" s="86"/>
      <c r="P209" s="86"/>
      <c r="Q209" s="86"/>
      <c r="R209" s="86"/>
      <c r="S209" s="86"/>
      <c r="T209" s="87"/>
      <c r="U209" s="40"/>
      <c r="V209" s="40"/>
      <c r="W209" s="40"/>
      <c r="X209" s="40"/>
      <c r="Y209" s="40"/>
      <c r="Z209" s="40"/>
      <c r="AA209" s="40"/>
      <c r="AB209" s="40"/>
      <c r="AC209" s="40"/>
      <c r="AD209" s="40"/>
      <c r="AE209" s="40"/>
      <c r="AT209" s="19" t="s">
        <v>185</v>
      </c>
      <c r="AU209" s="19" t="s">
        <v>80</v>
      </c>
    </row>
    <row r="210" s="2" customFormat="1" ht="16.5" customHeight="1">
      <c r="A210" s="40"/>
      <c r="B210" s="41"/>
      <c r="C210" s="217" t="s">
        <v>3266</v>
      </c>
      <c r="D210" s="217" t="s">
        <v>179</v>
      </c>
      <c r="E210" s="218" t="s">
        <v>3806</v>
      </c>
      <c r="F210" s="219" t="s">
        <v>3807</v>
      </c>
      <c r="G210" s="220" t="s">
        <v>986</v>
      </c>
      <c r="H210" s="221">
        <v>-1</v>
      </c>
      <c r="I210" s="222"/>
      <c r="J210" s="223">
        <f>ROUND(I210*H210,2)</f>
        <v>0</v>
      </c>
      <c r="K210" s="219" t="s">
        <v>512</v>
      </c>
      <c r="L210" s="46"/>
      <c r="M210" s="224" t="s">
        <v>19</v>
      </c>
      <c r="N210" s="225" t="s">
        <v>42</v>
      </c>
      <c r="O210" s="86"/>
      <c r="P210" s="226">
        <f>O210*H210</f>
        <v>0</v>
      </c>
      <c r="Q210" s="226">
        <v>0</v>
      </c>
      <c r="R210" s="226">
        <f>Q210*H210</f>
        <v>0</v>
      </c>
      <c r="S210" s="226">
        <v>0</v>
      </c>
      <c r="T210" s="227">
        <f>S210*H210</f>
        <v>0</v>
      </c>
      <c r="U210" s="40"/>
      <c r="V210" s="40"/>
      <c r="W210" s="40"/>
      <c r="X210" s="40"/>
      <c r="Y210" s="40"/>
      <c r="Z210" s="40"/>
      <c r="AA210" s="40"/>
      <c r="AB210" s="40"/>
      <c r="AC210" s="40"/>
      <c r="AD210" s="40"/>
      <c r="AE210" s="40"/>
      <c r="AR210" s="228" t="s">
        <v>196</v>
      </c>
      <c r="AT210" s="228" t="s">
        <v>179</v>
      </c>
      <c r="AU210" s="228" t="s">
        <v>80</v>
      </c>
      <c r="AY210" s="19" t="s">
        <v>175</v>
      </c>
      <c r="BE210" s="229">
        <f>IF(N210="základní",J210,0)</f>
        <v>0</v>
      </c>
      <c r="BF210" s="229">
        <f>IF(N210="snížená",J210,0)</f>
        <v>0</v>
      </c>
      <c r="BG210" s="229">
        <f>IF(N210="zákl. přenesená",J210,0)</f>
        <v>0</v>
      </c>
      <c r="BH210" s="229">
        <f>IF(N210="sníž. přenesená",J210,0)</f>
        <v>0</v>
      </c>
      <c r="BI210" s="229">
        <f>IF(N210="nulová",J210,0)</f>
        <v>0</v>
      </c>
      <c r="BJ210" s="19" t="s">
        <v>78</v>
      </c>
      <c r="BK210" s="229">
        <f>ROUND(I210*H210,2)</f>
        <v>0</v>
      </c>
      <c r="BL210" s="19" t="s">
        <v>196</v>
      </c>
      <c r="BM210" s="228" t="s">
        <v>3808</v>
      </c>
    </row>
    <row r="211" s="2" customFormat="1">
      <c r="A211" s="40"/>
      <c r="B211" s="41"/>
      <c r="C211" s="42"/>
      <c r="D211" s="230" t="s">
        <v>185</v>
      </c>
      <c r="E211" s="42"/>
      <c r="F211" s="231" t="s">
        <v>3809</v>
      </c>
      <c r="G211" s="42"/>
      <c r="H211" s="42"/>
      <c r="I211" s="232"/>
      <c r="J211" s="42"/>
      <c r="K211" s="42"/>
      <c r="L211" s="46"/>
      <c r="M211" s="233"/>
      <c r="N211" s="234"/>
      <c r="O211" s="86"/>
      <c r="P211" s="86"/>
      <c r="Q211" s="86"/>
      <c r="R211" s="86"/>
      <c r="S211" s="86"/>
      <c r="T211" s="87"/>
      <c r="U211" s="40"/>
      <c r="V211" s="40"/>
      <c r="W211" s="40"/>
      <c r="X211" s="40"/>
      <c r="Y211" s="40"/>
      <c r="Z211" s="40"/>
      <c r="AA211" s="40"/>
      <c r="AB211" s="40"/>
      <c r="AC211" s="40"/>
      <c r="AD211" s="40"/>
      <c r="AE211" s="40"/>
      <c r="AT211" s="19" t="s">
        <v>185</v>
      </c>
      <c r="AU211" s="19" t="s">
        <v>80</v>
      </c>
    </row>
    <row r="212" s="2" customFormat="1" ht="16.5" customHeight="1">
      <c r="A212" s="40"/>
      <c r="B212" s="41"/>
      <c r="C212" s="217" t="s">
        <v>3268</v>
      </c>
      <c r="D212" s="217" t="s">
        <v>179</v>
      </c>
      <c r="E212" s="218" t="s">
        <v>3810</v>
      </c>
      <c r="F212" s="219" t="s">
        <v>3811</v>
      </c>
      <c r="G212" s="220" t="s">
        <v>986</v>
      </c>
      <c r="H212" s="221">
        <v>-2</v>
      </c>
      <c r="I212" s="222"/>
      <c r="J212" s="223">
        <f>ROUND(I212*H212,2)</f>
        <v>0</v>
      </c>
      <c r="K212" s="219" t="s">
        <v>512</v>
      </c>
      <c r="L212" s="46"/>
      <c r="M212" s="224" t="s">
        <v>19</v>
      </c>
      <c r="N212" s="225" t="s">
        <v>42</v>
      </c>
      <c r="O212" s="86"/>
      <c r="P212" s="226">
        <f>O212*H212</f>
        <v>0</v>
      </c>
      <c r="Q212" s="226">
        <v>0</v>
      </c>
      <c r="R212" s="226">
        <f>Q212*H212</f>
        <v>0</v>
      </c>
      <c r="S212" s="226">
        <v>0</v>
      </c>
      <c r="T212" s="227">
        <f>S212*H212</f>
        <v>0</v>
      </c>
      <c r="U212" s="40"/>
      <c r="V212" s="40"/>
      <c r="W212" s="40"/>
      <c r="X212" s="40"/>
      <c r="Y212" s="40"/>
      <c r="Z212" s="40"/>
      <c r="AA212" s="40"/>
      <c r="AB212" s="40"/>
      <c r="AC212" s="40"/>
      <c r="AD212" s="40"/>
      <c r="AE212" s="40"/>
      <c r="AR212" s="228" t="s">
        <v>196</v>
      </c>
      <c r="AT212" s="228" t="s">
        <v>179</v>
      </c>
      <c r="AU212" s="228" t="s">
        <v>80</v>
      </c>
      <c r="AY212" s="19" t="s">
        <v>175</v>
      </c>
      <c r="BE212" s="229">
        <f>IF(N212="základní",J212,0)</f>
        <v>0</v>
      </c>
      <c r="BF212" s="229">
        <f>IF(N212="snížená",J212,0)</f>
        <v>0</v>
      </c>
      <c r="BG212" s="229">
        <f>IF(N212="zákl. přenesená",J212,0)</f>
        <v>0</v>
      </c>
      <c r="BH212" s="229">
        <f>IF(N212="sníž. přenesená",J212,0)</f>
        <v>0</v>
      </c>
      <c r="BI212" s="229">
        <f>IF(N212="nulová",J212,0)</f>
        <v>0</v>
      </c>
      <c r="BJ212" s="19" t="s">
        <v>78</v>
      </c>
      <c r="BK212" s="229">
        <f>ROUND(I212*H212,2)</f>
        <v>0</v>
      </c>
      <c r="BL212" s="19" t="s">
        <v>196</v>
      </c>
      <c r="BM212" s="228" t="s">
        <v>3812</v>
      </c>
    </row>
    <row r="213" s="2" customFormat="1">
      <c r="A213" s="40"/>
      <c r="B213" s="41"/>
      <c r="C213" s="42"/>
      <c r="D213" s="230" t="s">
        <v>185</v>
      </c>
      <c r="E213" s="42"/>
      <c r="F213" s="231" t="s">
        <v>3811</v>
      </c>
      <c r="G213" s="42"/>
      <c r="H213" s="42"/>
      <c r="I213" s="232"/>
      <c r="J213" s="42"/>
      <c r="K213" s="42"/>
      <c r="L213" s="46"/>
      <c r="M213" s="233"/>
      <c r="N213" s="234"/>
      <c r="O213" s="86"/>
      <c r="P213" s="86"/>
      <c r="Q213" s="86"/>
      <c r="R213" s="86"/>
      <c r="S213" s="86"/>
      <c r="T213" s="87"/>
      <c r="U213" s="40"/>
      <c r="V213" s="40"/>
      <c r="W213" s="40"/>
      <c r="X213" s="40"/>
      <c r="Y213" s="40"/>
      <c r="Z213" s="40"/>
      <c r="AA213" s="40"/>
      <c r="AB213" s="40"/>
      <c r="AC213" s="40"/>
      <c r="AD213" s="40"/>
      <c r="AE213" s="40"/>
      <c r="AT213" s="19" t="s">
        <v>185</v>
      </c>
      <c r="AU213" s="19" t="s">
        <v>80</v>
      </c>
    </row>
    <row r="214" s="2" customFormat="1" ht="16.5" customHeight="1">
      <c r="A214" s="40"/>
      <c r="B214" s="41"/>
      <c r="C214" s="217" t="s">
        <v>3163</v>
      </c>
      <c r="D214" s="217" t="s">
        <v>179</v>
      </c>
      <c r="E214" s="218" t="s">
        <v>3813</v>
      </c>
      <c r="F214" s="219" t="s">
        <v>3814</v>
      </c>
      <c r="G214" s="220" t="s">
        <v>986</v>
      </c>
      <c r="H214" s="221">
        <v>-1</v>
      </c>
      <c r="I214" s="222"/>
      <c r="J214" s="223">
        <f>ROUND(I214*H214,2)</f>
        <v>0</v>
      </c>
      <c r="K214" s="219" t="s">
        <v>512</v>
      </c>
      <c r="L214" s="46"/>
      <c r="M214" s="224" t="s">
        <v>19</v>
      </c>
      <c r="N214" s="225" t="s">
        <v>42</v>
      </c>
      <c r="O214" s="86"/>
      <c r="P214" s="226">
        <f>O214*H214</f>
        <v>0</v>
      </c>
      <c r="Q214" s="226">
        <v>0</v>
      </c>
      <c r="R214" s="226">
        <f>Q214*H214</f>
        <v>0</v>
      </c>
      <c r="S214" s="226">
        <v>0</v>
      </c>
      <c r="T214" s="227">
        <f>S214*H214</f>
        <v>0</v>
      </c>
      <c r="U214" s="40"/>
      <c r="V214" s="40"/>
      <c r="W214" s="40"/>
      <c r="X214" s="40"/>
      <c r="Y214" s="40"/>
      <c r="Z214" s="40"/>
      <c r="AA214" s="40"/>
      <c r="AB214" s="40"/>
      <c r="AC214" s="40"/>
      <c r="AD214" s="40"/>
      <c r="AE214" s="40"/>
      <c r="AR214" s="228" t="s">
        <v>196</v>
      </c>
      <c r="AT214" s="228" t="s">
        <v>179</v>
      </c>
      <c r="AU214" s="228" t="s">
        <v>80</v>
      </c>
      <c r="AY214" s="19" t="s">
        <v>175</v>
      </c>
      <c r="BE214" s="229">
        <f>IF(N214="základní",J214,0)</f>
        <v>0</v>
      </c>
      <c r="BF214" s="229">
        <f>IF(N214="snížená",J214,0)</f>
        <v>0</v>
      </c>
      <c r="BG214" s="229">
        <f>IF(N214="zákl. přenesená",J214,0)</f>
        <v>0</v>
      </c>
      <c r="BH214" s="229">
        <f>IF(N214="sníž. přenesená",J214,0)</f>
        <v>0</v>
      </c>
      <c r="BI214" s="229">
        <f>IF(N214="nulová",J214,0)</f>
        <v>0</v>
      </c>
      <c r="BJ214" s="19" t="s">
        <v>78</v>
      </c>
      <c r="BK214" s="229">
        <f>ROUND(I214*H214,2)</f>
        <v>0</v>
      </c>
      <c r="BL214" s="19" t="s">
        <v>196</v>
      </c>
      <c r="BM214" s="228" t="s">
        <v>3815</v>
      </c>
    </row>
    <row r="215" s="2" customFormat="1">
      <c r="A215" s="40"/>
      <c r="B215" s="41"/>
      <c r="C215" s="42"/>
      <c r="D215" s="230" t="s">
        <v>185</v>
      </c>
      <c r="E215" s="42"/>
      <c r="F215" s="231" t="s">
        <v>3814</v>
      </c>
      <c r="G215" s="42"/>
      <c r="H215" s="42"/>
      <c r="I215" s="232"/>
      <c r="J215" s="42"/>
      <c r="K215" s="42"/>
      <c r="L215" s="46"/>
      <c r="M215" s="233"/>
      <c r="N215" s="234"/>
      <c r="O215" s="86"/>
      <c r="P215" s="86"/>
      <c r="Q215" s="86"/>
      <c r="R215" s="86"/>
      <c r="S215" s="86"/>
      <c r="T215" s="87"/>
      <c r="U215" s="40"/>
      <c r="V215" s="40"/>
      <c r="W215" s="40"/>
      <c r="X215" s="40"/>
      <c r="Y215" s="40"/>
      <c r="Z215" s="40"/>
      <c r="AA215" s="40"/>
      <c r="AB215" s="40"/>
      <c r="AC215" s="40"/>
      <c r="AD215" s="40"/>
      <c r="AE215" s="40"/>
      <c r="AT215" s="19" t="s">
        <v>185</v>
      </c>
      <c r="AU215" s="19" t="s">
        <v>80</v>
      </c>
    </row>
    <row r="216" s="2" customFormat="1" ht="16.5" customHeight="1">
      <c r="A216" s="40"/>
      <c r="B216" s="41"/>
      <c r="C216" s="217" t="s">
        <v>850</v>
      </c>
      <c r="D216" s="217" t="s">
        <v>179</v>
      </c>
      <c r="E216" s="218" t="s">
        <v>3816</v>
      </c>
      <c r="F216" s="219" t="s">
        <v>3817</v>
      </c>
      <c r="G216" s="220" t="s">
        <v>986</v>
      </c>
      <c r="H216" s="221">
        <v>-1</v>
      </c>
      <c r="I216" s="222"/>
      <c r="J216" s="223">
        <f>ROUND(I216*H216,2)</f>
        <v>0</v>
      </c>
      <c r="K216" s="219" t="s">
        <v>512</v>
      </c>
      <c r="L216" s="46"/>
      <c r="M216" s="224" t="s">
        <v>19</v>
      </c>
      <c r="N216" s="225" t="s">
        <v>42</v>
      </c>
      <c r="O216" s="86"/>
      <c r="P216" s="226">
        <f>O216*H216</f>
        <v>0</v>
      </c>
      <c r="Q216" s="226">
        <v>0</v>
      </c>
      <c r="R216" s="226">
        <f>Q216*H216</f>
        <v>0</v>
      </c>
      <c r="S216" s="226">
        <v>0</v>
      </c>
      <c r="T216" s="227">
        <f>S216*H216</f>
        <v>0</v>
      </c>
      <c r="U216" s="40"/>
      <c r="V216" s="40"/>
      <c r="W216" s="40"/>
      <c r="X216" s="40"/>
      <c r="Y216" s="40"/>
      <c r="Z216" s="40"/>
      <c r="AA216" s="40"/>
      <c r="AB216" s="40"/>
      <c r="AC216" s="40"/>
      <c r="AD216" s="40"/>
      <c r="AE216" s="40"/>
      <c r="AR216" s="228" t="s">
        <v>196</v>
      </c>
      <c r="AT216" s="228" t="s">
        <v>179</v>
      </c>
      <c r="AU216" s="228" t="s">
        <v>80</v>
      </c>
      <c r="AY216" s="19" t="s">
        <v>175</v>
      </c>
      <c r="BE216" s="229">
        <f>IF(N216="základní",J216,0)</f>
        <v>0</v>
      </c>
      <c r="BF216" s="229">
        <f>IF(N216="snížená",J216,0)</f>
        <v>0</v>
      </c>
      <c r="BG216" s="229">
        <f>IF(N216="zákl. přenesená",J216,0)</f>
        <v>0</v>
      </c>
      <c r="BH216" s="229">
        <f>IF(N216="sníž. přenesená",J216,0)</f>
        <v>0</v>
      </c>
      <c r="BI216" s="229">
        <f>IF(N216="nulová",J216,0)</f>
        <v>0</v>
      </c>
      <c r="BJ216" s="19" t="s">
        <v>78</v>
      </c>
      <c r="BK216" s="229">
        <f>ROUND(I216*H216,2)</f>
        <v>0</v>
      </c>
      <c r="BL216" s="19" t="s">
        <v>196</v>
      </c>
      <c r="BM216" s="228" t="s">
        <v>3818</v>
      </c>
    </row>
    <row r="217" s="2" customFormat="1">
      <c r="A217" s="40"/>
      <c r="B217" s="41"/>
      <c r="C217" s="42"/>
      <c r="D217" s="230" t="s">
        <v>185</v>
      </c>
      <c r="E217" s="42"/>
      <c r="F217" s="231" t="s">
        <v>3817</v>
      </c>
      <c r="G217" s="42"/>
      <c r="H217" s="42"/>
      <c r="I217" s="232"/>
      <c r="J217" s="42"/>
      <c r="K217" s="42"/>
      <c r="L217" s="46"/>
      <c r="M217" s="233"/>
      <c r="N217" s="234"/>
      <c r="O217" s="86"/>
      <c r="P217" s="86"/>
      <c r="Q217" s="86"/>
      <c r="R217" s="86"/>
      <c r="S217" s="86"/>
      <c r="T217" s="87"/>
      <c r="U217" s="40"/>
      <c r="V217" s="40"/>
      <c r="W217" s="40"/>
      <c r="X217" s="40"/>
      <c r="Y217" s="40"/>
      <c r="Z217" s="40"/>
      <c r="AA217" s="40"/>
      <c r="AB217" s="40"/>
      <c r="AC217" s="40"/>
      <c r="AD217" s="40"/>
      <c r="AE217" s="40"/>
      <c r="AT217" s="19" t="s">
        <v>185</v>
      </c>
      <c r="AU217" s="19" t="s">
        <v>80</v>
      </c>
    </row>
    <row r="218" s="2" customFormat="1" ht="16.5" customHeight="1">
      <c r="A218" s="40"/>
      <c r="B218" s="41"/>
      <c r="C218" s="217" t="s">
        <v>856</v>
      </c>
      <c r="D218" s="217" t="s">
        <v>179</v>
      </c>
      <c r="E218" s="218" t="s">
        <v>3819</v>
      </c>
      <c r="F218" s="219" t="s">
        <v>3820</v>
      </c>
      <c r="G218" s="220" t="s">
        <v>986</v>
      </c>
      <c r="H218" s="221">
        <v>-2</v>
      </c>
      <c r="I218" s="222"/>
      <c r="J218" s="223">
        <f>ROUND(I218*H218,2)</f>
        <v>0</v>
      </c>
      <c r="K218" s="219" t="s">
        <v>512</v>
      </c>
      <c r="L218" s="46"/>
      <c r="M218" s="224" t="s">
        <v>19</v>
      </c>
      <c r="N218" s="225" t="s">
        <v>42</v>
      </c>
      <c r="O218" s="86"/>
      <c r="P218" s="226">
        <f>O218*H218</f>
        <v>0</v>
      </c>
      <c r="Q218" s="226">
        <v>0</v>
      </c>
      <c r="R218" s="226">
        <f>Q218*H218</f>
        <v>0</v>
      </c>
      <c r="S218" s="226">
        <v>0</v>
      </c>
      <c r="T218" s="227">
        <f>S218*H218</f>
        <v>0</v>
      </c>
      <c r="U218" s="40"/>
      <c r="V218" s="40"/>
      <c r="W218" s="40"/>
      <c r="X218" s="40"/>
      <c r="Y218" s="40"/>
      <c r="Z218" s="40"/>
      <c r="AA218" s="40"/>
      <c r="AB218" s="40"/>
      <c r="AC218" s="40"/>
      <c r="AD218" s="40"/>
      <c r="AE218" s="40"/>
      <c r="AR218" s="228" t="s">
        <v>196</v>
      </c>
      <c r="AT218" s="228" t="s">
        <v>179</v>
      </c>
      <c r="AU218" s="228" t="s">
        <v>80</v>
      </c>
      <c r="AY218" s="19" t="s">
        <v>175</v>
      </c>
      <c r="BE218" s="229">
        <f>IF(N218="základní",J218,0)</f>
        <v>0</v>
      </c>
      <c r="BF218" s="229">
        <f>IF(N218="snížená",J218,0)</f>
        <v>0</v>
      </c>
      <c r="BG218" s="229">
        <f>IF(N218="zákl. přenesená",J218,0)</f>
        <v>0</v>
      </c>
      <c r="BH218" s="229">
        <f>IF(N218="sníž. přenesená",J218,0)</f>
        <v>0</v>
      </c>
      <c r="BI218" s="229">
        <f>IF(N218="nulová",J218,0)</f>
        <v>0</v>
      </c>
      <c r="BJ218" s="19" t="s">
        <v>78</v>
      </c>
      <c r="BK218" s="229">
        <f>ROUND(I218*H218,2)</f>
        <v>0</v>
      </c>
      <c r="BL218" s="19" t="s">
        <v>196</v>
      </c>
      <c r="BM218" s="228" t="s">
        <v>3821</v>
      </c>
    </row>
    <row r="219" s="2" customFormat="1">
      <c r="A219" s="40"/>
      <c r="B219" s="41"/>
      <c r="C219" s="42"/>
      <c r="D219" s="230" t="s">
        <v>185</v>
      </c>
      <c r="E219" s="42"/>
      <c r="F219" s="231" t="s">
        <v>3820</v>
      </c>
      <c r="G219" s="42"/>
      <c r="H219" s="42"/>
      <c r="I219" s="232"/>
      <c r="J219" s="42"/>
      <c r="K219" s="42"/>
      <c r="L219" s="46"/>
      <c r="M219" s="233"/>
      <c r="N219" s="234"/>
      <c r="O219" s="86"/>
      <c r="P219" s="86"/>
      <c r="Q219" s="86"/>
      <c r="R219" s="86"/>
      <c r="S219" s="86"/>
      <c r="T219" s="87"/>
      <c r="U219" s="40"/>
      <c r="V219" s="40"/>
      <c r="W219" s="40"/>
      <c r="X219" s="40"/>
      <c r="Y219" s="40"/>
      <c r="Z219" s="40"/>
      <c r="AA219" s="40"/>
      <c r="AB219" s="40"/>
      <c r="AC219" s="40"/>
      <c r="AD219" s="40"/>
      <c r="AE219" s="40"/>
      <c r="AT219" s="19" t="s">
        <v>185</v>
      </c>
      <c r="AU219" s="19" t="s">
        <v>80</v>
      </c>
    </row>
    <row r="220" s="2" customFormat="1" ht="16.5" customHeight="1">
      <c r="A220" s="40"/>
      <c r="B220" s="41"/>
      <c r="C220" s="217" t="s">
        <v>3045</v>
      </c>
      <c r="D220" s="217" t="s">
        <v>179</v>
      </c>
      <c r="E220" s="218" t="s">
        <v>3822</v>
      </c>
      <c r="F220" s="219" t="s">
        <v>3823</v>
      </c>
      <c r="G220" s="220" t="s">
        <v>986</v>
      </c>
      <c r="H220" s="221">
        <v>-2</v>
      </c>
      <c r="I220" s="222"/>
      <c r="J220" s="223">
        <f>ROUND(I220*H220,2)</f>
        <v>0</v>
      </c>
      <c r="K220" s="219" t="s">
        <v>512</v>
      </c>
      <c r="L220" s="46"/>
      <c r="M220" s="224" t="s">
        <v>19</v>
      </c>
      <c r="N220" s="225" t="s">
        <v>42</v>
      </c>
      <c r="O220" s="86"/>
      <c r="P220" s="226">
        <f>O220*H220</f>
        <v>0</v>
      </c>
      <c r="Q220" s="226">
        <v>0</v>
      </c>
      <c r="R220" s="226">
        <f>Q220*H220</f>
        <v>0</v>
      </c>
      <c r="S220" s="226">
        <v>0</v>
      </c>
      <c r="T220" s="227">
        <f>S220*H220</f>
        <v>0</v>
      </c>
      <c r="U220" s="40"/>
      <c r="V220" s="40"/>
      <c r="W220" s="40"/>
      <c r="X220" s="40"/>
      <c r="Y220" s="40"/>
      <c r="Z220" s="40"/>
      <c r="AA220" s="40"/>
      <c r="AB220" s="40"/>
      <c r="AC220" s="40"/>
      <c r="AD220" s="40"/>
      <c r="AE220" s="40"/>
      <c r="AR220" s="228" t="s">
        <v>196</v>
      </c>
      <c r="AT220" s="228" t="s">
        <v>179</v>
      </c>
      <c r="AU220" s="228" t="s">
        <v>80</v>
      </c>
      <c r="AY220" s="19" t="s">
        <v>175</v>
      </c>
      <c r="BE220" s="229">
        <f>IF(N220="základní",J220,0)</f>
        <v>0</v>
      </c>
      <c r="BF220" s="229">
        <f>IF(N220="snížená",J220,0)</f>
        <v>0</v>
      </c>
      <c r="BG220" s="229">
        <f>IF(N220="zákl. přenesená",J220,0)</f>
        <v>0</v>
      </c>
      <c r="BH220" s="229">
        <f>IF(N220="sníž. přenesená",J220,0)</f>
        <v>0</v>
      </c>
      <c r="BI220" s="229">
        <f>IF(N220="nulová",J220,0)</f>
        <v>0</v>
      </c>
      <c r="BJ220" s="19" t="s">
        <v>78</v>
      </c>
      <c r="BK220" s="229">
        <f>ROUND(I220*H220,2)</f>
        <v>0</v>
      </c>
      <c r="BL220" s="19" t="s">
        <v>196</v>
      </c>
      <c r="BM220" s="228" t="s">
        <v>3824</v>
      </c>
    </row>
    <row r="221" s="2" customFormat="1">
      <c r="A221" s="40"/>
      <c r="B221" s="41"/>
      <c r="C221" s="42"/>
      <c r="D221" s="230" t="s">
        <v>185</v>
      </c>
      <c r="E221" s="42"/>
      <c r="F221" s="231" t="s">
        <v>3823</v>
      </c>
      <c r="G221" s="42"/>
      <c r="H221" s="42"/>
      <c r="I221" s="232"/>
      <c r="J221" s="42"/>
      <c r="K221" s="42"/>
      <c r="L221" s="46"/>
      <c r="M221" s="233"/>
      <c r="N221" s="234"/>
      <c r="O221" s="86"/>
      <c r="P221" s="86"/>
      <c r="Q221" s="86"/>
      <c r="R221" s="86"/>
      <c r="S221" s="86"/>
      <c r="T221" s="87"/>
      <c r="U221" s="40"/>
      <c r="V221" s="40"/>
      <c r="W221" s="40"/>
      <c r="X221" s="40"/>
      <c r="Y221" s="40"/>
      <c r="Z221" s="40"/>
      <c r="AA221" s="40"/>
      <c r="AB221" s="40"/>
      <c r="AC221" s="40"/>
      <c r="AD221" s="40"/>
      <c r="AE221" s="40"/>
      <c r="AT221" s="19" t="s">
        <v>185</v>
      </c>
      <c r="AU221" s="19" t="s">
        <v>80</v>
      </c>
    </row>
    <row r="222" s="2" customFormat="1" ht="16.5" customHeight="1">
      <c r="A222" s="40"/>
      <c r="B222" s="41"/>
      <c r="C222" s="217" t="s">
        <v>2756</v>
      </c>
      <c r="D222" s="217" t="s">
        <v>179</v>
      </c>
      <c r="E222" s="218" t="s">
        <v>3825</v>
      </c>
      <c r="F222" s="219" t="s">
        <v>3651</v>
      </c>
      <c r="G222" s="220" t="s">
        <v>122</v>
      </c>
      <c r="H222" s="221">
        <v>-15</v>
      </c>
      <c r="I222" s="222"/>
      <c r="J222" s="223">
        <f>ROUND(I222*H222,2)</f>
        <v>0</v>
      </c>
      <c r="K222" s="219" t="s">
        <v>512</v>
      </c>
      <c r="L222" s="46"/>
      <c r="M222" s="224" t="s">
        <v>19</v>
      </c>
      <c r="N222" s="225" t="s">
        <v>42</v>
      </c>
      <c r="O222" s="86"/>
      <c r="P222" s="226">
        <f>O222*H222</f>
        <v>0</v>
      </c>
      <c r="Q222" s="226">
        <v>0</v>
      </c>
      <c r="R222" s="226">
        <f>Q222*H222</f>
        <v>0</v>
      </c>
      <c r="S222" s="226">
        <v>0</v>
      </c>
      <c r="T222" s="227">
        <f>S222*H222</f>
        <v>0</v>
      </c>
      <c r="U222" s="40"/>
      <c r="V222" s="40"/>
      <c r="W222" s="40"/>
      <c r="X222" s="40"/>
      <c r="Y222" s="40"/>
      <c r="Z222" s="40"/>
      <c r="AA222" s="40"/>
      <c r="AB222" s="40"/>
      <c r="AC222" s="40"/>
      <c r="AD222" s="40"/>
      <c r="AE222" s="40"/>
      <c r="AR222" s="228" t="s">
        <v>196</v>
      </c>
      <c r="AT222" s="228" t="s">
        <v>179</v>
      </c>
      <c r="AU222" s="228" t="s">
        <v>80</v>
      </c>
      <c r="AY222" s="19" t="s">
        <v>175</v>
      </c>
      <c r="BE222" s="229">
        <f>IF(N222="základní",J222,0)</f>
        <v>0</v>
      </c>
      <c r="BF222" s="229">
        <f>IF(N222="snížená",J222,0)</f>
        <v>0</v>
      </c>
      <c r="BG222" s="229">
        <f>IF(N222="zákl. přenesená",J222,0)</f>
        <v>0</v>
      </c>
      <c r="BH222" s="229">
        <f>IF(N222="sníž. přenesená",J222,0)</f>
        <v>0</v>
      </c>
      <c r="BI222" s="229">
        <f>IF(N222="nulová",J222,0)</f>
        <v>0</v>
      </c>
      <c r="BJ222" s="19" t="s">
        <v>78</v>
      </c>
      <c r="BK222" s="229">
        <f>ROUND(I222*H222,2)</f>
        <v>0</v>
      </c>
      <c r="BL222" s="19" t="s">
        <v>196</v>
      </c>
      <c r="BM222" s="228" t="s">
        <v>3826</v>
      </c>
    </row>
    <row r="223" s="2" customFormat="1">
      <c r="A223" s="40"/>
      <c r="B223" s="41"/>
      <c r="C223" s="42"/>
      <c r="D223" s="230" t="s">
        <v>185</v>
      </c>
      <c r="E223" s="42"/>
      <c r="F223" s="231" t="s">
        <v>3651</v>
      </c>
      <c r="G223" s="42"/>
      <c r="H223" s="42"/>
      <c r="I223" s="232"/>
      <c r="J223" s="42"/>
      <c r="K223" s="42"/>
      <c r="L223" s="46"/>
      <c r="M223" s="233"/>
      <c r="N223" s="234"/>
      <c r="O223" s="86"/>
      <c r="P223" s="86"/>
      <c r="Q223" s="86"/>
      <c r="R223" s="86"/>
      <c r="S223" s="86"/>
      <c r="T223" s="87"/>
      <c r="U223" s="40"/>
      <c r="V223" s="40"/>
      <c r="W223" s="40"/>
      <c r="X223" s="40"/>
      <c r="Y223" s="40"/>
      <c r="Z223" s="40"/>
      <c r="AA223" s="40"/>
      <c r="AB223" s="40"/>
      <c r="AC223" s="40"/>
      <c r="AD223" s="40"/>
      <c r="AE223" s="40"/>
      <c r="AT223" s="19" t="s">
        <v>185</v>
      </c>
      <c r="AU223" s="19" t="s">
        <v>80</v>
      </c>
    </row>
    <row r="224" s="2" customFormat="1" ht="16.5" customHeight="1">
      <c r="A224" s="40"/>
      <c r="B224" s="41"/>
      <c r="C224" s="217" t="s">
        <v>2759</v>
      </c>
      <c r="D224" s="217" t="s">
        <v>179</v>
      </c>
      <c r="E224" s="218" t="s">
        <v>3827</v>
      </c>
      <c r="F224" s="219" t="s">
        <v>3828</v>
      </c>
      <c r="G224" s="220" t="s">
        <v>122</v>
      </c>
      <c r="H224" s="221">
        <v>-10</v>
      </c>
      <c r="I224" s="222"/>
      <c r="J224" s="223">
        <f>ROUND(I224*H224,2)</f>
        <v>0</v>
      </c>
      <c r="K224" s="219" t="s">
        <v>512</v>
      </c>
      <c r="L224" s="46"/>
      <c r="M224" s="224" t="s">
        <v>19</v>
      </c>
      <c r="N224" s="225" t="s">
        <v>42</v>
      </c>
      <c r="O224" s="86"/>
      <c r="P224" s="226">
        <f>O224*H224</f>
        <v>0</v>
      </c>
      <c r="Q224" s="226">
        <v>0</v>
      </c>
      <c r="R224" s="226">
        <f>Q224*H224</f>
        <v>0</v>
      </c>
      <c r="S224" s="226">
        <v>0</v>
      </c>
      <c r="T224" s="227">
        <f>S224*H224</f>
        <v>0</v>
      </c>
      <c r="U224" s="40"/>
      <c r="V224" s="40"/>
      <c r="W224" s="40"/>
      <c r="X224" s="40"/>
      <c r="Y224" s="40"/>
      <c r="Z224" s="40"/>
      <c r="AA224" s="40"/>
      <c r="AB224" s="40"/>
      <c r="AC224" s="40"/>
      <c r="AD224" s="40"/>
      <c r="AE224" s="40"/>
      <c r="AR224" s="228" t="s">
        <v>196</v>
      </c>
      <c r="AT224" s="228" t="s">
        <v>179</v>
      </c>
      <c r="AU224" s="228" t="s">
        <v>80</v>
      </c>
      <c r="AY224" s="19" t="s">
        <v>175</v>
      </c>
      <c r="BE224" s="229">
        <f>IF(N224="základní",J224,0)</f>
        <v>0</v>
      </c>
      <c r="BF224" s="229">
        <f>IF(N224="snížená",J224,0)</f>
        <v>0</v>
      </c>
      <c r="BG224" s="229">
        <f>IF(N224="zákl. přenesená",J224,0)</f>
        <v>0</v>
      </c>
      <c r="BH224" s="229">
        <f>IF(N224="sníž. přenesená",J224,0)</f>
        <v>0</v>
      </c>
      <c r="BI224" s="229">
        <f>IF(N224="nulová",J224,0)</f>
        <v>0</v>
      </c>
      <c r="BJ224" s="19" t="s">
        <v>78</v>
      </c>
      <c r="BK224" s="229">
        <f>ROUND(I224*H224,2)</f>
        <v>0</v>
      </c>
      <c r="BL224" s="19" t="s">
        <v>196</v>
      </c>
      <c r="BM224" s="228" t="s">
        <v>3829</v>
      </c>
    </row>
    <row r="225" s="2" customFormat="1">
      <c r="A225" s="40"/>
      <c r="B225" s="41"/>
      <c r="C225" s="42"/>
      <c r="D225" s="230" t="s">
        <v>185</v>
      </c>
      <c r="E225" s="42"/>
      <c r="F225" s="231" t="s">
        <v>3828</v>
      </c>
      <c r="G225" s="42"/>
      <c r="H225" s="42"/>
      <c r="I225" s="232"/>
      <c r="J225" s="42"/>
      <c r="K225" s="42"/>
      <c r="L225" s="46"/>
      <c r="M225" s="233"/>
      <c r="N225" s="234"/>
      <c r="O225" s="86"/>
      <c r="P225" s="86"/>
      <c r="Q225" s="86"/>
      <c r="R225" s="86"/>
      <c r="S225" s="86"/>
      <c r="T225" s="87"/>
      <c r="U225" s="40"/>
      <c r="V225" s="40"/>
      <c r="W225" s="40"/>
      <c r="X225" s="40"/>
      <c r="Y225" s="40"/>
      <c r="Z225" s="40"/>
      <c r="AA225" s="40"/>
      <c r="AB225" s="40"/>
      <c r="AC225" s="40"/>
      <c r="AD225" s="40"/>
      <c r="AE225" s="40"/>
      <c r="AT225" s="19" t="s">
        <v>185</v>
      </c>
      <c r="AU225" s="19" t="s">
        <v>80</v>
      </c>
    </row>
    <row r="226" s="2" customFormat="1" ht="16.5" customHeight="1">
      <c r="A226" s="40"/>
      <c r="B226" s="41"/>
      <c r="C226" s="217" t="s">
        <v>2761</v>
      </c>
      <c r="D226" s="217" t="s">
        <v>179</v>
      </c>
      <c r="E226" s="218" t="s">
        <v>3830</v>
      </c>
      <c r="F226" s="219" t="s">
        <v>3831</v>
      </c>
      <c r="G226" s="220" t="s">
        <v>122</v>
      </c>
      <c r="H226" s="221">
        <v>-10</v>
      </c>
      <c r="I226" s="222"/>
      <c r="J226" s="223">
        <f>ROUND(I226*H226,2)</f>
        <v>0</v>
      </c>
      <c r="K226" s="219" t="s">
        <v>512</v>
      </c>
      <c r="L226" s="46"/>
      <c r="M226" s="224" t="s">
        <v>19</v>
      </c>
      <c r="N226" s="225" t="s">
        <v>42</v>
      </c>
      <c r="O226" s="86"/>
      <c r="P226" s="226">
        <f>O226*H226</f>
        <v>0</v>
      </c>
      <c r="Q226" s="226">
        <v>0</v>
      </c>
      <c r="R226" s="226">
        <f>Q226*H226</f>
        <v>0</v>
      </c>
      <c r="S226" s="226">
        <v>0</v>
      </c>
      <c r="T226" s="227">
        <f>S226*H226</f>
        <v>0</v>
      </c>
      <c r="U226" s="40"/>
      <c r="V226" s="40"/>
      <c r="W226" s="40"/>
      <c r="X226" s="40"/>
      <c r="Y226" s="40"/>
      <c r="Z226" s="40"/>
      <c r="AA226" s="40"/>
      <c r="AB226" s="40"/>
      <c r="AC226" s="40"/>
      <c r="AD226" s="40"/>
      <c r="AE226" s="40"/>
      <c r="AR226" s="228" t="s">
        <v>196</v>
      </c>
      <c r="AT226" s="228" t="s">
        <v>179</v>
      </c>
      <c r="AU226" s="228" t="s">
        <v>80</v>
      </c>
      <c r="AY226" s="19" t="s">
        <v>175</v>
      </c>
      <c r="BE226" s="229">
        <f>IF(N226="základní",J226,0)</f>
        <v>0</v>
      </c>
      <c r="BF226" s="229">
        <f>IF(N226="snížená",J226,0)</f>
        <v>0</v>
      </c>
      <c r="BG226" s="229">
        <f>IF(N226="zákl. přenesená",J226,0)</f>
        <v>0</v>
      </c>
      <c r="BH226" s="229">
        <f>IF(N226="sníž. přenesená",J226,0)</f>
        <v>0</v>
      </c>
      <c r="BI226" s="229">
        <f>IF(N226="nulová",J226,0)</f>
        <v>0</v>
      </c>
      <c r="BJ226" s="19" t="s">
        <v>78</v>
      </c>
      <c r="BK226" s="229">
        <f>ROUND(I226*H226,2)</f>
        <v>0</v>
      </c>
      <c r="BL226" s="19" t="s">
        <v>196</v>
      </c>
      <c r="BM226" s="228" t="s">
        <v>3832</v>
      </c>
    </row>
    <row r="227" s="2" customFormat="1">
      <c r="A227" s="40"/>
      <c r="B227" s="41"/>
      <c r="C227" s="42"/>
      <c r="D227" s="230" t="s">
        <v>185</v>
      </c>
      <c r="E227" s="42"/>
      <c r="F227" s="231" t="s">
        <v>3831</v>
      </c>
      <c r="G227" s="42"/>
      <c r="H227" s="42"/>
      <c r="I227" s="232"/>
      <c r="J227" s="42"/>
      <c r="K227" s="42"/>
      <c r="L227" s="46"/>
      <c r="M227" s="233"/>
      <c r="N227" s="234"/>
      <c r="O227" s="86"/>
      <c r="P227" s="86"/>
      <c r="Q227" s="86"/>
      <c r="R227" s="86"/>
      <c r="S227" s="86"/>
      <c r="T227" s="87"/>
      <c r="U227" s="40"/>
      <c r="V227" s="40"/>
      <c r="W227" s="40"/>
      <c r="X227" s="40"/>
      <c r="Y227" s="40"/>
      <c r="Z227" s="40"/>
      <c r="AA227" s="40"/>
      <c r="AB227" s="40"/>
      <c r="AC227" s="40"/>
      <c r="AD227" s="40"/>
      <c r="AE227" s="40"/>
      <c r="AT227" s="19" t="s">
        <v>185</v>
      </c>
      <c r="AU227" s="19" t="s">
        <v>80</v>
      </c>
    </row>
    <row r="228" s="2" customFormat="1" ht="16.5" customHeight="1">
      <c r="A228" s="40"/>
      <c r="B228" s="41"/>
      <c r="C228" s="217" t="s">
        <v>2804</v>
      </c>
      <c r="D228" s="217" t="s">
        <v>179</v>
      </c>
      <c r="E228" s="218" t="s">
        <v>3833</v>
      </c>
      <c r="F228" s="219" t="s">
        <v>3834</v>
      </c>
      <c r="G228" s="220" t="s">
        <v>122</v>
      </c>
      <c r="H228" s="221">
        <v>-20</v>
      </c>
      <c r="I228" s="222"/>
      <c r="J228" s="223">
        <f>ROUND(I228*H228,2)</f>
        <v>0</v>
      </c>
      <c r="K228" s="219" t="s">
        <v>512</v>
      </c>
      <c r="L228" s="46"/>
      <c r="M228" s="224" t="s">
        <v>19</v>
      </c>
      <c r="N228" s="225" t="s">
        <v>42</v>
      </c>
      <c r="O228" s="86"/>
      <c r="P228" s="226">
        <f>O228*H228</f>
        <v>0</v>
      </c>
      <c r="Q228" s="226">
        <v>0</v>
      </c>
      <c r="R228" s="226">
        <f>Q228*H228</f>
        <v>0</v>
      </c>
      <c r="S228" s="226">
        <v>0</v>
      </c>
      <c r="T228" s="227">
        <f>S228*H228</f>
        <v>0</v>
      </c>
      <c r="U228" s="40"/>
      <c r="V228" s="40"/>
      <c r="W228" s="40"/>
      <c r="X228" s="40"/>
      <c r="Y228" s="40"/>
      <c r="Z228" s="40"/>
      <c r="AA228" s="40"/>
      <c r="AB228" s="40"/>
      <c r="AC228" s="40"/>
      <c r="AD228" s="40"/>
      <c r="AE228" s="40"/>
      <c r="AR228" s="228" t="s">
        <v>196</v>
      </c>
      <c r="AT228" s="228" t="s">
        <v>179</v>
      </c>
      <c r="AU228" s="228" t="s">
        <v>80</v>
      </c>
      <c r="AY228" s="19" t="s">
        <v>175</v>
      </c>
      <c r="BE228" s="229">
        <f>IF(N228="základní",J228,0)</f>
        <v>0</v>
      </c>
      <c r="BF228" s="229">
        <f>IF(N228="snížená",J228,0)</f>
        <v>0</v>
      </c>
      <c r="BG228" s="229">
        <f>IF(N228="zákl. přenesená",J228,0)</f>
        <v>0</v>
      </c>
      <c r="BH228" s="229">
        <f>IF(N228="sníž. přenesená",J228,0)</f>
        <v>0</v>
      </c>
      <c r="BI228" s="229">
        <f>IF(N228="nulová",J228,0)</f>
        <v>0</v>
      </c>
      <c r="BJ228" s="19" t="s">
        <v>78</v>
      </c>
      <c r="BK228" s="229">
        <f>ROUND(I228*H228,2)</f>
        <v>0</v>
      </c>
      <c r="BL228" s="19" t="s">
        <v>196</v>
      </c>
      <c r="BM228" s="228" t="s">
        <v>3835</v>
      </c>
    </row>
    <row r="229" s="2" customFormat="1">
      <c r="A229" s="40"/>
      <c r="B229" s="41"/>
      <c r="C229" s="42"/>
      <c r="D229" s="230" t="s">
        <v>185</v>
      </c>
      <c r="E229" s="42"/>
      <c r="F229" s="231" t="s">
        <v>3834</v>
      </c>
      <c r="G229" s="42"/>
      <c r="H229" s="42"/>
      <c r="I229" s="232"/>
      <c r="J229" s="42"/>
      <c r="K229" s="42"/>
      <c r="L229" s="46"/>
      <c r="M229" s="233"/>
      <c r="N229" s="234"/>
      <c r="O229" s="86"/>
      <c r="P229" s="86"/>
      <c r="Q229" s="86"/>
      <c r="R229" s="86"/>
      <c r="S229" s="86"/>
      <c r="T229" s="87"/>
      <c r="U229" s="40"/>
      <c r="V229" s="40"/>
      <c r="W229" s="40"/>
      <c r="X229" s="40"/>
      <c r="Y229" s="40"/>
      <c r="Z229" s="40"/>
      <c r="AA229" s="40"/>
      <c r="AB229" s="40"/>
      <c r="AC229" s="40"/>
      <c r="AD229" s="40"/>
      <c r="AE229" s="40"/>
      <c r="AT229" s="19" t="s">
        <v>185</v>
      </c>
      <c r="AU229" s="19" t="s">
        <v>80</v>
      </c>
    </row>
    <row r="230" s="2" customFormat="1" ht="16.5" customHeight="1">
      <c r="A230" s="40"/>
      <c r="B230" s="41"/>
      <c r="C230" s="217" t="s">
        <v>2822</v>
      </c>
      <c r="D230" s="217" t="s">
        <v>179</v>
      </c>
      <c r="E230" s="218" t="s">
        <v>3836</v>
      </c>
      <c r="F230" s="219" t="s">
        <v>3837</v>
      </c>
      <c r="G230" s="220" t="s">
        <v>122</v>
      </c>
      <c r="H230" s="221">
        <v>-20</v>
      </c>
      <c r="I230" s="222"/>
      <c r="J230" s="223">
        <f>ROUND(I230*H230,2)</f>
        <v>0</v>
      </c>
      <c r="K230" s="219" t="s">
        <v>512</v>
      </c>
      <c r="L230" s="46"/>
      <c r="M230" s="224" t="s">
        <v>19</v>
      </c>
      <c r="N230" s="225" t="s">
        <v>42</v>
      </c>
      <c r="O230" s="86"/>
      <c r="P230" s="226">
        <f>O230*H230</f>
        <v>0</v>
      </c>
      <c r="Q230" s="226">
        <v>0</v>
      </c>
      <c r="R230" s="226">
        <f>Q230*H230</f>
        <v>0</v>
      </c>
      <c r="S230" s="226">
        <v>0</v>
      </c>
      <c r="T230" s="227">
        <f>S230*H230</f>
        <v>0</v>
      </c>
      <c r="U230" s="40"/>
      <c r="V230" s="40"/>
      <c r="W230" s="40"/>
      <c r="X230" s="40"/>
      <c r="Y230" s="40"/>
      <c r="Z230" s="40"/>
      <c r="AA230" s="40"/>
      <c r="AB230" s="40"/>
      <c r="AC230" s="40"/>
      <c r="AD230" s="40"/>
      <c r="AE230" s="40"/>
      <c r="AR230" s="228" t="s">
        <v>196</v>
      </c>
      <c r="AT230" s="228" t="s">
        <v>179</v>
      </c>
      <c r="AU230" s="228" t="s">
        <v>80</v>
      </c>
      <c r="AY230" s="19" t="s">
        <v>175</v>
      </c>
      <c r="BE230" s="229">
        <f>IF(N230="základní",J230,0)</f>
        <v>0</v>
      </c>
      <c r="BF230" s="229">
        <f>IF(N230="snížená",J230,0)</f>
        <v>0</v>
      </c>
      <c r="BG230" s="229">
        <f>IF(N230="zákl. přenesená",J230,0)</f>
        <v>0</v>
      </c>
      <c r="BH230" s="229">
        <f>IF(N230="sníž. přenesená",J230,0)</f>
        <v>0</v>
      </c>
      <c r="BI230" s="229">
        <f>IF(N230="nulová",J230,0)</f>
        <v>0</v>
      </c>
      <c r="BJ230" s="19" t="s">
        <v>78</v>
      </c>
      <c r="BK230" s="229">
        <f>ROUND(I230*H230,2)</f>
        <v>0</v>
      </c>
      <c r="BL230" s="19" t="s">
        <v>196</v>
      </c>
      <c r="BM230" s="228" t="s">
        <v>3838</v>
      </c>
    </row>
    <row r="231" s="2" customFormat="1">
      <c r="A231" s="40"/>
      <c r="B231" s="41"/>
      <c r="C231" s="42"/>
      <c r="D231" s="230" t="s">
        <v>185</v>
      </c>
      <c r="E231" s="42"/>
      <c r="F231" s="231" t="s">
        <v>3837</v>
      </c>
      <c r="G231" s="42"/>
      <c r="H231" s="42"/>
      <c r="I231" s="232"/>
      <c r="J231" s="42"/>
      <c r="K231" s="42"/>
      <c r="L231" s="46"/>
      <c r="M231" s="233"/>
      <c r="N231" s="234"/>
      <c r="O231" s="86"/>
      <c r="P231" s="86"/>
      <c r="Q231" s="86"/>
      <c r="R231" s="86"/>
      <c r="S231" s="86"/>
      <c r="T231" s="87"/>
      <c r="U231" s="40"/>
      <c r="V231" s="40"/>
      <c r="W231" s="40"/>
      <c r="X231" s="40"/>
      <c r="Y231" s="40"/>
      <c r="Z231" s="40"/>
      <c r="AA231" s="40"/>
      <c r="AB231" s="40"/>
      <c r="AC231" s="40"/>
      <c r="AD231" s="40"/>
      <c r="AE231" s="40"/>
      <c r="AT231" s="19" t="s">
        <v>185</v>
      </c>
      <c r="AU231" s="19" t="s">
        <v>80</v>
      </c>
    </row>
    <row r="232" s="2" customFormat="1" ht="16.5" customHeight="1">
      <c r="A232" s="40"/>
      <c r="B232" s="41"/>
      <c r="C232" s="217" t="s">
        <v>3491</v>
      </c>
      <c r="D232" s="217" t="s">
        <v>179</v>
      </c>
      <c r="E232" s="218" t="s">
        <v>3839</v>
      </c>
      <c r="F232" s="219" t="s">
        <v>3840</v>
      </c>
      <c r="G232" s="220" t="s">
        <v>135</v>
      </c>
      <c r="H232" s="221">
        <v>-17</v>
      </c>
      <c r="I232" s="222"/>
      <c r="J232" s="223">
        <f>ROUND(I232*H232,2)</f>
        <v>0</v>
      </c>
      <c r="K232" s="219" t="s">
        <v>512</v>
      </c>
      <c r="L232" s="46"/>
      <c r="M232" s="224" t="s">
        <v>19</v>
      </c>
      <c r="N232" s="225" t="s">
        <v>42</v>
      </c>
      <c r="O232" s="86"/>
      <c r="P232" s="226">
        <f>O232*H232</f>
        <v>0</v>
      </c>
      <c r="Q232" s="226">
        <v>0</v>
      </c>
      <c r="R232" s="226">
        <f>Q232*H232</f>
        <v>0</v>
      </c>
      <c r="S232" s="226">
        <v>0</v>
      </c>
      <c r="T232" s="227">
        <f>S232*H232</f>
        <v>0</v>
      </c>
      <c r="U232" s="40"/>
      <c r="V232" s="40"/>
      <c r="W232" s="40"/>
      <c r="X232" s="40"/>
      <c r="Y232" s="40"/>
      <c r="Z232" s="40"/>
      <c r="AA232" s="40"/>
      <c r="AB232" s="40"/>
      <c r="AC232" s="40"/>
      <c r="AD232" s="40"/>
      <c r="AE232" s="40"/>
      <c r="AR232" s="228" t="s">
        <v>196</v>
      </c>
      <c r="AT232" s="228" t="s">
        <v>179</v>
      </c>
      <c r="AU232" s="228" t="s">
        <v>80</v>
      </c>
      <c r="AY232" s="19" t="s">
        <v>175</v>
      </c>
      <c r="BE232" s="229">
        <f>IF(N232="základní",J232,0)</f>
        <v>0</v>
      </c>
      <c r="BF232" s="229">
        <f>IF(N232="snížená",J232,0)</f>
        <v>0</v>
      </c>
      <c r="BG232" s="229">
        <f>IF(N232="zákl. přenesená",J232,0)</f>
        <v>0</v>
      </c>
      <c r="BH232" s="229">
        <f>IF(N232="sníž. přenesená",J232,0)</f>
        <v>0</v>
      </c>
      <c r="BI232" s="229">
        <f>IF(N232="nulová",J232,0)</f>
        <v>0</v>
      </c>
      <c r="BJ232" s="19" t="s">
        <v>78</v>
      </c>
      <c r="BK232" s="229">
        <f>ROUND(I232*H232,2)</f>
        <v>0</v>
      </c>
      <c r="BL232" s="19" t="s">
        <v>196</v>
      </c>
      <c r="BM232" s="228" t="s">
        <v>3841</v>
      </c>
    </row>
    <row r="233" s="2" customFormat="1">
      <c r="A233" s="40"/>
      <c r="B233" s="41"/>
      <c r="C233" s="42"/>
      <c r="D233" s="230" t="s">
        <v>185</v>
      </c>
      <c r="E233" s="42"/>
      <c r="F233" s="231" t="s">
        <v>3840</v>
      </c>
      <c r="G233" s="42"/>
      <c r="H233" s="42"/>
      <c r="I233" s="232"/>
      <c r="J233" s="42"/>
      <c r="K233" s="42"/>
      <c r="L233" s="46"/>
      <c r="M233" s="233"/>
      <c r="N233" s="234"/>
      <c r="O233" s="86"/>
      <c r="P233" s="86"/>
      <c r="Q233" s="86"/>
      <c r="R233" s="86"/>
      <c r="S233" s="86"/>
      <c r="T233" s="87"/>
      <c r="U233" s="40"/>
      <c r="V233" s="40"/>
      <c r="W233" s="40"/>
      <c r="X233" s="40"/>
      <c r="Y233" s="40"/>
      <c r="Z233" s="40"/>
      <c r="AA233" s="40"/>
      <c r="AB233" s="40"/>
      <c r="AC233" s="40"/>
      <c r="AD233" s="40"/>
      <c r="AE233" s="40"/>
      <c r="AT233" s="19" t="s">
        <v>185</v>
      </c>
      <c r="AU233" s="19" t="s">
        <v>80</v>
      </c>
    </row>
    <row r="234" s="2" customFormat="1" ht="16.5" customHeight="1">
      <c r="A234" s="40"/>
      <c r="B234" s="41"/>
      <c r="C234" s="217" t="s">
        <v>3374</v>
      </c>
      <c r="D234" s="217" t="s">
        <v>179</v>
      </c>
      <c r="E234" s="218" t="s">
        <v>3842</v>
      </c>
      <c r="F234" s="219" t="s">
        <v>3843</v>
      </c>
      <c r="G234" s="220" t="s">
        <v>135</v>
      </c>
      <c r="H234" s="221">
        <v>-22</v>
      </c>
      <c r="I234" s="222"/>
      <c r="J234" s="223">
        <f>ROUND(I234*H234,2)</f>
        <v>0</v>
      </c>
      <c r="K234" s="219" t="s">
        <v>512</v>
      </c>
      <c r="L234" s="46"/>
      <c r="M234" s="224" t="s">
        <v>19</v>
      </c>
      <c r="N234" s="225" t="s">
        <v>42</v>
      </c>
      <c r="O234" s="86"/>
      <c r="P234" s="226">
        <f>O234*H234</f>
        <v>0</v>
      </c>
      <c r="Q234" s="226">
        <v>0</v>
      </c>
      <c r="R234" s="226">
        <f>Q234*H234</f>
        <v>0</v>
      </c>
      <c r="S234" s="226">
        <v>0</v>
      </c>
      <c r="T234" s="227">
        <f>S234*H234</f>
        <v>0</v>
      </c>
      <c r="U234" s="40"/>
      <c r="V234" s="40"/>
      <c r="W234" s="40"/>
      <c r="X234" s="40"/>
      <c r="Y234" s="40"/>
      <c r="Z234" s="40"/>
      <c r="AA234" s="40"/>
      <c r="AB234" s="40"/>
      <c r="AC234" s="40"/>
      <c r="AD234" s="40"/>
      <c r="AE234" s="40"/>
      <c r="AR234" s="228" t="s">
        <v>196</v>
      </c>
      <c r="AT234" s="228" t="s">
        <v>179</v>
      </c>
      <c r="AU234" s="228" t="s">
        <v>80</v>
      </c>
      <c r="AY234" s="19" t="s">
        <v>175</v>
      </c>
      <c r="BE234" s="229">
        <f>IF(N234="základní",J234,0)</f>
        <v>0</v>
      </c>
      <c r="BF234" s="229">
        <f>IF(N234="snížená",J234,0)</f>
        <v>0</v>
      </c>
      <c r="BG234" s="229">
        <f>IF(N234="zákl. přenesená",J234,0)</f>
        <v>0</v>
      </c>
      <c r="BH234" s="229">
        <f>IF(N234="sníž. přenesená",J234,0)</f>
        <v>0</v>
      </c>
      <c r="BI234" s="229">
        <f>IF(N234="nulová",J234,0)</f>
        <v>0</v>
      </c>
      <c r="BJ234" s="19" t="s">
        <v>78</v>
      </c>
      <c r="BK234" s="229">
        <f>ROUND(I234*H234,2)</f>
        <v>0</v>
      </c>
      <c r="BL234" s="19" t="s">
        <v>196</v>
      </c>
      <c r="BM234" s="228" t="s">
        <v>3844</v>
      </c>
    </row>
    <row r="235" s="2" customFormat="1">
      <c r="A235" s="40"/>
      <c r="B235" s="41"/>
      <c r="C235" s="42"/>
      <c r="D235" s="230" t="s">
        <v>185</v>
      </c>
      <c r="E235" s="42"/>
      <c r="F235" s="231" t="s">
        <v>3843</v>
      </c>
      <c r="G235" s="42"/>
      <c r="H235" s="42"/>
      <c r="I235" s="232"/>
      <c r="J235" s="42"/>
      <c r="K235" s="42"/>
      <c r="L235" s="46"/>
      <c r="M235" s="233"/>
      <c r="N235" s="234"/>
      <c r="O235" s="86"/>
      <c r="P235" s="86"/>
      <c r="Q235" s="86"/>
      <c r="R235" s="86"/>
      <c r="S235" s="86"/>
      <c r="T235" s="87"/>
      <c r="U235" s="40"/>
      <c r="V235" s="40"/>
      <c r="W235" s="40"/>
      <c r="X235" s="40"/>
      <c r="Y235" s="40"/>
      <c r="Z235" s="40"/>
      <c r="AA235" s="40"/>
      <c r="AB235" s="40"/>
      <c r="AC235" s="40"/>
      <c r="AD235" s="40"/>
      <c r="AE235" s="40"/>
      <c r="AT235" s="19" t="s">
        <v>185</v>
      </c>
      <c r="AU235" s="19" t="s">
        <v>80</v>
      </c>
    </row>
    <row r="236" s="2" customFormat="1">
      <c r="A236" s="40"/>
      <c r="B236" s="41"/>
      <c r="C236" s="217" t="s">
        <v>2811</v>
      </c>
      <c r="D236" s="217" t="s">
        <v>179</v>
      </c>
      <c r="E236" s="218" t="s">
        <v>3845</v>
      </c>
      <c r="F236" s="219" t="s">
        <v>3846</v>
      </c>
      <c r="G236" s="220" t="s">
        <v>986</v>
      </c>
      <c r="H236" s="221">
        <v>-6</v>
      </c>
      <c r="I236" s="222"/>
      <c r="J236" s="223">
        <f>ROUND(I236*H236,2)</f>
        <v>0</v>
      </c>
      <c r="K236" s="219" t="s">
        <v>512</v>
      </c>
      <c r="L236" s="46"/>
      <c r="M236" s="224" t="s">
        <v>19</v>
      </c>
      <c r="N236" s="225" t="s">
        <v>42</v>
      </c>
      <c r="O236" s="86"/>
      <c r="P236" s="226">
        <f>O236*H236</f>
        <v>0</v>
      </c>
      <c r="Q236" s="226">
        <v>0</v>
      </c>
      <c r="R236" s="226">
        <f>Q236*H236</f>
        <v>0</v>
      </c>
      <c r="S236" s="226">
        <v>0</v>
      </c>
      <c r="T236" s="227">
        <f>S236*H236</f>
        <v>0</v>
      </c>
      <c r="U236" s="40"/>
      <c r="V236" s="40"/>
      <c r="W236" s="40"/>
      <c r="X236" s="40"/>
      <c r="Y236" s="40"/>
      <c r="Z236" s="40"/>
      <c r="AA236" s="40"/>
      <c r="AB236" s="40"/>
      <c r="AC236" s="40"/>
      <c r="AD236" s="40"/>
      <c r="AE236" s="40"/>
      <c r="AR236" s="228" t="s">
        <v>196</v>
      </c>
      <c r="AT236" s="228" t="s">
        <v>179</v>
      </c>
      <c r="AU236" s="228" t="s">
        <v>80</v>
      </c>
      <c r="AY236" s="19" t="s">
        <v>175</v>
      </c>
      <c r="BE236" s="229">
        <f>IF(N236="základní",J236,0)</f>
        <v>0</v>
      </c>
      <c r="BF236" s="229">
        <f>IF(N236="snížená",J236,0)</f>
        <v>0</v>
      </c>
      <c r="BG236" s="229">
        <f>IF(N236="zákl. přenesená",J236,0)</f>
        <v>0</v>
      </c>
      <c r="BH236" s="229">
        <f>IF(N236="sníž. přenesená",J236,0)</f>
        <v>0</v>
      </c>
      <c r="BI236" s="229">
        <f>IF(N236="nulová",J236,0)</f>
        <v>0</v>
      </c>
      <c r="BJ236" s="19" t="s">
        <v>78</v>
      </c>
      <c r="BK236" s="229">
        <f>ROUND(I236*H236,2)</f>
        <v>0</v>
      </c>
      <c r="BL236" s="19" t="s">
        <v>196</v>
      </c>
      <c r="BM236" s="228" t="s">
        <v>3847</v>
      </c>
    </row>
    <row r="237" s="2" customFormat="1">
      <c r="A237" s="40"/>
      <c r="B237" s="41"/>
      <c r="C237" s="42"/>
      <c r="D237" s="230" t="s">
        <v>185</v>
      </c>
      <c r="E237" s="42"/>
      <c r="F237" s="231" t="s">
        <v>3848</v>
      </c>
      <c r="G237" s="42"/>
      <c r="H237" s="42"/>
      <c r="I237" s="232"/>
      <c r="J237" s="42"/>
      <c r="K237" s="42"/>
      <c r="L237" s="46"/>
      <c r="M237" s="233"/>
      <c r="N237" s="234"/>
      <c r="O237" s="86"/>
      <c r="P237" s="86"/>
      <c r="Q237" s="86"/>
      <c r="R237" s="86"/>
      <c r="S237" s="86"/>
      <c r="T237" s="87"/>
      <c r="U237" s="40"/>
      <c r="V237" s="40"/>
      <c r="W237" s="40"/>
      <c r="X237" s="40"/>
      <c r="Y237" s="40"/>
      <c r="Z237" s="40"/>
      <c r="AA237" s="40"/>
      <c r="AB237" s="40"/>
      <c r="AC237" s="40"/>
      <c r="AD237" s="40"/>
      <c r="AE237" s="40"/>
      <c r="AT237" s="19" t="s">
        <v>185</v>
      </c>
      <c r="AU237" s="19" t="s">
        <v>80</v>
      </c>
    </row>
    <row r="238" s="2" customFormat="1" ht="16.5" customHeight="1">
      <c r="A238" s="40"/>
      <c r="B238" s="41"/>
      <c r="C238" s="217" t="s">
        <v>2817</v>
      </c>
      <c r="D238" s="217" t="s">
        <v>179</v>
      </c>
      <c r="E238" s="218" t="s">
        <v>3849</v>
      </c>
      <c r="F238" s="219" t="s">
        <v>3850</v>
      </c>
      <c r="G238" s="220" t="s">
        <v>122</v>
      </c>
      <c r="H238" s="221">
        <v>-2</v>
      </c>
      <c r="I238" s="222"/>
      <c r="J238" s="223">
        <f>ROUND(I238*H238,2)</f>
        <v>0</v>
      </c>
      <c r="K238" s="219" t="s">
        <v>512</v>
      </c>
      <c r="L238" s="46"/>
      <c r="M238" s="224" t="s">
        <v>19</v>
      </c>
      <c r="N238" s="225" t="s">
        <v>42</v>
      </c>
      <c r="O238" s="86"/>
      <c r="P238" s="226">
        <f>O238*H238</f>
        <v>0</v>
      </c>
      <c r="Q238" s="226">
        <v>0</v>
      </c>
      <c r="R238" s="226">
        <f>Q238*H238</f>
        <v>0</v>
      </c>
      <c r="S238" s="226">
        <v>0</v>
      </c>
      <c r="T238" s="227">
        <f>S238*H238</f>
        <v>0</v>
      </c>
      <c r="U238" s="40"/>
      <c r="V238" s="40"/>
      <c r="W238" s="40"/>
      <c r="X238" s="40"/>
      <c r="Y238" s="40"/>
      <c r="Z238" s="40"/>
      <c r="AA238" s="40"/>
      <c r="AB238" s="40"/>
      <c r="AC238" s="40"/>
      <c r="AD238" s="40"/>
      <c r="AE238" s="40"/>
      <c r="AR238" s="228" t="s">
        <v>196</v>
      </c>
      <c r="AT238" s="228" t="s">
        <v>179</v>
      </c>
      <c r="AU238" s="228" t="s">
        <v>80</v>
      </c>
      <c r="AY238" s="19" t="s">
        <v>175</v>
      </c>
      <c r="BE238" s="229">
        <f>IF(N238="základní",J238,0)</f>
        <v>0</v>
      </c>
      <c r="BF238" s="229">
        <f>IF(N238="snížená",J238,0)</f>
        <v>0</v>
      </c>
      <c r="BG238" s="229">
        <f>IF(N238="zákl. přenesená",J238,0)</f>
        <v>0</v>
      </c>
      <c r="BH238" s="229">
        <f>IF(N238="sníž. přenesená",J238,0)</f>
        <v>0</v>
      </c>
      <c r="BI238" s="229">
        <f>IF(N238="nulová",J238,0)</f>
        <v>0</v>
      </c>
      <c r="BJ238" s="19" t="s">
        <v>78</v>
      </c>
      <c r="BK238" s="229">
        <f>ROUND(I238*H238,2)</f>
        <v>0</v>
      </c>
      <c r="BL238" s="19" t="s">
        <v>196</v>
      </c>
      <c r="BM238" s="228" t="s">
        <v>3851</v>
      </c>
    </row>
    <row r="239" s="2" customFormat="1">
      <c r="A239" s="40"/>
      <c r="B239" s="41"/>
      <c r="C239" s="42"/>
      <c r="D239" s="230" t="s">
        <v>185</v>
      </c>
      <c r="E239" s="42"/>
      <c r="F239" s="231" t="s">
        <v>3850</v>
      </c>
      <c r="G239" s="42"/>
      <c r="H239" s="42"/>
      <c r="I239" s="232"/>
      <c r="J239" s="42"/>
      <c r="K239" s="42"/>
      <c r="L239" s="46"/>
      <c r="M239" s="233"/>
      <c r="N239" s="234"/>
      <c r="O239" s="86"/>
      <c r="P239" s="86"/>
      <c r="Q239" s="86"/>
      <c r="R239" s="86"/>
      <c r="S239" s="86"/>
      <c r="T239" s="87"/>
      <c r="U239" s="40"/>
      <c r="V239" s="40"/>
      <c r="W239" s="40"/>
      <c r="X239" s="40"/>
      <c r="Y239" s="40"/>
      <c r="Z239" s="40"/>
      <c r="AA239" s="40"/>
      <c r="AB239" s="40"/>
      <c r="AC239" s="40"/>
      <c r="AD239" s="40"/>
      <c r="AE239" s="40"/>
      <c r="AT239" s="19" t="s">
        <v>185</v>
      </c>
      <c r="AU239" s="19" t="s">
        <v>80</v>
      </c>
    </row>
    <row r="240" s="2" customFormat="1" ht="16.5" customHeight="1">
      <c r="A240" s="40"/>
      <c r="B240" s="41"/>
      <c r="C240" s="217" t="s">
        <v>2985</v>
      </c>
      <c r="D240" s="217" t="s">
        <v>179</v>
      </c>
      <c r="E240" s="218" t="s">
        <v>3852</v>
      </c>
      <c r="F240" s="219" t="s">
        <v>3853</v>
      </c>
      <c r="G240" s="220" t="s">
        <v>986</v>
      </c>
      <c r="H240" s="221">
        <v>-2</v>
      </c>
      <c r="I240" s="222"/>
      <c r="J240" s="223">
        <f>ROUND(I240*H240,2)</f>
        <v>0</v>
      </c>
      <c r="K240" s="219" t="s">
        <v>512</v>
      </c>
      <c r="L240" s="46"/>
      <c r="M240" s="224" t="s">
        <v>19</v>
      </c>
      <c r="N240" s="225" t="s">
        <v>42</v>
      </c>
      <c r="O240" s="86"/>
      <c r="P240" s="226">
        <f>O240*H240</f>
        <v>0</v>
      </c>
      <c r="Q240" s="226">
        <v>0</v>
      </c>
      <c r="R240" s="226">
        <f>Q240*H240</f>
        <v>0</v>
      </c>
      <c r="S240" s="226">
        <v>0</v>
      </c>
      <c r="T240" s="227">
        <f>S240*H240</f>
        <v>0</v>
      </c>
      <c r="U240" s="40"/>
      <c r="V240" s="40"/>
      <c r="W240" s="40"/>
      <c r="X240" s="40"/>
      <c r="Y240" s="40"/>
      <c r="Z240" s="40"/>
      <c r="AA240" s="40"/>
      <c r="AB240" s="40"/>
      <c r="AC240" s="40"/>
      <c r="AD240" s="40"/>
      <c r="AE240" s="40"/>
      <c r="AR240" s="228" t="s">
        <v>196</v>
      </c>
      <c r="AT240" s="228" t="s">
        <v>179</v>
      </c>
      <c r="AU240" s="228" t="s">
        <v>80</v>
      </c>
      <c r="AY240" s="19" t="s">
        <v>175</v>
      </c>
      <c r="BE240" s="229">
        <f>IF(N240="základní",J240,0)</f>
        <v>0</v>
      </c>
      <c r="BF240" s="229">
        <f>IF(N240="snížená",J240,0)</f>
        <v>0</v>
      </c>
      <c r="BG240" s="229">
        <f>IF(N240="zákl. přenesená",J240,0)</f>
        <v>0</v>
      </c>
      <c r="BH240" s="229">
        <f>IF(N240="sníž. přenesená",J240,0)</f>
        <v>0</v>
      </c>
      <c r="BI240" s="229">
        <f>IF(N240="nulová",J240,0)</f>
        <v>0</v>
      </c>
      <c r="BJ240" s="19" t="s">
        <v>78</v>
      </c>
      <c r="BK240" s="229">
        <f>ROUND(I240*H240,2)</f>
        <v>0</v>
      </c>
      <c r="BL240" s="19" t="s">
        <v>196</v>
      </c>
      <c r="BM240" s="228" t="s">
        <v>3854</v>
      </c>
    </row>
    <row r="241" s="2" customFormat="1">
      <c r="A241" s="40"/>
      <c r="B241" s="41"/>
      <c r="C241" s="42"/>
      <c r="D241" s="230" t="s">
        <v>185</v>
      </c>
      <c r="E241" s="42"/>
      <c r="F241" s="231" t="s">
        <v>3853</v>
      </c>
      <c r="G241" s="42"/>
      <c r="H241" s="42"/>
      <c r="I241" s="232"/>
      <c r="J241" s="42"/>
      <c r="K241" s="42"/>
      <c r="L241" s="46"/>
      <c r="M241" s="233"/>
      <c r="N241" s="234"/>
      <c r="O241" s="86"/>
      <c r="P241" s="86"/>
      <c r="Q241" s="86"/>
      <c r="R241" s="86"/>
      <c r="S241" s="86"/>
      <c r="T241" s="87"/>
      <c r="U241" s="40"/>
      <c r="V241" s="40"/>
      <c r="W241" s="40"/>
      <c r="X241" s="40"/>
      <c r="Y241" s="40"/>
      <c r="Z241" s="40"/>
      <c r="AA241" s="40"/>
      <c r="AB241" s="40"/>
      <c r="AC241" s="40"/>
      <c r="AD241" s="40"/>
      <c r="AE241" s="40"/>
      <c r="AT241" s="19" t="s">
        <v>185</v>
      </c>
      <c r="AU241" s="19" t="s">
        <v>80</v>
      </c>
    </row>
    <row r="242" s="2" customFormat="1" ht="16.5" customHeight="1">
      <c r="A242" s="40"/>
      <c r="B242" s="41"/>
      <c r="C242" s="217" t="s">
        <v>2991</v>
      </c>
      <c r="D242" s="217" t="s">
        <v>179</v>
      </c>
      <c r="E242" s="218" t="s">
        <v>3855</v>
      </c>
      <c r="F242" s="219" t="s">
        <v>3651</v>
      </c>
      <c r="G242" s="220" t="s">
        <v>986</v>
      </c>
      <c r="H242" s="221">
        <v>-25</v>
      </c>
      <c r="I242" s="222"/>
      <c r="J242" s="223">
        <f>ROUND(I242*H242,2)</f>
        <v>0</v>
      </c>
      <c r="K242" s="219" t="s">
        <v>512</v>
      </c>
      <c r="L242" s="46"/>
      <c r="M242" s="224" t="s">
        <v>19</v>
      </c>
      <c r="N242" s="225" t="s">
        <v>42</v>
      </c>
      <c r="O242" s="86"/>
      <c r="P242" s="226">
        <f>O242*H242</f>
        <v>0</v>
      </c>
      <c r="Q242" s="226">
        <v>0</v>
      </c>
      <c r="R242" s="226">
        <f>Q242*H242</f>
        <v>0</v>
      </c>
      <c r="S242" s="226">
        <v>0</v>
      </c>
      <c r="T242" s="227">
        <f>S242*H242</f>
        <v>0</v>
      </c>
      <c r="U242" s="40"/>
      <c r="V242" s="40"/>
      <c r="W242" s="40"/>
      <c r="X242" s="40"/>
      <c r="Y242" s="40"/>
      <c r="Z242" s="40"/>
      <c r="AA242" s="40"/>
      <c r="AB242" s="40"/>
      <c r="AC242" s="40"/>
      <c r="AD242" s="40"/>
      <c r="AE242" s="40"/>
      <c r="AR242" s="228" t="s">
        <v>196</v>
      </c>
      <c r="AT242" s="228" t="s">
        <v>179</v>
      </c>
      <c r="AU242" s="228" t="s">
        <v>80</v>
      </c>
      <c r="AY242" s="19" t="s">
        <v>175</v>
      </c>
      <c r="BE242" s="229">
        <f>IF(N242="základní",J242,0)</f>
        <v>0</v>
      </c>
      <c r="BF242" s="229">
        <f>IF(N242="snížená",J242,0)</f>
        <v>0</v>
      </c>
      <c r="BG242" s="229">
        <f>IF(N242="zákl. přenesená",J242,0)</f>
        <v>0</v>
      </c>
      <c r="BH242" s="229">
        <f>IF(N242="sníž. přenesená",J242,0)</f>
        <v>0</v>
      </c>
      <c r="BI242" s="229">
        <f>IF(N242="nulová",J242,0)</f>
        <v>0</v>
      </c>
      <c r="BJ242" s="19" t="s">
        <v>78</v>
      </c>
      <c r="BK242" s="229">
        <f>ROUND(I242*H242,2)</f>
        <v>0</v>
      </c>
      <c r="BL242" s="19" t="s">
        <v>196</v>
      </c>
      <c r="BM242" s="228" t="s">
        <v>3856</v>
      </c>
    </row>
    <row r="243" s="2" customFormat="1">
      <c r="A243" s="40"/>
      <c r="B243" s="41"/>
      <c r="C243" s="42"/>
      <c r="D243" s="230" t="s">
        <v>185</v>
      </c>
      <c r="E243" s="42"/>
      <c r="F243" s="231" t="s">
        <v>3651</v>
      </c>
      <c r="G243" s="42"/>
      <c r="H243" s="42"/>
      <c r="I243" s="232"/>
      <c r="J243" s="42"/>
      <c r="K243" s="42"/>
      <c r="L243" s="46"/>
      <c r="M243" s="233"/>
      <c r="N243" s="234"/>
      <c r="O243" s="86"/>
      <c r="P243" s="86"/>
      <c r="Q243" s="86"/>
      <c r="R243" s="86"/>
      <c r="S243" s="86"/>
      <c r="T243" s="87"/>
      <c r="U243" s="40"/>
      <c r="V243" s="40"/>
      <c r="W243" s="40"/>
      <c r="X243" s="40"/>
      <c r="Y243" s="40"/>
      <c r="Z243" s="40"/>
      <c r="AA243" s="40"/>
      <c r="AB243" s="40"/>
      <c r="AC243" s="40"/>
      <c r="AD243" s="40"/>
      <c r="AE243" s="40"/>
      <c r="AT243" s="19" t="s">
        <v>185</v>
      </c>
      <c r="AU243" s="19" t="s">
        <v>80</v>
      </c>
    </row>
    <row r="244" s="2" customFormat="1" ht="16.5" customHeight="1">
      <c r="A244" s="40"/>
      <c r="B244" s="41"/>
      <c r="C244" s="217" t="s">
        <v>2998</v>
      </c>
      <c r="D244" s="217" t="s">
        <v>179</v>
      </c>
      <c r="E244" s="218" t="s">
        <v>3857</v>
      </c>
      <c r="F244" s="219" t="s">
        <v>3828</v>
      </c>
      <c r="G244" s="220" t="s">
        <v>122</v>
      </c>
      <c r="H244" s="221">
        <v>-15</v>
      </c>
      <c r="I244" s="222"/>
      <c r="J244" s="223">
        <f>ROUND(I244*H244,2)</f>
        <v>0</v>
      </c>
      <c r="K244" s="219" t="s">
        <v>512</v>
      </c>
      <c r="L244" s="46"/>
      <c r="M244" s="224" t="s">
        <v>19</v>
      </c>
      <c r="N244" s="225" t="s">
        <v>42</v>
      </c>
      <c r="O244" s="86"/>
      <c r="P244" s="226">
        <f>O244*H244</f>
        <v>0</v>
      </c>
      <c r="Q244" s="226">
        <v>0</v>
      </c>
      <c r="R244" s="226">
        <f>Q244*H244</f>
        <v>0</v>
      </c>
      <c r="S244" s="226">
        <v>0</v>
      </c>
      <c r="T244" s="227">
        <f>S244*H244</f>
        <v>0</v>
      </c>
      <c r="U244" s="40"/>
      <c r="V244" s="40"/>
      <c r="W244" s="40"/>
      <c r="X244" s="40"/>
      <c r="Y244" s="40"/>
      <c r="Z244" s="40"/>
      <c r="AA244" s="40"/>
      <c r="AB244" s="40"/>
      <c r="AC244" s="40"/>
      <c r="AD244" s="40"/>
      <c r="AE244" s="40"/>
      <c r="AR244" s="228" t="s">
        <v>196</v>
      </c>
      <c r="AT244" s="228" t="s">
        <v>179</v>
      </c>
      <c r="AU244" s="228" t="s">
        <v>80</v>
      </c>
      <c r="AY244" s="19" t="s">
        <v>175</v>
      </c>
      <c r="BE244" s="229">
        <f>IF(N244="základní",J244,0)</f>
        <v>0</v>
      </c>
      <c r="BF244" s="229">
        <f>IF(N244="snížená",J244,0)</f>
        <v>0</v>
      </c>
      <c r="BG244" s="229">
        <f>IF(N244="zákl. přenesená",J244,0)</f>
        <v>0</v>
      </c>
      <c r="BH244" s="229">
        <f>IF(N244="sníž. přenesená",J244,0)</f>
        <v>0</v>
      </c>
      <c r="BI244" s="229">
        <f>IF(N244="nulová",J244,0)</f>
        <v>0</v>
      </c>
      <c r="BJ244" s="19" t="s">
        <v>78</v>
      </c>
      <c r="BK244" s="229">
        <f>ROUND(I244*H244,2)</f>
        <v>0</v>
      </c>
      <c r="BL244" s="19" t="s">
        <v>196</v>
      </c>
      <c r="BM244" s="228" t="s">
        <v>3858</v>
      </c>
    </row>
    <row r="245" s="2" customFormat="1">
      <c r="A245" s="40"/>
      <c r="B245" s="41"/>
      <c r="C245" s="42"/>
      <c r="D245" s="230" t="s">
        <v>185</v>
      </c>
      <c r="E245" s="42"/>
      <c r="F245" s="231" t="s">
        <v>3828</v>
      </c>
      <c r="G245" s="42"/>
      <c r="H245" s="42"/>
      <c r="I245" s="232"/>
      <c r="J245" s="42"/>
      <c r="K245" s="42"/>
      <c r="L245" s="46"/>
      <c r="M245" s="233"/>
      <c r="N245" s="234"/>
      <c r="O245" s="86"/>
      <c r="P245" s="86"/>
      <c r="Q245" s="86"/>
      <c r="R245" s="86"/>
      <c r="S245" s="86"/>
      <c r="T245" s="87"/>
      <c r="U245" s="40"/>
      <c r="V245" s="40"/>
      <c r="W245" s="40"/>
      <c r="X245" s="40"/>
      <c r="Y245" s="40"/>
      <c r="Z245" s="40"/>
      <c r="AA245" s="40"/>
      <c r="AB245" s="40"/>
      <c r="AC245" s="40"/>
      <c r="AD245" s="40"/>
      <c r="AE245" s="40"/>
      <c r="AT245" s="19" t="s">
        <v>185</v>
      </c>
      <c r="AU245" s="19" t="s">
        <v>80</v>
      </c>
    </row>
    <row r="246" s="2" customFormat="1" ht="16.5" customHeight="1">
      <c r="A246" s="40"/>
      <c r="B246" s="41"/>
      <c r="C246" s="217" t="s">
        <v>880</v>
      </c>
      <c r="D246" s="217" t="s">
        <v>179</v>
      </c>
      <c r="E246" s="218" t="s">
        <v>3859</v>
      </c>
      <c r="F246" s="219" t="s">
        <v>3831</v>
      </c>
      <c r="G246" s="220" t="s">
        <v>122</v>
      </c>
      <c r="H246" s="221">
        <v>-15</v>
      </c>
      <c r="I246" s="222"/>
      <c r="J246" s="223">
        <f>ROUND(I246*H246,2)</f>
        <v>0</v>
      </c>
      <c r="K246" s="219" t="s">
        <v>512</v>
      </c>
      <c r="L246" s="46"/>
      <c r="M246" s="224" t="s">
        <v>19</v>
      </c>
      <c r="N246" s="225" t="s">
        <v>42</v>
      </c>
      <c r="O246" s="86"/>
      <c r="P246" s="226">
        <f>O246*H246</f>
        <v>0</v>
      </c>
      <c r="Q246" s="226">
        <v>0</v>
      </c>
      <c r="R246" s="226">
        <f>Q246*H246</f>
        <v>0</v>
      </c>
      <c r="S246" s="226">
        <v>0</v>
      </c>
      <c r="T246" s="227">
        <f>S246*H246</f>
        <v>0</v>
      </c>
      <c r="U246" s="40"/>
      <c r="V246" s="40"/>
      <c r="W246" s="40"/>
      <c r="X246" s="40"/>
      <c r="Y246" s="40"/>
      <c r="Z246" s="40"/>
      <c r="AA246" s="40"/>
      <c r="AB246" s="40"/>
      <c r="AC246" s="40"/>
      <c r="AD246" s="40"/>
      <c r="AE246" s="40"/>
      <c r="AR246" s="228" t="s">
        <v>196</v>
      </c>
      <c r="AT246" s="228" t="s">
        <v>179</v>
      </c>
      <c r="AU246" s="228" t="s">
        <v>80</v>
      </c>
      <c r="AY246" s="19" t="s">
        <v>175</v>
      </c>
      <c r="BE246" s="229">
        <f>IF(N246="základní",J246,0)</f>
        <v>0</v>
      </c>
      <c r="BF246" s="229">
        <f>IF(N246="snížená",J246,0)</f>
        <v>0</v>
      </c>
      <c r="BG246" s="229">
        <f>IF(N246="zákl. přenesená",J246,0)</f>
        <v>0</v>
      </c>
      <c r="BH246" s="229">
        <f>IF(N246="sníž. přenesená",J246,0)</f>
        <v>0</v>
      </c>
      <c r="BI246" s="229">
        <f>IF(N246="nulová",J246,0)</f>
        <v>0</v>
      </c>
      <c r="BJ246" s="19" t="s">
        <v>78</v>
      </c>
      <c r="BK246" s="229">
        <f>ROUND(I246*H246,2)</f>
        <v>0</v>
      </c>
      <c r="BL246" s="19" t="s">
        <v>196</v>
      </c>
      <c r="BM246" s="228" t="s">
        <v>3860</v>
      </c>
    </row>
    <row r="247" s="2" customFormat="1">
      <c r="A247" s="40"/>
      <c r="B247" s="41"/>
      <c r="C247" s="42"/>
      <c r="D247" s="230" t="s">
        <v>185</v>
      </c>
      <c r="E247" s="42"/>
      <c r="F247" s="231" t="s">
        <v>3831</v>
      </c>
      <c r="G247" s="42"/>
      <c r="H247" s="42"/>
      <c r="I247" s="232"/>
      <c r="J247" s="42"/>
      <c r="K247" s="42"/>
      <c r="L247" s="46"/>
      <c r="M247" s="233"/>
      <c r="N247" s="234"/>
      <c r="O247" s="86"/>
      <c r="P247" s="86"/>
      <c r="Q247" s="86"/>
      <c r="R247" s="86"/>
      <c r="S247" s="86"/>
      <c r="T247" s="87"/>
      <c r="U247" s="40"/>
      <c r="V247" s="40"/>
      <c r="W247" s="40"/>
      <c r="X247" s="40"/>
      <c r="Y247" s="40"/>
      <c r="Z247" s="40"/>
      <c r="AA247" s="40"/>
      <c r="AB247" s="40"/>
      <c r="AC247" s="40"/>
      <c r="AD247" s="40"/>
      <c r="AE247" s="40"/>
      <c r="AT247" s="19" t="s">
        <v>185</v>
      </c>
      <c r="AU247" s="19" t="s">
        <v>80</v>
      </c>
    </row>
    <row r="248" s="2" customFormat="1" ht="16.5" customHeight="1">
      <c r="A248" s="40"/>
      <c r="B248" s="41"/>
      <c r="C248" s="217" t="s">
        <v>3008</v>
      </c>
      <c r="D248" s="217" t="s">
        <v>179</v>
      </c>
      <c r="E248" s="218" t="s">
        <v>3861</v>
      </c>
      <c r="F248" s="219" t="s">
        <v>3655</v>
      </c>
      <c r="G248" s="220" t="s">
        <v>135</v>
      </c>
      <c r="H248" s="221">
        <v>-5</v>
      </c>
      <c r="I248" s="222"/>
      <c r="J248" s="223">
        <f>ROUND(I248*H248,2)</f>
        <v>0</v>
      </c>
      <c r="K248" s="219" t="s">
        <v>512</v>
      </c>
      <c r="L248" s="46"/>
      <c r="M248" s="224" t="s">
        <v>19</v>
      </c>
      <c r="N248" s="225" t="s">
        <v>42</v>
      </c>
      <c r="O248" s="86"/>
      <c r="P248" s="226">
        <f>O248*H248</f>
        <v>0</v>
      </c>
      <c r="Q248" s="226">
        <v>0</v>
      </c>
      <c r="R248" s="226">
        <f>Q248*H248</f>
        <v>0</v>
      </c>
      <c r="S248" s="226">
        <v>0</v>
      </c>
      <c r="T248" s="227">
        <f>S248*H248</f>
        <v>0</v>
      </c>
      <c r="U248" s="40"/>
      <c r="V248" s="40"/>
      <c r="W248" s="40"/>
      <c r="X248" s="40"/>
      <c r="Y248" s="40"/>
      <c r="Z248" s="40"/>
      <c r="AA248" s="40"/>
      <c r="AB248" s="40"/>
      <c r="AC248" s="40"/>
      <c r="AD248" s="40"/>
      <c r="AE248" s="40"/>
      <c r="AR248" s="228" t="s">
        <v>196</v>
      </c>
      <c r="AT248" s="228" t="s">
        <v>179</v>
      </c>
      <c r="AU248" s="228" t="s">
        <v>80</v>
      </c>
      <c r="AY248" s="19" t="s">
        <v>175</v>
      </c>
      <c r="BE248" s="229">
        <f>IF(N248="základní",J248,0)</f>
        <v>0</v>
      </c>
      <c r="BF248" s="229">
        <f>IF(N248="snížená",J248,0)</f>
        <v>0</v>
      </c>
      <c r="BG248" s="229">
        <f>IF(N248="zákl. přenesená",J248,0)</f>
        <v>0</v>
      </c>
      <c r="BH248" s="229">
        <f>IF(N248="sníž. přenesená",J248,0)</f>
        <v>0</v>
      </c>
      <c r="BI248" s="229">
        <f>IF(N248="nulová",J248,0)</f>
        <v>0</v>
      </c>
      <c r="BJ248" s="19" t="s">
        <v>78</v>
      </c>
      <c r="BK248" s="229">
        <f>ROUND(I248*H248,2)</f>
        <v>0</v>
      </c>
      <c r="BL248" s="19" t="s">
        <v>196</v>
      </c>
      <c r="BM248" s="228" t="s">
        <v>3862</v>
      </c>
    </row>
    <row r="249" s="2" customFormat="1">
      <c r="A249" s="40"/>
      <c r="B249" s="41"/>
      <c r="C249" s="42"/>
      <c r="D249" s="230" t="s">
        <v>185</v>
      </c>
      <c r="E249" s="42"/>
      <c r="F249" s="231" t="s">
        <v>3655</v>
      </c>
      <c r="G249" s="42"/>
      <c r="H249" s="42"/>
      <c r="I249" s="232"/>
      <c r="J249" s="42"/>
      <c r="K249" s="42"/>
      <c r="L249" s="46"/>
      <c r="M249" s="233"/>
      <c r="N249" s="234"/>
      <c r="O249" s="86"/>
      <c r="P249" s="86"/>
      <c r="Q249" s="86"/>
      <c r="R249" s="86"/>
      <c r="S249" s="86"/>
      <c r="T249" s="87"/>
      <c r="U249" s="40"/>
      <c r="V249" s="40"/>
      <c r="W249" s="40"/>
      <c r="X249" s="40"/>
      <c r="Y249" s="40"/>
      <c r="Z249" s="40"/>
      <c r="AA249" s="40"/>
      <c r="AB249" s="40"/>
      <c r="AC249" s="40"/>
      <c r="AD249" s="40"/>
      <c r="AE249" s="40"/>
      <c r="AT249" s="19" t="s">
        <v>185</v>
      </c>
      <c r="AU249" s="19" t="s">
        <v>80</v>
      </c>
    </row>
    <row r="250" s="2" customFormat="1" ht="16.5" customHeight="1">
      <c r="A250" s="40"/>
      <c r="B250" s="41"/>
      <c r="C250" s="217" t="s">
        <v>897</v>
      </c>
      <c r="D250" s="217" t="s">
        <v>179</v>
      </c>
      <c r="E250" s="218" t="s">
        <v>3863</v>
      </c>
      <c r="F250" s="219" t="s">
        <v>3659</v>
      </c>
      <c r="G250" s="220" t="s">
        <v>135</v>
      </c>
      <c r="H250" s="221">
        <v>-5</v>
      </c>
      <c r="I250" s="222"/>
      <c r="J250" s="223">
        <f>ROUND(I250*H250,2)</f>
        <v>0</v>
      </c>
      <c r="K250" s="219" t="s">
        <v>512</v>
      </c>
      <c r="L250" s="46"/>
      <c r="M250" s="224" t="s">
        <v>19</v>
      </c>
      <c r="N250" s="225" t="s">
        <v>42</v>
      </c>
      <c r="O250" s="86"/>
      <c r="P250" s="226">
        <f>O250*H250</f>
        <v>0</v>
      </c>
      <c r="Q250" s="226">
        <v>0</v>
      </c>
      <c r="R250" s="226">
        <f>Q250*H250</f>
        <v>0</v>
      </c>
      <c r="S250" s="226">
        <v>0</v>
      </c>
      <c r="T250" s="227">
        <f>S250*H250</f>
        <v>0</v>
      </c>
      <c r="U250" s="40"/>
      <c r="V250" s="40"/>
      <c r="W250" s="40"/>
      <c r="X250" s="40"/>
      <c r="Y250" s="40"/>
      <c r="Z250" s="40"/>
      <c r="AA250" s="40"/>
      <c r="AB250" s="40"/>
      <c r="AC250" s="40"/>
      <c r="AD250" s="40"/>
      <c r="AE250" s="40"/>
      <c r="AR250" s="228" t="s">
        <v>196</v>
      </c>
      <c r="AT250" s="228" t="s">
        <v>179</v>
      </c>
      <c r="AU250" s="228" t="s">
        <v>80</v>
      </c>
      <c r="AY250" s="19" t="s">
        <v>175</v>
      </c>
      <c r="BE250" s="229">
        <f>IF(N250="základní",J250,0)</f>
        <v>0</v>
      </c>
      <c r="BF250" s="229">
        <f>IF(N250="snížená",J250,0)</f>
        <v>0</v>
      </c>
      <c r="BG250" s="229">
        <f>IF(N250="zákl. přenesená",J250,0)</f>
        <v>0</v>
      </c>
      <c r="BH250" s="229">
        <f>IF(N250="sníž. přenesená",J250,0)</f>
        <v>0</v>
      </c>
      <c r="BI250" s="229">
        <f>IF(N250="nulová",J250,0)</f>
        <v>0</v>
      </c>
      <c r="BJ250" s="19" t="s">
        <v>78</v>
      </c>
      <c r="BK250" s="229">
        <f>ROUND(I250*H250,2)</f>
        <v>0</v>
      </c>
      <c r="BL250" s="19" t="s">
        <v>196</v>
      </c>
      <c r="BM250" s="228" t="s">
        <v>3864</v>
      </c>
    </row>
    <row r="251" s="2" customFormat="1">
      <c r="A251" s="40"/>
      <c r="B251" s="41"/>
      <c r="C251" s="42"/>
      <c r="D251" s="230" t="s">
        <v>185</v>
      </c>
      <c r="E251" s="42"/>
      <c r="F251" s="231" t="s">
        <v>3659</v>
      </c>
      <c r="G251" s="42"/>
      <c r="H251" s="42"/>
      <c r="I251" s="232"/>
      <c r="J251" s="42"/>
      <c r="K251" s="42"/>
      <c r="L251" s="46"/>
      <c r="M251" s="233"/>
      <c r="N251" s="234"/>
      <c r="O251" s="86"/>
      <c r="P251" s="86"/>
      <c r="Q251" s="86"/>
      <c r="R251" s="86"/>
      <c r="S251" s="86"/>
      <c r="T251" s="87"/>
      <c r="U251" s="40"/>
      <c r="V251" s="40"/>
      <c r="W251" s="40"/>
      <c r="X251" s="40"/>
      <c r="Y251" s="40"/>
      <c r="Z251" s="40"/>
      <c r="AA251" s="40"/>
      <c r="AB251" s="40"/>
      <c r="AC251" s="40"/>
      <c r="AD251" s="40"/>
      <c r="AE251" s="40"/>
      <c r="AT251" s="19" t="s">
        <v>185</v>
      </c>
      <c r="AU251" s="19" t="s">
        <v>80</v>
      </c>
    </row>
    <row r="252" s="2" customFormat="1" ht="16.5" customHeight="1">
      <c r="A252" s="40"/>
      <c r="B252" s="41"/>
      <c r="C252" s="217" t="s">
        <v>3019</v>
      </c>
      <c r="D252" s="217" t="s">
        <v>179</v>
      </c>
      <c r="E252" s="218" t="s">
        <v>3865</v>
      </c>
      <c r="F252" s="219" t="s">
        <v>3662</v>
      </c>
      <c r="G252" s="220" t="s">
        <v>135</v>
      </c>
      <c r="H252" s="221">
        <v>-10</v>
      </c>
      <c r="I252" s="222"/>
      <c r="J252" s="223">
        <f>ROUND(I252*H252,2)</f>
        <v>0</v>
      </c>
      <c r="K252" s="219" t="s">
        <v>512</v>
      </c>
      <c r="L252" s="46"/>
      <c r="M252" s="224" t="s">
        <v>19</v>
      </c>
      <c r="N252" s="225" t="s">
        <v>42</v>
      </c>
      <c r="O252" s="86"/>
      <c r="P252" s="226">
        <f>O252*H252</f>
        <v>0</v>
      </c>
      <c r="Q252" s="226">
        <v>0</v>
      </c>
      <c r="R252" s="226">
        <f>Q252*H252</f>
        <v>0</v>
      </c>
      <c r="S252" s="226">
        <v>0</v>
      </c>
      <c r="T252" s="227">
        <f>S252*H252</f>
        <v>0</v>
      </c>
      <c r="U252" s="40"/>
      <c r="V252" s="40"/>
      <c r="W252" s="40"/>
      <c r="X252" s="40"/>
      <c r="Y252" s="40"/>
      <c r="Z252" s="40"/>
      <c r="AA252" s="40"/>
      <c r="AB252" s="40"/>
      <c r="AC252" s="40"/>
      <c r="AD252" s="40"/>
      <c r="AE252" s="40"/>
      <c r="AR252" s="228" t="s">
        <v>196</v>
      </c>
      <c r="AT252" s="228" t="s">
        <v>179</v>
      </c>
      <c r="AU252" s="228" t="s">
        <v>80</v>
      </c>
      <c r="AY252" s="19" t="s">
        <v>175</v>
      </c>
      <c r="BE252" s="229">
        <f>IF(N252="základní",J252,0)</f>
        <v>0</v>
      </c>
      <c r="BF252" s="229">
        <f>IF(N252="snížená",J252,0)</f>
        <v>0</v>
      </c>
      <c r="BG252" s="229">
        <f>IF(N252="zákl. přenesená",J252,0)</f>
        <v>0</v>
      </c>
      <c r="BH252" s="229">
        <f>IF(N252="sníž. přenesená",J252,0)</f>
        <v>0</v>
      </c>
      <c r="BI252" s="229">
        <f>IF(N252="nulová",J252,0)</f>
        <v>0</v>
      </c>
      <c r="BJ252" s="19" t="s">
        <v>78</v>
      </c>
      <c r="BK252" s="229">
        <f>ROUND(I252*H252,2)</f>
        <v>0</v>
      </c>
      <c r="BL252" s="19" t="s">
        <v>196</v>
      </c>
      <c r="BM252" s="228" t="s">
        <v>3866</v>
      </c>
    </row>
    <row r="253" s="2" customFormat="1">
      <c r="A253" s="40"/>
      <c r="B253" s="41"/>
      <c r="C253" s="42"/>
      <c r="D253" s="230" t="s">
        <v>185</v>
      </c>
      <c r="E253" s="42"/>
      <c r="F253" s="231" t="s">
        <v>3662</v>
      </c>
      <c r="G253" s="42"/>
      <c r="H253" s="42"/>
      <c r="I253" s="232"/>
      <c r="J253" s="42"/>
      <c r="K253" s="42"/>
      <c r="L253" s="46"/>
      <c r="M253" s="233"/>
      <c r="N253" s="234"/>
      <c r="O253" s="86"/>
      <c r="P253" s="86"/>
      <c r="Q253" s="86"/>
      <c r="R253" s="86"/>
      <c r="S253" s="86"/>
      <c r="T253" s="87"/>
      <c r="U253" s="40"/>
      <c r="V253" s="40"/>
      <c r="W253" s="40"/>
      <c r="X253" s="40"/>
      <c r="Y253" s="40"/>
      <c r="Z253" s="40"/>
      <c r="AA253" s="40"/>
      <c r="AB253" s="40"/>
      <c r="AC253" s="40"/>
      <c r="AD253" s="40"/>
      <c r="AE253" s="40"/>
      <c r="AT253" s="19" t="s">
        <v>185</v>
      </c>
      <c r="AU253" s="19" t="s">
        <v>80</v>
      </c>
    </row>
    <row r="254" s="2" customFormat="1" ht="16.5" customHeight="1">
      <c r="A254" s="40"/>
      <c r="B254" s="41"/>
      <c r="C254" s="217" t="s">
        <v>906</v>
      </c>
      <c r="D254" s="217" t="s">
        <v>179</v>
      </c>
      <c r="E254" s="218" t="s">
        <v>3867</v>
      </c>
      <c r="F254" s="219" t="s">
        <v>3729</v>
      </c>
      <c r="G254" s="220" t="s">
        <v>135</v>
      </c>
      <c r="H254" s="221">
        <v>-8</v>
      </c>
      <c r="I254" s="222"/>
      <c r="J254" s="223">
        <f>ROUND(I254*H254,2)</f>
        <v>0</v>
      </c>
      <c r="K254" s="219" t="s">
        <v>512</v>
      </c>
      <c r="L254" s="46"/>
      <c r="M254" s="224" t="s">
        <v>19</v>
      </c>
      <c r="N254" s="225" t="s">
        <v>42</v>
      </c>
      <c r="O254" s="86"/>
      <c r="P254" s="226">
        <f>O254*H254</f>
        <v>0</v>
      </c>
      <c r="Q254" s="226">
        <v>0</v>
      </c>
      <c r="R254" s="226">
        <f>Q254*H254</f>
        <v>0</v>
      </c>
      <c r="S254" s="226">
        <v>0</v>
      </c>
      <c r="T254" s="227">
        <f>S254*H254</f>
        <v>0</v>
      </c>
      <c r="U254" s="40"/>
      <c r="V254" s="40"/>
      <c r="W254" s="40"/>
      <c r="X254" s="40"/>
      <c r="Y254" s="40"/>
      <c r="Z254" s="40"/>
      <c r="AA254" s="40"/>
      <c r="AB254" s="40"/>
      <c r="AC254" s="40"/>
      <c r="AD254" s="40"/>
      <c r="AE254" s="40"/>
      <c r="AR254" s="228" t="s">
        <v>196</v>
      </c>
      <c r="AT254" s="228" t="s">
        <v>179</v>
      </c>
      <c r="AU254" s="228" t="s">
        <v>80</v>
      </c>
      <c r="AY254" s="19" t="s">
        <v>175</v>
      </c>
      <c r="BE254" s="229">
        <f>IF(N254="základní",J254,0)</f>
        <v>0</v>
      </c>
      <c r="BF254" s="229">
        <f>IF(N254="snížená",J254,0)</f>
        <v>0</v>
      </c>
      <c r="BG254" s="229">
        <f>IF(N254="zákl. přenesená",J254,0)</f>
        <v>0</v>
      </c>
      <c r="BH254" s="229">
        <f>IF(N254="sníž. přenesená",J254,0)</f>
        <v>0</v>
      </c>
      <c r="BI254" s="229">
        <f>IF(N254="nulová",J254,0)</f>
        <v>0</v>
      </c>
      <c r="BJ254" s="19" t="s">
        <v>78</v>
      </c>
      <c r="BK254" s="229">
        <f>ROUND(I254*H254,2)</f>
        <v>0</v>
      </c>
      <c r="BL254" s="19" t="s">
        <v>196</v>
      </c>
      <c r="BM254" s="228" t="s">
        <v>3868</v>
      </c>
    </row>
    <row r="255" s="2" customFormat="1">
      <c r="A255" s="40"/>
      <c r="B255" s="41"/>
      <c r="C255" s="42"/>
      <c r="D255" s="230" t="s">
        <v>185</v>
      </c>
      <c r="E255" s="42"/>
      <c r="F255" s="231" t="s">
        <v>3729</v>
      </c>
      <c r="G255" s="42"/>
      <c r="H255" s="42"/>
      <c r="I255" s="232"/>
      <c r="J255" s="42"/>
      <c r="K255" s="42"/>
      <c r="L255" s="46"/>
      <c r="M255" s="233"/>
      <c r="N255" s="234"/>
      <c r="O255" s="86"/>
      <c r="P255" s="86"/>
      <c r="Q255" s="86"/>
      <c r="R255" s="86"/>
      <c r="S255" s="86"/>
      <c r="T255" s="87"/>
      <c r="U255" s="40"/>
      <c r="V255" s="40"/>
      <c r="W255" s="40"/>
      <c r="X255" s="40"/>
      <c r="Y255" s="40"/>
      <c r="Z255" s="40"/>
      <c r="AA255" s="40"/>
      <c r="AB255" s="40"/>
      <c r="AC255" s="40"/>
      <c r="AD255" s="40"/>
      <c r="AE255" s="40"/>
      <c r="AT255" s="19" t="s">
        <v>185</v>
      </c>
      <c r="AU255" s="19" t="s">
        <v>80</v>
      </c>
    </row>
    <row r="256" s="2" customFormat="1" ht="16.5" customHeight="1">
      <c r="A256" s="40"/>
      <c r="B256" s="41"/>
      <c r="C256" s="217" t="s">
        <v>911</v>
      </c>
      <c r="D256" s="217" t="s">
        <v>179</v>
      </c>
      <c r="E256" s="218" t="s">
        <v>3869</v>
      </c>
      <c r="F256" s="219" t="s">
        <v>3732</v>
      </c>
      <c r="G256" s="220" t="s">
        <v>135</v>
      </c>
      <c r="H256" s="221">
        <v>-20</v>
      </c>
      <c r="I256" s="222"/>
      <c r="J256" s="223">
        <f>ROUND(I256*H256,2)</f>
        <v>0</v>
      </c>
      <c r="K256" s="219" t="s">
        <v>512</v>
      </c>
      <c r="L256" s="46"/>
      <c r="M256" s="224" t="s">
        <v>19</v>
      </c>
      <c r="N256" s="225" t="s">
        <v>42</v>
      </c>
      <c r="O256" s="86"/>
      <c r="P256" s="226">
        <f>O256*H256</f>
        <v>0</v>
      </c>
      <c r="Q256" s="226">
        <v>0</v>
      </c>
      <c r="R256" s="226">
        <f>Q256*H256</f>
        <v>0</v>
      </c>
      <c r="S256" s="226">
        <v>0</v>
      </c>
      <c r="T256" s="227">
        <f>S256*H256</f>
        <v>0</v>
      </c>
      <c r="U256" s="40"/>
      <c r="V256" s="40"/>
      <c r="W256" s="40"/>
      <c r="X256" s="40"/>
      <c r="Y256" s="40"/>
      <c r="Z256" s="40"/>
      <c r="AA256" s="40"/>
      <c r="AB256" s="40"/>
      <c r="AC256" s="40"/>
      <c r="AD256" s="40"/>
      <c r="AE256" s="40"/>
      <c r="AR256" s="228" t="s">
        <v>196</v>
      </c>
      <c r="AT256" s="228" t="s">
        <v>179</v>
      </c>
      <c r="AU256" s="228" t="s">
        <v>80</v>
      </c>
      <c r="AY256" s="19" t="s">
        <v>175</v>
      </c>
      <c r="BE256" s="229">
        <f>IF(N256="základní",J256,0)</f>
        <v>0</v>
      </c>
      <c r="BF256" s="229">
        <f>IF(N256="snížená",J256,0)</f>
        <v>0</v>
      </c>
      <c r="BG256" s="229">
        <f>IF(N256="zákl. přenesená",J256,0)</f>
        <v>0</v>
      </c>
      <c r="BH256" s="229">
        <f>IF(N256="sníž. přenesená",J256,0)</f>
        <v>0</v>
      </c>
      <c r="BI256" s="229">
        <f>IF(N256="nulová",J256,0)</f>
        <v>0</v>
      </c>
      <c r="BJ256" s="19" t="s">
        <v>78</v>
      </c>
      <c r="BK256" s="229">
        <f>ROUND(I256*H256,2)</f>
        <v>0</v>
      </c>
      <c r="BL256" s="19" t="s">
        <v>196</v>
      </c>
      <c r="BM256" s="228" t="s">
        <v>3870</v>
      </c>
    </row>
    <row r="257" s="2" customFormat="1">
      <c r="A257" s="40"/>
      <c r="B257" s="41"/>
      <c r="C257" s="42"/>
      <c r="D257" s="230" t="s">
        <v>185</v>
      </c>
      <c r="E257" s="42"/>
      <c r="F257" s="231" t="s">
        <v>3732</v>
      </c>
      <c r="G257" s="42"/>
      <c r="H257" s="42"/>
      <c r="I257" s="232"/>
      <c r="J257" s="42"/>
      <c r="K257" s="42"/>
      <c r="L257" s="46"/>
      <c r="M257" s="233"/>
      <c r="N257" s="234"/>
      <c r="O257" s="86"/>
      <c r="P257" s="86"/>
      <c r="Q257" s="86"/>
      <c r="R257" s="86"/>
      <c r="S257" s="86"/>
      <c r="T257" s="87"/>
      <c r="U257" s="40"/>
      <c r="V257" s="40"/>
      <c r="W257" s="40"/>
      <c r="X257" s="40"/>
      <c r="Y257" s="40"/>
      <c r="Z257" s="40"/>
      <c r="AA257" s="40"/>
      <c r="AB257" s="40"/>
      <c r="AC257" s="40"/>
      <c r="AD257" s="40"/>
      <c r="AE257" s="40"/>
      <c r="AT257" s="19" t="s">
        <v>185</v>
      </c>
      <c r="AU257" s="19" t="s">
        <v>80</v>
      </c>
    </row>
    <row r="258" s="2" customFormat="1" ht="16.5" customHeight="1">
      <c r="A258" s="40"/>
      <c r="B258" s="41"/>
      <c r="C258" s="217" t="s">
        <v>3036</v>
      </c>
      <c r="D258" s="217" t="s">
        <v>179</v>
      </c>
      <c r="E258" s="218" t="s">
        <v>3871</v>
      </c>
      <c r="F258" s="219" t="s">
        <v>3735</v>
      </c>
      <c r="G258" s="220" t="s">
        <v>986</v>
      </c>
      <c r="H258" s="221">
        <v>-15</v>
      </c>
      <c r="I258" s="222"/>
      <c r="J258" s="223">
        <f>ROUND(I258*H258,2)</f>
        <v>0</v>
      </c>
      <c r="K258" s="219" t="s">
        <v>512</v>
      </c>
      <c r="L258" s="46"/>
      <c r="M258" s="224" t="s">
        <v>19</v>
      </c>
      <c r="N258" s="225" t="s">
        <v>42</v>
      </c>
      <c r="O258" s="86"/>
      <c r="P258" s="226">
        <f>O258*H258</f>
        <v>0</v>
      </c>
      <c r="Q258" s="226">
        <v>0</v>
      </c>
      <c r="R258" s="226">
        <f>Q258*H258</f>
        <v>0</v>
      </c>
      <c r="S258" s="226">
        <v>0</v>
      </c>
      <c r="T258" s="227">
        <f>S258*H258</f>
        <v>0</v>
      </c>
      <c r="U258" s="40"/>
      <c r="V258" s="40"/>
      <c r="W258" s="40"/>
      <c r="X258" s="40"/>
      <c r="Y258" s="40"/>
      <c r="Z258" s="40"/>
      <c r="AA258" s="40"/>
      <c r="AB258" s="40"/>
      <c r="AC258" s="40"/>
      <c r="AD258" s="40"/>
      <c r="AE258" s="40"/>
      <c r="AR258" s="228" t="s">
        <v>196</v>
      </c>
      <c r="AT258" s="228" t="s">
        <v>179</v>
      </c>
      <c r="AU258" s="228" t="s">
        <v>80</v>
      </c>
      <c r="AY258" s="19" t="s">
        <v>175</v>
      </c>
      <c r="BE258" s="229">
        <f>IF(N258="základní",J258,0)</f>
        <v>0</v>
      </c>
      <c r="BF258" s="229">
        <f>IF(N258="snížená",J258,0)</f>
        <v>0</v>
      </c>
      <c r="BG258" s="229">
        <f>IF(N258="zákl. přenesená",J258,0)</f>
        <v>0</v>
      </c>
      <c r="BH258" s="229">
        <f>IF(N258="sníž. přenesená",J258,0)</f>
        <v>0</v>
      </c>
      <c r="BI258" s="229">
        <f>IF(N258="nulová",J258,0)</f>
        <v>0</v>
      </c>
      <c r="BJ258" s="19" t="s">
        <v>78</v>
      </c>
      <c r="BK258" s="229">
        <f>ROUND(I258*H258,2)</f>
        <v>0</v>
      </c>
      <c r="BL258" s="19" t="s">
        <v>196</v>
      </c>
      <c r="BM258" s="228" t="s">
        <v>3872</v>
      </c>
    </row>
    <row r="259" s="2" customFormat="1">
      <c r="A259" s="40"/>
      <c r="B259" s="41"/>
      <c r="C259" s="42"/>
      <c r="D259" s="230" t="s">
        <v>185</v>
      </c>
      <c r="E259" s="42"/>
      <c r="F259" s="231" t="s">
        <v>3735</v>
      </c>
      <c r="G259" s="42"/>
      <c r="H259" s="42"/>
      <c r="I259" s="232"/>
      <c r="J259" s="42"/>
      <c r="K259" s="42"/>
      <c r="L259" s="46"/>
      <c r="M259" s="233"/>
      <c r="N259" s="234"/>
      <c r="O259" s="86"/>
      <c r="P259" s="86"/>
      <c r="Q259" s="86"/>
      <c r="R259" s="86"/>
      <c r="S259" s="86"/>
      <c r="T259" s="87"/>
      <c r="U259" s="40"/>
      <c r="V259" s="40"/>
      <c r="W259" s="40"/>
      <c r="X259" s="40"/>
      <c r="Y259" s="40"/>
      <c r="Z259" s="40"/>
      <c r="AA259" s="40"/>
      <c r="AB259" s="40"/>
      <c r="AC259" s="40"/>
      <c r="AD259" s="40"/>
      <c r="AE259" s="40"/>
      <c r="AT259" s="19" t="s">
        <v>185</v>
      </c>
      <c r="AU259" s="19" t="s">
        <v>80</v>
      </c>
    </row>
    <row r="260" s="2" customFormat="1" ht="16.5" customHeight="1">
      <c r="A260" s="40"/>
      <c r="B260" s="41"/>
      <c r="C260" s="217" t="s">
        <v>920</v>
      </c>
      <c r="D260" s="217" t="s">
        <v>179</v>
      </c>
      <c r="E260" s="218" t="s">
        <v>3873</v>
      </c>
      <c r="F260" s="219" t="s">
        <v>3738</v>
      </c>
      <c r="G260" s="220" t="s">
        <v>135</v>
      </c>
      <c r="H260" s="221">
        <v>-45</v>
      </c>
      <c r="I260" s="222"/>
      <c r="J260" s="223">
        <f>ROUND(I260*H260,2)</f>
        <v>0</v>
      </c>
      <c r="K260" s="219" t="s">
        <v>512</v>
      </c>
      <c r="L260" s="46"/>
      <c r="M260" s="224" t="s">
        <v>19</v>
      </c>
      <c r="N260" s="225" t="s">
        <v>42</v>
      </c>
      <c r="O260" s="86"/>
      <c r="P260" s="226">
        <f>O260*H260</f>
        <v>0</v>
      </c>
      <c r="Q260" s="226">
        <v>0</v>
      </c>
      <c r="R260" s="226">
        <f>Q260*H260</f>
        <v>0</v>
      </c>
      <c r="S260" s="226">
        <v>0</v>
      </c>
      <c r="T260" s="227">
        <f>S260*H260</f>
        <v>0</v>
      </c>
      <c r="U260" s="40"/>
      <c r="V260" s="40"/>
      <c r="W260" s="40"/>
      <c r="X260" s="40"/>
      <c r="Y260" s="40"/>
      <c r="Z260" s="40"/>
      <c r="AA260" s="40"/>
      <c r="AB260" s="40"/>
      <c r="AC260" s="40"/>
      <c r="AD260" s="40"/>
      <c r="AE260" s="40"/>
      <c r="AR260" s="228" t="s">
        <v>196</v>
      </c>
      <c r="AT260" s="228" t="s">
        <v>179</v>
      </c>
      <c r="AU260" s="228" t="s">
        <v>80</v>
      </c>
      <c r="AY260" s="19" t="s">
        <v>175</v>
      </c>
      <c r="BE260" s="229">
        <f>IF(N260="základní",J260,0)</f>
        <v>0</v>
      </c>
      <c r="BF260" s="229">
        <f>IF(N260="snížená",J260,0)</f>
        <v>0</v>
      </c>
      <c r="BG260" s="229">
        <f>IF(N260="zákl. přenesená",J260,0)</f>
        <v>0</v>
      </c>
      <c r="BH260" s="229">
        <f>IF(N260="sníž. přenesená",J260,0)</f>
        <v>0</v>
      </c>
      <c r="BI260" s="229">
        <f>IF(N260="nulová",J260,0)</f>
        <v>0</v>
      </c>
      <c r="BJ260" s="19" t="s">
        <v>78</v>
      </c>
      <c r="BK260" s="229">
        <f>ROUND(I260*H260,2)</f>
        <v>0</v>
      </c>
      <c r="BL260" s="19" t="s">
        <v>196</v>
      </c>
      <c r="BM260" s="228" t="s">
        <v>3874</v>
      </c>
    </row>
    <row r="261" s="2" customFormat="1">
      <c r="A261" s="40"/>
      <c r="B261" s="41"/>
      <c r="C261" s="42"/>
      <c r="D261" s="230" t="s">
        <v>185</v>
      </c>
      <c r="E261" s="42"/>
      <c r="F261" s="231" t="s">
        <v>3738</v>
      </c>
      <c r="G261" s="42"/>
      <c r="H261" s="42"/>
      <c r="I261" s="232"/>
      <c r="J261" s="42"/>
      <c r="K261" s="42"/>
      <c r="L261" s="46"/>
      <c r="M261" s="233"/>
      <c r="N261" s="234"/>
      <c r="O261" s="86"/>
      <c r="P261" s="86"/>
      <c r="Q261" s="86"/>
      <c r="R261" s="86"/>
      <c r="S261" s="86"/>
      <c r="T261" s="87"/>
      <c r="U261" s="40"/>
      <c r="V261" s="40"/>
      <c r="W261" s="40"/>
      <c r="X261" s="40"/>
      <c r="Y261" s="40"/>
      <c r="Z261" s="40"/>
      <c r="AA261" s="40"/>
      <c r="AB261" s="40"/>
      <c r="AC261" s="40"/>
      <c r="AD261" s="40"/>
      <c r="AE261" s="40"/>
      <c r="AT261" s="19" t="s">
        <v>185</v>
      </c>
      <c r="AU261" s="19" t="s">
        <v>80</v>
      </c>
    </row>
    <row r="262" s="2" customFormat="1" ht="16.5" customHeight="1">
      <c r="A262" s="40"/>
      <c r="B262" s="41"/>
      <c r="C262" s="217" t="s">
        <v>2833</v>
      </c>
      <c r="D262" s="217" t="s">
        <v>179</v>
      </c>
      <c r="E262" s="218" t="s">
        <v>3875</v>
      </c>
      <c r="F262" s="219" t="s">
        <v>3850</v>
      </c>
      <c r="G262" s="220" t="s">
        <v>122</v>
      </c>
      <c r="H262" s="221">
        <v>-2</v>
      </c>
      <c r="I262" s="222"/>
      <c r="J262" s="223">
        <f>ROUND(I262*H262,2)</f>
        <v>0</v>
      </c>
      <c r="K262" s="219" t="s">
        <v>512</v>
      </c>
      <c r="L262" s="46"/>
      <c r="M262" s="224" t="s">
        <v>19</v>
      </c>
      <c r="N262" s="225" t="s">
        <v>42</v>
      </c>
      <c r="O262" s="86"/>
      <c r="P262" s="226">
        <f>O262*H262</f>
        <v>0</v>
      </c>
      <c r="Q262" s="226">
        <v>0</v>
      </c>
      <c r="R262" s="226">
        <f>Q262*H262</f>
        <v>0</v>
      </c>
      <c r="S262" s="226">
        <v>0</v>
      </c>
      <c r="T262" s="227">
        <f>S262*H262</f>
        <v>0</v>
      </c>
      <c r="U262" s="40"/>
      <c r="V262" s="40"/>
      <c r="W262" s="40"/>
      <c r="X262" s="40"/>
      <c r="Y262" s="40"/>
      <c r="Z262" s="40"/>
      <c r="AA262" s="40"/>
      <c r="AB262" s="40"/>
      <c r="AC262" s="40"/>
      <c r="AD262" s="40"/>
      <c r="AE262" s="40"/>
      <c r="AR262" s="228" t="s">
        <v>196</v>
      </c>
      <c r="AT262" s="228" t="s">
        <v>179</v>
      </c>
      <c r="AU262" s="228" t="s">
        <v>80</v>
      </c>
      <c r="AY262" s="19" t="s">
        <v>175</v>
      </c>
      <c r="BE262" s="229">
        <f>IF(N262="základní",J262,0)</f>
        <v>0</v>
      </c>
      <c r="BF262" s="229">
        <f>IF(N262="snížená",J262,0)</f>
        <v>0</v>
      </c>
      <c r="BG262" s="229">
        <f>IF(N262="zákl. přenesená",J262,0)</f>
        <v>0</v>
      </c>
      <c r="BH262" s="229">
        <f>IF(N262="sníž. přenesená",J262,0)</f>
        <v>0</v>
      </c>
      <c r="BI262" s="229">
        <f>IF(N262="nulová",J262,0)</f>
        <v>0</v>
      </c>
      <c r="BJ262" s="19" t="s">
        <v>78</v>
      </c>
      <c r="BK262" s="229">
        <f>ROUND(I262*H262,2)</f>
        <v>0</v>
      </c>
      <c r="BL262" s="19" t="s">
        <v>196</v>
      </c>
      <c r="BM262" s="228" t="s">
        <v>3876</v>
      </c>
    </row>
    <row r="263" s="2" customFormat="1">
      <c r="A263" s="40"/>
      <c r="B263" s="41"/>
      <c r="C263" s="42"/>
      <c r="D263" s="230" t="s">
        <v>185</v>
      </c>
      <c r="E263" s="42"/>
      <c r="F263" s="231" t="s">
        <v>3850</v>
      </c>
      <c r="G263" s="42"/>
      <c r="H263" s="42"/>
      <c r="I263" s="232"/>
      <c r="J263" s="42"/>
      <c r="K263" s="42"/>
      <c r="L263" s="46"/>
      <c r="M263" s="233"/>
      <c r="N263" s="234"/>
      <c r="O263" s="86"/>
      <c r="P263" s="86"/>
      <c r="Q263" s="86"/>
      <c r="R263" s="86"/>
      <c r="S263" s="86"/>
      <c r="T263" s="87"/>
      <c r="U263" s="40"/>
      <c r="V263" s="40"/>
      <c r="W263" s="40"/>
      <c r="X263" s="40"/>
      <c r="Y263" s="40"/>
      <c r="Z263" s="40"/>
      <c r="AA263" s="40"/>
      <c r="AB263" s="40"/>
      <c r="AC263" s="40"/>
      <c r="AD263" s="40"/>
      <c r="AE263" s="40"/>
      <c r="AT263" s="19" t="s">
        <v>185</v>
      </c>
      <c r="AU263" s="19" t="s">
        <v>80</v>
      </c>
    </row>
    <row r="264" s="2" customFormat="1" ht="16.5" customHeight="1">
      <c r="A264" s="40"/>
      <c r="B264" s="41"/>
      <c r="C264" s="217" t="s">
        <v>3104</v>
      </c>
      <c r="D264" s="217" t="s">
        <v>179</v>
      </c>
      <c r="E264" s="218" t="s">
        <v>3877</v>
      </c>
      <c r="F264" s="219" t="s">
        <v>3878</v>
      </c>
      <c r="G264" s="220" t="s">
        <v>1550</v>
      </c>
      <c r="H264" s="221">
        <v>-1</v>
      </c>
      <c r="I264" s="222"/>
      <c r="J264" s="223">
        <f>ROUND(I264*H264,2)</f>
        <v>0</v>
      </c>
      <c r="K264" s="219" t="s">
        <v>512</v>
      </c>
      <c r="L264" s="46"/>
      <c r="M264" s="224" t="s">
        <v>19</v>
      </c>
      <c r="N264" s="225" t="s">
        <v>42</v>
      </c>
      <c r="O264" s="86"/>
      <c r="P264" s="226">
        <f>O264*H264</f>
        <v>0</v>
      </c>
      <c r="Q264" s="226">
        <v>0</v>
      </c>
      <c r="R264" s="226">
        <f>Q264*H264</f>
        <v>0</v>
      </c>
      <c r="S264" s="226">
        <v>0</v>
      </c>
      <c r="T264" s="227">
        <f>S264*H264</f>
        <v>0</v>
      </c>
      <c r="U264" s="40"/>
      <c r="V264" s="40"/>
      <c r="W264" s="40"/>
      <c r="X264" s="40"/>
      <c r="Y264" s="40"/>
      <c r="Z264" s="40"/>
      <c r="AA264" s="40"/>
      <c r="AB264" s="40"/>
      <c r="AC264" s="40"/>
      <c r="AD264" s="40"/>
      <c r="AE264" s="40"/>
      <c r="AR264" s="228" t="s">
        <v>196</v>
      </c>
      <c r="AT264" s="228" t="s">
        <v>179</v>
      </c>
      <c r="AU264" s="228" t="s">
        <v>80</v>
      </c>
      <c r="AY264" s="19" t="s">
        <v>175</v>
      </c>
      <c r="BE264" s="229">
        <f>IF(N264="základní",J264,0)</f>
        <v>0</v>
      </c>
      <c r="BF264" s="229">
        <f>IF(N264="snížená",J264,0)</f>
        <v>0</v>
      </c>
      <c r="BG264" s="229">
        <f>IF(N264="zákl. přenesená",J264,0)</f>
        <v>0</v>
      </c>
      <c r="BH264" s="229">
        <f>IF(N264="sníž. přenesená",J264,0)</f>
        <v>0</v>
      </c>
      <c r="BI264" s="229">
        <f>IF(N264="nulová",J264,0)</f>
        <v>0</v>
      </c>
      <c r="BJ264" s="19" t="s">
        <v>78</v>
      </c>
      <c r="BK264" s="229">
        <f>ROUND(I264*H264,2)</f>
        <v>0</v>
      </c>
      <c r="BL264" s="19" t="s">
        <v>196</v>
      </c>
      <c r="BM264" s="228" t="s">
        <v>3879</v>
      </c>
    </row>
    <row r="265" s="2" customFormat="1">
      <c r="A265" s="40"/>
      <c r="B265" s="41"/>
      <c r="C265" s="42"/>
      <c r="D265" s="230" t="s">
        <v>185</v>
      </c>
      <c r="E265" s="42"/>
      <c r="F265" s="231" t="s">
        <v>3878</v>
      </c>
      <c r="G265" s="42"/>
      <c r="H265" s="42"/>
      <c r="I265" s="232"/>
      <c r="J265" s="42"/>
      <c r="K265" s="42"/>
      <c r="L265" s="46"/>
      <c r="M265" s="233"/>
      <c r="N265" s="234"/>
      <c r="O265" s="86"/>
      <c r="P265" s="86"/>
      <c r="Q265" s="86"/>
      <c r="R265" s="86"/>
      <c r="S265" s="86"/>
      <c r="T265" s="87"/>
      <c r="U265" s="40"/>
      <c r="V265" s="40"/>
      <c r="W265" s="40"/>
      <c r="X265" s="40"/>
      <c r="Y265" s="40"/>
      <c r="Z265" s="40"/>
      <c r="AA265" s="40"/>
      <c r="AB265" s="40"/>
      <c r="AC265" s="40"/>
      <c r="AD265" s="40"/>
      <c r="AE265" s="40"/>
      <c r="AT265" s="19" t="s">
        <v>185</v>
      </c>
      <c r="AU265" s="19" t="s">
        <v>80</v>
      </c>
    </row>
    <row r="266" s="2" customFormat="1" ht="16.5" customHeight="1">
      <c r="A266" s="40"/>
      <c r="B266" s="41"/>
      <c r="C266" s="217" t="s">
        <v>926</v>
      </c>
      <c r="D266" s="217" t="s">
        <v>179</v>
      </c>
      <c r="E266" s="218" t="s">
        <v>3880</v>
      </c>
      <c r="F266" s="219" t="s">
        <v>3881</v>
      </c>
      <c r="G266" s="220" t="s">
        <v>1550</v>
      </c>
      <c r="H266" s="221">
        <v>-1</v>
      </c>
      <c r="I266" s="222"/>
      <c r="J266" s="223">
        <f>ROUND(I266*H266,2)</f>
        <v>0</v>
      </c>
      <c r="K266" s="219" t="s">
        <v>512</v>
      </c>
      <c r="L266" s="46"/>
      <c r="M266" s="224" t="s">
        <v>19</v>
      </c>
      <c r="N266" s="225" t="s">
        <v>42</v>
      </c>
      <c r="O266" s="86"/>
      <c r="P266" s="226">
        <f>O266*H266</f>
        <v>0</v>
      </c>
      <c r="Q266" s="226">
        <v>0</v>
      </c>
      <c r="R266" s="226">
        <f>Q266*H266</f>
        <v>0</v>
      </c>
      <c r="S266" s="226">
        <v>0</v>
      </c>
      <c r="T266" s="227">
        <f>S266*H266</f>
        <v>0</v>
      </c>
      <c r="U266" s="40"/>
      <c r="V266" s="40"/>
      <c r="W266" s="40"/>
      <c r="X266" s="40"/>
      <c r="Y266" s="40"/>
      <c r="Z266" s="40"/>
      <c r="AA266" s="40"/>
      <c r="AB266" s="40"/>
      <c r="AC266" s="40"/>
      <c r="AD266" s="40"/>
      <c r="AE266" s="40"/>
      <c r="AR266" s="228" t="s">
        <v>196</v>
      </c>
      <c r="AT266" s="228" t="s">
        <v>179</v>
      </c>
      <c r="AU266" s="228" t="s">
        <v>80</v>
      </c>
      <c r="AY266" s="19" t="s">
        <v>175</v>
      </c>
      <c r="BE266" s="229">
        <f>IF(N266="základní",J266,0)</f>
        <v>0</v>
      </c>
      <c r="BF266" s="229">
        <f>IF(N266="snížená",J266,0)</f>
        <v>0</v>
      </c>
      <c r="BG266" s="229">
        <f>IF(N266="zákl. přenesená",J266,0)</f>
        <v>0</v>
      </c>
      <c r="BH266" s="229">
        <f>IF(N266="sníž. přenesená",J266,0)</f>
        <v>0</v>
      </c>
      <c r="BI266" s="229">
        <f>IF(N266="nulová",J266,0)</f>
        <v>0</v>
      </c>
      <c r="BJ266" s="19" t="s">
        <v>78</v>
      </c>
      <c r="BK266" s="229">
        <f>ROUND(I266*H266,2)</f>
        <v>0</v>
      </c>
      <c r="BL266" s="19" t="s">
        <v>196</v>
      </c>
      <c r="BM266" s="228" t="s">
        <v>3882</v>
      </c>
    </row>
    <row r="267" s="2" customFormat="1">
      <c r="A267" s="40"/>
      <c r="B267" s="41"/>
      <c r="C267" s="42"/>
      <c r="D267" s="230" t="s">
        <v>185</v>
      </c>
      <c r="E267" s="42"/>
      <c r="F267" s="231" t="s">
        <v>3881</v>
      </c>
      <c r="G267" s="42"/>
      <c r="H267" s="42"/>
      <c r="I267" s="232"/>
      <c r="J267" s="42"/>
      <c r="K267" s="42"/>
      <c r="L267" s="46"/>
      <c r="M267" s="233"/>
      <c r="N267" s="234"/>
      <c r="O267" s="86"/>
      <c r="P267" s="86"/>
      <c r="Q267" s="86"/>
      <c r="R267" s="86"/>
      <c r="S267" s="86"/>
      <c r="T267" s="87"/>
      <c r="U267" s="40"/>
      <c r="V267" s="40"/>
      <c r="W267" s="40"/>
      <c r="X267" s="40"/>
      <c r="Y267" s="40"/>
      <c r="Z267" s="40"/>
      <c r="AA267" s="40"/>
      <c r="AB267" s="40"/>
      <c r="AC267" s="40"/>
      <c r="AD267" s="40"/>
      <c r="AE267" s="40"/>
      <c r="AT267" s="19" t="s">
        <v>185</v>
      </c>
      <c r="AU267" s="19" t="s">
        <v>80</v>
      </c>
    </row>
    <row r="268" s="2" customFormat="1" ht="16.5" customHeight="1">
      <c r="A268" s="40"/>
      <c r="B268" s="41"/>
      <c r="C268" s="217" t="s">
        <v>2905</v>
      </c>
      <c r="D268" s="217" t="s">
        <v>179</v>
      </c>
      <c r="E268" s="218" t="s">
        <v>3883</v>
      </c>
      <c r="F268" s="219" t="s">
        <v>3884</v>
      </c>
      <c r="G268" s="220" t="s">
        <v>1550</v>
      </c>
      <c r="H268" s="221">
        <v>-1</v>
      </c>
      <c r="I268" s="222"/>
      <c r="J268" s="223">
        <f>ROUND(I268*H268,2)</f>
        <v>0</v>
      </c>
      <c r="K268" s="219" t="s">
        <v>512</v>
      </c>
      <c r="L268" s="46"/>
      <c r="M268" s="224" t="s">
        <v>19</v>
      </c>
      <c r="N268" s="225" t="s">
        <v>42</v>
      </c>
      <c r="O268" s="86"/>
      <c r="P268" s="226">
        <f>O268*H268</f>
        <v>0</v>
      </c>
      <c r="Q268" s="226">
        <v>0</v>
      </c>
      <c r="R268" s="226">
        <f>Q268*H268</f>
        <v>0</v>
      </c>
      <c r="S268" s="226">
        <v>0</v>
      </c>
      <c r="T268" s="227">
        <f>S268*H268</f>
        <v>0</v>
      </c>
      <c r="U268" s="40"/>
      <c r="V268" s="40"/>
      <c r="W268" s="40"/>
      <c r="X268" s="40"/>
      <c r="Y268" s="40"/>
      <c r="Z268" s="40"/>
      <c r="AA268" s="40"/>
      <c r="AB268" s="40"/>
      <c r="AC268" s="40"/>
      <c r="AD268" s="40"/>
      <c r="AE268" s="40"/>
      <c r="AR268" s="228" t="s">
        <v>196</v>
      </c>
      <c r="AT268" s="228" t="s">
        <v>179</v>
      </c>
      <c r="AU268" s="228" t="s">
        <v>80</v>
      </c>
      <c r="AY268" s="19" t="s">
        <v>175</v>
      </c>
      <c r="BE268" s="229">
        <f>IF(N268="základní",J268,0)</f>
        <v>0</v>
      </c>
      <c r="BF268" s="229">
        <f>IF(N268="snížená",J268,0)</f>
        <v>0</v>
      </c>
      <c r="BG268" s="229">
        <f>IF(N268="zákl. přenesená",J268,0)</f>
        <v>0</v>
      </c>
      <c r="BH268" s="229">
        <f>IF(N268="sníž. přenesená",J268,0)</f>
        <v>0</v>
      </c>
      <c r="BI268" s="229">
        <f>IF(N268="nulová",J268,0)</f>
        <v>0</v>
      </c>
      <c r="BJ268" s="19" t="s">
        <v>78</v>
      </c>
      <c r="BK268" s="229">
        <f>ROUND(I268*H268,2)</f>
        <v>0</v>
      </c>
      <c r="BL268" s="19" t="s">
        <v>196</v>
      </c>
      <c r="BM268" s="228" t="s">
        <v>3885</v>
      </c>
    </row>
    <row r="269" s="2" customFormat="1">
      <c r="A269" s="40"/>
      <c r="B269" s="41"/>
      <c r="C269" s="42"/>
      <c r="D269" s="230" t="s">
        <v>185</v>
      </c>
      <c r="E269" s="42"/>
      <c r="F269" s="231" t="s">
        <v>3884</v>
      </c>
      <c r="G269" s="42"/>
      <c r="H269" s="42"/>
      <c r="I269" s="232"/>
      <c r="J269" s="42"/>
      <c r="K269" s="42"/>
      <c r="L269" s="46"/>
      <c r="M269" s="233"/>
      <c r="N269" s="234"/>
      <c r="O269" s="86"/>
      <c r="P269" s="86"/>
      <c r="Q269" s="86"/>
      <c r="R269" s="86"/>
      <c r="S269" s="86"/>
      <c r="T269" s="87"/>
      <c r="U269" s="40"/>
      <c r="V269" s="40"/>
      <c r="W269" s="40"/>
      <c r="X269" s="40"/>
      <c r="Y269" s="40"/>
      <c r="Z269" s="40"/>
      <c r="AA269" s="40"/>
      <c r="AB269" s="40"/>
      <c r="AC269" s="40"/>
      <c r="AD269" s="40"/>
      <c r="AE269" s="40"/>
      <c r="AT269" s="19" t="s">
        <v>185</v>
      </c>
      <c r="AU269" s="19" t="s">
        <v>80</v>
      </c>
    </row>
    <row r="270" s="2" customFormat="1">
      <c r="A270" s="40"/>
      <c r="B270" s="41"/>
      <c r="C270" s="217" t="s">
        <v>939</v>
      </c>
      <c r="D270" s="217" t="s">
        <v>179</v>
      </c>
      <c r="E270" s="218" t="s">
        <v>3886</v>
      </c>
      <c r="F270" s="219" t="s">
        <v>3887</v>
      </c>
      <c r="G270" s="220" t="s">
        <v>1550</v>
      </c>
      <c r="H270" s="221">
        <v>-1</v>
      </c>
      <c r="I270" s="222"/>
      <c r="J270" s="223">
        <f>ROUND(I270*H270,2)</f>
        <v>0</v>
      </c>
      <c r="K270" s="219" t="s">
        <v>512</v>
      </c>
      <c r="L270" s="46"/>
      <c r="M270" s="224" t="s">
        <v>19</v>
      </c>
      <c r="N270" s="225" t="s">
        <v>42</v>
      </c>
      <c r="O270" s="86"/>
      <c r="P270" s="226">
        <f>O270*H270</f>
        <v>0</v>
      </c>
      <c r="Q270" s="226">
        <v>0</v>
      </c>
      <c r="R270" s="226">
        <f>Q270*H270</f>
        <v>0</v>
      </c>
      <c r="S270" s="226">
        <v>0</v>
      </c>
      <c r="T270" s="227">
        <f>S270*H270</f>
        <v>0</v>
      </c>
      <c r="U270" s="40"/>
      <c r="V270" s="40"/>
      <c r="W270" s="40"/>
      <c r="X270" s="40"/>
      <c r="Y270" s="40"/>
      <c r="Z270" s="40"/>
      <c r="AA270" s="40"/>
      <c r="AB270" s="40"/>
      <c r="AC270" s="40"/>
      <c r="AD270" s="40"/>
      <c r="AE270" s="40"/>
      <c r="AR270" s="228" t="s">
        <v>196</v>
      </c>
      <c r="AT270" s="228" t="s">
        <v>179</v>
      </c>
      <c r="AU270" s="228" t="s">
        <v>80</v>
      </c>
      <c r="AY270" s="19" t="s">
        <v>175</v>
      </c>
      <c r="BE270" s="229">
        <f>IF(N270="základní",J270,0)</f>
        <v>0</v>
      </c>
      <c r="BF270" s="229">
        <f>IF(N270="snížená",J270,0)</f>
        <v>0</v>
      </c>
      <c r="BG270" s="229">
        <f>IF(N270="zákl. přenesená",J270,0)</f>
        <v>0</v>
      </c>
      <c r="BH270" s="229">
        <f>IF(N270="sníž. přenesená",J270,0)</f>
        <v>0</v>
      </c>
      <c r="BI270" s="229">
        <f>IF(N270="nulová",J270,0)</f>
        <v>0</v>
      </c>
      <c r="BJ270" s="19" t="s">
        <v>78</v>
      </c>
      <c r="BK270" s="229">
        <f>ROUND(I270*H270,2)</f>
        <v>0</v>
      </c>
      <c r="BL270" s="19" t="s">
        <v>196</v>
      </c>
      <c r="BM270" s="228" t="s">
        <v>3888</v>
      </c>
    </row>
    <row r="271" s="2" customFormat="1">
      <c r="A271" s="40"/>
      <c r="B271" s="41"/>
      <c r="C271" s="42"/>
      <c r="D271" s="230" t="s">
        <v>185</v>
      </c>
      <c r="E271" s="42"/>
      <c r="F271" s="231" t="s">
        <v>3887</v>
      </c>
      <c r="G271" s="42"/>
      <c r="H271" s="42"/>
      <c r="I271" s="232"/>
      <c r="J271" s="42"/>
      <c r="K271" s="42"/>
      <c r="L271" s="46"/>
      <c r="M271" s="233"/>
      <c r="N271" s="234"/>
      <c r="O271" s="86"/>
      <c r="P271" s="86"/>
      <c r="Q271" s="86"/>
      <c r="R271" s="86"/>
      <c r="S271" s="86"/>
      <c r="T271" s="87"/>
      <c r="U271" s="40"/>
      <c r="V271" s="40"/>
      <c r="W271" s="40"/>
      <c r="X271" s="40"/>
      <c r="Y271" s="40"/>
      <c r="Z271" s="40"/>
      <c r="AA271" s="40"/>
      <c r="AB271" s="40"/>
      <c r="AC271" s="40"/>
      <c r="AD271" s="40"/>
      <c r="AE271" s="40"/>
      <c r="AT271" s="19" t="s">
        <v>185</v>
      </c>
      <c r="AU271" s="19" t="s">
        <v>80</v>
      </c>
    </row>
    <row r="272" s="12" customFormat="1" ht="22.8" customHeight="1">
      <c r="A272" s="12"/>
      <c r="B272" s="201"/>
      <c r="C272" s="202"/>
      <c r="D272" s="203" t="s">
        <v>70</v>
      </c>
      <c r="E272" s="215" t="s">
        <v>3889</v>
      </c>
      <c r="F272" s="215" t="s">
        <v>3890</v>
      </c>
      <c r="G272" s="202"/>
      <c r="H272" s="202"/>
      <c r="I272" s="205"/>
      <c r="J272" s="216">
        <f>BK272</f>
        <v>0</v>
      </c>
      <c r="K272" s="202"/>
      <c r="L272" s="207"/>
      <c r="M272" s="208"/>
      <c r="N272" s="209"/>
      <c r="O272" s="209"/>
      <c r="P272" s="210">
        <f>SUM(P273:P296)</f>
        <v>0</v>
      </c>
      <c r="Q272" s="209"/>
      <c r="R272" s="210">
        <f>SUM(R273:R296)</f>
        <v>0</v>
      </c>
      <c r="S272" s="209"/>
      <c r="T272" s="211">
        <f>SUM(T273:T296)</f>
        <v>0</v>
      </c>
      <c r="U272" s="12"/>
      <c r="V272" s="12"/>
      <c r="W272" s="12"/>
      <c r="X272" s="12"/>
      <c r="Y272" s="12"/>
      <c r="Z272" s="12"/>
      <c r="AA272" s="12"/>
      <c r="AB272" s="12"/>
      <c r="AC272" s="12"/>
      <c r="AD272" s="12"/>
      <c r="AE272" s="12"/>
      <c r="AR272" s="212" t="s">
        <v>80</v>
      </c>
      <c r="AT272" s="213" t="s">
        <v>70</v>
      </c>
      <c r="AU272" s="213" t="s">
        <v>78</v>
      </c>
      <c r="AY272" s="212" t="s">
        <v>175</v>
      </c>
      <c r="BK272" s="214">
        <f>SUM(BK273:BK296)</f>
        <v>0</v>
      </c>
    </row>
    <row r="273" s="2" customFormat="1" ht="16.5" customHeight="1">
      <c r="A273" s="40"/>
      <c r="B273" s="41"/>
      <c r="C273" s="217" t="s">
        <v>3579</v>
      </c>
      <c r="D273" s="217" t="s">
        <v>179</v>
      </c>
      <c r="E273" s="218" t="s">
        <v>3891</v>
      </c>
      <c r="F273" s="219" t="s">
        <v>3892</v>
      </c>
      <c r="G273" s="220" t="s">
        <v>986</v>
      </c>
      <c r="H273" s="221">
        <v>-1</v>
      </c>
      <c r="I273" s="222"/>
      <c r="J273" s="223">
        <f>ROUND(I273*H273,2)</f>
        <v>0</v>
      </c>
      <c r="K273" s="219" t="s">
        <v>512</v>
      </c>
      <c r="L273" s="46"/>
      <c r="M273" s="224" t="s">
        <v>19</v>
      </c>
      <c r="N273" s="225" t="s">
        <v>42</v>
      </c>
      <c r="O273" s="86"/>
      <c r="P273" s="226">
        <f>O273*H273</f>
        <v>0</v>
      </c>
      <c r="Q273" s="226">
        <v>0</v>
      </c>
      <c r="R273" s="226">
        <f>Q273*H273</f>
        <v>0</v>
      </c>
      <c r="S273" s="226">
        <v>0</v>
      </c>
      <c r="T273" s="227">
        <f>S273*H273</f>
        <v>0</v>
      </c>
      <c r="U273" s="40"/>
      <c r="V273" s="40"/>
      <c r="W273" s="40"/>
      <c r="X273" s="40"/>
      <c r="Y273" s="40"/>
      <c r="Z273" s="40"/>
      <c r="AA273" s="40"/>
      <c r="AB273" s="40"/>
      <c r="AC273" s="40"/>
      <c r="AD273" s="40"/>
      <c r="AE273" s="40"/>
      <c r="AR273" s="228" t="s">
        <v>196</v>
      </c>
      <c r="AT273" s="228" t="s">
        <v>179</v>
      </c>
      <c r="AU273" s="228" t="s">
        <v>80</v>
      </c>
      <c r="AY273" s="19" t="s">
        <v>175</v>
      </c>
      <c r="BE273" s="229">
        <f>IF(N273="základní",J273,0)</f>
        <v>0</v>
      </c>
      <c r="BF273" s="229">
        <f>IF(N273="snížená",J273,0)</f>
        <v>0</v>
      </c>
      <c r="BG273" s="229">
        <f>IF(N273="zákl. přenesená",J273,0)</f>
        <v>0</v>
      </c>
      <c r="BH273" s="229">
        <f>IF(N273="sníž. přenesená",J273,0)</f>
        <v>0</v>
      </c>
      <c r="BI273" s="229">
        <f>IF(N273="nulová",J273,0)</f>
        <v>0</v>
      </c>
      <c r="BJ273" s="19" t="s">
        <v>78</v>
      </c>
      <c r="BK273" s="229">
        <f>ROUND(I273*H273,2)</f>
        <v>0</v>
      </c>
      <c r="BL273" s="19" t="s">
        <v>196</v>
      </c>
      <c r="BM273" s="228" t="s">
        <v>3893</v>
      </c>
    </row>
    <row r="274" s="2" customFormat="1">
      <c r="A274" s="40"/>
      <c r="B274" s="41"/>
      <c r="C274" s="42"/>
      <c r="D274" s="230" t="s">
        <v>185</v>
      </c>
      <c r="E274" s="42"/>
      <c r="F274" s="231" t="s">
        <v>3892</v>
      </c>
      <c r="G274" s="42"/>
      <c r="H274" s="42"/>
      <c r="I274" s="232"/>
      <c r="J274" s="42"/>
      <c r="K274" s="42"/>
      <c r="L274" s="46"/>
      <c r="M274" s="233"/>
      <c r="N274" s="234"/>
      <c r="O274" s="86"/>
      <c r="P274" s="86"/>
      <c r="Q274" s="86"/>
      <c r="R274" s="86"/>
      <c r="S274" s="86"/>
      <c r="T274" s="87"/>
      <c r="U274" s="40"/>
      <c r="V274" s="40"/>
      <c r="W274" s="40"/>
      <c r="X274" s="40"/>
      <c r="Y274" s="40"/>
      <c r="Z274" s="40"/>
      <c r="AA274" s="40"/>
      <c r="AB274" s="40"/>
      <c r="AC274" s="40"/>
      <c r="AD274" s="40"/>
      <c r="AE274" s="40"/>
      <c r="AT274" s="19" t="s">
        <v>185</v>
      </c>
      <c r="AU274" s="19" t="s">
        <v>80</v>
      </c>
    </row>
    <row r="275" s="2" customFormat="1" ht="16.5" customHeight="1">
      <c r="A275" s="40"/>
      <c r="B275" s="41"/>
      <c r="C275" s="217" t="s">
        <v>3894</v>
      </c>
      <c r="D275" s="217" t="s">
        <v>179</v>
      </c>
      <c r="E275" s="218" t="s">
        <v>3895</v>
      </c>
      <c r="F275" s="219" t="s">
        <v>3896</v>
      </c>
      <c r="G275" s="220" t="s">
        <v>986</v>
      </c>
      <c r="H275" s="221">
        <v>-1</v>
      </c>
      <c r="I275" s="222"/>
      <c r="J275" s="223">
        <f>ROUND(I275*H275,2)</f>
        <v>0</v>
      </c>
      <c r="K275" s="219" t="s">
        <v>512</v>
      </c>
      <c r="L275" s="46"/>
      <c r="M275" s="224" t="s">
        <v>19</v>
      </c>
      <c r="N275" s="225" t="s">
        <v>42</v>
      </c>
      <c r="O275" s="86"/>
      <c r="P275" s="226">
        <f>O275*H275</f>
        <v>0</v>
      </c>
      <c r="Q275" s="226">
        <v>0</v>
      </c>
      <c r="R275" s="226">
        <f>Q275*H275</f>
        <v>0</v>
      </c>
      <c r="S275" s="226">
        <v>0</v>
      </c>
      <c r="T275" s="227">
        <f>S275*H275</f>
        <v>0</v>
      </c>
      <c r="U275" s="40"/>
      <c r="V275" s="40"/>
      <c r="W275" s="40"/>
      <c r="X275" s="40"/>
      <c r="Y275" s="40"/>
      <c r="Z275" s="40"/>
      <c r="AA275" s="40"/>
      <c r="AB275" s="40"/>
      <c r="AC275" s="40"/>
      <c r="AD275" s="40"/>
      <c r="AE275" s="40"/>
      <c r="AR275" s="228" t="s">
        <v>196</v>
      </c>
      <c r="AT275" s="228" t="s">
        <v>179</v>
      </c>
      <c r="AU275" s="228" t="s">
        <v>80</v>
      </c>
      <c r="AY275" s="19" t="s">
        <v>175</v>
      </c>
      <c r="BE275" s="229">
        <f>IF(N275="základní",J275,0)</f>
        <v>0</v>
      </c>
      <c r="BF275" s="229">
        <f>IF(N275="snížená",J275,0)</f>
        <v>0</v>
      </c>
      <c r="BG275" s="229">
        <f>IF(N275="zákl. přenesená",J275,0)</f>
        <v>0</v>
      </c>
      <c r="BH275" s="229">
        <f>IF(N275="sníž. přenesená",J275,0)</f>
        <v>0</v>
      </c>
      <c r="BI275" s="229">
        <f>IF(N275="nulová",J275,0)</f>
        <v>0</v>
      </c>
      <c r="BJ275" s="19" t="s">
        <v>78</v>
      </c>
      <c r="BK275" s="229">
        <f>ROUND(I275*H275,2)</f>
        <v>0</v>
      </c>
      <c r="BL275" s="19" t="s">
        <v>196</v>
      </c>
      <c r="BM275" s="228" t="s">
        <v>3897</v>
      </c>
    </row>
    <row r="276" s="2" customFormat="1">
      <c r="A276" s="40"/>
      <c r="B276" s="41"/>
      <c r="C276" s="42"/>
      <c r="D276" s="230" t="s">
        <v>185</v>
      </c>
      <c r="E276" s="42"/>
      <c r="F276" s="231" t="s">
        <v>3896</v>
      </c>
      <c r="G276" s="42"/>
      <c r="H276" s="42"/>
      <c r="I276" s="232"/>
      <c r="J276" s="42"/>
      <c r="K276" s="42"/>
      <c r="L276" s="46"/>
      <c r="M276" s="233"/>
      <c r="N276" s="234"/>
      <c r="O276" s="86"/>
      <c r="P276" s="86"/>
      <c r="Q276" s="86"/>
      <c r="R276" s="86"/>
      <c r="S276" s="86"/>
      <c r="T276" s="87"/>
      <c r="U276" s="40"/>
      <c r="V276" s="40"/>
      <c r="W276" s="40"/>
      <c r="X276" s="40"/>
      <c r="Y276" s="40"/>
      <c r="Z276" s="40"/>
      <c r="AA276" s="40"/>
      <c r="AB276" s="40"/>
      <c r="AC276" s="40"/>
      <c r="AD276" s="40"/>
      <c r="AE276" s="40"/>
      <c r="AT276" s="19" t="s">
        <v>185</v>
      </c>
      <c r="AU276" s="19" t="s">
        <v>80</v>
      </c>
    </row>
    <row r="277" s="2" customFormat="1" ht="16.5" customHeight="1">
      <c r="A277" s="40"/>
      <c r="B277" s="41"/>
      <c r="C277" s="217" t="s">
        <v>3583</v>
      </c>
      <c r="D277" s="217" t="s">
        <v>179</v>
      </c>
      <c r="E277" s="218" t="s">
        <v>3898</v>
      </c>
      <c r="F277" s="219" t="s">
        <v>3899</v>
      </c>
      <c r="G277" s="220" t="s">
        <v>986</v>
      </c>
      <c r="H277" s="221">
        <v>-1</v>
      </c>
      <c r="I277" s="222"/>
      <c r="J277" s="223">
        <f>ROUND(I277*H277,2)</f>
        <v>0</v>
      </c>
      <c r="K277" s="219" t="s">
        <v>512</v>
      </c>
      <c r="L277" s="46"/>
      <c r="M277" s="224" t="s">
        <v>19</v>
      </c>
      <c r="N277" s="225" t="s">
        <v>42</v>
      </c>
      <c r="O277" s="86"/>
      <c r="P277" s="226">
        <f>O277*H277</f>
        <v>0</v>
      </c>
      <c r="Q277" s="226">
        <v>0</v>
      </c>
      <c r="R277" s="226">
        <f>Q277*H277</f>
        <v>0</v>
      </c>
      <c r="S277" s="226">
        <v>0</v>
      </c>
      <c r="T277" s="227">
        <f>S277*H277</f>
        <v>0</v>
      </c>
      <c r="U277" s="40"/>
      <c r="V277" s="40"/>
      <c r="W277" s="40"/>
      <c r="X277" s="40"/>
      <c r="Y277" s="40"/>
      <c r="Z277" s="40"/>
      <c r="AA277" s="40"/>
      <c r="AB277" s="40"/>
      <c r="AC277" s="40"/>
      <c r="AD277" s="40"/>
      <c r="AE277" s="40"/>
      <c r="AR277" s="228" t="s">
        <v>196</v>
      </c>
      <c r="AT277" s="228" t="s">
        <v>179</v>
      </c>
      <c r="AU277" s="228" t="s">
        <v>80</v>
      </c>
      <c r="AY277" s="19" t="s">
        <v>175</v>
      </c>
      <c r="BE277" s="229">
        <f>IF(N277="základní",J277,0)</f>
        <v>0</v>
      </c>
      <c r="BF277" s="229">
        <f>IF(N277="snížená",J277,0)</f>
        <v>0</v>
      </c>
      <c r="BG277" s="229">
        <f>IF(N277="zákl. přenesená",J277,0)</f>
        <v>0</v>
      </c>
      <c r="BH277" s="229">
        <f>IF(N277="sníž. přenesená",J277,0)</f>
        <v>0</v>
      </c>
      <c r="BI277" s="229">
        <f>IF(N277="nulová",J277,0)</f>
        <v>0</v>
      </c>
      <c r="BJ277" s="19" t="s">
        <v>78</v>
      </c>
      <c r="BK277" s="229">
        <f>ROUND(I277*H277,2)</f>
        <v>0</v>
      </c>
      <c r="BL277" s="19" t="s">
        <v>196</v>
      </c>
      <c r="BM277" s="228" t="s">
        <v>3900</v>
      </c>
    </row>
    <row r="278" s="2" customFormat="1">
      <c r="A278" s="40"/>
      <c r="B278" s="41"/>
      <c r="C278" s="42"/>
      <c r="D278" s="230" t="s">
        <v>185</v>
      </c>
      <c r="E278" s="42"/>
      <c r="F278" s="231" t="s">
        <v>3899</v>
      </c>
      <c r="G278" s="42"/>
      <c r="H278" s="42"/>
      <c r="I278" s="232"/>
      <c r="J278" s="42"/>
      <c r="K278" s="42"/>
      <c r="L278" s="46"/>
      <c r="M278" s="233"/>
      <c r="N278" s="234"/>
      <c r="O278" s="86"/>
      <c r="P278" s="86"/>
      <c r="Q278" s="86"/>
      <c r="R278" s="86"/>
      <c r="S278" s="86"/>
      <c r="T278" s="87"/>
      <c r="U278" s="40"/>
      <c r="V278" s="40"/>
      <c r="W278" s="40"/>
      <c r="X278" s="40"/>
      <c r="Y278" s="40"/>
      <c r="Z278" s="40"/>
      <c r="AA278" s="40"/>
      <c r="AB278" s="40"/>
      <c r="AC278" s="40"/>
      <c r="AD278" s="40"/>
      <c r="AE278" s="40"/>
      <c r="AT278" s="19" t="s">
        <v>185</v>
      </c>
      <c r="AU278" s="19" t="s">
        <v>80</v>
      </c>
    </row>
    <row r="279" s="2" customFormat="1" ht="16.5" customHeight="1">
      <c r="A279" s="40"/>
      <c r="B279" s="41"/>
      <c r="C279" s="217" t="s">
        <v>3901</v>
      </c>
      <c r="D279" s="217" t="s">
        <v>179</v>
      </c>
      <c r="E279" s="218" t="s">
        <v>3902</v>
      </c>
      <c r="F279" s="219" t="s">
        <v>3903</v>
      </c>
      <c r="G279" s="220" t="s">
        <v>986</v>
      </c>
      <c r="H279" s="221">
        <v>-1</v>
      </c>
      <c r="I279" s="222"/>
      <c r="J279" s="223">
        <f>ROUND(I279*H279,2)</f>
        <v>0</v>
      </c>
      <c r="K279" s="219" t="s">
        <v>512</v>
      </c>
      <c r="L279" s="46"/>
      <c r="M279" s="224" t="s">
        <v>19</v>
      </c>
      <c r="N279" s="225" t="s">
        <v>42</v>
      </c>
      <c r="O279" s="86"/>
      <c r="P279" s="226">
        <f>O279*H279</f>
        <v>0</v>
      </c>
      <c r="Q279" s="226">
        <v>0</v>
      </c>
      <c r="R279" s="226">
        <f>Q279*H279</f>
        <v>0</v>
      </c>
      <c r="S279" s="226">
        <v>0</v>
      </c>
      <c r="T279" s="227">
        <f>S279*H279</f>
        <v>0</v>
      </c>
      <c r="U279" s="40"/>
      <c r="V279" s="40"/>
      <c r="W279" s="40"/>
      <c r="X279" s="40"/>
      <c r="Y279" s="40"/>
      <c r="Z279" s="40"/>
      <c r="AA279" s="40"/>
      <c r="AB279" s="40"/>
      <c r="AC279" s="40"/>
      <c r="AD279" s="40"/>
      <c r="AE279" s="40"/>
      <c r="AR279" s="228" t="s">
        <v>196</v>
      </c>
      <c r="AT279" s="228" t="s">
        <v>179</v>
      </c>
      <c r="AU279" s="228" t="s">
        <v>80</v>
      </c>
      <c r="AY279" s="19" t="s">
        <v>175</v>
      </c>
      <c r="BE279" s="229">
        <f>IF(N279="základní",J279,0)</f>
        <v>0</v>
      </c>
      <c r="BF279" s="229">
        <f>IF(N279="snížená",J279,0)</f>
        <v>0</v>
      </c>
      <c r="BG279" s="229">
        <f>IF(N279="zákl. přenesená",J279,0)</f>
        <v>0</v>
      </c>
      <c r="BH279" s="229">
        <f>IF(N279="sníž. přenesená",J279,0)</f>
        <v>0</v>
      </c>
      <c r="BI279" s="229">
        <f>IF(N279="nulová",J279,0)</f>
        <v>0</v>
      </c>
      <c r="BJ279" s="19" t="s">
        <v>78</v>
      </c>
      <c r="BK279" s="229">
        <f>ROUND(I279*H279,2)</f>
        <v>0</v>
      </c>
      <c r="BL279" s="19" t="s">
        <v>196</v>
      </c>
      <c r="BM279" s="228" t="s">
        <v>3904</v>
      </c>
    </row>
    <row r="280" s="2" customFormat="1">
      <c r="A280" s="40"/>
      <c r="B280" s="41"/>
      <c r="C280" s="42"/>
      <c r="D280" s="230" t="s">
        <v>185</v>
      </c>
      <c r="E280" s="42"/>
      <c r="F280" s="231" t="s">
        <v>3903</v>
      </c>
      <c r="G280" s="42"/>
      <c r="H280" s="42"/>
      <c r="I280" s="232"/>
      <c r="J280" s="42"/>
      <c r="K280" s="42"/>
      <c r="L280" s="46"/>
      <c r="M280" s="233"/>
      <c r="N280" s="234"/>
      <c r="O280" s="86"/>
      <c r="P280" s="86"/>
      <c r="Q280" s="86"/>
      <c r="R280" s="86"/>
      <c r="S280" s="86"/>
      <c r="T280" s="87"/>
      <c r="U280" s="40"/>
      <c r="V280" s="40"/>
      <c r="W280" s="40"/>
      <c r="X280" s="40"/>
      <c r="Y280" s="40"/>
      <c r="Z280" s="40"/>
      <c r="AA280" s="40"/>
      <c r="AB280" s="40"/>
      <c r="AC280" s="40"/>
      <c r="AD280" s="40"/>
      <c r="AE280" s="40"/>
      <c r="AT280" s="19" t="s">
        <v>185</v>
      </c>
      <c r="AU280" s="19" t="s">
        <v>80</v>
      </c>
    </row>
    <row r="281" s="2" customFormat="1" ht="16.5" customHeight="1">
      <c r="A281" s="40"/>
      <c r="B281" s="41"/>
      <c r="C281" s="217" t="s">
        <v>3905</v>
      </c>
      <c r="D281" s="217" t="s">
        <v>179</v>
      </c>
      <c r="E281" s="218" t="s">
        <v>3906</v>
      </c>
      <c r="F281" s="219" t="s">
        <v>3907</v>
      </c>
      <c r="G281" s="220" t="s">
        <v>986</v>
      </c>
      <c r="H281" s="221">
        <v>-2</v>
      </c>
      <c r="I281" s="222"/>
      <c r="J281" s="223">
        <f>ROUND(I281*H281,2)</f>
        <v>0</v>
      </c>
      <c r="K281" s="219" t="s">
        <v>512</v>
      </c>
      <c r="L281" s="46"/>
      <c r="M281" s="224" t="s">
        <v>19</v>
      </c>
      <c r="N281" s="225" t="s">
        <v>42</v>
      </c>
      <c r="O281" s="86"/>
      <c r="P281" s="226">
        <f>O281*H281</f>
        <v>0</v>
      </c>
      <c r="Q281" s="226">
        <v>0</v>
      </c>
      <c r="R281" s="226">
        <f>Q281*H281</f>
        <v>0</v>
      </c>
      <c r="S281" s="226">
        <v>0</v>
      </c>
      <c r="T281" s="227">
        <f>S281*H281</f>
        <v>0</v>
      </c>
      <c r="U281" s="40"/>
      <c r="V281" s="40"/>
      <c r="W281" s="40"/>
      <c r="X281" s="40"/>
      <c r="Y281" s="40"/>
      <c r="Z281" s="40"/>
      <c r="AA281" s="40"/>
      <c r="AB281" s="40"/>
      <c r="AC281" s="40"/>
      <c r="AD281" s="40"/>
      <c r="AE281" s="40"/>
      <c r="AR281" s="228" t="s">
        <v>196</v>
      </c>
      <c r="AT281" s="228" t="s">
        <v>179</v>
      </c>
      <c r="AU281" s="228" t="s">
        <v>80</v>
      </c>
      <c r="AY281" s="19" t="s">
        <v>175</v>
      </c>
      <c r="BE281" s="229">
        <f>IF(N281="základní",J281,0)</f>
        <v>0</v>
      </c>
      <c r="BF281" s="229">
        <f>IF(N281="snížená",J281,0)</f>
        <v>0</v>
      </c>
      <c r="BG281" s="229">
        <f>IF(N281="zákl. přenesená",J281,0)</f>
        <v>0</v>
      </c>
      <c r="BH281" s="229">
        <f>IF(N281="sníž. přenesená",J281,0)</f>
        <v>0</v>
      </c>
      <c r="BI281" s="229">
        <f>IF(N281="nulová",J281,0)</f>
        <v>0</v>
      </c>
      <c r="BJ281" s="19" t="s">
        <v>78</v>
      </c>
      <c r="BK281" s="229">
        <f>ROUND(I281*H281,2)</f>
        <v>0</v>
      </c>
      <c r="BL281" s="19" t="s">
        <v>196</v>
      </c>
      <c r="BM281" s="228" t="s">
        <v>3908</v>
      </c>
    </row>
    <row r="282" s="2" customFormat="1">
      <c r="A282" s="40"/>
      <c r="B282" s="41"/>
      <c r="C282" s="42"/>
      <c r="D282" s="230" t="s">
        <v>185</v>
      </c>
      <c r="E282" s="42"/>
      <c r="F282" s="231" t="s">
        <v>3907</v>
      </c>
      <c r="G282" s="42"/>
      <c r="H282" s="42"/>
      <c r="I282" s="232"/>
      <c r="J282" s="42"/>
      <c r="K282" s="42"/>
      <c r="L282" s="46"/>
      <c r="M282" s="233"/>
      <c r="N282" s="234"/>
      <c r="O282" s="86"/>
      <c r="P282" s="86"/>
      <c r="Q282" s="86"/>
      <c r="R282" s="86"/>
      <c r="S282" s="86"/>
      <c r="T282" s="87"/>
      <c r="U282" s="40"/>
      <c r="V282" s="40"/>
      <c r="W282" s="40"/>
      <c r="X282" s="40"/>
      <c r="Y282" s="40"/>
      <c r="Z282" s="40"/>
      <c r="AA282" s="40"/>
      <c r="AB282" s="40"/>
      <c r="AC282" s="40"/>
      <c r="AD282" s="40"/>
      <c r="AE282" s="40"/>
      <c r="AT282" s="19" t="s">
        <v>185</v>
      </c>
      <c r="AU282" s="19" t="s">
        <v>80</v>
      </c>
    </row>
    <row r="283" s="2" customFormat="1" ht="16.5" customHeight="1">
      <c r="A283" s="40"/>
      <c r="B283" s="41"/>
      <c r="C283" s="217" t="s">
        <v>3909</v>
      </c>
      <c r="D283" s="217" t="s">
        <v>179</v>
      </c>
      <c r="E283" s="218" t="s">
        <v>3910</v>
      </c>
      <c r="F283" s="219" t="s">
        <v>3911</v>
      </c>
      <c r="G283" s="220" t="s">
        <v>986</v>
      </c>
      <c r="H283" s="221">
        <v>-1</v>
      </c>
      <c r="I283" s="222"/>
      <c r="J283" s="223">
        <f>ROUND(I283*H283,2)</f>
        <v>0</v>
      </c>
      <c r="K283" s="219" t="s">
        <v>512</v>
      </c>
      <c r="L283" s="46"/>
      <c r="M283" s="224" t="s">
        <v>19</v>
      </c>
      <c r="N283" s="225" t="s">
        <v>42</v>
      </c>
      <c r="O283" s="86"/>
      <c r="P283" s="226">
        <f>O283*H283</f>
        <v>0</v>
      </c>
      <c r="Q283" s="226">
        <v>0</v>
      </c>
      <c r="R283" s="226">
        <f>Q283*H283</f>
        <v>0</v>
      </c>
      <c r="S283" s="226">
        <v>0</v>
      </c>
      <c r="T283" s="227">
        <f>S283*H283</f>
        <v>0</v>
      </c>
      <c r="U283" s="40"/>
      <c r="V283" s="40"/>
      <c r="W283" s="40"/>
      <c r="X283" s="40"/>
      <c r="Y283" s="40"/>
      <c r="Z283" s="40"/>
      <c r="AA283" s="40"/>
      <c r="AB283" s="40"/>
      <c r="AC283" s="40"/>
      <c r="AD283" s="40"/>
      <c r="AE283" s="40"/>
      <c r="AR283" s="228" t="s">
        <v>196</v>
      </c>
      <c r="AT283" s="228" t="s">
        <v>179</v>
      </c>
      <c r="AU283" s="228" t="s">
        <v>80</v>
      </c>
      <c r="AY283" s="19" t="s">
        <v>175</v>
      </c>
      <c r="BE283" s="229">
        <f>IF(N283="základní",J283,0)</f>
        <v>0</v>
      </c>
      <c r="BF283" s="229">
        <f>IF(N283="snížená",J283,0)</f>
        <v>0</v>
      </c>
      <c r="BG283" s="229">
        <f>IF(N283="zákl. přenesená",J283,0)</f>
        <v>0</v>
      </c>
      <c r="BH283" s="229">
        <f>IF(N283="sníž. přenesená",J283,0)</f>
        <v>0</v>
      </c>
      <c r="BI283" s="229">
        <f>IF(N283="nulová",J283,0)</f>
        <v>0</v>
      </c>
      <c r="BJ283" s="19" t="s">
        <v>78</v>
      </c>
      <c r="BK283" s="229">
        <f>ROUND(I283*H283,2)</f>
        <v>0</v>
      </c>
      <c r="BL283" s="19" t="s">
        <v>196</v>
      </c>
      <c r="BM283" s="228" t="s">
        <v>3912</v>
      </c>
    </row>
    <row r="284" s="2" customFormat="1">
      <c r="A284" s="40"/>
      <c r="B284" s="41"/>
      <c r="C284" s="42"/>
      <c r="D284" s="230" t="s">
        <v>185</v>
      </c>
      <c r="E284" s="42"/>
      <c r="F284" s="231" t="s">
        <v>3911</v>
      </c>
      <c r="G284" s="42"/>
      <c r="H284" s="42"/>
      <c r="I284" s="232"/>
      <c r="J284" s="42"/>
      <c r="K284" s="42"/>
      <c r="L284" s="46"/>
      <c r="M284" s="233"/>
      <c r="N284" s="234"/>
      <c r="O284" s="86"/>
      <c r="P284" s="86"/>
      <c r="Q284" s="86"/>
      <c r="R284" s="86"/>
      <c r="S284" s="86"/>
      <c r="T284" s="87"/>
      <c r="U284" s="40"/>
      <c r="V284" s="40"/>
      <c r="W284" s="40"/>
      <c r="X284" s="40"/>
      <c r="Y284" s="40"/>
      <c r="Z284" s="40"/>
      <c r="AA284" s="40"/>
      <c r="AB284" s="40"/>
      <c r="AC284" s="40"/>
      <c r="AD284" s="40"/>
      <c r="AE284" s="40"/>
      <c r="AT284" s="19" t="s">
        <v>185</v>
      </c>
      <c r="AU284" s="19" t="s">
        <v>80</v>
      </c>
    </row>
    <row r="285" s="2" customFormat="1" ht="16.5" customHeight="1">
      <c r="A285" s="40"/>
      <c r="B285" s="41"/>
      <c r="C285" s="217" t="s">
        <v>3913</v>
      </c>
      <c r="D285" s="217" t="s">
        <v>179</v>
      </c>
      <c r="E285" s="218" t="s">
        <v>3914</v>
      </c>
      <c r="F285" s="219" t="s">
        <v>3915</v>
      </c>
      <c r="G285" s="220" t="s">
        <v>986</v>
      </c>
      <c r="H285" s="221">
        <v>-1</v>
      </c>
      <c r="I285" s="222"/>
      <c r="J285" s="223">
        <f>ROUND(I285*H285,2)</f>
        <v>0</v>
      </c>
      <c r="K285" s="219" t="s">
        <v>512</v>
      </c>
      <c r="L285" s="46"/>
      <c r="M285" s="224" t="s">
        <v>19</v>
      </c>
      <c r="N285" s="225" t="s">
        <v>42</v>
      </c>
      <c r="O285" s="86"/>
      <c r="P285" s="226">
        <f>O285*H285</f>
        <v>0</v>
      </c>
      <c r="Q285" s="226">
        <v>0</v>
      </c>
      <c r="R285" s="226">
        <f>Q285*H285</f>
        <v>0</v>
      </c>
      <c r="S285" s="226">
        <v>0</v>
      </c>
      <c r="T285" s="227">
        <f>S285*H285</f>
        <v>0</v>
      </c>
      <c r="U285" s="40"/>
      <c r="V285" s="40"/>
      <c r="W285" s="40"/>
      <c r="X285" s="40"/>
      <c r="Y285" s="40"/>
      <c r="Z285" s="40"/>
      <c r="AA285" s="40"/>
      <c r="AB285" s="40"/>
      <c r="AC285" s="40"/>
      <c r="AD285" s="40"/>
      <c r="AE285" s="40"/>
      <c r="AR285" s="228" t="s">
        <v>196</v>
      </c>
      <c r="AT285" s="228" t="s">
        <v>179</v>
      </c>
      <c r="AU285" s="228" t="s">
        <v>80</v>
      </c>
      <c r="AY285" s="19" t="s">
        <v>175</v>
      </c>
      <c r="BE285" s="229">
        <f>IF(N285="základní",J285,0)</f>
        <v>0</v>
      </c>
      <c r="BF285" s="229">
        <f>IF(N285="snížená",J285,0)</f>
        <v>0</v>
      </c>
      <c r="BG285" s="229">
        <f>IF(N285="zákl. přenesená",J285,0)</f>
        <v>0</v>
      </c>
      <c r="BH285" s="229">
        <f>IF(N285="sníž. přenesená",J285,0)</f>
        <v>0</v>
      </c>
      <c r="BI285" s="229">
        <f>IF(N285="nulová",J285,0)</f>
        <v>0</v>
      </c>
      <c r="BJ285" s="19" t="s">
        <v>78</v>
      </c>
      <c r="BK285" s="229">
        <f>ROUND(I285*H285,2)</f>
        <v>0</v>
      </c>
      <c r="BL285" s="19" t="s">
        <v>196</v>
      </c>
      <c r="BM285" s="228" t="s">
        <v>3916</v>
      </c>
    </row>
    <row r="286" s="2" customFormat="1">
      <c r="A286" s="40"/>
      <c r="B286" s="41"/>
      <c r="C286" s="42"/>
      <c r="D286" s="230" t="s">
        <v>185</v>
      </c>
      <c r="E286" s="42"/>
      <c r="F286" s="231" t="s">
        <v>3915</v>
      </c>
      <c r="G286" s="42"/>
      <c r="H286" s="42"/>
      <c r="I286" s="232"/>
      <c r="J286" s="42"/>
      <c r="K286" s="42"/>
      <c r="L286" s="46"/>
      <c r="M286" s="233"/>
      <c r="N286" s="234"/>
      <c r="O286" s="86"/>
      <c r="P286" s="86"/>
      <c r="Q286" s="86"/>
      <c r="R286" s="86"/>
      <c r="S286" s="86"/>
      <c r="T286" s="87"/>
      <c r="U286" s="40"/>
      <c r="V286" s="40"/>
      <c r="W286" s="40"/>
      <c r="X286" s="40"/>
      <c r="Y286" s="40"/>
      <c r="Z286" s="40"/>
      <c r="AA286" s="40"/>
      <c r="AB286" s="40"/>
      <c r="AC286" s="40"/>
      <c r="AD286" s="40"/>
      <c r="AE286" s="40"/>
      <c r="AT286" s="19" t="s">
        <v>185</v>
      </c>
      <c r="AU286" s="19" t="s">
        <v>80</v>
      </c>
    </row>
    <row r="287" s="2" customFormat="1" ht="16.5" customHeight="1">
      <c r="A287" s="40"/>
      <c r="B287" s="41"/>
      <c r="C287" s="217" t="s">
        <v>3917</v>
      </c>
      <c r="D287" s="217" t="s">
        <v>179</v>
      </c>
      <c r="E287" s="218" t="s">
        <v>3918</v>
      </c>
      <c r="F287" s="219" t="s">
        <v>3896</v>
      </c>
      <c r="G287" s="220" t="s">
        <v>986</v>
      </c>
      <c r="H287" s="221">
        <v>-1</v>
      </c>
      <c r="I287" s="222"/>
      <c r="J287" s="223">
        <f>ROUND(I287*H287,2)</f>
        <v>0</v>
      </c>
      <c r="K287" s="219" t="s">
        <v>512</v>
      </c>
      <c r="L287" s="46"/>
      <c r="M287" s="224" t="s">
        <v>19</v>
      </c>
      <c r="N287" s="225" t="s">
        <v>42</v>
      </c>
      <c r="O287" s="86"/>
      <c r="P287" s="226">
        <f>O287*H287</f>
        <v>0</v>
      </c>
      <c r="Q287" s="226">
        <v>0</v>
      </c>
      <c r="R287" s="226">
        <f>Q287*H287</f>
        <v>0</v>
      </c>
      <c r="S287" s="226">
        <v>0</v>
      </c>
      <c r="T287" s="227">
        <f>S287*H287</f>
        <v>0</v>
      </c>
      <c r="U287" s="40"/>
      <c r="V287" s="40"/>
      <c r="W287" s="40"/>
      <c r="X287" s="40"/>
      <c r="Y287" s="40"/>
      <c r="Z287" s="40"/>
      <c r="AA287" s="40"/>
      <c r="AB287" s="40"/>
      <c r="AC287" s="40"/>
      <c r="AD287" s="40"/>
      <c r="AE287" s="40"/>
      <c r="AR287" s="228" t="s">
        <v>196</v>
      </c>
      <c r="AT287" s="228" t="s">
        <v>179</v>
      </c>
      <c r="AU287" s="228" t="s">
        <v>80</v>
      </c>
      <c r="AY287" s="19" t="s">
        <v>175</v>
      </c>
      <c r="BE287" s="229">
        <f>IF(N287="základní",J287,0)</f>
        <v>0</v>
      </c>
      <c r="BF287" s="229">
        <f>IF(N287="snížená",J287,0)</f>
        <v>0</v>
      </c>
      <c r="BG287" s="229">
        <f>IF(N287="zákl. přenesená",J287,0)</f>
        <v>0</v>
      </c>
      <c r="BH287" s="229">
        <f>IF(N287="sníž. přenesená",J287,0)</f>
        <v>0</v>
      </c>
      <c r="BI287" s="229">
        <f>IF(N287="nulová",J287,0)</f>
        <v>0</v>
      </c>
      <c r="BJ287" s="19" t="s">
        <v>78</v>
      </c>
      <c r="BK287" s="229">
        <f>ROUND(I287*H287,2)</f>
        <v>0</v>
      </c>
      <c r="BL287" s="19" t="s">
        <v>196</v>
      </c>
      <c r="BM287" s="228" t="s">
        <v>3919</v>
      </c>
    </row>
    <row r="288" s="2" customFormat="1">
      <c r="A288" s="40"/>
      <c r="B288" s="41"/>
      <c r="C288" s="42"/>
      <c r="D288" s="230" t="s">
        <v>185</v>
      </c>
      <c r="E288" s="42"/>
      <c r="F288" s="231" t="s">
        <v>3896</v>
      </c>
      <c r="G288" s="42"/>
      <c r="H288" s="42"/>
      <c r="I288" s="232"/>
      <c r="J288" s="42"/>
      <c r="K288" s="42"/>
      <c r="L288" s="46"/>
      <c r="M288" s="233"/>
      <c r="N288" s="234"/>
      <c r="O288" s="86"/>
      <c r="P288" s="86"/>
      <c r="Q288" s="86"/>
      <c r="R288" s="86"/>
      <c r="S288" s="86"/>
      <c r="T288" s="87"/>
      <c r="U288" s="40"/>
      <c r="V288" s="40"/>
      <c r="W288" s="40"/>
      <c r="X288" s="40"/>
      <c r="Y288" s="40"/>
      <c r="Z288" s="40"/>
      <c r="AA288" s="40"/>
      <c r="AB288" s="40"/>
      <c r="AC288" s="40"/>
      <c r="AD288" s="40"/>
      <c r="AE288" s="40"/>
      <c r="AT288" s="19" t="s">
        <v>185</v>
      </c>
      <c r="AU288" s="19" t="s">
        <v>80</v>
      </c>
    </row>
    <row r="289" s="2" customFormat="1" ht="16.5" customHeight="1">
      <c r="A289" s="40"/>
      <c r="B289" s="41"/>
      <c r="C289" s="217" t="s">
        <v>3586</v>
      </c>
      <c r="D289" s="217" t="s">
        <v>179</v>
      </c>
      <c r="E289" s="218" t="s">
        <v>3920</v>
      </c>
      <c r="F289" s="219" t="s">
        <v>3899</v>
      </c>
      <c r="G289" s="220" t="s">
        <v>986</v>
      </c>
      <c r="H289" s="221">
        <v>-1</v>
      </c>
      <c r="I289" s="222"/>
      <c r="J289" s="223">
        <f>ROUND(I289*H289,2)</f>
        <v>0</v>
      </c>
      <c r="K289" s="219" t="s">
        <v>512</v>
      </c>
      <c r="L289" s="46"/>
      <c r="M289" s="224" t="s">
        <v>19</v>
      </c>
      <c r="N289" s="225" t="s">
        <v>42</v>
      </c>
      <c r="O289" s="86"/>
      <c r="P289" s="226">
        <f>O289*H289</f>
        <v>0</v>
      </c>
      <c r="Q289" s="226">
        <v>0</v>
      </c>
      <c r="R289" s="226">
        <f>Q289*H289</f>
        <v>0</v>
      </c>
      <c r="S289" s="226">
        <v>0</v>
      </c>
      <c r="T289" s="227">
        <f>S289*H289</f>
        <v>0</v>
      </c>
      <c r="U289" s="40"/>
      <c r="V289" s="40"/>
      <c r="W289" s="40"/>
      <c r="X289" s="40"/>
      <c r="Y289" s="40"/>
      <c r="Z289" s="40"/>
      <c r="AA289" s="40"/>
      <c r="AB289" s="40"/>
      <c r="AC289" s="40"/>
      <c r="AD289" s="40"/>
      <c r="AE289" s="40"/>
      <c r="AR289" s="228" t="s">
        <v>196</v>
      </c>
      <c r="AT289" s="228" t="s">
        <v>179</v>
      </c>
      <c r="AU289" s="228" t="s">
        <v>80</v>
      </c>
      <c r="AY289" s="19" t="s">
        <v>175</v>
      </c>
      <c r="BE289" s="229">
        <f>IF(N289="základní",J289,0)</f>
        <v>0</v>
      </c>
      <c r="BF289" s="229">
        <f>IF(N289="snížená",J289,0)</f>
        <v>0</v>
      </c>
      <c r="BG289" s="229">
        <f>IF(N289="zákl. přenesená",J289,0)</f>
        <v>0</v>
      </c>
      <c r="BH289" s="229">
        <f>IF(N289="sníž. přenesená",J289,0)</f>
        <v>0</v>
      </c>
      <c r="BI289" s="229">
        <f>IF(N289="nulová",J289,0)</f>
        <v>0</v>
      </c>
      <c r="BJ289" s="19" t="s">
        <v>78</v>
      </c>
      <c r="BK289" s="229">
        <f>ROUND(I289*H289,2)</f>
        <v>0</v>
      </c>
      <c r="BL289" s="19" t="s">
        <v>196</v>
      </c>
      <c r="BM289" s="228" t="s">
        <v>3921</v>
      </c>
    </row>
    <row r="290" s="2" customFormat="1">
      <c r="A290" s="40"/>
      <c r="B290" s="41"/>
      <c r="C290" s="42"/>
      <c r="D290" s="230" t="s">
        <v>185</v>
      </c>
      <c r="E290" s="42"/>
      <c r="F290" s="231" t="s">
        <v>3899</v>
      </c>
      <c r="G290" s="42"/>
      <c r="H290" s="42"/>
      <c r="I290" s="232"/>
      <c r="J290" s="42"/>
      <c r="K290" s="42"/>
      <c r="L290" s="46"/>
      <c r="M290" s="233"/>
      <c r="N290" s="234"/>
      <c r="O290" s="86"/>
      <c r="P290" s="86"/>
      <c r="Q290" s="86"/>
      <c r="R290" s="86"/>
      <c r="S290" s="86"/>
      <c r="T290" s="87"/>
      <c r="U290" s="40"/>
      <c r="V290" s="40"/>
      <c r="W290" s="40"/>
      <c r="X290" s="40"/>
      <c r="Y290" s="40"/>
      <c r="Z290" s="40"/>
      <c r="AA290" s="40"/>
      <c r="AB290" s="40"/>
      <c r="AC290" s="40"/>
      <c r="AD290" s="40"/>
      <c r="AE290" s="40"/>
      <c r="AT290" s="19" t="s">
        <v>185</v>
      </c>
      <c r="AU290" s="19" t="s">
        <v>80</v>
      </c>
    </row>
    <row r="291" s="2" customFormat="1" ht="16.5" customHeight="1">
      <c r="A291" s="40"/>
      <c r="B291" s="41"/>
      <c r="C291" s="217" t="s">
        <v>3922</v>
      </c>
      <c r="D291" s="217" t="s">
        <v>179</v>
      </c>
      <c r="E291" s="218" t="s">
        <v>3923</v>
      </c>
      <c r="F291" s="219" t="s">
        <v>3903</v>
      </c>
      <c r="G291" s="220" t="s">
        <v>986</v>
      </c>
      <c r="H291" s="221">
        <v>-1</v>
      </c>
      <c r="I291" s="222"/>
      <c r="J291" s="223">
        <f>ROUND(I291*H291,2)</f>
        <v>0</v>
      </c>
      <c r="K291" s="219" t="s">
        <v>512</v>
      </c>
      <c r="L291" s="46"/>
      <c r="M291" s="224" t="s">
        <v>19</v>
      </c>
      <c r="N291" s="225" t="s">
        <v>42</v>
      </c>
      <c r="O291" s="86"/>
      <c r="P291" s="226">
        <f>O291*H291</f>
        <v>0</v>
      </c>
      <c r="Q291" s="226">
        <v>0</v>
      </c>
      <c r="R291" s="226">
        <f>Q291*H291</f>
        <v>0</v>
      </c>
      <c r="S291" s="226">
        <v>0</v>
      </c>
      <c r="T291" s="227">
        <f>S291*H291</f>
        <v>0</v>
      </c>
      <c r="U291" s="40"/>
      <c r="V291" s="40"/>
      <c r="W291" s="40"/>
      <c r="X291" s="40"/>
      <c r="Y291" s="40"/>
      <c r="Z291" s="40"/>
      <c r="AA291" s="40"/>
      <c r="AB291" s="40"/>
      <c r="AC291" s="40"/>
      <c r="AD291" s="40"/>
      <c r="AE291" s="40"/>
      <c r="AR291" s="228" t="s">
        <v>196</v>
      </c>
      <c r="AT291" s="228" t="s">
        <v>179</v>
      </c>
      <c r="AU291" s="228" t="s">
        <v>80</v>
      </c>
      <c r="AY291" s="19" t="s">
        <v>175</v>
      </c>
      <c r="BE291" s="229">
        <f>IF(N291="základní",J291,0)</f>
        <v>0</v>
      </c>
      <c r="BF291" s="229">
        <f>IF(N291="snížená",J291,0)</f>
        <v>0</v>
      </c>
      <c r="BG291" s="229">
        <f>IF(N291="zákl. přenesená",J291,0)</f>
        <v>0</v>
      </c>
      <c r="BH291" s="229">
        <f>IF(N291="sníž. přenesená",J291,0)</f>
        <v>0</v>
      </c>
      <c r="BI291" s="229">
        <f>IF(N291="nulová",J291,0)</f>
        <v>0</v>
      </c>
      <c r="BJ291" s="19" t="s">
        <v>78</v>
      </c>
      <c r="BK291" s="229">
        <f>ROUND(I291*H291,2)</f>
        <v>0</v>
      </c>
      <c r="BL291" s="19" t="s">
        <v>196</v>
      </c>
      <c r="BM291" s="228" t="s">
        <v>3924</v>
      </c>
    </row>
    <row r="292" s="2" customFormat="1">
      <c r="A292" s="40"/>
      <c r="B292" s="41"/>
      <c r="C292" s="42"/>
      <c r="D292" s="230" t="s">
        <v>185</v>
      </c>
      <c r="E292" s="42"/>
      <c r="F292" s="231" t="s">
        <v>3903</v>
      </c>
      <c r="G292" s="42"/>
      <c r="H292" s="42"/>
      <c r="I292" s="232"/>
      <c r="J292" s="42"/>
      <c r="K292" s="42"/>
      <c r="L292" s="46"/>
      <c r="M292" s="233"/>
      <c r="N292" s="234"/>
      <c r="O292" s="86"/>
      <c r="P292" s="86"/>
      <c r="Q292" s="86"/>
      <c r="R292" s="86"/>
      <c r="S292" s="86"/>
      <c r="T292" s="87"/>
      <c r="U292" s="40"/>
      <c r="V292" s="40"/>
      <c r="W292" s="40"/>
      <c r="X292" s="40"/>
      <c r="Y292" s="40"/>
      <c r="Z292" s="40"/>
      <c r="AA292" s="40"/>
      <c r="AB292" s="40"/>
      <c r="AC292" s="40"/>
      <c r="AD292" s="40"/>
      <c r="AE292" s="40"/>
      <c r="AT292" s="19" t="s">
        <v>185</v>
      </c>
      <c r="AU292" s="19" t="s">
        <v>80</v>
      </c>
    </row>
    <row r="293" s="2" customFormat="1" ht="16.5" customHeight="1">
      <c r="A293" s="40"/>
      <c r="B293" s="41"/>
      <c r="C293" s="217" t="s">
        <v>3925</v>
      </c>
      <c r="D293" s="217" t="s">
        <v>179</v>
      </c>
      <c r="E293" s="218" t="s">
        <v>3926</v>
      </c>
      <c r="F293" s="219" t="s">
        <v>3907</v>
      </c>
      <c r="G293" s="220" t="s">
        <v>986</v>
      </c>
      <c r="H293" s="221">
        <v>-2</v>
      </c>
      <c r="I293" s="222"/>
      <c r="J293" s="223">
        <f>ROUND(I293*H293,2)</f>
        <v>0</v>
      </c>
      <c r="K293" s="219" t="s">
        <v>512</v>
      </c>
      <c r="L293" s="46"/>
      <c r="M293" s="224" t="s">
        <v>19</v>
      </c>
      <c r="N293" s="225" t="s">
        <v>42</v>
      </c>
      <c r="O293" s="86"/>
      <c r="P293" s="226">
        <f>O293*H293</f>
        <v>0</v>
      </c>
      <c r="Q293" s="226">
        <v>0</v>
      </c>
      <c r="R293" s="226">
        <f>Q293*H293</f>
        <v>0</v>
      </c>
      <c r="S293" s="226">
        <v>0</v>
      </c>
      <c r="T293" s="227">
        <f>S293*H293</f>
        <v>0</v>
      </c>
      <c r="U293" s="40"/>
      <c r="V293" s="40"/>
      <c r="W293" s="40"/>
      <c r="X293" s="40"/>
      <c r="Y293" s="40"/>
      <c r="Z293" s="40"/>
      <c r="AA293" s="40"/>
      <c r="AB293" s="40"/>
      <c r="AC293" s="40"/>
      <c r="AD293" s="40"/>
      <c r="AE293" s="40"/>
      <c r="AR293" s="228" t="s">
        <v>196</v>
      </c>
      <c r="AT293" s="228" t="s">
        <v>179</v>
      </c>
      <c r="AU293" s="228" t="s">
        <v>80</v>
      </c>
      <c r="AY293" s="19" t="s">
        <v>175</v>
      </c>
      <c r="BE293" s="229">
        <f>IF(N293="základní",J293,0)</f>
        <v>0</v>
      </c>
      <c r="BF293" s="229">
        <f>IF(N293="snížená",J293,0)</f>
        <v>0</v>
      </c>
      <c r="BG293" s="229">
        <f>IF(N293="zákl. přenesená",J293,0)</f>
        <v>0</v>
      </c>
      <c r="BH293" s="229">
        <f>IF(N293="sníž. přenesená",J293,0)</f>
        <v>0</v>
      </c>
      <c r="BI293" s="229">
        <f>IF(N293="nulová",J293,0)</f>
        <v>0</v>
      </c>
      <c r="BJ293" s="19" t="s">
        <v>78</v>
      </c>
      <c r="BK293" s="229">
        <f>ROUND(I293*H293,2)</f>
        <v>0</v>
      </c>
      <c r="BL293" s="19" t="s">
        <v>196</v>
      </c>
      <c r="BM293" s="228" t="s">
        <v>3927</v>
      </c>
    </row>
    <row r="294" s="2" customFormat="1">
      <c r="A294" s="40"/>
      <c r="B294" s="41"/>
      <c r="C294" s="42"/>
      <c r="D294" s="230" t="s">
        <v>185</v>
      </c>
      <c r="E294" s="42"/>
      <c r="F294" s="231" t="s">
        <v>3907</v>
      </c>
      <c r="G294" s="42"/>
      <c r="H294" s="42"/>
      <c r="I294" s="232"/>
      <c r="J294" s="42"/>
      <c r="K294" s="42"/>
      <c r="L294" s="46"/>
      <c r="M294" s="233"/>
      <c r="N294" s="234"/>
      <c r="O294" s="86"/>
      <c r="P294" s="86"/>
      <c r="Q294" s="86"/>
      <c r="R294" s="86"/>
      <c r="S294" s="86"/>
      <c r="T294" s="87"/>
      <c r="U294" s="40"/>
      <c r="V294" s="40"/>
      <c r="W294" s="40"/>
      <c r="X294" s="40"/>
      <c r="Y294" s="40"/>
      <c r="Z294" s="40"/>
      <c r="AA294" s="40"/>
      <c r="AB294" s="40"/>
      <c r="AC294" s="40"/>
      <c r="AD294" s="40"/>
      <c r="AE294" s="40"/>
      <c r="AT294" s="19" t="s">
        <v>185</v>
      </c>
      <c r="AU294" s="19" t="s">
        <v>80</v>
      </c>
    </row>
    <row r="295" s="2" customFormat="1" ht="16.5" customHeight="1">
      <c r="A295" s="40"/>
      <c r="B295" s="41"/>
      <c r="C295" s="217" t="s">
        <v>3928</v>
      </c>
      <c r="D295" s="217" t="s">
        <v>179</v>
      </c>
      <c r="E295" s="218" t="s">
        <v>3929</v>
      </c>
      <c r="F295" s="219" t="s">
        <v>3911</v>
      </c>
      <c r="G295" s="220" t="s">
        <v>986</v>
      </c>
      <c r="H295" s="221">
        <v>-1</v>
      </c>
      <c r="I295" s="222"/>
      <c r="J295" s="223">
        <f>ROUND(I295*H295,2)</f>
        <v>0</v>
      </c>
      <c r="K295" s="219" t="s">
        <v>512</v>
      </c>
      <c r="L295" s="46"/>
      <c r="M295" s="224" t="s">
        <v>19</v>
      </c>
      <c r="N295" s="225" t="s">
        <v>42</v>
      </c>
      <c r="O295" s="86"/>
      <c r="P295" s="226">
        <f>O295*H295</f>
        <v>0</v>
      </c>
      <c r="Q295" s="226">
        <v>0</v>
      </c>
      <c r="R295" s="226">
        <f>Q295*H295</f>
        <v>0</v>
      </c>
      <c r="S295" s="226">
        <v>0</v>
      </c>
      <c r="T295" s="227">
        <f>S295*H295</f>
        <v>0</v>
      </c>
      <c r="U295" s="40"/>
      <c r="V295" s="40"/>
      <c r="W295" s="40"/>
      <c r="X295" s="40"/>
      <c r="Y295" s="40"/>
      <c r="Z295" s="40"/>
      <c r="AA295" s="40"/>
      <c r="AB295" s="40"/>
      <c r="AC295" s="40"/>
      <c r="AD295" s="40"/>
      <c r="AE295" s="40"/>
      <c r="AR295" s="228" t="s">
        <v>196</v>
      </c>
      <c r="AT295" s="228" t="s">
        <v>179</v>
      </c>
      <c r="AU295" s="228" t="s">
        <v>80</v>
      </c>
      <c r="AY295" s="19" t="s">
        <v>175</v>
      </c>
      <c r="BE295" s="229">
        <f>IF(N295="základní",J295,0)</f>
        <v>0</v>
      </c>
      <c r="BF295" s="229">
        <f>IF(N295="snížená",J295,0)</f>
        <v>0</v>
      </c>
      <c r="BG295" s="229">
        <f>IF(N295="zákl. přenesená",J295,0)</f>
        <v>0</v>
      </c>
      <c r="BH295" s="229">
        <f>IF(N295="sníž. přenesená",J295,0)</f>
        <v>0</v>
      </c>
      <c r="BI295" s="229">
        <f>IF(N295="nulová",J295,0)</f>
        <v>0</v>
      </c>
      <c r="BJ295" s="19" t="s">
        <v>78</v>
      </c>
      <c r="BK295" s="229">
        <f>ROUND(I295*H295,2)</f>
        <v>0</v>
      </c>
      <c r="BL295" s="19" t="s">
        <v>196</v>
      </c>
      <c r="BM295" s="228" t="s">
        <v>3930</v>
      </c>
    </row>
    <row r="296" s="2" customFormat="1">
      <c r="A296" s="40"/>
      <c r="B296" s="41"/>
      <c r="C296" s="42"/>
      <c r="D296" s="230" t="s">
        <v>185</v>
      </c>
      <c r="E296" s="42"/>
      <c r="F296" s="231" t="s">
        <v>3911</v>
      </c>
      <c r="G296" s="42"/>
      <c r="H296" s="42"/>
      <c r="I296" s="232"/>
      <c r="J296" s="42"/>
      <c r="K296" s="42"/>
      <c r="L296" s="46"/>
      <c r="M296" s="233"/>
      <c r="N296" s="234"/>
      <c r="O296" s="86"/>
      <c r="P296" s="86"/>
      <c r="Q296" s="86"/>
      <c r="R296" s="86"/>
      <c r="S296" s="86"/>
      <c r="T296" s="87"/>
      <c r="U296" s="40"/>
      <c r="V296" s="40"/>
      <c r="W296" s="40"/>
      <c r="X296" s="40"/>
      <c r="Y296" s="40"/>
      <c r="Z296" s="40"/>
      <c r="AA296" s="40"/>
      <c r="AB296" s="40"/>
      <c r="AC296" s="40"/>
      <c r="AD296" s="40"/>
      <c r="AE296" s="40"/>
      <c r="AT296" s="19" t="s">
        <v>185</v>
      </c>
      <c r="AU296" s="19" t="s">
        <v>80</v>
      </c>
    </row>
    <row r="297" s="12" customFormat="1" ht="22.8" customHeight="1">
      <c r="A297" s="12"/>
      <c r="B297" s="201"/>
      <c r="C297" s="202"/>
      <c r="D297" s="203" t="s">
        <v>70</v>
      </c>
      <c r="E297" s="215" t="s">
        <v>3931</v>
      </c>
      <c r="F297" s="215" t="s">
        <v>3932</v>
      </c>
      <c r="G297" s="202"/>
      <c r="H297" s="202"/>
      <c r="I297" s="205"/>
      <c r="J297" s="216">
        <f>BK297</f>
        <v>0</v>
      </c>
      <c r="K297" s="202"/>
      <c r="L297" s="207"/>
      <c r="M297" s="208"/>
      <c r="N297" s="209"/>
      <c r="O297" s="209"/>
      <c r="P297" s="210">
        <f>SUM(P298:P315)</f>
        <v>0</v>
      </c>
      <c r="Q297" s="209"/>
      <c r="R297" s="210">
        <f>SUM(R298:R315)</f>
        <v>0</v>
      </c>
      <c r="S297" s="209"/>
      <c r="T297" s="211">
        <f>SUM(T298:T315)</f>
        <v>0</v>
      </c>
      <c r="U297" s="12"/>
      <c r="V297" s="12"/>
      <c r="W297" s="12"/>
      <c r="X297" s="12"/>
      <c r="Y297" s="12"/>
      <c r="Z297" s="12"/>
      <c r="AA297" s="12"/>
      <c r="AB297" s="12"/>
      <c r="AC297" s="12"/>
      <c r="AD297" s="12"/>
      <c r="AE297" s="12"/>
      <c r="AR297" s="212" t="s">
        <v>80</v>
      </c>
      <c r="AT297" s="213" t="s">
        <v>70</v>
      </c>
      <c r="AU297" s="213" t="s">
        <v>78</v>
      </c>
      <c r="AY297" s="212" t="s">
        <v>175</v>
      </c>
      <c r="BK297" s="214">
        <f>SUM(BK298:BK315)</f>
        <v>0</v>
      </c>
    </row>
    <row r="298" s="2" customFormat="1" ht="16.5" customHeight="1">
      <c r="A298" s="40"/>
      <c r="B298" s="41"/>
      <c r="C298" s="217" t="s">
        <v>1451</v>
      </c>
      <c r="D298" s="217" t="s">
        <v>179</v>
      </c>
      <c r="E298" s="218" t="s">
        <v>3933</v>
      </c>
      <c r="F298" s="219" t="s">
        <v>3934</v>
      </c>
      <c r="G298" s="220" t="s">
        <v>986</v>
      </c>
      <c r="H298" s="221">
        <v>-2</v>
      </c>
      <c r="I298" s="222"/>
      <c r="J298" s="223">
        <f>ROUND(I298*H298,2)</f>
        <v>0</v>
      </c>
      <c r="K298" s="219" t="s">
        <v>512</v>
      </c>
      <c r="L298" s="46"/>
      <c r="M298" s="224" t="s">
        <v>19</v>
      </c>
      <c r="N298" s="225" t="s">
        <v>42</v>
      </c>
      <c r="O298" s="86"/>
      <c r="P298" s="226">
        <f>O298*H298</f>
        <v>0</v>
      </c>
      <c r="Q298" s="226">
        <v>0</v>
      </c>
      <c r="R298" s="226">
        <f>Q298*H298</f>
        <v>0</v>
      </c>
      <c r="S298" s="226">
        <v>0</v>
      </c>
      <c r="T298" s="227">
        <f>S298*H298</f>
        <v>0</v>
      </c>
      <c r="U298" s="40"/>
      <c r="V298" s="40"/>
      <c r="W298" s="40"/>
      <c r="X298" s="40"/>
      <c r="Y298" s="40"/>
      <c r="Z298" s="40"/>
      <c r="AA298" s="40"/>
      <c r="AB298" s="40"/>
      <c r="AC298" s="40"/>
      <c r="AD298" s="40"/>
      <c r="AE298" s="40"/>
      <c r="AR298" s="228" t="s">
        <v>196</v>
      </c>
      <c r="AT298" s="228" t="s">
        <v>179</v>
      </c>
      <c r="AU298" s="228" t="s">
        <v>80</v>
      </c>
      <c r="AY298" s="19" t="s">
        <v>175</v>
      </c>
      <c r="BE298" s="229">
        <f>IF(N298="základní",J298,0)</f>
        <v>0</v>
      </c>
      <c r="BF298" s="229">
        <f>IF(N298="snížená",J298,0)</f>
        <v>0</v>
      </c>
      <c r="BG298" s="229">
        <f>IF(N298="zákl. přenesená",J298,0)</f>
        <v>0</v>
      </c>
      <c r="BH298" s="229">
        <f>IF(N298="sníž. přenesená",J298,0)</f>
        <v>0</v>
      </c>
      <c r="BI298" s="229">
        <f>IF(N298="nulová",J298,0)</f>
        <v>0</v>
      </c>
      <c r="BJ298" s="19" t="s">
        <v>78</v>
      </c>
      <c r="BK298" s="229">
        <f>ROUND(I298*H298,2)</f>
        <v>0</v>
      </c>
      <c r="BL298" s="19" t="s">
        <v>196</v>
      </c>
      <c r="BM298" s="228" t="s">
        <v>3935</v>
      </c>
    </row>
    <row r="299" s="2" customFormat="1">
      <c r="A299" s="40"/>
      <c r="B299" s="41"/>
      <c r="C299" s="42"/>
      <c r="D299" s="230" t="s">
        <v>185</v>
      </c>
      <c r="E299" s="42"/>
      <c r="F299" s="231" t="s">
        <v>3934</v>
      </c>
      <c r="G299" s="42"/>
      <c r="H299" s="42"/>
      <c r="I299" s="232"/>
      <c r="J299" s="42"/>
      <c r="K299" s="42"/>
      <c r="L299" s="46"/>
      <c r="M299" s="233"/>
      <c r="N299" s="234"/>
      <c r="O299" s="86"/>
      <c r="P299" s="86"/>
      <c r="Q299" s="86"/>
      <c r="R299" s="86"/>
      <c r="S299" s="86"/>
      <c r="T299" s="87"/>
      <c r="U299" s="40"/>
      <c r="V299" s="40"/>
      <c r="W299" s="40"/>
      <c r="X299" s="40"/>
      <c r="Y299" s="40"/>
      <c r="Z299" s="40"/>
      <c r="AA299" s="40"/>
      <c r="AB299" s="40"/>
      <c r="AC299" s="40"/>
      <c r="AD299" s="40"/>
      <c r="AE299" s="40"/>
      <c r="AT299" s="19" t="s">
        <v>185</v>
      </c>
      <c r="AU299" s="19" t="s">
        <v>80</v>
      </c>
    </row>
    <row r="300" s="2" customFormat="1" ht="16.5" customHeight="1">
      <c r="A300" s="40"/>
      <c r="B300" s="41"/>
      <c r="C300" s="217" t="s">
        <v>1459</v>
      </c>
      <c r="D300" s="217" t="s">
        <v>179</v>
      </c>
      <c r="E300" s="218" t="s">
        <v>3936</v>
      </c>
      <c r="F300" s="219" t="s">
        <v>3937</v>
      </c>
      <c r="G300" s="220" t="s">
        <v>986</v>
      </c>
      <c r="H300" s="221">
        <v>-2</v>
      </c>
      <c r="I300" s="222"/>
      <c r="J300" s="223">
        <f>ROUND(I300*H300,2)</f>
        <v>0</v>
      </c>
      <c r="K300" s="219" t="s">
        <v>512</v>
      </c>
      <c r="L300" s="46"/>
      <c r="M300" s="224" t="s">
        <v>19</v>
      </c>
      <c r="N300" s="225" t="s">
        <v>42</v>
      </c>
      <c r="O300" s="86"/>
      <c r="P300" s="226">
        <f>O300*H300</f>
        <v>0</v>
      </c>
      <c r="Q300" s="226">
        <v>0</v>
      </c>
      <c r="R300" s="226">
        <f>Q300*H300</f>
        <v>0</v>
      </c>
      <c r="S300" s="226">
        <v>0</v>
      </c>
      <c r="T300" s="227">
        <f>S300*H300</f>
        <v>0</v>
      </c>
      <c r="U300" s="40"/>
      <c r="V300" s="40"/>
      <c r="W300" s="40"/>
      <c r="X300" s="40"/>
      <c r="Y300" s="40"/>
      <c r="Z300" s="40"/>
      <c r="AA300" s="40"/>
      <c r="AB300" s="40"/>
      <c r="AC300" s="40"/>
      <c r="AD300" s="40"/>
      <c r="AE300" s="40"/>
      <c r="AR300" s="228" t="s">
        <v>196</v>
      </c>
      <c r="AT300" s="228" t="s">
        <v>179</v>
      </c>
      <c r="AU300" s="228" t="s">
        <v>80</v>
      </c>
      <c r="AY300" s="19" t="s">
        <v>175</v>
      </c>
      <c r="BE300" s="229">
        <f>IF(N300="základní",J300,0)</f>
        <v>0</v>
      </c>
      <c r="BF300" s="229">
        <f>IF(N300="snížená",J300,0)</f>
        <v>0</v>
      </c>
      <c r="BG300" s="229">
        <f>IF(N300="zákl. přenesená",J300,0)</f>
        <v>0</v>
      </c>
      <c r="BH300" s="229">
        <f>IF(N300="sníž. přenesená",J300,0)</f>
        <v>0</v>
      </c>
      <c r="BI300" s="229">
        <f>IF(N300="nulová",J300,0)</f>
        <v>0</v>
      </c>
      <c r="BJ300" s="19" t="s">
        <v>78</v>
      </c>
      <c r="BK300" s="229">
        <f>ROUND(I300*H300,2)</f>
        <v>0</v>
      </c>
      <c r="BL300" s="19" t="s">
        <v>196</v>
      </c>
      <c r="BM300" s="228" t="s">
        <v>3938</v>
      </c>
    </row>
    <row r="301" s="2" customFormat="1">
      <c r="A301" s="40"/>
      <c r="B301" s="41"/>
      <c r="C301" s="42"/>
      <c r="D301" s="230" t="s">
        <v>185</v>
      </c>
      <c r="E301" s="42"/>
      <c r="F301" s="231" t="s">
        <v>3937</v>
      </c>
      <c r="G301" s="42"/>
      <c r="H301" s="42"/>
      <c r="I301" s="232"/>
      <c r="J301" s="42"/>
      <c r="K301" s="42"/>
      <c r="L301" s="46"/>
      <c r="M301" s="233"/>
      <c r="N301" s="234"/>
      <c r="O301" s="86"/>
      <c r="P301" s="86"/>
      <c r="Q301" s="86"/>
      <c r="R301" s="86"/>
      <c r="S301" s="86"/>
      <c r="T301" s="87"/>
      <c r="U301" s="40"/>
      <c r="V301" s="40"/>
      <c r="W301" s="40"/>
      <c r="X301" s="40"/>
      <c r="Y301" s="40"/>
      <c r="Z301" s="40"/>
      <c r="AA301" s="40"/>
      <c r="AB301" s="40"/>
      <c r="AC301" s="40"/>
      <c r="AD301" s="40"/>
      <c r="AE301" s="40"/>
      <c r="AT301" s="19" t="s">
        <v>185</v>
      </c>
      <c r="AU301" s="19" t="s">
        <v>80</v>
      </c>
    </row>
    <row r="302" s="2" customFormat="1" ht="16.5" customHeight="1">
      <c r="A302" s="40"/>
      <c r="B302" s="41"/>
      <c r="C302" s="217" t="s">
        <v>3939</v>
      </c>
      <c r="D302" s="217" t="s">
        <v>179</v>
      </c>
      <c r="E302" s="218" t="s">
        <v>3940</v>
      </c>
      <c r="F302" s="219" t="s">
        <v>3941</v>
      </c>
      <c r="G302" s="220" t="s">
        <v>986</v>
      </c>
      <c r="H302" s="221">
        <v>-2</v>
      </c>
      <c r="I302" s="222"/>
      <c r="J302" s="223">
        <f>ROUND(I302*H302,2)</f>
        <v>0</v>
      </c>
      <c r="K302" s="219" t="s">
        <v>512</v>
      </c>
      <c r="L302" s="46"/>
      <c r="M302" s="224" t="s">
        <v>19</v>
      </c>
      <c r="N302" s="225" t="s">
        <v>42</v>
      </c>
      <c r="O302" s="86"/>
      <c r="P302" s="226">
        <f>O302*H302</f>
        <v>0</v>
      </c>
      <c r="Q302" s="226">
        <v>0</v>
      </c>
      <c r="R302" s="226">
        <f>Q302*H302</f>
        <v>0</v>
      </c>
      <c r="S302" s="226">
        <v>0</v>
      </c>
      <c r="T302" s="227">
        <f>S302*H302</f>
        <v>0</v>
      </c>
      <c r="U302" s="40"/>
      <c r="V302" s="40"/>
      <c r="W302" s="40"/>
      <c r="X302" s="40"/>
      <c r="Y302" s="40"/>
      <c r="Z302" s="40"/>
      <c r="AA302" s="40"/>
      <c r="AB302" s="40"/>
      <c r="AC302" s="40"/>
      <c r="AD302" s="40"/>
      <c r="AE302" s="40"/>
      <c r="AR302" s="228" t="s">
        <v>196</v>
      </c>
      <c r="AT302" s="228" t="s">
        <v>179</v>
      </c>
      <c r="AU302" s="228" t="s">
        <v>80</v>
      </c>
      <c r="AY302" s="19" t="s">
        <v>175</v>
      </c>
      <c r="BE302" s="229">
        <f>IF(N302="základní",J302,0)</f>
        <v>0</v>
      </c>
      <c r="BF302" s="229">
        <f>IF(N302="snížená",J302,0)</f>
        <v>0</v>
      </c>
      <c r="BG302" s="229">
        <f>IF(N302="zákl. přenesená",J302,0)</f>
        <v>0</v>
      </c>
      <c r="BH302" s="229">
        <f>IF(N302="sníž. přenesená",J302,0)</f>
        <v>0</v>
      </c>
      <c r="BI302" s="229">
        <f>IF(N302="nulová",J302,0)</f>
        <v>0</v>
      </c>
      <c r="BJ302" s="19" t="s">
        <v>78</v>
      </c>
      <c r="BK302" s="229">
        <f>ROUND(I302*H302,2)</f>
        <v>0</v>
      </c>
      <c r="BL302" s="19" t="s">
        <v>196</v>
      </c>
      <c r="BM302" s="228" t="s">
        <v>3942</v>
      </c>
    </row>
    <row r="303" s="2" customFormat="1">
      <c r="A303" s="40"/>
      <c r="B303" s="41"/>
      <c r="C303" s="42"/>
      <c r="D303" s="230" t="s">
        <v>185</v>
      </c>
      <c r="E303" s="42"/>
      <c r="F303" s="231" t="s">
        <v>3941</v>
      </c>
      <c r="G303" s="42"/>
      <c r="H303" s="42"/>
      <c r="I303" s="232"/>
      <c r="J303" s="42"/>
      <c r="K303" s="42"/>
      <c r="L303" s="46"/>
      <c r="M303" s="233"/>
      <c r="N303" s="234"/>
      <c r="O303" s="86"/>
      <c r="P303" s="86"/>
      <c r="Q303" s="86"/>
      <c r="R303" s="86"/>
      <c r="S303" s="86"/>
      <c r="T303" s="87"/>
      <c r="U303" s="40"/>
      <c r="V303" s="40"/>
      <c r="W303" s="40"/>
      <c r="X303" s="40"/>
      <c r="Y303" s="40"/>
      <c r="Z303" s="40"/>
      <c r="AA303" s="40"/>
      <c r="AB303" s="40"/>
      <c r="AC303" s="40"/>
      <c r="AD303" s="40"/>
      <c r="AE303" s="40"/>
      <c r="AT303" s="19" t="s">
        <v>185</v>
      </c>
      <c r="AU303" s="19" t="s">
        <v>80</v>
      </c>
    </row>
    <row r="304" s="2" customFormat="1" ht="16.5" customHeight="1">
      <c r="A304" s="40"/>
      <c r="B304" s="41"/>
      <c r="C304" s="217" t="s">
        <v>3943</v>
      </c>
      <c r="D304" s="217" t="s">
        <v>179</v>
      </c>
      <c r="E304" s="218" t="s">
        <v>3944</v>
      </c>
      <c r="F304" s="219" t="s">
        <v>3945</v>
      </c>
      <c r="G304" s="220" t="s">
        <v>986</v>
      </c>
      <c r="H304" s="221">
        <v>-1</v>
      </c>
      <c r="I304" s="222"/>
      <c r="J304" s="223">
        <f>ROUND(I304*H304,2)</f>
        <v>0</v>
      </c>
      <c r="K304" s="219" t="s">
        <v>512</v>
      </c>
      <c r="L304" s="46"/>
      <c r="M304" s="224" t="s">
        <v>19</v>
      </c>
      <c r="N304" s="225" t="s">
        <v>42</v>
      </c>
      <c r="O304" s="86"/>
      <c r="P304" s="226">
        <f>O304*H304</f>
        <v>0</v>
      </c>
      <c r="Q304" s="226">
        <v>0</v>
      </c>
      <c r="R304" s="226">
        <f>Q304*H304</f>
        <v>0</v>
      </c>
      <c r="S304" s="226">
        <v>0</v>
      </c>
      <c r="T304" s="227">
        <f>S304*H304</f>
        <v>0</v>
      </c>
      <c r="U304" s="40"/>
      <c r="V304" s="40"/>
      <c r="W304" s="40"/>
      <c r="X304" s="40"/>
      <c r="Y304" s="40"/>
      <c r="Z304" s="40"/>
      <c r="AA304" s="40"/>
      <c r="AB304" s="40"/>
      <c r="AC304" s="40"/>
      <c r="AD304" s="40"/>
      <c r="AE304" s="40"/>
      <c r="AR304" s="228" t="s">
        <v>196</v>
      </c>
      <c r="AT304" s="228" t="s">
        <v>179</v>
      </c>
      <c r="AU304" s="228" t="s">
        <v>80</v>
      </c>
      <c r="AY304" s="19" t="s">
        <v>175</v>
      </c>
      <c r="BE304" s="229">
        <f>IF(N304="základní",J304,0)</f>
        <v>0</v>
      </c>
      <c r="BF304" s="229">
        <f>IF(N304="snížená",J304,0)</f>
        <v>0</v>
      </c>
      <c r="BG304" s="229">
        <f>IF(N304="zákl. přenesená",J304,0)</f>
        <v>0</v>
      </c>
      <c r="BH304" s="229">
        <f>IF(N304="sníž. přenesená",J304,0)</f>
        <v>0</v>
      </c>
      <c r="BI304" s="229">
        <f>IF(N304="nulová",J304,0)</f>
        <v>0</v>
      </c>
      <c r="BJ304" s="19" t="s">
        <v>78</v>
      </c>
      <c r="BK304" s="229">
        <f>ROUND(I304*H304,2)</f>
        <v>0</v>
      </c>
      <c r="BL304" s="19" t="s">
        <v>196</v>
      </c>
      <c r="BM304" s="228" t="s">
        <v>3946</v>
      </c>
    </row>
    <row r="305" s="2" customFormat="1">
      <c r="A305" s="40"/>
      <c r="B305" s="41"/>
      <c r="C305" s="42"/>
      <c r="D305" s="230" t="s">
        <v>185</v>
      </c>
      <c r="E305" s="42"/>
      <c r="F305" s="231" t="s">
        <v>3945</v>
      </c>
      <c r="G305" s="42"/>
      <c r="H305" s="42"/>
      <c r="I305" s="232"/>
      <c r="J305" s="42"/>
      <c r="K305" s="42"/>
      <c r="L305" s="46"/>
      <c r="M305" s="233"/>
      <c r="N305" s="234"/>
      <c r="O305" s="86"/>
      <c r="P305" s="86"/>
      <c r="Q305" s="86"/>
      <c r="R305" s="86"/>
      <c r="S305" s="86"/>
      <c r="T305" s="87"/>
      <c r="U305" s="40"/>
      <c r="V305" s="40"/>
      <c r="W305" s="40"/>
      <c r="X305" s="40"/>
      <c r="Y305" s="40"/>
      <c r="Z305" s="40"/>
      <c r="AA305" s="40"/>
      <c r="AB305" s="40"/>
      <c r="AC305" s="40"/>
      <c r="AD305" s="40"/>
      <c r="AE305" s="40"/>
      <c r="AT305" s="19" t="s">
        <v>185</v>
      </c>
      <c r="AU305" s="19" t="s">
        <v>80</v>
      </c>
    </row>
    <row r="306" s="2" customFormat="1" ht="16.5" customHeight="1">
      <c r="A306" s="40"/>
      <c r="B306" s="41"/>
      <c r="C306" s="217" t="s">
        <v>1466</v>
      </c>
      <c r="D306" s="217" t="s">
        <v>179</v>
      </c>
      <c r="E306" s="218" t="s">
        <v>3947</v>
      </c>
      <c r="F306" s="219" t="s">
        <v>3937</v>
      </c>
      <c r="G306" s="220" t="s">
        <v>986</v>
      </c>
      <c r="H306" s="221">
        <v>-1</v>
      </c>
      <c r="I306" s="222"/>
      <c r="J306" s="223">
        <f>ROUND(I306*H306,2)</f>
        <v>0</v>
      </c>
      <c r="K306" s="219" t="s">
        <v>512</v>
      </c>
      <c r="L306" s="46"/>
      <c r="M306" s="224" t="s">
        <v>19</v>
      </c>
      <c r="N306" s="225" t="s">
        <v>42</v>
      </c>
      <c r="O306" s="86"/>
      <c r="P306" s="226">
        <f>O306*H306</f>
        <v>0</v>
      </c>
      <c r="Q306" s="226">
        <v>0</v>
      </c>
      <c r="R306" s="226">
        <f>Q306*H306</f>
        <v>0</v>
      </c>
      <c r="S306" s="226">
        <v>0</v>
      </c>
      <c r="T306" s="227">
        <f>S306*H306</f>
        <v>0</v>
      </c>
      <c r="U306" s="40"/>
      <c r="V306" s="40"/>
      <c r="W306" s="40"/>
      <c r="X306" s="40"/>
      <c r="Y306" s="40"/>
      <c r="Z306" s="40"/>
      <c r="AA306" s="40"/>
      <c r="AB306" s="40"/>
      <c r="AC306" s="40"/>
      <c r="AD306" s="40"/>
      <c r="AE306" s="40"/>
      <c r="AR306" s="228" t="s">
        <v>196</v>
      </c>
      <c r="AT306" s="228" t="s">
        <v>179</v>
      </c>
      <c r="AU306" s="228" t="s">
        <v>80</v>
      </c>
      <c r="AY306" s="19" t="s">
        <v>175</v>
      </c>
      <c r="BE306" s="229">
        <f>IF(N306="základní",J306,0)</f>
        <v>0</v>
      </c>
      <c r="BF306" s="229">
        <f>IF(N306="snížená",J306,0)</f>
        <v>0</v>
      </c>
      <c r="BG306" s="229">
        <f>IF(N306="zákl. přenesená",J306,0)</f>
        <v>0</v>
      </c>
      <c r="BH306" s="229">
        <f>IF(N306="sníž. přenesená",J306,0)</f>
        <v>0</v>
      </c>
      <c r="BI306" s="229">
        <f>IF(N306="nulová",J306,0)</f>
        <v>0</v>
      </c>
      <c r="BJ306" s="19" t="s">
        <v>78</v>
      </c>
      <c r="BK306" s="229">
        <f>ROUND(I306*H306,2)</f>
        <v>0</v>
      </c>
      <c r="BL306" s="19" t="s">
        <v>196</v>
      </c>
      <c r="BM306" s="228" t="s">
        <v>3948</v>
      </c>
    </row>
    <row r="307" s="2" customFormat="1">
      <c r="A307" s="40"/>
      <c r="B307" s="41"/>
      <c r="C307" s="42"/>
      <c r="D307" s="230" t="s">
        <v>185</v>
      </c>
      <c r="E307" s="42"/>
      <c r="F307" s="231" t="s">
        <v>3937</v>
      </c>
      <c r="G307" s="42"/>
      <c r="H307" s="42"/>
      <c r="I307" s="232"/>
      <c r="J307" s="42"/>
      <c r="K307" s="42"/>
      <c r="L307" s="46"/>
      <c r="M307" s="233"/>
      <c r="N307" s="234"/>
      <c r="O307" s="86"/>
      <c r="P307" s="86"/>
      <c r="Q307" s="86"/>
      <c r="R307" s="86"/>
      <c r="S307" s="86"/>
      <c r="T307" s="87"/>
      <c r="U307" s="40"/>
      <c r="V307" s="40"/>
      <c r="W307" s="40"/>
      <c r="X307" s="40"/>
      <c r="Y307" s="40"/>
      <c r="Z307" s="40"/>
      <c r="AA307" s="40"/>
      <c r="AB307" s="40"/>
      <c r="AC307" s="40"/>
      <c r="AD307" s="40"/>
      <c r="AE307" s="40"/>
      <c r="AT307" s="19" t="s">
        <v>185</v>
      </c>
      <c r="AU307" s="19" t="s">
        <v>80</v>
      </c>
    </row>
    <row r="308" s="2" customFormat="1" ht="16.5" customHeight="1">
      <c r="A308" s="40"/>
      <c r="B308" s="41"/>
      <c r="C308" s="217" t="s">
        <v>1475</v>
      </c>
      <c r="D308" s="217" t="s">
        <v>179</v>
      </c>
      <c r="E308" s="218" t="s">
        <v>3949</v>
      </c>
      <c r="F308" s="219" t="s">
        <v>3941</v>
      </c>
      <c r="G308" s="220" t="s">
        <v>986</v>
      </c>
      <c r="H308" s="221">
        <v>-1</v>
      </c>
      <c r="I308" s="222"/>
      <c r="J308" s="223">
        <f>ROUND(I308*H308,2)</f>
        <v>0</v>
      </c>
      <c r="K308" s="219" t="s">
        <v>512</v>
      </c>
      <c r="L308" s="46"/>
      <c r="M308" s="224" t="s">
        <v>19</v>
      </c>
      <c r="N308" s="225" t="s">
        <v>42</v>
      </c>
      <c r="O308" s="86"/>
      <c r="P308" s="226">
        <f>O308*H308</f>
        <v>0</v>
      </c>
      <c r="Q308" s="226">
        <v>0</v>
      </c>
      <c r="R308" s="226">
        <f>Q308*H308</f>
        <v>0</v>
      </c>
      <c r="S308" s="226">
        <v>0</v>
      </c>
      <c r="T308" s="227">
        <f>S308*H308</f>
        <v>0</v>
      </c>
      <c r="U308" s="40"/>
      <c r="V308" s="40"/>
      <c r="W308" s="40"/>
      <c r="X308" s="40"/>
      <c r="Y308" s="40"/>
      <c r="Z308" s="40"/>
      <c r="AA308" s="40"/>
      <c r="AB308" s="40"/>
      <c r="AC308" s="40"/>
      <c r="AD308" s="40"/>
      <c r="AE308" s="40"/>
      <c r="AR308" s="228" t="s">
        <v>196</v>
      </c>
      <c r="AT308" s="228" t="s">
        <v>179</v>
      </c>
      <c r="AU308" s="228" t="s">
        <v>80</v>
      </c>
      <c r="AY308" s="19" t="s">
        <v>175</v>
      </c>
      <c r="BE308" s="229">
        <f>IF(N308="základní",J308,0)</f>
        <v>0</v>
      </c>
      <c r="BF308" s="229">
        <f>IF(N308="snížená",J308,0)</f>
        <v>0</v>
      </c>
      <c r="BG308" s="229">
        <f>IF(N308="zákl. přenesená",J308,0)</f>
        <v>0</v>
      </c>
      <c r="BH308" s="229">
        <f>IF(N308="sníž. přenesená",J308,0)</f>
        <v>0</v>
      </c>
      <c r="BI308" s="229">
        <f>IF(N308="nulová",J308,0)</f>
        <v>0</v>
      </c>
      <c r="BJ308" s="19" t="s">
        <v>78</v>
      </c>
      <c r="BK308" s="229">
        <f>ROUND(I308*H308,2)</f>
        <v>0</v>
      </c>
      <c r="BL308" s="19" t="s">
        <v>196</v>
      </c>
      <c r="BM308" s="228" t="s">
        <v>3950</v>
      </c>
    </row>
    <row r="309" s="2" customFormat="1">
      <c r="A309" s="40"/>
      <c r="B309" s="41"/>
      <c r="C309" s="42"/>
      <c r="D309" s="230" t="s">
        <v>185</v>
      </c>
      <c r="E309" s="42"/>
      <c r="F309" s="231" t="s">
        <v>3941</v>
      </c>
      <c r="G309" s="42"/>
      <c r="H309" s="42"/>
      <c r="I309" s="232"/>
      <c r="J309" s="42"/>
      <c r="K309" s="42"/>
      <c r="L309" s="46"/>
      <c r="M309" s="233"/>
      <c r="N309" s="234"/>
      <c r="O309" s="86"/>
      <c r="P309" s="86"/>
      <c r="Q309" s="86"/>
      <c r="R309" s="86"/>
      <c r="S309" s="86"/>
      <c r="T309" s="87"/>
      <c r="U309" s="40"/>
      <c r="V309" s="40"/>
      <c r="W309" s="40"/>
      <c r="X309" s="40"/>
      <c r="Y309" s="40"/>
      <c r="Z309" s="40"/>
      <c r="AA309" s="40"/>
      <c r="AB309" s="40"/>
      <c r="AC309" s="40"/>
      <c r="AD309" s="40"/>
      <c r="AE309" s="40"/>
      <c r="AT309" s="19" t="s">
        <v>185</v>
      </c>
      <c r="AU309" s="19" t="s">
        <v>80</v>
      </c>
    </row>
    <row r="310" s="2" customFormat="1" ht="16.5" customHeight="1">
      <c r="A310" s="40"/>
      <c r="B310" s="41"/>
      <c r="C310" s="217" t="s">
        <v>1482</v>
      </c>
      <c r="D310" s="217" t="s">
        <v>179</v>
      </c>
      <c r="E310" s="218" t="s">
        <v>3951</v>
      </c>
      <c r="F310" s="219" t="s">
        <v>3952</v>
      </c>
      <c r="G310" s="220" t="s">
        <v>986</v>
      </c>
      <c r="H310" s="221">
        <v>3</v>
      </c>
      <c r="I310" s="222"/>
      <c r="J310" s="223">
        <f>ROUND(I310*H310,2)</f>
        <v>0</v>
      </c>
      <c r="K310" s="219" t="s">
        <v>512</v>
      </c>
      <c r="L310" s="46"/>
      <c r="M310" s="224" t="s">
        <v>19</v>
      </c>
      <c r="N310" s="225" t="s">
        <v>42</v>
      </c>
      <c r="O310" s="86"/>
      <c r="P310" s="226">
        <f>O310*H310</f>
        <v>0</v>
      </c>
      <c r="Q310" s="226">
        <v>0</v>
      </c>
      <c r="R310" s="226">
        <f>Q310*H310</f>
        <v>0</v>
      </c>
      <c r="S310" s="226">
        <v>0</v>
      </c>
      <c r="T310" s="227">
        <f>S310*H310</f>
        <v>0</v>
      </c>
      <c r="U310" s="40"/>
      <c r="V310" s="40"/>
      <c r="W310" s="40"/>
      <c r="X310" s="40"/>
      <c r="Y310" s="40"/>
      <c r="Z310" s="40"/>
      <c r="AA310" s="40"/>
      <c r="AB310" s="40"/>
      <c r="AC310" s="40"/>
      <c r="AD310" s="40"/>
      <c r="AE310" s="40"/>
      <c r="AR310" s="228" t="s">
        <v>196</v>
      </c>
      <c r="AT310" s="228" t="s">
        <v>179</v>
      </c>
      <c r="AU310" s="228" t="s">
        <v>80</v>
      </c>
      <c r="AY310" s="19" t="s">
        <v>175</v>
      </c>
      <c r="BE310" s="229">
        <f>IF(N310="základní",J310,0)</f>
        <v>0</v>
      </c>
      <c r="BF310" s="229">
        <f>IF(N310="snížená",J310,0)</f>
        <v>0</v>
      </c>
      <c r="BG310" s="229">
        <f>IF(N310="zákl. přenesená",J310,0)</f>
        <v>0</v>
      </c>
      <c r="BH310" s="229">
        <f>IF(N310="sníž. přenesená",J310,0)</f>
        <v>0</v>
      </c>
      <c r="BI310" s="229">
        <f>IF(N310="nulová",J310,0)</f>
        <v>0</v>
      </c>
      <c r="BJ310" s="19" t="s">
        <v>78</v>
      </c>
      <c r="BK310" s="229">
        <f>ROUND(I310*H310,2)</f>
        <v>0</v>
      </c>
      <c r="BL310" s="19" t="s">
        <v>196</v>
      </c>
      <c r="BM310" s="228" t="s">
        <v>3953</v>
      </c>
    </row>
    <row r="311" s="2" customFormat="1">
      <c r="A311" s="40"/>
      <c r="B311" s="41"/>
      <c r="C311" s="42"/>
      <c r="D311" s="230" t="s">
        <v>185</v>
      </c>
      <c r="E311" s="42"/>
      <c r="F311" s="231" t="s">
        <v>3952</v>
      </c>
      <c r="G311" s="42"/>
      <c r="H311" s="42"/>
      <c r="I311" s="232"/>
      <c r="J311" s="42"/>
      <c r="K311" s="42"/>
      <c r="L311" s="46"/>
      <c r="M311" s="233"/>
      <c r="N311" s="234"/>
      <c r="O311" s="86"/>
      <c r="P311" s="86"/>
      <c r="Q311" s="86"/>
      <c r="R311" s="86"/>
      <c r="S311" s="86"/>
      <c r="T311" s="87"/>
      <c r="U311" s="40"/>
      <c r="V311" s="40"/>
      <c r="W311" s="40"/>
      <c r="X311" s="40"/>
      <c r="Y311" s="40"/>
      <c r="Z311" s="40"/>
      <c r="AA311" s="40"/>
      <c r="AB311" s="40"/>
      <c r="AC311" s="40"/>
      <c r="AD311" s="40"/>
      <c r="AE311" s="40"/>
      <c r="AT311" s="19" t="s">
        <v>185</v>
      </c>
      <c r="AU311" s="19" t="s">
        <v>80</v>
      </c>
    </row>
    <row r="312" s="2" customFormat="1" ht="16.5" customHeight="1">
      <c r="A312" s="40"/>
      <c r="B312" s="41"/>
      <c r="C312" s="217" t="s">
        <v>1487</v>
      </c>
      <c r="D312" s="217" t="s">
        <v>179</v>
      </c>
      <c r="E312" s="218" t="s">
        <v>3954</v>
      </c>
      <c r="F312" s="219" t="s">
        <v>3937</v>
      </c>
      <c r="G312" s="220" t="s">
        <v>986</v>
      </c>
      <c r="H312" s="221">
        <v>3</v>
      </c>
      <c r="I312" s="222"/>
      <c r="J312" s="223">
        <f>ROUND(I312*H312,2)</f>
        <v>0</v>
      </c>
      <c r="K312" s="219" t="s">
        <v>512</v>
      </c>
      <c r="L312" s="46"/>
      <c r="M312" s="224" t="s">
        <v>19</v>
      </c>
      <c r="N312" s="225" t="s">
        <v>42</v>
      </c>
      <c r="O312" s="86"/>
      <c r="P312" s="226">
        <f>O312*H312</f>
        <v>0</v>
      </c>
      <c r="Q312" s="226">
        <v>0</v>
      </c>
      <c r="R312" s="226">
        <f>Q312*H312</f>
        <v>0</v>
      </c>
      <c r="S312" s="226">
        <v>0</v>
      </c>
      <c r="T312" s="227">
        <f>S312*H312</f>
        <v>0</v>
      </c>
      <c r="U312" s="40"/>
      <c r="V312" s="40"/>
      <c r="W312" s="40"/>
      <c r="X312" s="40"/>
      <c r="Y312" s="40"/>
      <c r="Z312" s="40"/>
      <c r="AA312" s="40"/>
      <c r="AB312" s="40"/>
      <c r="AC312" s="40"/>
      <c r="AD312" s="40"/>
      <c r="AE312" s="40"/>
      <c r="AR312" s="228" t="s">
        <v>196</v>
      </c>
      <c r="AT312" s="228" t="s">
        <v>179</v>
      </c>
      <c r="AU312" s="228" t="s">
        <v>80</v>
      </c>
      <c r="AY312" s="19" t="s">
        <v>175</v>
      </c>
      <c r="BE312" s="229">
        <f>IF(N312="základní",J312,0)</f>
        <v>0</v>
      </c>
      <c r="BF312" s="229">
        <f>IF(N312="snížená",J312,0)</f>
        <v>0</v>
      </c>
      <c r="BG312" s="229">
        <f>IF(N312="zákl. přenesená",J312,0)</f>
        <v>0</v>
      </c>
      <c r="BH312" s="229">
        <f>IF(N312="sníž. přenesená",J312,0)</f>
        <v>0</v>
      </c>
      <c r="BI312" s="229">
        <f>IF(N312="nulová",J312,0)</f>
        <v>0</v>
      </c>
      <c r="BJ312" s="19" t="s">
        <v>78</v>
      </c>
      <c r="BK312" s="229">
        <f>ROUND(I312*H312,2)</f>
        <v>0</v>
      </c>
      <c r="BL312" s="19" t="s">
        <v>196</v>
      </c>
      <c r="BM312" s="228" t="s">
        <v>3955</v>
      </c>
    </row>
    <row r="313" s="2" customFormat="1">
      <c r="A313" s="40"/>
      <c r="B313" s="41"/>
      <c r="C313" s="42"/>
      <c r="D313" s="230" t="s">
        <v>185</v>
      </c>
      <c r="E313" s="42"/>
      <c r="F313" s="231" t="s">
        <v>3937</v>
      </c>
      <c r="G313" s="42"/>
      <c r="H313" s="42"/>
      <c r="I313" s="232"/>
      <c r="J313" s="42"/>
      <c r="K313" s="42"/>
      <c r="L313" s="46"/>
      <c r="M313" s="233"/>
      <c r="N313" s="234"/>
      <c r="O313" s="86"/>
      <c r="P313" s="86"/>
      <c r="Q313" s="86"/>
      <c r="R313" s="86"/>
      <c r="S313" s="86"/>
      <c r="T313" s="87"/>
      <c r="U313" s="40"/>
      <c r="V313" s="40"/>
      <c r="W313" s="40"/>
      <c r="X313" s="40"/>
      <c r="Y313" s="40"/>
      <c r="Z313" s="40"/>
      <c r="AA313" s="40"/>
      <c r="AB313" s="40"/>
      <c r="AC313" s="40"/>
      <c r="AD313" s="40"/>
      <c r="AE313" s="40"/>
      <c r="AT313" s="19" t="s">
        <v>185</v>
      </c>
      <c r="AU313" s="19" t="s">
        <v>80</v>
      </c>
    </row>
    <row r="314" s="2" customFormat="1" ht="16.5" customHeight="1">
      <c r="A314" s="40"/>
      <c r="B314" s="41"/>
      <c r="C314" s="217" t="s">
        <v>3956</v>
      </c>
      <c r="D314" s="217" t="s">
        <v>179</v>
      </c>
      <c r="E314" s="218" t="s">
        <v>3957</v>
      </c>
      <c r="F314" s="219" t="s">
        <v>3941</v>
      </c>
      <c r="G314" s="220" t="s">
        <v>986</v>
      </c>
      <c r="H314" s="221">
        <v>3</v>
      </c>
      <c r="I314" s="222"/>
      <c r="J314" s="223">
        <f>ROUND(I314*H314,2)</f>
        <v>0</v>
      </c>
      <c r="K314" s="219" t="s">
        <v>512</v>
      </c>
      <c r="L314" s="46"/>
      <c r="M314" s="224" t="s">
        <v>19</v>
      </c>
      <c r="N314" s="225" t="s">
        <v>42</v>
      </c>
      <c r="O314" s="86"/>
      <c r="P314" s="226">
        <f>O314*H314</f>
        <v>0</v>
      </c>
      <c r="Q314" s="226">
        <v>0</v>
      </c>
      <c r="R314" s="226">
        <f>Q314*H314</f>
        <v>0</v>
      </c>
      <c r="S314" s="226">
        <v>0</v>
      </c>
      <c r="T314" s="227">
        <f>S314*H314</f>
        <v>0</v>
      </c>
      <c r="U314" s="40"/>
      <c r="V314" s="40"/>
      <c r="W314" s="40"/>
      <c r="X314" s="40"/>
      <c r="Y314" s="40"/>
      <c r="Z314" s="40"/>
      <c r="AA314" s="40"/>
      <c r="AB314" s="40"/>
      <c r="AC314" s="40"/>
      <c r="AD314" s="40"/>
      <c r="AE314" s="40"/>
      <c r="AR314" s="228" t="s">
        <v>196</v>
      </c>
      <c r="AT314" s="228" t="s">
        <v>179</v>
      </c>
      <c r="AU314" s="228" t="s">
        <v>80</v>
      </c>
      <c r="AY314" s="19" t="s">
        <v>175</v>
      </c>
      <c r="BE314" s="229">
        <f>IF(N314="základní",J314,0)</f>
        <v>0</v>
      </c>
      <c r="BF314" s="229">
        <f>IF(N314="snížená",J314,0)</f>
        <v>0</v>
      </c>
      <c r="BG314" s="229">
        <f>IF(N314="zákl. přenesená",J314,0)</f>
        <v>0</v>
      </c>
      <c r="BH314" s="229">
        <f>IF(N314="sníž. přenesená",J314,0)</f>
        <v>0</v>
      </c>
      <c r="BI314" s="229">
        <f>IF(N314="nulová",J314,0)</f>
        <v>0</v>
      </c>
      <c r="BJ314" s="19" t="s">
        <v>78</v>
      </c>
      <c r="BK314" s="229">
        <f>ROUND(I314*H314,2)</f>
        <v>0</v>
      </c>
      <c r="BL314" s="19" t="s">
        <v>196</v>
      </c>
      <c r="BM314" s="228" t="s">
        <v>3958</v>
      </c>
    </row>
    <row r="315" s="2" customFormat="1">
      <c r="A315" s="40"/>
      <c r="B315" s="41"/>
      <c r="C315" s="42"/>
      <c r="D315" s="230" t="s">
        <v>185</v>
      </c>
      <c r="E315" s="42"/>
      <c r="F315" s="231" t="s">
        <v>3941</v>
      </c>
      <c r="G315" s="42"/>
      <c r="H315" s="42"/>
      <c r="I315" s="232"/>
      <c r="J315" s="42"/>
      <c r="K315" s="42"/>
      <c r="L315" s="46"/>
      <c r="M315" s="233"/>
      <c r="N315" s="234"/>
      <c r="O315" s="86"/>
      <c r="P315" s="86"/>
      <c r="Q315" s="86"/>
      <c r="R315" s="86"/>
      <c r="S315" s="86"/>
      <c r="T315" s="87"/>
      <c r="U315" s="40"/>
      <c r="V315" s="40"/>
      <c r="W315" s="40"/>
      <c r="X315" s="40"/>
      <c r="Y315" s="40"/>
      <c r="Z315" s="40"/>
      <c r="AA315" s="40"/>
      <c r="AB315" s="40"/>
      <c r="AC315" s="40"/>
      <c r="AD315" s="40"/>
      <c r="AE315" s="40"/>
      <c r="AT315" s="19" t="s">
        <v>185</v>
      </c>
      <c r="AU315" s="19" t="s">
        <v>80</v>
      </c>
    </row>
    <row r="316" s="12" customFormat="1" ht="22.8" customHeight="1">
      <c r="A316" s="12"/>
      <c r="B316" s="201"/>
      <c r="C316" s="202"/>
      <c r="D316" s="203" t="s">
        <v>70</v>
      </c>
      <c r="E316" s="215" t="s">
        <v>3959</v>
      </c>
      <c r="F316" s="215" t="s">
        <v>3960</v>
      </c>
      <c r="G316" s="202"/>
      <c r="H316" s="202"/>
      <c r="I316" s="205"/>
      <c r="J316" s="216">
        <f>BK316</f>
        <v>0</v>
      </c>
      <c r="K316" s="202"/>
      <c r="L316" s="207"/>
      <c r="M316" s="208"/>
      <c r="N316" s="209"/>
      <c r="O316" s="209"/>
      <c r="P316" s="210">
        <f>SUM(P317:P344)</f>
        <v>0</v>
      </c>
      <c r="Q316" s="209"/>
      <c r="R316" s="210">
        <f>SUM(R317:R344)</f>
        <v>0</v>
      </c>
      <c r="S316" s="209"/>
      <c r="T316" s="211">
        <f>SUM(T317:T344)</f>
        <v>0</v>
      </c>
      <c r="U316" s="12"/>
      <c r="V316" s="12"/>
      <c r="W316" s="12"/>
      <c r="X316" s="12"/>
      <c r="Y316" s="12"/>
      <c r="Z316" s="12"/>
      <c r="AA316" s="12"/>
      <c r="AB316" s="12"/>
      <c r="AC316" s="12"/>
      <c r="AD316" s="12"/>
      <c r="AE316" s="12"/>
      <c r="AR316" s="212" t="s">
        <v>80</v>
      </c>
      <c r="AT316" s="213" t="s">
        <v>70</v>
      </c>
      <c r="AU316" s="213" t="s">
        <v>78</v>
      </c>
      <c r="AY316" s="212" t="s">
        <v>175</v>
      </c>
      <c r="BK316" s="214">
        <f>SUM(BK317:BK344)</f>
        <v>0</v>
      </c>
    </row>
    <row r="317" s="2" customFormat="1">
      <c r="A317" s="40"/>
      <c r="B317" s="41"/>
      <c r="C317" s="217" t="s">
        <v>1559</v>
      </c>
      <c r="D317" s="217" t="s">
        <v>179</v>
      </c>
      <c r="E317" s="218" t="s">
        <v>3961</v>
      </c>
      <c r="F317" s="219" t="s">
        <v>3962</v>
      </c>
      <c r="G317" s="220" t="s">
        <v>986</v>
      </c>
      <c r="H317" s="221">
        <v>-1</v>
      </c>
      <c r="I317" s="222"/>
      <c r="J317" s="223">
        <f>ROUND(I317*H317,2)</f>
        <v>0</v>
      </c>
      <c r="K317" s="219" t="s">
        <v>512</v>
      </c>
      <c r="L317" s="46"/>
      <c r="M317" s="224" t="s">
        <v>19</v>
      </c>
      <c r="N317" s="225" t="s">
        <v>42</v>
      </c>
      <c r="O317" s="86"/>
      <c r="P317" s="226">
        <f>O317*H317</f>
        <v>0</v>
      </c>
      <c r="Q317" s="226">
        <v>0</v>
      </c>
      <c r="R317" s="226">
        <f>Q317*H317</f>
        <v>0</v>
      </c>
      <c r="S317" s="226">
        <v>0</v>
      </c>
      <c r="T317" s="227">
        <f>S317*H317</f>
        <v>0</v>
      </c>
      <c r="U317" s="40"/>
      <c r="V317" s="40"/>
      <c r="W317" s="40"/>
      <c r="X317" s="40"/>
      <c r="Y317" s="40"/>
      <c r="Z317" s="40"/>
      <c r="AA317" s="40"/>
      <c r="AB317" s="40"/>
      <c r="AC317" s="40"/>
      <c r="AD317" s="40"/>
      <c r="AE317" s="40"/>
      <c r="AR317" s="228" t="s">
        <v>196</v>
      </c>
      <c r="AT317" s="228" t="s">
        <v>179</v>
      </c>
      <c r="AU317" s="228" t="s">
        <v>80</v>
      </c>
      <c r="AY317" s="19" t="s">
        <v>175</v>
      </c>
      <c r="BE317" s="229">
        <f>IF(N317="základní",J317,0)</f>
        <v>0</v>
      </c>
      <c r="BF317" s="229">
        <f>IF(N317="snížená",J317,0)</f>
        <v>0</v>
      </c>
      <c r="BG317" s="229">
        <f>IF(N317="zákl. přenesená",J317,0)</f>
        <v>0</v>
      </c>
      <c r="BH317" s="229">
        <f>IF(N317="sníž. přenesená",J317,0)</f>
        <v>0</v>
      </c>
      <c r="BI317" s="229">
        <f>IF(N317="nulová",J317,0)</f>
        <v>0</v>
      </c>
      <c r="BJ317" s="19" t="s">
        <v>78</v>
      </c>
      <c r="BK317" s="229">
        <f>ROUND(I317*H317,2)</f>
        <v>0</v>
      </c>
      <c r="BL317" s="19" t="s">
        <v>196</v>
      </c>
      <c r="BM317" s="228" t="s">
        <v>3963</v>
      </c>
    </row>
    <row r="318" s="2" customFormat="1">
      <c r="A318" s="40"/>
      <c r="B318" s="41"/>
      <c r="C318" s="42"/>
      <c r="D318" s="230" t="s">
        <v>185</v>
      </c>
      <c r="E318" s="42"/>
      <c r="F318" s="231" t="s">
        <v>3964</v>
      </c>
      <c r="G318" s="42"/>
      <c r="H318" s="42"/>
      <c r="I318" s="232"/>
      <c r="J318" s="42"/>
      <c r="K318" s="42"/>
      <c r="L318" s="46"/>
      <c r="M318" s="233"/>
      <c r="N318" s="234"/>
      <c r="O318" s="86"/>
      <c r="P318" s="86"/>
      <c r="Q318" s="86"/>
      <c r="R318" s="86"/>
      <c r="S318" s="86"/>
      <c r="T318" s="87"/>
      <c r="U318" s="40"/>
      <c r="V318" s="40"/>
      <c r="W318" s="40"/>
      <c r="X318" s="40"/>
      <c r="Y318" s="40"/>
      <c r="Z318" s="40"/>
      <c r="AA318" s="40"/>
      <c r="AB318" s="40"/>
      <c r="AC318" s="40"/>
      <c r="AD318" s="40"/>
      <c r="AE318" s="40"/>
      <c r="AT318" s="19" t="s">
        <v>185</v>
      </c>
      <c r="AU318" s="19" t="s">
        <v>80</v>
      </c>
    </row>
    <row r="319" s="2" customFormat="1" ht="16.5" customHeight="1">
      <c r="A319" s="40"/>
      <c r="B319" s="41"/>
      <c r="C319" s="217" t="s">
        <v>3965</v>
      </c>
      <c r="D319" s="217" t="s">
        <v>179</v>
      </c>
      <c r="E319" s="218" t="s">
        <v>3966</v>
      </c>
      <c r="F319" s="219" t="s">
        <v>3967</v>
      </c>
      <c r="G319" s="220" t="s">
        <v>135</v>
      </c>
      <c r="H319" s="221">
        <v>-4</v>
      </c>
      <c r="I319" s="222"/>
      <c r="J319" s="223">
        <f>ROUND(I319*H319,2)</f>
        <v>0</v>
      </c>
      <c r="K319" s="219" t="s">
        <v>512</v>
      </c>
      <c r="L319" s="46"/>
      <c r="M319" s="224" t="s">
        <v>19</v>
      </c>
      <c r="N319" s="225" t="s">
        <v>42</v>
      </c>
      <c r="O319" s="86"/>
      <c r="P319" s="226">
        <f>O319*H319</f>
        <v>0</v>
      </c>
      <c r="Q319" s="226">
        <v>0</v>
      </c>
      <c r="R319" s="226">
        <f>Q319*H319</f>
        <v>0</v>
      </c>
      <c r="S319" s="226">
        <v>0</v>
      </c>
      <c r="T319" s="227">
        <f>S319*H319</f>
        <v>0</v>
      </c>
      <c r="U319" s="40"/>
      <c r="V319" s="40"/>
      <c r="W319" s="40"/>
      <c r="X319" s="40"/>
      <c r="Y319" s="40"/>
      <c r="Z319" s="40"/>
      <c r="AA319" s="40"/>
      <c r="AB319" s="40"/>
      <c r="AC319" s="40"/>
      <c r="AD319" s="40"/>
      <c r="AE319" s="40"/>
      <c r="AR319" s="228" t="s">
        <v>196</v>
      </c>
      <c r="AT319" s="228" t="s">
        <v>179</v>
      </c>
      <c r="AU319" s="228" t="s">
        <v>80</v>
      </c>
      <c r="AY319" s="19" t="s">
        <v>175</v>
      </c>
      <c r="BE319" s="229">
        <f>IF(N319="základní",J319,0)</f>
        <v>0</v>
      </c>
      <c r="BF319" s="229">
        <f>IF(N319="snížená",J319,0)</f>
        <v>0</v>
      </c>
      <c r="BG319" s="229">
        <f>IF(N319="zákl. přenesená",J319,0)</f>
        <v>0</v>
      </c>
      <c r="BH319" s="229">
        <f>IF(N319="sníž. přenesená",J319,0)</f>
        <v>0</v>
      </c>
      <c r="BI319" s="229">
        <f>IF(N319="nulová",J319,0)</f>
        <v>0</v>
      </c>
      <c r="BJ319" s="19" t="s">
        <v>78</v>
      </c>
      <c r="BK319" s="229">
        <f>ROUND(I319*H319,2)</f>
        <v>0</v>
      </c>
      <c r="BL319" s="19" t="s">
        <v>196</v>
      </c>
      <c r="BM319" s="228" t="s">
        <v>3968</v>
      </c>
    </row>
    <row r="320" s="2" customFormat="1">
      <c r="A320" s="40"/>
      <c r="B320" s="41"/>
      <c r="C320" s="42"/>
      <c r="D320" s="230" t="s">
        <v>185</v>
      </c>
      <c r="E320" s="42"/>
      <c r="F320" s="231" t="s">
        <v>3969</v>
      </c>
      <c r="G320" s="42"/>
      <c r="H320" s="42"/>
      <c r="I320" s="232"/>
      <c r="J320" s="42"/>
      <c r="K320" s="42"/>
      <c r="L320" s="46"/>
      <c r="M320" s="233"/>
      <c r="N320" s="234"/>
      <c r="O320" s="86"/>
      <c r="P320" s="86"/>
      <c r="Q320" s="86"/>
      <c r="R320" s="86"/>
      <c r="S320" s="86"/>
      <c r="T320" s="87"/>
      <c r="U320" s="40"/>
      <c r="V320" s="40"/>
      <c r="W320" s="40"/>
      <c r="X320" s="40"/>
      <c r="Y320" s="40"/>
      <c r="Z320" s="40"/>
      <c r="AA320" s="40"/>
      <c r="AB320" s="40"/>
      <c r="AC320" s="40"/>
      <c r="AD320" s="40"/>
      <c r="AE320" s="40"/>
      <c r="AT320" s="19" t="s">
        <v>185</v>
      </c>
      <c r="AU320" s="19" t="s">
        <v>80</v>
      </c>
    </row>
    <row r="321" s="2" customFormat="1" ht="16.5" customHeight="1">
      <c r="A321" s="40"/>
      <c r="B321" s="41"/>
      <c r="C321" s="217" t="s">
        <v>3970</v>
      </c>
      <c r="D321" s="217" t="s">
        <v>179</v>
      </c>
      <c r="E321" s="218" t="s">
        <v>3971</v>
      </c>
      <c r="F321" s="219" t="s">
        <v>3972</v>
      </c>
      <c r="G321" s="220" t="s">
        <v>986</v>
      </c>
      <c r="H321" s="221">
        <v>-2</v>
      </c>
      <c r="I321" s="222"/>
      <c r="J321" s="223">
        <f>ROUND(I321*H321,2)</f>
        <v>0</v>
      </c>
      <c r="K321" s="219" t="s">
        <v>512</v>
      </c>
      <c r="L321" s="46"/>
      <c r="M321" s="224" t="s">
        <v>19</v>
      </c>
      <c r="N321" s="225" t="s">
        <v>42</v>
      </c>
      <c r="O321" s="86"/>
      <c r="P321" s="226">
        <f>O321*H321</f>
        <v>0</v>
      </c>
      <c r="Q321" s="226">
        <v>0</v>
      </c>
      <c r="R321" s="226">
        <f>Q321*H321</f>
        <v>0</v>
      </c>
      <c r="S321" s="226">
        <v>0</v>
      </c>
      <c r="T321" s="227">
        <f>S321*H321</f>
        <v>0</v>
      </c>
      <c r="U321" s="40"/>
      <c r="V321" s="40"/>
      <c r="W321" s="40"/>
      <c r="X321" s="40"/>
      <c r="Y321" s="40"/>
      <c r="Z321" s="40"/>
      <c r="AA321" s="40"/>
      <c r="AB321" s="40"/>
      <c r="AC321" s="40"/>
      <c r="AD321" s="40"/>
      <c r="AE321" s="40"/>
      <c r="AR321" s="228" t="s">
        <v>196</v>
      </c>
      <c r="AT321" s="228" t="s">
        <v>179</v>
      </c>
      <c r="AU321" s="228" t="s">
        <v>80</v>
      </c>
      <c r="AY321" s="19" t="s">
        <v>175</v>
      </c>
      <c r="BE321" s="229">
        <f>IF(N321="základní",J321,0)</f>
        <v>0</v>
      </c>
      <c r="BF321" s="229">
        <f>IF(N321="snížená",J321,0)</f>
        <v>0</v>
      </c>
      <c r="BG321" s="229">
        <f>IF(N321="zákl. přenesená",J321,0)</f>
        <v>0</v>
      </c>
      <c r="BH321" s="229">
        <f>IF(N321="sníž. přenesená",J321,0)</f>
        <v>0</v>
      </c>
      <c r="BI321" s="229">
        <f>IF(N321="nulová",J321,0)</f>
        <v>0</v>
      </c>
      <c r="BJ321" s="19" t="s">
        <v>78</v>
      </c>
      <c r="BK321" s="229">
        <f>ROUND(I321*H321,2)</f>
        <v>0</v>
      </c>
      <c r="BL321" s="19" t="s">
        <v>196</v>
      </c>
      <c r="BM321" s="228" t="s">
        <v>3973</v>
      </c>
    </row>
    <row r="322" s="2" customFormat="1">
      <c r="A322" s="40"/>
      <c r="B322" s="41"/>
      <c r="C322" s="42"/>
      <c r="D322" s="230" t="s">
        <v>185</v>
      </c>
      <c r="E322" s="42"/>
      <c r="F322" s="231" t="s">
        <v>3972</v>
      </c>
      <c r="G322" s="42"/>
      <c r="H322" s="42"/>
      <c r="I322" s="232"/>
      <c r="J322" s="42"/>
      <c r="K322" s="42"/>
      <c r="L322" s="46"/>
      <c r="M322" s="233"/>
      <c r="N322" s="234"/>
      <c r="O322" s="86"/>
      <c r="P322" s="86"/>
      <c r="Q322" s="86"/>
      <c r="R322" s="86"/>
      <c r="S322" s="86"/>
      <c r="T322" s="87"/>
      <c r="U322" s="40"/>
      <c r="V322" s="40"/>
      <c r="W322" s="40"/>
      <c r="X322" s="40"/>
      <c r="Y322" s="40"/>
      <c r="Z322" s="40"/>
      <c r="AA322" s="40"/>
      <c r="AB322" s="40"/>
      <c r="AC322" s="40"/>
      <c r="AD322" s="40"/>
      <c r="AE322" s="40"/>
      <c r="AT322" s="19" t="s">
        <v>185</v>
      </c>
      <c r="AU322" s="19" t="s">
        <v>80</v>
      </c>
    </row>
    <row r="323" s="2" customFormat="1" ht="16.5" customHeight="1">
      <c r="A323" s="40"/>
      <c r="B323" s="41"/>
      <c r="C323" s="217" t="s">
        <v>3974</v>
      </c>
      <c r="D323" s="217" t="s">
        <v>179</v>
      </c>
      <c r="E323" s="218" t="s">
        <v>3975</v>
      </c>
      <c r="F323" s="219" t="s">
        <v>3976</v>
      </c>
      <c r="G323" s="220" t="s">
        <v>986</v>
      </c>
      <c r="H323" s="221">
        <v>-3</v>
      </c>
      <c r="I323" s="222"/>
      <c r="J323" s="223">
        <f>ROUND(I323*H323,2)</f>
        <v>0</v>
      </c>
      <c r="K323" s="219" t="s">
        <v>512</v>
      </c>
      <c r="L323" s="46"/>
      <c r="M323" s="224" t="s">
        <v>19</v>
      </c>
      <c r="N323" s="225" t="s">
        <v>42</v>
      </c>
      <c r="O323" s="86"/>
      <c r="P323" s="226">
        <f>O323*H323</f>
        <v>0</v>
      </c>
      <c r="Q323" s="226">
        <v>0</v>
      </c>
      <c r="R323" s="226">
        <f>Q323*H323</f>
        <v>0</v>
      </c>
      <c r="S323" s="226">
        <v>0</v>
      </c>
      <c r="T323" s="227">
        <f>S323*H323</f>
        <v>0</v>
      </c>
      <c r="U323" s="40"/>
      <c r="V323" s="40"/>
      <c r="W323" s="40"/>
      <c r="X323" s="40"/>
      <c r="Y323" s="40"/>
      <c r="Z323" s="40"/>
      <c r="AA323" s="40"/>
      <c r="AB323" s="40"/>
      <c r="AC323" s="40"/>
      <c r="AD323" s="40"/>
      <c r="AE323" s="40"/>
      <c r="AR323" s="228" t="s">
        <v>196</v>
      </c>
      <c r="AT323" s="228" t="s">
        <v>179</v>
      </c>
      <c r="AU323" s="228" t="s">
        <v>80</v>
      </c>
      <c r="AY323" s="19" t="s">
        <v>175</v>
      </c>
      <c r="BE323" s="229">
        <f>IF(N323="základní",J323,0)</f>
        <v>0</v>
      </c>
      <c r="BF323" s="229">
        <f>IF(N323="snížená",J323,0)</f>
        <v>0</v>
      </c>
      <c r="BG323" s="229">
        <f>IF(N323="zákl. přenesená",J323,0)</f>
        <v>0</v>
      </c>
      <c r="BH323" s="229">
        <f>IF(N323="sníž. přenesená",J323,0)</f>
        <v>0</v>
      </c>
      <c r="BI323" s="229">
        <f>IF(N323="nulová",J323,0)</f>
        <v>0</v>
      </c>
      <c r="BJ323" s="19" t="s">
        <v>78</v>
      </c>
      <c r="BK323" s="229">
        <f>ROUND(I323*H323,2)</f>
        <v>0</v>
      </c>
      <c r="BL323" s="19" t="s">
        <v>196</v>
      </c>
      <c r="BM323" s="228" t="s">
        <v>3977</v>
      </c>
    </row>
    <row r="324" s="2" customFormat="1">
      <c r="A324" s="40"/>
      <c r="B324" s="41"/>
      <c r="C324" s="42"/>
      <c r="D324" s="230" t="s">
        <v>185</v>
      </c>
      <c r="E324" s="42"/>
      <c r="F324" s="231" t="s">
        <v>3976</v>
      </c>
      <c r="G324" s="42"/>
      <c r="H324" s="42"/>
      <c r="I324" s="232"/>
      <c r="J324" s="42"/>
      <c r="K324" s="42"/>
      <c r="L324" s="46"/>
      <c r="M324" s="233"/>
      <c r="N324" s="234"/>
      <c r="O324" s="86"/>
      <c r="P324" s="86"/>
      <c r="Q324" s="86"/>
      <c r="R324" s="86"/>
      <c r="S324" s="86"/>
      <c r="T324" s="87"/>
      <c r="U324" s="40"/>
      <c r="V324" s="40"/>
      <c r="W324" s="40"/>
      <c r="X324" s="40"/>
      <c r="Y324" s="40"/>
      <c r="Z324" s="40"/>
      <c r="AA324" s="40"/>
      <c r="AB324" s="40"/>
      <c r="AC324" s="40"/>
      <c r="AD324" s="40"/>
      <c r="AE324" s="40"/>
      <c r="AT324" s="19" t="s">
        <v>185</v>
      </c>
      <c r="AU324" s="19" t="s">
        <v>80</v>
      </c>
    </row>
    <row r="325" s="2" customFormat="1" ht="16.5" customHeight="1">
      <c r="A325" s="40"/>
      <c r="B325" s="41"/>
      <c r="C325" s="217" t="s">
        <v>3978</v>
      </c>
      <c r="D325" s="217" t="s">
        <v>179</v>
      </c>
      <c r="E325" s="218" t="s">
        <v>3979</v>
      </c>
      <c r="F325" s="219" t="s">
        <v>3980</v>
      </c>
      <c r="G325" s="220" t="s">
        <v>135</v>
      </c>
      <c r="H325" s="221">
        <v>-9</v>
      </c>
      <c r="I325" s="222"/>
      <c r="J325" s="223">
        <f>ROUND(I325*H325,2)</f>
        <v>0</v>
      </c>
      <c r="K325" s="219" t="s">
        <v>512</v>
      </c>
      <c r="L325" s="46"/>
      <c r="M325" s="224" t="s">
        <v>19</v>
      </c>
      <c r="N325" s="225" t="s">
        <v>42</v>
      </c>
      <c r="O325" s="86"/>
      <c r="P325" s="226">
        <f>O325*H325</f>
        <v>0</v>
      </c>
      <c r="Q325" s="226">
        <v>0</v>
      </c>
      <c r="R325" s="226">
        <f>Q325*H325</f>
        <v>0</v>
      </c>
      <c r="S325" s="226">
        <v>0</v>
      </c>
      <c r="T325" s="227">
        <f>S325*H325</f>
        <v>0</v>
      </c>
      <c r="U325" s="40"/>
      <c r="V325" s="40"/>
      <c r="W325" s="40"/>
      <c r="X325" s="40"/>
      <c r="Y325" s="40"/>
      <c r="Z325" s="40"/>
      <c r="AA325" s="40"/>
      <c r="AB325" s="40"/>
      <c r="AC325" s="40"/>
      <c r="AD325" s="40"/>
      <c r="AE325" s="40"/>
      <c r="AR325" s="228" t="s">
        <v>196</v>
      </c>
      <c r="AT325" s="228" t="s">
        <v>179</v>
      </c>
      <c r="AU325" s="228" t="s">
        <v>80</v>
      </c>
      <c r="AY325" s="19" t="s">
        <v>175</v>
      </c>
      <c r="BE325" s="229">
        <f>IF(N325="základní",J325,0)</f>
        <v>0</v>
      </c>
      <c r="BF325" s="229">
        <f>IF(N325="snížená",J325,0)</f>
        <v>0</v>
      </c>
      <c r="BG325" s="229">
        <f>IF(N325="zákl. přenesená",J325,0)</f>
        <v>0</v>
      </c>
      <c r="BH325" s="229">
        <f>IF(N325="sníž. přenesená",J325,0)</f>
        <v>0</v>
      </c>
      <c r="BI325" s="229">
        <f>IF(N325="nulová",J325,0)</f>
        <v>0</v>
      </c>
      <c r="BJ325" s="19" t="s">
        <v>78</v>
      </c>
      <c r="BK325" s="229">
        <f>ROUND(I325*H325,2)</f>
        <v>0</v>
      </c>
      <c r="BL325" s="19" t="s">
        <v>196</v>
      </c>
      <c r="BM325" s="228" t="s">
        <v>3981</v>
      </c>
    </row>
    <row r="326" s="2" customFormat="1">
      <c r="A326" s="40"/>
      <c r="B326" s="41"/>
      <c r="C326" s="42"/>
      <c r="D326" s="230" t="s">
        <v>185</v>
      </c>
      <c r="E326" s="42"/>
      <c r="F326" s="231" t="s">
        <v>3980</v>
      </c>
      <c r="G326" s="42"/>
      <c r="H326" s="42"/>
      <c r="I326" s="232"/>
      <c r="J326" s="42"/>
      <c r="K326" s="42"/>
      <c r="L326" s="46"/>
      <c r="M326" s="233"/>
      <c r="N326" s="234"/>
      <c r="O326" s="86"/>
      <c r="P326" s="86"/>
      <c r="Q326" s="86"/>
      <c r="R326" s="86"/>
      <c r="S326" s="86"/>
      <c r="T326" s="87"/>
      <c r="U326" s="40"/>
      <c r="V326" s="40"/>
      <c r="W326" s="40"/>
      <c r="X326" s="40"/>
      <c r="Y326" s="40"/>
      <c r="Z326" s="40"/>
      <c r="AA326" s="40"/>
      <c r="AB326" s="40"/>
      <c r="AC326" s="40"/>
      <c r="AD326" s="40"/>
      <c r="AE326" s="40"/>
      <c r="AT326" s="19" t="s">
        <v>185</v>
      </c>
      <c r="AU326" s="19" t="s">
        <v>80</v>
      </c>
    </row>
    <row r="327" s="2" customFormat="1" ht="16.5" customHeight="1">
      <c r="A327" s="40"/>
      <c r="B327" s="41"/>
      <c r="C327" s="217" t="s">
        <v>3982</v>
      </c>
      <c r="D327" s="217" t="s">
        <v>179</v>
      </c>
      <c r="E327" s="218" t="s">
        <v>3983</v>
      </c>
      <c r="F327" s="219" t="s">
        <v>3984</v>
      </c>
      <c r="G327" s="220" t="s">
        <v>986</v>
      </c>
      <c r="H327" s="221">
        <v>-6</v>
      </c>
      <c r="I327" s="222"/>
      <c r="J327" s="223">
        <f>ROUND(I327*H327,2)</f>
        <v>0</v>
      </c>
      <c r="K327" s="219" t="s">
        <v>512</v>
      </c>
      <c r="L327" s="46"/>
      <c r="M327" s="224" t="s">
        <v>19</v>
      </c>
      <c r="N327" s="225" t="s">
        <v>42</v>
      </c>
      <c r="O327" s="86"/>
      <c r="P327" s="226">
        <f>O327*H327</f>
        <v>0</v>
      </c>
      <c r="Q327" s="226">
        <v>0</v>
      </c>
      <c r="R327" s="226">
        <f>Q327*H327</f>
        <v>0</v>
      </c>
      <c r="S327" s="226">
        <v>0</v>
      </c>
      <c r="T327" s="227">
        <f>S327*H327</f>
        <v>0</v>
      </c>
      <c r="U327" s="40"/>
      <c r="V327" s="40"/>
      <c r="W327" s="40"/>
      <c r="X327" s="40"/>
      <c r="Y327" s="40"/>
      <c r="Z327" s="40"/>
      <c r="AA327" s="40"/>
      <c r="AB327" s="40"/>
      <c r="AC327" s="40"/>
      <c r="AD327" s="40"/>
      <c r="AE327" s="40"/>
      <c r="AR327" s="228" t="s">
        <v>196</v>
      </c>
      <c r="AT327" s="228" t="s">
        <v>179</v>
      </c>
      <c r="AU327" s="228" t="s">
        <v>80</v>
      </c>
      <c r="AY327" s="19" t="s">
        <v>175</v>
      </c>
      <c r="BE327" s="229">
        <f>IF(N327="základní",J327,0)</f>
        <v>0</v>
      </c>
      <c r="BF327" s="229">
        <f>IF(N327="snížená",J327,0)</f>
        <v>0</v>
      </c>
      <c r="BG327" s="229">
        <f>IF(N327="zákl. přenesená",J327,0)</f>
        <v>0</v>
      </c>
      <c r="BH327" s="229">
        <f>IF(N327="sníž. přenesená",J327,0)</f>
        <v>0</v>
      </c>
      <c r="BI327" s="229">
        <f>IF(N327="nulová",J327,0)</f>
        <v>0</v>
      </c>
      <c r="BJ327" s="19" t="s">
        <v>78</v>
      </c>
      <c r="BK327" s="229">
        <f>ROUND(I327*H327,2)</f>
        <v>0</v>
      </c>
      <c r="BL327" s="19" t="s">
        <v>196</v>
      </c>
      <c r="BM327" s="228" t="s">
        <v>3985</v>
      </c>
    </row>
    <row r="328" s="2" customFormat="1">
      <c r="A328" s="40"/>
      <c r="B328" s="41"/>
      <c r="C328" s="42"/>
      <c r="D328" s="230" t="s">
        <v>185</v>
      </c>
      <c r="E328" s="42"/>
      <c r="F328" s="231" t="s">
        <v>3984</v>
      </c>
      <c r="G328" s="42"/>
      <c r="H328" s="42"/>
      <c r="I328" s="232"/>
      <c r="J328" s="42"/>
      <c r="K328" s="42"/>
      <c r="L328" s="46"/>
      <c r="M328" s="233"/>
      <c r="N328" s="234"/>
      <c r="O328" s="86"/>
      <c r="P328" s="86"/>
      <c r="Q328" s="86"/>
      <c r="R328" s="86"/>
      <c r="S328" s="86"/>
      <c r="T328" s="87"/>
      <c r="U328" s="40"/>
      <c r="V328" s="40"/>
      <c r="W328" s="40"/>
      <c r="X328" s="40"/>
      <c r="Y328" s="40"/>
      <c r="Z328" s="40"/>
      <c r="AA328" s="40"/>
      <c r="AB328" s="40"/>
      <c r="AC328" s="40"/>
      <c r="AD328" s="40"/>
      <c r="AE328" s="40"/>
      <c r="AT328" s="19" t="s">
        <v>185</v>
      </c>
      <c r="AU328" s="19" t="s">
        <v>80</v>
      </c>
    </row>
    <row r="329" s="2" customFormat="1" ht="16.5" customHeight="1">
      <c r="A329" s="40"/>
      <c r="B329" s="41"/>
      <c r="C329" s="217" t="s">
        <v>3986</v>
      </c>
      <c r="D329" s="217" t="s">
        <v>179</v>
      </c>
      <c r="E329" s="218" t="s">
        <v>3987</v>
      </c>
      <c r="F329" s="219" t="s">
        <v>3988</v>
      </c>
      <c r="G329" s="220" t="s">
        <v>986</v>
      </c>
      <c r="H329" s="221">
        <v>-1</v>
      </c>
      <c r="I329" s="222"/>
      <c r="J329" s="223">
        <f>ROUND(I329*H329,2)</f>
        <v>0</v>
      </c>
      <c r="K329" s="219" t="s">
        <v>512</v>
      </c>
      <c r="L329" s="46"/>
      <c r="M329" s="224" t="s">
        <v>19</v>
      </c>
      <c r="N329" s="225" t="s">
        <v>42</v>
      </c>
      <c r="O329" s="86"/>
      <c r="P329" s="226">
        <f>O329*H329</f>
        <v>0</v>
      </c>
      <c r="Q329" s="226">
        <v>0</v>
      </c>
      <c r="R329" s="226">
        <f>Q329*H329</f>
        <v>0</v>
      </c>
      <c r="S329" s="226">
        <v>0</v>
      </c>
      <c r="T329" s="227">
        <f>S329*H329</f>
        <v>0</v>
      </c>
      <c r="U329" s="40"/>
      <c r="V329" s="40"/>
      <c r="W329" s="40"/>
      <c r="X329" s="40"/>
      <c r="Y329" s="40"/>
      <c r="Z329" s="40"/>
      <c r="AA329" s="40"/>
      <c r="AB329" s="40"/>
      <c r="AC329" s="40"/>
      <c r="AD329" s="40"/>
      <c r="AE329" s="40"/>
      <c r="AR329" s="228" t="s">
        <v>196</v>
      </c>
      <c r="AT329" s="228" t="s">
        <v>179</v>
      </c>
      <c r="AU329" s="228" t="s">
        <v>80</v>
      </c>
      <c r="AY329" s="19" t="s">
        <v>175</v>
      </c>
      <c r="BE329" s="229">
        <f>IF(N329="základní",J329,0)</f>
        <v>0</v>
      </c>
      <c r="BF329" s="229">
        <f>IF(N329="snížená",J329,0)</f>
        <v>0</v>
      </c>
      <c r="BG329" s="229">
        <f>IF(N329="zákl. přenesená",J329,0)</f>
        <v>0</v>
      </c>
      <c r="BH329" s="229">
        <f>IF(N329="sníž. přenesená",J329,0)</f>
        <v>0</v>
      </c>
      <c r="BI329" s="229">
        <f>IF(N329="nulová",J329,0)</f>
        <v>0</v>
      </c>
      <c r="BJ329" s="19" t="s">
        <v>78</v>
      </c>
      <c r="BK329" s="229">
        <f>ROUND(I329*H329,2)</f>
        <v>0</v>
      </c>
      <c r="BL329" s="19" t="s">
        <v>196</v>
      </c>
      <c r="BM329" s="228" t="s">
        <v>3989</v>
      </c>
    </row>
    <row r="330" s="2" customFormat="1">
      <c r="A330" s="40"/>
      <c r="B330" s="41"/>
      <c r="C330" s="42"/>
      <c r="D330" s="230" t="s">
        <v>185</v>
      </c>
      <c r="E330" s="42"/>
      <c r="F330" s="231" t="s">
        <v>3988</v>
      </c>
      <c r="G330" s="42"/>
      <c r="H330" s="42"/>
      <c r="I330" s="232"/>
      <c r="J330" s="42"/>
      <c r="K330" s="42"/>
      <c r="L330" s="46"/>
      <c r="M330" s="233"/>
      <c r="N330" s="234"/>
      <c r="O330" s="86"/>
      <c r="P330" s="86"/>
      <c r="Q330" s="86"/>
      <c r="R330" s="86"/>
      <c r="S330" s="86"/>
      <c r="T330" s="87"/>
      <c r="U330" s="40"/>
      <c r="V330" s="40"/>
      <c r="W330" s="40"/>
      <c r="X330" s="40"/>
      <c r="Y330" s="40"/>
      <c r="Z330" s="40"/>
      <c r="AA330" s="40"/>
      <c r="AB330" s="40"/>
      <c r="AC330" s="40"/>
      <c r="AD330" s="40"/>
      <c r="AE330" s="40"/>
      <c r="AT330" s="19" t="s">
        <v>185</v>
      </c>
      <c r="AU330" s="19" t="s">
        <v>80</v>
      </c>
    </row>
    <row r="331" s="2" customFormat="1" ht="16.5" customHeight="1">
      <c r="A331" s="40"/>
      <c r="B331" s="41"/>
      <c r="C331" s="217" t="s">
        <v>3990</v>
      </c>
      <c r="D331" s="217" t="s">
        <v>179</v>
      </c>
      <c r="E331" s="218" t="s">
        <v>3991</v>
      </c>
      <c r="F331" s="219" t="s">
        <v>3659</v>
      </c>
      <c r="G331" s="220" t="s">
        <v>135</v>
      </c>
      <c r="H331" s="221">
        <v>-4</v>
      </c>
      <c r="I331" s="222"/>
      <c r="J331" s="223">
        <f>ROUND(I331*H331,2)</f>
        <v>0</v>
      </c>
      <c r="K331" s="219" t="s">
        <v>512</v>
      </c>
      <c r="L331" s="46"/>
      <c r="M331" s="224" t="s">
        <v>19</v>
      </c>
      <c r="N331" s="225" t="s">
        <v>42</v>
      </c>
      <c r="O331" s="86"/>
      <c r="P331" s="226">
        <f>O331*H331</f>
        <v>0</v>
      </c>
      <c r="Q331" s="226">
        <v>0</v>
      </c>
      <c r="R331" s="226">
        <f>Q331*H331</f>
        <v>0</v>
      </c>
      <c r="S331" s="226">
        <v>0</v>
      </c>
      <c r="T331" s="227">
        <f>S331*H331</f>
        <v>0</v>
      </c>
      <c r="U331" s="40"/>
      <c r="V331" s="40"/>
      <c r="W331" s="40"/>
      <c r="X331" s="40"/>
      <c r="Y331" s="40"/>
      <c r="Z331" s="40"/>
      <c r="AA331" s="40"/>
      <c r="AB331" s="40"/>
      <c r="AC331" s="40"/>
      <c r="AD331" s="40"/>
      <c r="AE331" s="40"/>
      <c r="AR331" s="228" t="s">
        <v>196</v>
      </c>
      <c r="AT331" s="228" t="s">
        <v>179</v>
      </c>
      <c r="AU331" s="228" t="s">
        <v>80</v>
      </c>
      <c r="AY331" s="19" t="s">
        <v>175</v>
      </c>
      <c r="BE331" s="229">
        <f>IF(N331="základní",J331,0)</f>
        <v>0</v>
      </c>
      <c r="BF331" s="229">
        <f>IF(N331="snížená",J331,0)</f>
        <v>0</v>
      </c>
      <c r="BG331" s="229">
        <f>IF(N331="zákl. přenesená",J331,0)</f>
        <v>0</v>
      </c>
      <c r="BH331" s="229">
        <f>IF(N331="sníž. přenesená",J331,0)</f>
        <v>0</v>
      </c>
      <c r="BI331" s="229">
        <f>IF(N331="nulová",J331,0)</f>
        <v>0</v>
      </c>
      <c r="BJ331" s="19" t="s">
        <v>78</v>
      </c>
      <c r="BK331" s="229">
        <f>ROUND(I331*H331,2)</f>
        <v>0</v>
      </c>
      <c r="BL331" s="19" t="s">
        <v>196</v>
      </c>
      <c r="BM331" s="228" t="s">
        <v>3992</v>
      </c>
    </row>
    <row r="332" s="2" customFormat="1">
      <c r="A332" s="40"/>
      <c r="B332" s="41"/>
      <c r="C332" s="42"/>
      <c r="D332" s="230" t="s">
        <v>185</v>
      </c>
      <c r="E332" s="42"/>
      <c r="F332" s="231" t="s">
        <v>3659</v>
      </c>
      <c r="G332" s="42"/>
      <c r="H332" s="42"/>
      <c r="I332" s="232"/>
      <c r="J332" s="42"/>
      <c r="K332" s="42"/>
      <c r="L332" s="46"/>
      <c r="M332" s="233"/>
      <c r="N332" s="234"/>
      <c r="O332" s="86"/>
      <c r="P332" s="86"/>
      <c r="Q332" s="86"/>
      <c r="R332" s="86"/>
      <c r="S332" s="86"/>
      <c r="T332" s="87"/>
      <c r="U332" s="40"/>
      <c r="V332" s="40"/>
      <c r="W332" s="40"/>
      <c r="X332" s="40"/>
      <c r="Y332" s="40"/>
      <c r="Z332" s="40"/>
      <c r="AA332" s="40"/>
      <c r="AB332" s="40"/>
      <c r="AC332" s="40"/>
      <c r="AD332" s="40"/>
      <c r="AE332" s="40"/>
      <c r="AT332" s="19" t="s">
        <v>185</v>
      </c>
      <c r="AU332" s="19" t="s">
        <v>80</v>
      </c>
    </row>
    <row r="333" s="2" customFormat="1" ht="16.5" customHeight="1">
      <c r="A333" s="40"/>
      <c r="B333" s="41"/>
      <c r="C333" s="217" t="s">
        <v>3993</v>
      </c>
      <c r="D333" s="217" t="s">
        <v>179</v>
      </c>
      <c r="E333" s="218" t="s">
        <v>3994</v>
      </c>
      <c r="F333" s="219" t="s">
        <v>3662</v>
      </c>
      <c r="G333" s="220" t="s">
        <v>135</v>
      </c>
      <c r="H333" s="221">
        <v>-6</v>
      </c>
      <c r="I333" s="222"/>
      <c r="J333" s="223">
        <f>ROUND(I333*H333,2)</f>
        <v>0</v>
      </c>
      <c r="K333" s="219" t="s">
        <v>512</v>
      </c>
      <c r="L333" s="46"/>
      <c r="M333" s="224" t="s">
        <v>19</v>
      </c>
      <c r="N333" s="225" t="s">
        <v>42</v>
      </c>
      <c r="O333" s="86"/>
      <c r="P333" s="226">
        <f>O333*H333</f>
        <v>0</v>
      </c>
      <c r="Q333" s="226">
        <v>0</v>
      </c>
      <c r="R333" s="226">
        <f>Q333*H333</f>
        <v>0</v>
      </c>
      <c r="S333" s="226">
        <v>0</v>
      </c>
      <c r="T333" s="227">
        <f>S333*H333</f>
        <v>0</v>
      </c>
      <c r="U333" s="40"/>
      <c r="V333" s="40"/>
      <c r="W333" s="40"/>
      <c r="X333" s="40"/>
      <c r="Y333" s="40"/>
      <c r="Z333" s="40"/>
      <c r="AA333" s="40"/>
      <c r="AB333" s="40"/>
      <c r="AC333" s="40"/>
      <c r="AD333" s="40"/>
      <c r="AE333" s="40"/>
      <c r="AR333" s="228" t="s">
        <v>196</v>
      </c>
      <c r="AT333" s="228" t="s">
        <v>179</v>
      </c>
      <c r="AU333" s="228" t="s">
        <v>80</v>
      </c>
      <c r="AY333" s="19" t="s">
        <v>175</v>
      </c>
      <c r="BE333" s="229">
        <f>IF(N333="základní",J333,0)</f>
        <v>0</v>
      </c>
      <c r="BF333" s="229">
        <f>IF(N333="snížená",J333,0)</f>
        <v>0</v>
      </c>
      <c r="BG333" s="229">
        <f>IF(N333="zákl. přenesená",J333,0)</f>
        <v>0</v>
      </c>
      <c r="BH333" s="229">
        <f>IF(N333="sníž. přenesená",J333,0)</f>
        <v>0</v>
      </c>
      <c r="BI333" s="229">
        <f>IF(N333="nulová",J333,0)</f>
        <v>0</v>
      </c>
      <c r="BJ333" s="19" t="s">
        <v>78</v>
      </c>
      <c r="BK333" s="229">
        <f>ROUND(I333*H333,2)</f>
        <v>0</v>
      </c>
      <c r="BL333" s="19" t="s">
        <v>196</v>
      </c>
      <c r="BM333" s="228" t="s">
        <v>3995</v>
      </c>
    </row>
    <row r="334" s="2" customFormat="1">
      <c r="A334" s="40"/>
      <c r="B334" s="41"/>
      <c r="C334" s="42"/>
      <c r="D334" s="230" t="s">
        <v>185</v>
      </c>
      <c r="E334" s="42"/>
      <c r="F334" s="231" t="s">
        <v>3662</v>
      </c>
      <c r="G334" s="42"/>
      <c r="H334" s="42"/>
      <c r="I334" s="232"/>
      <c r="J334" s="42"/>
      <c r="K334" s="42"/>
      <c r="L334" s="46"/>
      <c r="M334" s="233"/>
      <c r="N334" s="234"/>
      <c r="O334" s="86"/>
      <c r="P334" s="86"/>
      <c r="Q334" s="86"/>
      <c r="R334" s="86"/>
      <c r="S334" s="86"/>
      <c r="T334" s="87"/>
      <c r="U334" s="40"/>
      <c r="V334" s="40"/>
      <c r="W334" s="40"/>
      <c r="X334" s="40"/>
      <c r="Y334" s="40"/>
      <c r="Z334" s="40"/>
      <c r="AA334" s="40"/>
      <c r="AB334" s="40"/>
      <c r="AC334" s="40"/>
      <c r="AD334" s="40"/>
      <c r="AE334" s="40"/>
      <c r="AT334" s="19" t="s">
        <v>185</v>
      </c>
      <c r="AU334" s="19" t="s">
        <v>80</v>
      </c>
    </row>
    <row r="335" s="2" customFormat="1" ht="16.5" customHeight="1">
      <c r="A335" s="40"/>
      <c r="B335" s="41"/>
      <c r="C335" s="217" t="s">
        <v>3996</v>
      </c>
      <c r="D335" s="217" t="s">
        <v>179</v>
      </c>
      <c r="E335" s="218" t="s">
        <v>3997</v>
      </c>
      <c r="F335" s="219" t="s">
        <v>3729</v>
      </c>
      <c r="G335" s="220" t="s">
        <v>135</v>
      </c>
      <c r="H335" s="221">
        <v>-10</v>
      </c>
      <c r="I335" s="222"/>
      <c r="J335" s="223">
        <f>ROUND(I335*H335,2)</f>
        <v>0</v>
      </c>
      <c r="K335" s="219" t="s">
        <v>512</v>
      </c>
      <c r="L335" s="46"/>
      <c r="M335" s="224" t="s">
        <v>19</v>
      </c>
      <c r="N335" s="225" t="s">
        <v>42</v>
      </c>
      <c r="O335" s="86"/>
      <c r="P335" s="226">
        <f>O335*H335</f>
        <v>0</v>
      </c>
      <c r="Q335" s="226">
        <v>0</v>
      </c>
      <c r="R335" s="226">
        <f>Q335*H335</f>
        <v>0</v>
      </c>
      <c r="S335" s="226">
        <v>0</v>
      </c>
      <c r="T335" s="227">
        <f>S335*H335</f>
        <v>0</v>
      </c>
      <c r="U335" s="40"/>
      <c r="V335" s="40"/>
      <c r="W335" s="40"/>
      <c r="X335" s="40"/>
      <c r="Y335" s="40"/>
      <c r="Z335" s="40"/>
      <c r="AA335" s="40"/>
      <c r="AB335" s="40"/>
      <c r="AC335" s="40"/>
      <c r="AD335" s="40"/>
      <c r="AE335" s="40"/>
      <c r="AR335" s="228" t="s">
        <v>196</v>
      </c>
      <c r="AT335" s="228" t="s">
        <v>179</v>
      </c>
      <c r="AU335" s="228" t="s">
        <v>80</v>
      </c>
      <c r="AY335" s="19" t="s">
        <v>175</v>
      </c>
      <c r="BE335" s="229">
        <f>IF(N335="základní",J335,0)</f>
        <v>0</v>
      </c>
      <c r="BF335" s="229">
        <f>IF(N335="snížená",J335,0)</f>
        <v>0</v>
      </c>
      <c r="BG335" s="229">
        <f>IF(N335="zákl. přenesená",J335,0)</f>
        <v>0</v>
      </c>
      <c r="BH335" s="229">
        <f>IF(N335="sníž. přenesená",J335,0)</f>
        <v>0</v>
      </c>
      <c r="BI335" s="229">
        <f>IF(N335="nulová",J335,0)</f>
        <v>0</v>
      </c>
      <c r="BJ335" s="19" t="s">
        <v>78</v>
      </c>
      <c r="BK335" s="229">
        <f>ROUND(I335*H335,2)</f>
        <v>0</v>
      </c>
      <c r="BL335" s="19" t="s">
        <v>196</v>
      </c>
      <c r="BM335" s="228" t="s">
        <v>3998</v>
      </c>
    </row>
    <row r="336" s="2" customFormat="1">
      <c r="A336" s="40"/>
      <c r="B336" s="41"/>
      <c r="C336" s="42"/>
      <c r="D336" s="230" t="s">
        <v>185</v>
      </c>
      <c r="E336" s="42"/>
      <c r="F336" s="231" t="s">
        <v>3729</v>
      </c>
      <c r="G336" s="42"/>
      <c r="H336" s="42"/>
      <c r="I336" s="232"/>
      <c r="J336" s="42"/>
      <c r="K336" s="42"/>
      <c r="L336" s="46"/>
      <c r="M336" s="233"/>
      <c r="N336" s="234"/>
      <c r="O336" s="86"/>
      <c r="P336" s="86"/>
      <c r="Q336" s="86"/>
      <c r="R336" s="86"/>
      <c r="S336" s="86"/>
      <c r="T336" s="87"/>
      <c r="U336" s="40"/>
      <c r="V336" s="40"/>
      <c r="W336" s="40"/>
      <c r="X336" s="40"/>
      <c r="Y336" s="40"/>
      <c r="Z336" s="40"/>
      <c r="AA336" s="40"/>
      <c r="AB336" s="40"/>
      <c r="AC336" s="40"/>
      <c r="AD336" s="40"/>
      <c r="AE336" s="40"/>
      <c r="AT336" s="19" t="s">
        <v>185</v>
      </c>
      <c r="AU336" s="19" t="s">
        <v>80</v>
      </c>
    </row>
    <row r="337" s="2" customFormat="1" ht="16.5" customHeight="1">
      <c r="A337" s="40"/>
      <c r="B337" s="41"/>
      <c r="C337" s="217" t="s">
        <v>3999</v>
      </c>
      <c r="D337" s="217" t="s">
        <v>179</v>
      </c>
      <c r="E337" s="218" t="s">
        <v>4000</v>
      </c>
      <c r="F337" s="219" t="s">
        <v>3878</v>
      </c>
      <c r="G337" s="220" t="s">
        <v>1550</v>
      </c>
      <c r="H337" s="221">
        <v>-1</v>
      </c>
      <c r="I337" s="222"/>
      <c r="J337" s="223">
        <f>ROUND(I337*H337,2)</f>
        <v>0</v>
      </c>
      <c r="K337" s="219" t="s">
        <v>512</v>
      </c>
      <c r="L337" s="46"/>
      <c r="M337" s="224" t="s">
        <v>19</v>
      </c>
      <c r="N337" s="225" t="s">
        <v>42</v>
      </c>
      <c r="O337" s="86"/>
      <c r="P337" s="226">
        <f>O337*H337</f>
        <v>0</v>
      </c>
      <c r="Q337" s="226">
        <v>0</v>
      </c>
      <c r="R337" s="226">
        <f>Q337*H337</f>
        <v>0</v>
      </c>
      <c r="S337" s="226">
        <v>0</v>
      </c>
      <c r="T337" s="227">
        <f>S337*H337</f>
        <v>0</v>
      </c>
      <c r="U337" s="40"/>
      <c r="V337" s="40"/>
      <c r="W337" s="40"/>
      <c r="X337" s="40"/>
      <c r="Y337" s="40"/>
      <c r="Z337" s="40"/>
      <c r="AA337" s="40"/>
      <c r="AB337" s="40"/>
      <c r="AC337" s="40"/>
      <c r="AD337" s="40"/>
      <c r="AE337" s="40"/>
      <c r="AR337" s="228" t="s">
        <v>196</v>
      </c>
      <c r="AT337" s="228" t="s">
        <v>179</v>
      </c>
      <c r="AU337" s="228" t="s">
        <v>80</v>
      </c>
      <c r="AY337" s="19" t="s">
        <v>175</v>
      </c>
      <c r="BE337" s="229">
        <f>IF(N337="základní",J337,0)</f>
        <v>0</v>
      </c>
      <c r="BF337" s="229">
        <f>IF(N337="snížená",J337,0)</f>
        <v>0</v>
      </c>
      <c r="BG337" s="229">
        <f>IF(N337="zákl. přenesená",J337,0)</f>
        <v>0</v>
      </c>
      <c r="BH337" s="229">
        <f>IF(N337="sníž. přenesená",J337,0)</f>
        <v>0</v>
      </c>
      <c r="BI337" s="229">
        <f>IF(N337="nulová",J337,0)</f>
        <v>0</v>
      </c>
      <c r="BJ337" s="19" t="s">
        <v>78</v>
      </c>
      <c r="BK337" s="229">
        <f>ROUND(I337*H337,2)</f>
        <v>0</v>
      </c>
      <c r="BL337" s="19" t="s">
        <v>196</v>
      </c>
      <c r="BM337" s="228" t="s">
        <v>4001</v>
      </c>
    </row>
    <row r="338" s="2" customFormat="1">
      <c r="A338" s="40"/>
      <c r="B338" s="41"/>
      <c r="C338" s="42"/>
      <c r="D338" s="230" t="s">
        <v>185</v>
      </c>
      <c r="E338" s="42"/>
      <c r="F338" s="231" t="s">
        <v>3878</v>
      </c>
      <c r="G338" s="42"/>
      <c r="H338" s="42"/>
      <c r="I338" s="232"/>
      <c r="J338" s="42"/>
      <c r="K338" s="42"/>
      <c r="L338" s="46"/>
      <c r="M338" s="233"/>
      <c r="N338" s="234"/>
      <c r="O338" s="86"/>
      <c r="P338" s="86"/>
      <c r="Q338" s="86"/>
      <c r="R338" s="86"/>
      <c r="S338" s="86"/>
      <c r="T338" s="87"/>
      <c r="U338" s="40"/>
      <c r="V338" s="40"/>
      <c r="W338" s="40"/>
      <c r="X338" s="40"/>
      <c r="Y338" s="40"/>
      <c r="Z338" s="40"/>
      <c r="AA338" s="40"/>
      <c r="AB338" s="40"/>
      <c r="AC338" s="40"/>
      <c r="AD338" s="40"/>
      <c r="AE338" s="40"/>
      <c r="AT338" s="19" t="s">
        <v>185</v>
      </c>
      <c r="AU338" s="19" t="s">
        <v>80</v>
      </c>
    </row>
    <row r="339" s="2" customFormat="1" ht="16.5" customHeight="1">
      <c r="A339" s="40"/>
      <c r="B339" s="41"/>
      <c r="C339" s="217" t="s">
        <v>4002</v>
      </c>
      <c r="D339" s="217" t="s">
        <v>179</v>
      </c>
      <c r="E339" s="218" t="s">
        <v>4003</v>
      </c>
      <c r="F339" s="219" t="s">
        <v>3881</v>
      </c>
      <c r="G339" s="220" t="s">
        <v>1550</v>
      </c>
      <c r="H339" s="221">
        <v>-1</v>
      </c>
      <c r="I339" s="222"/>
      <c r="J339" s="223">
        <f>ROUND(I339*H339,2)</f>
        <v>0</v>
      </c>
      <c r="K339" s="219" t="s">
        <v>512</v>
      </c>
      <c r="L339" s="46"/>
      <c r="M339" s="224" t="s">
        <v>19</v>
      </c>
      <c r="N339" s="225" t="s">
        <v>42</v>
      </c>
      <c r="O339" s="86"/>
      <c r="P339" s="226">
        <f>O339*H339</f>
        <v>0</v>
      </c>
      <c r="Q339" s="226">
        <v>0</v>
      </c>
      <c r="R339" s="226">
        <f>Q339*H339</f>
        <v>0</v>
      </c>
      <c r="S339" s="226">
        <v>0</v>
      </c>
      <c r="T339" s="227">
        <f>S339*H339</f>
        <v>0</v>
      </c>
      <c r="U339" s="40"/>
      <c r="V339" s="40"/>
      <c r="W339" s="40"/>
      <c r="X339" s="40"/>
      <c r="Y339" s="40"/>
      <c r="Z339" s="40"/>
      <c r="AA339" s="40"/>
      <c r="AB339" s="40"/>
      <c r="AC339" s="40"/>
      <c r="AD339" s="40"/>
      <c r="AE339" s="40"/>
      <c r="AR339" s="228" t="s">
        <v>196</v>
      </c>
      <c r="AT339" s="228" t="s">
        <v>179</v>
      </c>
      <c r="AU339" s="228" t="s">
        <v>80</v>
      </c>
      <c r="AY339" s="19" t="s">
        <v>175</v>
      </c>
      <c r="BE339" s="229">
        <f>IF(N339="základní",J339,0)</f>
        <v>0</v>
      </c>
      <c r="BF339" s="229">
        <f>IF(N339="snížená",J339,0)</f>
        <v>0</v>
      </c>
      <c r="BG339" s="229">
        <f>IF(N339="zákl. přenesená",J339,0)</f>
        <v>0</v>
      </c>
      <c r="BH339" s="229">
        <f>IF(N339="sníž. přenesená",J339,0)</f>
        <v>0</v>
      </c>
      <c r="BI339" s="229">
        <f>IF(N339="nulová",J339,0)</f>
        <v>0</v>
      </c>
      <c r="BJ339" s="19" t="s">
        <v>78</v>
      </c>
      <c r="BK339" s="229">
        <f>ROUND(I339*H339,2)</f>
        <v>0</v>
      </c>
      <c r="BL339" s="19" t="s">
        <v>196</v>
      </c>
      <c r="BM339" s="228" t="s">
        <v>4004</v>
      </c>
    </row>
    <row r="340" s="2" customFormat="1">
      <c r="A340" s="40"/>
      <c r="B340" s="41"/>
      <c r="C340" s="42"/>
      <c r="D340" s="230" t="s">
        <v>185</v>
      </c>
      <c r="E340" s="42"/>
      <c r="F340" s="231" t="s">
        <v>3881</v>
      </c>
      <c r="G340" s="42"/>
      <c r="H340" s="42"/>
      <c r="I340" s="232"/>
      <c r="J340" s="42"/>
      <c r="K340" s="42"/>
      <c r="L340" s="46"/>
      <c r="M340" s="233"/>
      <c r="N340" s="234"/>
      <c r="O340" s="86"/>
      <c r="P340" s="86"/>
      <c r="Q340" s="86"/>
      <c r="R340" s="86"/>
      <c r="S340" s="86"/>
      <c r="T340" s="87"/>
      <c r="U340" s="40"/>
      <c r="V340" s="40"/>
      <c r="W340" s="40"/>
      <c r="X340" s="40"/>
      <c r="Y340" s="40"/>
      <c r="Z340" s="40"/>
      <c r="AA340" s="40"/>
      <c r="AB340" s="40"/>
      <c r="AC340" s="40"/>
      <c r="AD340" s="40"/>
      <c r="AE340" s="40"/>
      <c r="AT340" s="19" t="s">
        <v>185</v>
      </c>
      <c r="AU340" s="19" t="s">
        <v>80</v>
      </c>
    </row>
    <row r="341" s="2" customFormat="1" ht="16.5" customHeight="1">
      <c r="A341" s="40"/>
      <c r="B341" s="41"/>
      <c r="C341" s="217" t="s">
        <v>1563</v>
      </c>
      <c r="D341" s="217" t="s">
        <v>179</v>
      </c>
      <c r="E341" s="218" t="s">
        <v>4005</v>
      </c>
      <c r="F341" s="219" t="s">
        <v>3884</v>
      </c>
      <c r="G341" s="220" t="s">
        <v>1550</v>
      </c>
      <c r="H341" s="221">
        <v>-1</v>
      </c>
      <c r="I341" s="222"/>
      <c r="J341" s="223">
        <f>ROUND(I341*H341,2)</f>
        <v>0</v>
      </c>
      <c r="K341" s="219" t="s">
        <v>512</v>
      </c>
      <c r="L341" s="46"/>
      <c r="M341" s="224" t="s">
        <v>19</v>
      </c>
      <c r="N341" s="225" t="s">
        <v>42</v>
      </c>
      <c r="O341" s="86"/>
      <c r="P341" s="226">
        <f>O341*H341</f>
        <v>0</v>
      </c>
      <c r="Q341" s="226">
        <v>0</v>
      </c>
      <c r="R341" s="226">
        <f>Q341*H341</f>
        <v>0</v>
      </c>
      <c r="S341" s="226">
        <v>0</v>
      </c>
      <c r="T341" s="227">
        <f>S341*H341</f>
        <v>0</v>
      </c>
      <c r="U341" s="40"/>
      <c r="V341" s="40"/>
      <c r="W341" s="40"/>
      <c r="X341" s="40"/>
      <c r="Y341" s="40"/>
      <c r="Z341" s="40"/>
      <c r="AA341" s="40"/>
      <c r="AB341" s="40"/>
      <c r="AC341" s="40"/>
      <c r="AD341" s="40"/>
      <c r="AE341" s="40"/>
      <c r="AR341" s="228" t="s">
        <v>196</v>
      </c>
      <c r="AT341" s="228" t="s">
        <v>179</v>
      </c>
      <c r="AU341" s="228" t="s">
        <v>80</v>
      </c>
      <c r="AY341" s="19" t="s">
        <v>175</v>
      </c>
      <c r="BE341" s="229">
        <f>IF(N341="základní",J341,0)</f>
        <v>0</v>
      </c>
      <c r="BF341" s="229">
        <f>IF(N341="snížená",J341,0)</f>
        <v>0</v>
      </c>
      <c r="BG341" s="229">
        <f>IF(N341="zákl. přenesená",J341,0)</f>
        <v>0</v>
      </c>
      <c r="BH341" s="229">
        <f>IF(N341="sníž. přenesená",J341,0)</f>
        <v>0</v>
      </c>
      <c r="BI341" s="229">
        <f>IF(N341="nulová",J341,0)</f>
        <v>0</v>
      </c>
      <c r="BJ341" s="19" t="s">
        <v>78</v>
      </c>
      <c r="BK341" s="229">
        <f>ROUND(I341*H341,2)</f>
        <v>0</v>
      </c>
      <c r="BL341" s="19" t="s">
        <v>196</v>
      </c>
      <c r="BM341" s="228" t="s">
        <v>4006</v>
      </c>
    </row>
    <row r="342" s="2" customFormat="1">
      <c r="A342" s="40"/>
      <c r="B342" s="41"/>
      <c r="C342" s="42"/>
      <c r="D342" s="230" t="s">
        <v>185</v>
      </c>
      <c r="E342" s="42"/>
      <c r="F342" s="231" t="s">
        <v>3884</v>
      </c>
      <c r="G342" s="42"/>
      <c r="H342" s="42"/>
      <c r="I342" s="232"/>
      <c r="J342" s="42"/>
      <c r="K342" s="42"/>
      <c r="L342" s="46"/>
      <c r="M342" s="233"/>
      <c r="N342" s="234"/>
      <c r="O342" s="86"/>
      <c r="P342" s="86"/>
      <c r="Q342" s="86"/>
      <c r="R342" s="86"/>
      <c r="S342" s="86"/>
      <c r="T342" s="87"/>
      <c r="U342" s="40"/>
      <c r="V342" s="40"/>
      <c r="W342" s="40"/>
      <c r="X342" s="40"/>
      <c r="Y342" s="40"/>
      <c r="Z342" s="40"/>
      <c r="AA342" s="40"/>
      <c r="AB342" s="40"/>
      <c r="AC342" s="40"/>
      <c r="AD342" s="40"/>
      <c r="AE342" s="40"/>
      <c r="AT342" s="19" t="s">
        <v>185</v>
      </c>
      <c r="AU342" s="19" t="s">
        <v>80</v>
      </c>
    </row>
    <row r="343" s="2" customFormat="1">
      <c r="A343" s="40"/>
      <c r="B343" s="41"/>
      <c r="C343" s="217" t="s">
        <v>4007</v>
      </c>
      <c r="D343" s="217" t="s">
        <v>179</v>
      </c>
      <c r="E343" s="218" t="s">
        <v>4008</v>
      </c>
      <c r="F343" s="219" t="s">
        <v>3887</v>
      </c>
      <c r="G343" s="220" t="s">
        <v>1550</v>
      </c>
      <c r="H343" s="221">
        <v>-1</v>
      </c>
      <c r="I343" s="222"/>
      <c r="J343" s="223">
        <f>ROUND(I343*H343,2)</f>
        <v>0</v>
      </c>
      <c r="K343" s="219" t="s">
        <v>512</v>
      </c>
      <c r="L343" s="46"/>
      <c r="M343" s="224" t="s">
        <v>19</v>
      </c>
      <c r="N343" s="225" t="s">
        <v>42</v>
      </c>
      <c r="O343" s="86"/>
      <c r="P343" s="226">
        <f>O343*H343</f>
        <v>0</v>
      </c>
      <c r="Q343" s="226">
        <v>0</v>
      </c>
      <c r="R343" s="226">
        <f>Q343*H343</f>
        <v>0</v>
      </c>
      <c r="S343" s="226">
        <v>0</v>
      </c>
      <c r="T343" s="227">
        <f>S343*H343</f>
        <v>0</v>
      </c>
      <c r="U343" s="40"/>
      <c r="V343" s="40"/>
      <c r="W343" s="40"/>
      <c r="X343" s="40"/>
      <c r="Y343" s="40"/>
      <c r="Z343" s="40"/>
      <c r="AA343" s="40"/>
      <c r="AB343" s="40"/>
      <c r="AC343" s="40"/>
      <c r="AD343" s="40"/>
      <c r="AE343" s="40"/>
      <c r="AR343" s="228" t="s">
        <v>196</v>
      </c>
      <c r="AT343" s="228" t="s">
        <v>179</v>
      </c>
      <c r="AU343" s="228" t="s">
        <v>80</v>
      </c>
      <c r="AY343" s="19" t="s">
        <v>175</v>
      </c>
      <c r="BE343" s="229">
        <f>IF(N343="základní",J343,0)</f>
        <v>0</v>
      </c>
      <c r="BF343" s="229">
        <f>IF(N343="snížená",J343,0)</f>
        <v>0</v>
      </c>
      <c r="BG343" s="229">
        <f>IF(N343="zákl. přenesená",J343,0)</f>
        <v>0</v>
      </c>
      <c r="BH343" s="229">
        <f>IF(N343="sníž. přenesená",J343,0)</f>
        <v>0</v>
      </c>
      <c r="BI343" s="229">
        <f>IF(N343="nulová",J343,0)</f>
        <v>0</v>
      </c>
      <c r="BJ343" s="19" t="s">
        <v>78</v>
      </c>
      <c r="BK343" s="229">
        <f>ROUND(I343*H343,2)</f>
        <v>0</v>
      </c>
      <c r="BL343" s="19" t="s">
        <v>196</v>
      </c>
      <c r="BM343" s="228" t="s">
        <v>4009</v>
      </c>
    </row>
    <row r="344" s="2" customFormat="1">
      <c r="A344" s="40"/>
      <c r="B344" s="41"/>
      <c r="C344" s="42"/>
      <c r="D344" s="230" t="s">
        <v>185</v>
      </c>
      <c r="E344" s="42"/>
      <c r="F344" s="231" t="s">
        <v>3887</v>
      </c>
      <c r="G344" s="42"/>
      <c r="H344" s="42"/>
      <c r="I344" s="232"/>
      <c r="J344" s="42"/>
      <c r="K344" s="42"/>
      <c r="L344" s="46"/>
      <c r="M344" s="233"/>
      <c r="N344" s="234"/>
      <c r="O344" s="86"/>
      <c r="P344" s="86"/>
      <c r="Q344" s="86"/>
      <c r="R344" s="86"/>
      <c r="S344" s="86"/>
      <c r="T344" s="87"/>
      <c r="U344" s="40"/>
      <c r="V344" s="40"/>
      <c r="W344" s="40"/>
      <c r="X344" s="40"/>
      <c r="Y344" s="40"/>
      <c r="Z344" s="40"/>
      <c r="AA344" s="40"/>
      <c r="AB344" s="40"/>
      <c r="AC344" s="40"/>
      <c r="AD344" s="40"/>
      <c r="AE344" s="40"/>
      <c r="AT344" s="19" t="s">
        <v>185</v>
      </c>
      <c r="AU344" s="19" t="s">
        <v>80</v>
      </c>
    </row>
    <row r="345" s="12" customFormat="1" ht="22.8" customHeight="1">
      <c r="A345" s="12"/>
      <c r="B345" s="201"/>
      <c r="C345" s="202"/>
      <c r="D345" s="203" t="s">
        <v>70</v>
      </c>
      <c r="E345" s="215" t="s">
        <v>4010</v>
      </c>
      <c r="F345" s="215" t="s">
        <v>4011</v>
      </c>
      <c r="G345" s="202"/>
      <c r="H345" s="202"/>
      <c r="I345" s="205"/>
      <c r="J345" s="216">
        <f>BK345</f>
        <v>0</v>
      </c>
      <c r="K345" s="202"/>
      <c r="L345" s="207"/>
      <c r="M345" s="208"/>
      <c r="N345" s="209"/>
      <c r="O345" s="209"/>
      <c r="P345" s="210">
        <f>SUM(P346:P387)</f>
        <v>0</v>
      </c>
      <c r="Q345" s="209"/>
      <c r="R345" s="210">
        <f>SUM(R346:R387)</f>
        <v>0</v>
      </c>
      <c r="S345" s="209"/>
      <c r="T345" s="211">
        <f>SUM(T346:T387)</f>
        <v>0</v>
      </c>
      <c r="U345" s="12"/>
      <c r="V345" s="12"/>
      <c r="W345" s="12"/>
      <c r="X345" s="12"/>
      <c r="Y345" s="12"/>
      <c r="Z345" s="12"/>
      <c r="AA345" s="12"/>
      <c r="AB345" s="12"/>
      <c r="AC345" s="12"/>
      <c r="AD345" s="12"/>
      <c r="AE345" s="12"/>
      <c r="AR345" s="212" t="s">
        <v>80</v>
      </c>
      <c r="AT345" s="213" t="s">
        <v>70</v>
      </c>
      <c r="AU345" s="213" t="s">
        <v>78</v>
      </c>
      <c r="AY345" s="212" t="s">
        <v>175</v>
      </c>
      <c r="BK345" s="214">
        <f>SUM(BK346:BK387)</f>
        <v>0</v>
      </c>
    </row>
    <row r="346" s="2" customFormat="1" ht="16.5" customHeight="1">
      <c r="A346" s="40"/>
      <c r="B346" s="41"/>
      <c r="C346" s="217" t="s">
        <v>4012</v>
      </c>
      <c r="D346" s="217" t="s">
        <v>179</v>
      </c>
      <c r="E346" s="218" t="s">
        <v>4013</v>
      </c>
      <c r="F346" s="219" t="s">
        <v>4014</v>
      </c>
      <c r="G346" s="220" t="s">
        <v>986</v>
      </c>
      <c r="H346" s="221">
        <v>1</v>
      </c>
      <c r="I346" s="222"/>
      <c r="J346" s="223">
        <f>ROUND(I346*H346,2)</f>
        <v>0</v>
      </c>
      <c r="K346" s="219" t="s">
        <v>512</v>
      </c>
      <c r="L346" s="46"/>
      <c r="M346" s="224" t="s">
        <v>19</v>
      </c>
      <c r="N346" s="225" t="s">
        <v>42</v>
      </c>
      <c r="O346" s="86"/>
      <c r="P346" s="226">
        <f>O346*H346</f>
        <v>0</v>
      </c>
      <c r="Q346" s="226">
        <v>0</v>
      </c>
      <c r="R346" s="226">
        <f>Q346*H346</f>
        <v>0</v>
      </c>
      <c r="S346" s="226">
        <v>0</v>
      </c>
      <c r="T346" s="227">
        <f>S346*H346</f>
        <v>0</v>
      </c>
      <c r="U346" s="40"/>
      <c r="V346" s="40"/>
      <c r="W346" s="40"/>
      <c r="X346" s="40"/>
      <c r="Y346" s="40"/>
      <c r="Z346" s="40"/>
      <c r="AA346" s="40"/>
      <c r="AB346" s="40"/>
      <c r="AC346" s="40"/>
      <c r="AD346" s="40"/>
      <c r="AE346" s="40"/>
      <c r="AR346" s="228" t="s">
        <v>196</v>
      </c>
      <c r="AT346" s="228" t="s">
        <v>179</v>
      </c>
      <c r="AU346" s="228" t="s">
        <v>80</v>
      </c>
      <c r="AY346" s="19" t="s">
        <v>175</v>
      </c>
      <c r="BE346" s="229">
        <f>IF(N346="základní",J346,0)</f>
        <v>0</v>
      </c>
      <c r="BF346" s="229">
        <f>IF(N346="snížená",J346,0)</f>
        <v>0</v>
      </c>
      <c r="BG346" s="229">
        <f>IF(N346="zákl. přenesená",J346,0)</f>
        <v>0</v>
      </c>
      <c r="BH346" s="229">
        <f>IF(N346="sníž. přenesená",J346,0)</f>
        <v>0</v>
      </c>
      <c r="BI346" s="229">
        <f>IF(N346="nulová",J346,0)</f>
        <v>0</v>
      </c>
      <c r="BJ346" s="19" t="s">
        <v>78</v>
      </c>
      <c r="BK346" s="229">
        <f>ROUND(I346*H346,2)</f>
        <v>0</v>
      </c>
      <c r="BL346" s="19" t="s">
        <v>196</v>
      </c>
      <c r="BM346" s="228" t="s">
        <v>4015</v>
      </c>
    </row>
    <row r="347" s="2" customFormat="1">
      <c r="A347" s="40"/>
      <c r="B347" s="41"/>
      <c r="C347" s="42"/>
      <c r="D347" s="230" t="s">
        <v>185</v>
      </c>
      <c r="E347" s="42"/>
      <c r="F347" s="231" t="s">
        <v>4014</v>
      </c>
      <c r="G347" s="42"/>
      <c r="H347" s="42"/>
      <c r="I347" s="232"/>
      <c r="J347" s="42"/>
      <c r="K347" s="42"/>
      <c r="L347" s="46"/>
      <c r="M347" s="233"/>
      <c r="N347" s="234"/>
      <c r="O347" s="86"/>
      <c r="P347" s="86"/>
      <c r="Q347" s="86"/>
      <c r="R347" s="86"/>
      <c r="S347" s="86"/>
      <c r="T347" s="87"/>
      <c r="U347" s="40"/>
      <c r="V347" s="40"/>
      <c r="W347" s="40"/>
      <c r="X347" s="40"/>
      <c r="Y347" s="40"/>
      <c r="Z347" s="40"/>
      <c r="AA347" s="40"/>
      <c r="AB347" s="40"/>
      <c r="AC347" s="40"/>
      <c r="AD347" s="40"/>
      <c r="AE347" s="40"/>
      <c r="AT347" s="19" t="s">
        <v>185</v>
      </c>
      <c r="AU347" s="19" t="s">
        <v>80</v>
      </c>
    </row>
    <row r="348" s="2" customFormat="1" ht="16.5" customHeight="1">
      <c r="A348" s="40"/>
      <c r="B348" s="41"/>
      <c r="C348" s="217" t="s">
        <v>4016</v>
      </c>
      <c r="D348" s="217" t="s">
        <v>179</v>
      </c>
      <c r="E348" s="218" t="s">
        <v>4017</v>
      </c>
      <c r="F348" s="219" t="s">
        <v>4018</v>
      </c>
      <c r="G348" s="220" t="s">
        <v>986</v>
      </c>
      <c r="H348" s="221">
        <v>1</v>
      </c>
      <c r="I348" s="222"/>
      <c r="J348" s="223">
        <f>ROUND(I348*H348,2)</f>
        <v>0</v>
      </c>
      <c r="K348" s="219" t="s">
        <v>512</v>
      </c>
      <c r="L348" s="46"/>
      <c r="M348" s="224" t="s">
        <v>19</v>
      </c>
      <c r="N348" s="225" t="s">
        <v>42</v>
      </c>
      <c r="O348" s="86"/>
      <c r="P348" s="226">
        <f>O348*H348</f>
        <v>0</v>
      </c>
      <c r="Q348" s="226">
        <v>0</v>
      </c>
      <c r="R348" s="226">
        <f>Q348*H348</f>
        <v>0</v>
      </c>
      <c r="S348" s="226">
        <v>0</v>
      </c>
      <c r="T348" s="227">
        <f>S348*H348</f>
        <v>0</v>
      </c>
      <c r="U348" s="40"/>
      <c r="V348" s="40"/>
      <c r="W348" s="40"/>
      <c r="X348" s="40"/>
      <c r="Y348" s="40"/>
      <c r="Z348" s="40"/>
      <c r="AA348" s="40"/>
      <c r="AB348" s="40"/>
      <c r="AC348" s="40"/>
      <c r="AD348" s="40"/>
      <c r="AE348" s="40"/>
      <c r="AR348" s="228" t="s">
        <v>196</v>
      </c>
      <c r="AT348" s="228" t="s">
        <v>179</v>
      </c>
      <c r="AU348" s="228" t="s">
        <v>80</v>
      </c>
      <c r="AY348" s="19" t="s">
        <v>175</v>
      </c>
      <c r="BE348" s="229">
        <f>IF(N348="základní",J348,0)</f>
        <v>0</v>
      </c>
      <c r="BF348" s="229">
        <f>IF(N348="snížená",J348,0)</f>
        <v>0</v>
      </c>
      <c r="BG348" s="229">
        <f>IF(N348="zákl. přenesená",J348,0)</f>
        <v>0</v>
      </c>
      <c r="BH348" s="229">
        <f>IF(N348="sníž. přenesená",J348,0)</f>
        <v>0</v>
      </c>
      <c r="BI348" s="229">
        <f>IF(N348="nulová",J348,0)</f>
        <v>0</v>
      </c>
      <c r="BJ348" s="19" t="s">
        <v>78</v>
      </c>
      <c r="BK348" s="229">
        <f>ROUND(I348*H348,2)</f>
        <v>0</v>
      </c>
      <c r="BL348" s="19" t="s">
        <v>196</v>
      </c>
      <c r="BM348" s="228" t="s">
        <v>4019</v>
      </c>
    </row>
    <row r="349" s="2" customFormat="1">
      <c r="A349" s="40"/>
      <c r="B349" s="41"/>
      <c r="C349" s="42"/>
      <c r="D349" s="230" t="s">
        <v>185</v>
      </c>
      <c r="E349" s="42"/>
      <c r="F349" s="231" t="s">
        <v>4018</v>
      </c>
      <c r="G349" s="42"/>
      <c r="H349" s="42"/>
      <c r="I349" s="232"/>
      <c r="J349" s="42"/>
      <c r="K349" s="42"/>
      <c r="L349" s="46"/>
      <c r="M349" s="233"/>
      <c r="N349" s="234"/>
      <c r="O349" s="86"/>
      <c r="P349" s="86"/>
      <c r="Q349" s="86"/>
      <c r="R349" s="86"/>
      <c r="S349" s="86"/>
      <c r="T349" s="87"/>
      <c r="U349" s="40"/>
      <c r="V349" s="40"/>
      <c r="W349" s="40"/>
      <c r="X349" s="40"/>
      <c r="Y349" s="40"/>
      <c r="Z349" s="40"/>
      <c r="AA349" s="40"/>
      <c r="AB349" s="40"/>
      <c r="AC349" s="40"/>
      <c r="AD349" s="40"/>
      <c r="AE349" s="40"/>
      <c r="AT349" s="19" t="s">
        <v>185</v>
      </c>
      <c r="AU349" s="19" t="s">
        <v>80</v>
      </c>
    </row>
    <row r="350" s="2" customFormat="1" ht="16.5" customHeight="1">
      <c r="A350" s="40"/>
      <c r="B350" s="41"/>
      <c r="C350" s="217" t="s">
        <v>4020</v>
      </c>
      <c r="D350" s="217" t="s">
        <v>179</v>
      </c>
      <c r="E350" s="218" t="s">
        <v>4021</v>
      </c>
      <c r="F350" s="219" t="s">
        <v>4022</v>
      </c>
      <c r="G350" s="220" t="s">
        <v>986</v>
      </c>
      <c r="H350" s="221">
        <v>1</v>
      </c>
      <c r="I350" s="222"/>
      <c r="J350" s="223">
        <f>ROUND(I350*H350,2)</f>
        <v>0</v>
      </c>
      <c r="K350" s="219" t="s">
        <v>512</v>
      </c>
      <c r="L350" s="46"/>
      <c r="M350" s="224" t="s">
        <v>19</v>
      </c>
      <c r="N350" s="225" t="s">
        <v>42</v>
      </c>
      <c r="O350" s="86"/>
      <c r="P350" s="226">
        <f>O350*H350</f>
        <v>0</v>
      </c>
      <c r="Q350" s="226">
        <v>0</v>
      </c>
      <c r="R350" s="226">
        <f>Q350*H350</f>
        <v>0</v>
      </c>
      <c r="S350" s="226">
        <v>0</v>
      </c>
      <c r="T350" s="227">
        <f>S350*H350</f>
        <v>0</v>
      </c>
      <c r="U350" s="40"/>
      <c r="V350" s="40"/>
      <c r="W350" s="40"/>
      <c r="X350" s="40"/>
      <c r="Y350" s="40"/>
      <c r="Z350" s="40"/>
      <c r="AA350" s="40"/>
      <c r="AB350" s="40"/>
      <c r="AC350" s="40"/>
      <c r="AD350" s="40"/>
      <c r="AE350" s="40"/>
      <c r="AR350" s="228" t="s">
        <v>196</v>
      </c>
      <c r="AT350" s="228" t="s">
        <v>179</v>
      </c>
      <c r="AU350" s="228" t="s">
        <v>80</v>
      </c>
      <c r="AY350" s="19" t="s">
        <v>175</v>
      </c>
      <c r="BE350" s="229">
        <f>IF(N350="základní",J350,0)</f>
        <v>0</v>
      </c>
      <c r="BF350" s="229">
        <f>IF(N350="snížená",J350,0)</f>
        <v>0</v>
      </c>
      <c r="BG350" s="229">
        <f>IF(N350="zákl. přenesená",J350,0)</f>
        <v>0</v>
      </c>
      <c r="BH350" s="229">
        <f>IF(N350="sníž. přenesená",J350,0)</f>
        <v>0</v>
      </c>
      <c r="BI350" s="229">
        <f>IF(N350="nulová",J350,0)</f>
        <v>0</v>
      </c>
      <c r="BJ350" s="19" t="s">
        <v>78</v>
      </c>
      <c r="BK350" s="229">
        <f>ROUND(I350*H350,2)</f>
        <v>0</v>
      </c>
      <c r="BL350" s="19" t="s">
        <v>196</v>
      </c>
      <c r="BM350" s="228" t="s">
        <v>4023</v>
      </c>
    </row>
    <row r="351" s="2" customFormat="1">
      <c r="A351" s="40"/>
      <c r="B351" s="41"/>
      <c r="C351" s="42"/>
      <c r="D351" s="230" t="s">
        <v>185</v>
      </c>
      <c r="E351" s="42"/>
      <c r="F351" s="231" t="s">
        <v>4022</v>
      </c>
      <c r="G351" s="42"/>
      <c r="H351" s="42"/>
      <c r="I351" s="232"/>
      <c r="J351" s="42"/>
      <c r="K351" s="42"/>
      <c r="L351" s="46"/>
      <c r="M351" s="233"/>
      <c r="N351" s="234"/>
      <c r="O351" s="86"/>
      <c r="P351" s="86"/>
      <c r="Q351" s="86"/>
      <c r="R351" s="86"/>
      <c r="S351" s="86"/>
      <c r="T351" s="87"/>
      <c r="U351" s="40"/>
      <c r="V351" s="40"/>
      <c r="W351" s="40"/>
      <c r="X351" s="40"/>
      <c r="Y351" s="40"/>
      <c r="Z351" s="40"/>
      <c r="AA351" s="40"/>
      <c r="AB351" s="40"/>
      <c r="AC351" s="40"/>
      <c r="AD351" s="40"/>
      <c r="AE351" s="40"/>
      <c r="AT351" s="19" t="s">
        <v>185</v>
      </c>
      <c r="AU351" s="19" t="s">
        <v>80</v>
      </c>
    </row>
    <row r="352" s="2" customFormat="1" ht="16.5" customHeight="1">
      <c r="A352" s="40"/>
      <c r="B352" s="41"/>
      <c r="C352" s="217" t="s">
        <v>4024</v>
      </c>
      <c r="D352" s="217" t="s">
        <v>179</v>
      </c>
      <c r="E352" s="218" t="s">
        <v>4025</v>
      </c>
      <c r="F352" s="219" t="s">
        <v>3811</v>
      </c>
      <c r="G352" s="220" t="s">
        <v>986</v>
      </c>
      <c r="H352" s="221">
        <v>2</v>
      </c>
      <c r="I352" s="222"/>
      <c r="J352" s="223">
        <f>ROUND(I352*H352,2)</f>
        <v>0</v>
      </c>
      <c r="K352" s="219" t="s">
        <v>512</v>
      </c>
      <c r="L352" s="46"/>
      <c r="M352" s="224" t="s">
        <v>19</v>
      </c>
      <c r="N352" s="225" t="s">
        <v>42</v>
      </c>
      <c r="O352" s="86"/>
      <c r="P352" s="226">
        <f>O352*H352</f>
        <v>0</v>
      </c>
      <c r="Q352" s="226">
        <v>0</v>
      </c>
      <c r="R352" s="226">
        <f>Q352*H352</f>
        <v>0</v>
      </c>
      <c r="S352" s="226">
        <v>0</v>
      </c>
      <c r="T352" s="227">
        <f>S352*H352</f>
        <v>0</v>
      </c>
      <c r="U352" s="40"/>
      <c r="V352" s="40"/>
      <c r="W352" s="40"/>
      <c r="X352" s="40"/>
      <c r="Y352" s="40"/>
      <c r="Z352" s="40"/>
      <c r="AA352" s="40"/>
      <c r="AB352" s="40"/>
      <c r="AC352" s="40"/>
      <c r="AD352" s="40"/>
      <c r="AE352" s="40"/>
      <c r="AR352" s="228" t="s">
        <v>196</v>
      </c>
      <c r="AT352" s="228" t="s">
        <v>179</v>
      </c>
      <c r="AU352" s="228" t="s">
        <v>80</v>
      </c>
      <c r="AY352" s="19" t="s">
        <v>175</v>
      </c>
      <c r="BE352" s="229">
        <f>IF(N352="základní",J352,0)</f>
        <v>0</v>
      </c>
      <c r="BF352" s="229">
        <f>IF(N352="snížená",J352,0)</f>
        <v>0</v>
      </c>
      <c r="BG352" s="229">
        <f>IF(N352="zákl. přenesená",J352,0)</f>
        <v>0</v>
      </c>
      <c r="BH352" s="229">
        <f>IF(N352="sníž. přenesená",J352,0)</f>
        <v>0</v>
      </c>
      <c r="BI352" s="229">
        <f>IF(N352="nulová",J352,0)</f>
        <v>0</v>
      </c>
      <c r="BJ352" s="19" t="s">
        <v>78</v>
      </c>
      <c r="BK352" s="229">
        <f>ROUND(I352*H352,2)</f>
        <v>0</v>
      </c>
      <c r="BL352" s="19" t="s">
        <v>196</v>
      </c>
      <c r="BM352" s="228" t="s">
        <v>4026</v>
      </c>
    </row>
    <row r="353" s="2" customFormat="1">
      <c r="A353" s="40"/>
      <c r="B353" s="41"/>
      <c r="C353" s="42"/>
      <c r="D353" s="230" t="s">
        <v>185</v>
      </c>
      <c r="E353" s="42"/>
      <c r="F353" s="231" t="s">
        <v>3811</v>
      </c>
      <c r="G353" s="42"/>
      <c r="H353" s="42"/>
      <c r="I353" s="232"/>
      <c r="J353" s="42"/>
      <c r="K353" s="42"/>
      <c r="L353" s="46"/>
      <c r="M353" s="233"/>
      <c r="N353" s="234"/>
      <c r="O353" s="86"/>
      <c r="P353" s="86"/>
      <c r="Q353" s="86"/>
      <c r="R353" s="86"/>
      <c r="S353" s="86"/>
      <c r="T353" s="87"/>
      <c r="U353" s="40"/>
      <c r="V353" s="40"/>
      <c r="W353" s="40"/>
      <c r="X353" s="40"/>
      <c r="Y353" s="40"/>
      <c r="Z353" s="40"/>
      <c r="AA353" s="40"/>
      <c r="AB353" s="40"/>
      <c r="AC353" s="40"/>
      <c r="AD353" s="40"/>
      <c r="AE353" s="40"/>
      <c r="AT353" s="19" t="s">
        <v>185</v>
      </c>
      <c r="AU353" s="19" t="s">
        <v>80</v>
      </c>
    </row>
    <row r="354" s="2" customFormat="1" ht="16.5" customHeight="1">
      <c r="A354" s="40"/>
      <c r="B354" s="41"/>
      <c r="C354" s="217" t="s">
        <v>4027</v>
      </c>
      <c r="D354" s="217" t="s">
        <v>179</v>
      </c>
      <c r="E354" s="218" t="s">
        <v>4028</v>
      </c>
      <c r="F354" s="219" t="s">
        <v>4029</v>
      </c>
      <c r="G354" s="220" t="s">
        <v>986</v>
      </c>
      <c r="H354" s="221">
        <v>1</v>
      </c>
      <c r="I354" s="222"/>
      <c r="J354" s="223">
        <f>ROUND(I354*H354,2)</f>
        <v>0</v>
      </c>
      <c r="K354" s="219" t="s">
        <v>512</v>
      </c>
      <c r="L354" s="46"/>
      <c r="M354" s="224" t="s">
        <v>19</v>
      </c>
      <c r="N354" s="225" t="s">
        <v>42</v>
      </c>
      <c r="O354" s="86"/>
      <c r="P354" s="226">
        <f>O354*H354</f>
        <v>0</v>
      </c>
      <c r="Q354" s="226">
        <v>0</v>
      </c>
      <c r="R354" s="226">
        <f>Q354*H354</f>
        <v>0</v>
      </c>
      <c r="S354" s="226">
        <v>0</v>
      </c>
      <c r="T354" s="227">
        <f>S354*H354</f>
        <v>0</v>
      </c>
      <c r="U354" s="40"/>
      <c r="V354" s="40"/>
      <c r="W354" s="40"/>
      <c r="X354" s="40"/>
      <c r="Y354" s="40"/>
      <c r="Z354" s="40"/>
      <c r="AA354" s="40"/>
      <c r="AB354" s="40"/>
      <c r="AC354" s="40"/>
      <c r="AD354" s="40"/>
      <c r="AE354" s="40"/>
      <c r="AR354" s="228" t="s">
        <v>196</v>
      </c>
      <c r="AT354" s="228" t="s">
        <v>179</v>
      </c>
      <c r="AU354" s="228" t="s">
        <v>80</v>
      </c>
      <c r="AY354" s="19" t="s">
        <v>175</v>
      </c>
      <c r="BE354" s="229">
        <f>IF(N354="základní",J354,0)</f>
        <v>0</v>
      </c>
      <c r="BF354" s="229">
        <f>IF(N354="snížená",J354,0)</f>
        <v>0</v>
      </c>
      <c r="BG354" s="229">
        <f>IF(N354="zákl. přenesená",J354,0)</f>
        <v>0</v>
      </c>
      <c r="BH354" s="229">
        <f>IF(N354="sníž. přenesená",J354,0)</f>
        <v>0</v>
      </c>
      <c r="BI354" s="229">
        <f>IF(N354="nulová",J354,0)</f>
        <v>0</v>
      </c>
      <c r="BJ354" s="19" t="s">
        <v>78</v>
      </c>
      <c r="BK354" s="229">
        <f>ROUND(I354*H354,2)</f>
        <v>0</v>
      </c>
      <c r="BL354" s="19" t="s">
        <v>196</v>
      </c>
      <c r="BM354" s="228" t="s">
        <v>4030</v>
      </c>
    </row>
    <row r="355" s="2" customFormat="1">
      <c r="A355" s="40"/>
      <c r="B355" s="41"/>
      <c r="C355" s="42"/>
      <c r="D355" s="230" t="s">
        <v>185</v>
      </c>
      <c r="E355" s="42"/>
      <c r="F355" s="231" t="s">
        <v>4029</v>
      </c>
      <c r="G355" s="42"/>
      <c r="H355" s="42"/>
      <c r="I355" s="232"/>
      <c r="J355" s="42"/>
      <c r="K355" s="42"/>
      <c r="L355" s="46"/>
      <c r="M355" s="233"/>
      <c r="N355" s="234"/>
      <c r="O355" s="86"/>
      <c r="P355" s="86"/>
      <c r="Q355" s="86"/>
      <c r="R355" s="86"/>
      <c r="S355" s="86"/>
      <c r="T355" s="87"/>
      <c r="U355" s="40"/>
      <c r="V355" s="40"/>
      <c r="W355" s="40"/>
      <c r="X355" s="40"/>
      <c r="Y355" s="40"/>
      <c r="Z355" s="40"/>
      <c r="AA355" s="40"/>
      <c r="AB355" s="40"/>
      <c r="AC355" s="40"/>
      <c r="AD355" s="40"/>
      <c r="AE355" s="40"/>
      <c r="AT355" s="19" t="s">
        <v>185</v>
      </c>
      <c r="AU355" s="19" t="s">
        <v>80</v>
      </c>
    </row>
    <row r="356" s="2" customFormat="1" ht="16.5" customHeight="1">
      <c r="A356" s="40"/>
      <c r="B356" s="41"/>
      <c r="C356" s="217" t="s">
        <v>4031</v>
      </c>
      <c r="D356" s="217" t="s">
        <v>179</v>
      </c>
      <c r="E356" s="218" t="s">
        <v>4032</v>
      </c>
      <c r="F356" s="219" t="s">
        <v>4033</v>
      </c>
      <c r="G356" s="220" t="s">
        <v>986</v>
      </c>
      <c r="H356" s="221">
        <v>1</v>
      </c>
      <c r="I356" s="222"/>
      <c r="J356" s="223">
        <f>ROUND(I356*H356,2)</f>
        <v>0</v>
      </c>
      <c r="K356" s="219" t="s">
        <v>512</v>
      </c>
      <c r="L356" s="46"/>
      <c r="M356" s="224" t="s">
        <v>19</v>
      </c>
      <c r="N356" s="225" t="s">
        <v>42</v>
      </c>
      <c r="O356" s="86"/>
      <c r="P356" s="226">
        <f>O356*H356</f>
        <v>0</v>
      </c>
      <c r="Q356" s="226">
        <v>0</v>
      </c>
      <c r="R356" s="226">
        <f>Q356*H356</f>
        <v>0</v>
      </c>
      <c r="S356" s="226">
        <v>0</v>
      </c>
      <c r="T356" s="227">
        <f>S356*H356</f>
        <v>0</v>
      </c>
      <c r="U356" s="40"/>
      <c r="V356" s="40"/>
      <c r="W356" s="40"/>
      <c r="X356" s="40"/>
      <c r="Y356" s="40"/>
      <c r="Z356" s="40"/>
      <c r="AA356" s="40"/>
      <c r="AB356" s="40"/>
      <c r="AC356" s="40"/>
      <c r="AD356" s="40"/>
      <c r="AE356" s="40"/>
      <c r="AR356" s="228" t="s">
        <v>196</v>
      </c>
      <c r="AT356" s="228" t="s">
        <v>179</v>
      </c>
      <c r="AU356" s="228" t="s">
        <v>80</v>
      </c>
      <c r="AY356" s="19" t="s">
        <v>175</v>
      </c>
      <c r="BE356" s="229">
        <f>IF(N356="základní",J356,0)</f>
        <v>0</v>
      </c>
      <c r="BF356" s="229">
        <f>IF(N356="snížená",J356,0)</f>
        <v>0</v>
      </c>
      <c r="BG356" s="229">
        <f>IF(N356="zákl. přenesená",J356,0)</f>
        <v>0</v>
      </c>
      <c r="BH356" s="229">
        <f>IF(N356="sníž. přenesená",J356,0)</f>
        <v>0</v>
      </c>
      <c r="BI356" s="229">
        <f>IF(N356="nulová",J356,0)</f>
        <v>0</v>
      </c>
      <c r="BJ356" s="19" t="s">
        <v>78</v>
      </c>
      <c r="BK356" s="229">
        <f>ROUND(I356*H356,2)</f>
        <v>0</v>
      </c>
      <c r="BL356" s="19" t="s">
        <v>196</v>
      </c>
      <c r="BM356" s="228" t="s">
        <v>4034</v>
      </c>
    </row>
    <row r="357" s="2" customFormat="1">
      <c r="A357" s="40"/>
      <c r="B357" s="41"/>
      <c r="C357" s="42"/>
      <c r="D357" s="230" t="s">
        <v>185</v>
      </c>
      <c r="E357" s="42"/>
      <c r="F357" s="231" t="s">
        <v>4033</v>
      </c>
      <c r="G357" s="42"/>
      <c r="H357" s="42"/>
      <c r="I357" s="232"/>
      <c r="J357" s="42"/>
      <c r="K357" s="42"/>
      <c r="L357" s="46"/>
      <c r="M357" s="233"/>
      <c r="N357" s="234"/>
      <c r="O357" s="86"/>
      <c r="P357" s="86"/>
      <c r="Q357" s="86"/>
      <c r="R357" s="86"/>
      <c r="S357" s="86"/>
      <c r="T357" s="87"/>
      <c r="U357" s="40"/>
      <c r="V357" s="40"/>
      <c r="W357" s="40"/>
      <c r="X357" s="40"/>
      <c r="Y357" s="40"/>
      <c r="Z357" s="40"/>
      <c r="AA357" s="40"/>
      <c r="AB357" s="40"/>
      <c r="AC357" s="40"/>
      <c r="AD357" s="40"/>
      <c r="AE357" s="40"/>
      <c r="AT357" s="19" t="s">
        <v>185</v>
      </c>
      <c r="AU357" s="19" t="s">
        <v>80</v>
      </c>
    </row>
    <row r="358" s="2" customFormat="1" ht="16.5" customHeight="1">
      <c r="A358" s="40"/>
      <c r="B358" s="41"/>
      <c r="C358" s="217" t="s">
        <v>4035</v>
      </c>
      <c r="D358" s="217" t="s">
        <v>179</v>
      </c>
      <c r="E358" s="218" t="s">
        <v>4036</v>
      </c>
      <c r="F358" s="219" t="s">
        <v>4037</v>
      </c>
      <c r="G358" s="220" t="s">
        <v>986</v>
      </c>
      <c r="H358" s="221">
        <v>1</v>
      </c>
      <c r="I358" s="222"/>
      <c r="J358" s="223">
        <f>ROUND(I358*H358,2)</f>
        <v>0</v>
      </c>
      <c r="K358" s="219" t="s">
        <v>512</v>
      </c>
      <c r="L358" s="46"/>
      <c r="M358" s="224" t="s">
        <v>19</v>
      </c>
      <c r="N358" s="225" t="s">
        <v>42</v>
      </c>
      <c r="O358" s="86"/>
      <c r="P358" s="226">
        <f>O358*H358</f>
        <v>0</v>
      </c>
      <c r="Q358" s="226">
        <v>0</v>
      </c>
      <c r="R358" s="226">
        <f>Q358*H358</f>
        <v>0</v>
      </c>
      <c r="S358" s="226">
        <v>0</v>
      </c>
      <c r="T358" s="227">
        <f>S358*H358</f>
        <v>0</v>
      </c>
      <c r="U358" s="40"/>
      <c r="V358" s="40"/>
      <c r="W358" s="40"/>
      <c r="X358" s="40"/>
      <c r="Y358" s="40"/>
      <c r="Z358" s="40"/>
      <c r="AA358" s="40"/>
      <c r="AB358" s="40"/>
      <c r="AC358" s="40"/>
      <c r="AD358" s="40"/>
      <c r="AE358" s="40"/>
      <c r="AR358" s="228" t="s">
        <v>196</v>
      </c>
      <c r="AT358" s="228" t="s">
        <v>179</v>
      </c>
      <c r="AU358" s="228" t="s">
        <v>80</v>
      </c>
      <c r="AY358" s="19" t="s">
        <v>175</v>
      </c>
      <c r="BE358" s="229">
        <f>IF(N358="základní",J358,0)</f>
        <v>0</v>
      </c>
      <c r="BF358" s="229">
        <f>IF(N358="snížená",J358,0)</f>
        <v>0</v>
      </c>
      <c r="BG358" s="229">
        <f>IF(N358="zákl. přenesená",J358,0)</f>
        <v>0</v>
      </c>
      <c r="BH358" s="229">
        <f>IF(N358="sníž. přenesená",J358,0)</f>
        <v>0</v>
      </c>
      <c r="BI358" s="229">
        <f>IF(N358="nulová",J358,0)</f>
        <v>0</v>
      </c>
      <c r="BJ358" s="19" t="s">
        <v>78</v>
      </c>
      <c r="BK358" s="229">
        <f>ROUND(I358*H358,2)</f>
        <v>0</v>
      </c>
      <c r="BL358" s="19" t="s">
        <v>196</v>
      </c>
      <c r="BM358" s="228" t="s">
        <v>4038</v>
      </c>
    </row>
    <row r="359" s="2" customFormat="1">
      <c r="A359" s="40"/>
      <c r="B359" s="41"/>
      <c r="C359" s="42"/>
      <c r="D359" s="230" t="s">
        <v>185</v>
      </c>
      <c r="E359" s="42"/>
      <c r="F359" s="231" t="s">
        <v>4037</v>
      </c>
      <c r="G359" s="42"/>
      <c r="H359" s="42"/>
      <c r="I359" s="232"/>
      <c r="J359" s="42"/>
      <c r="K359" s="42"/>
      <c r="L359" s="46"/>
      <c r="M359" s="233"/>
      <c r="N359" s="234"/>
      <c r="O359" s="86"/>
      <c r="P359" s="86"/>
      <c r="Q359" s="86"/>
      <c r="R359" s="86"/>
      <c r="S359" s="86"/>
      <c r="T359" s="87"/>
      <c r="U359" s="40"/>
      <c r="V359" s="40"/>
      <c r="W359" s="40"/>
      <c r="X359" s="40"/>
      <c r="Y359" s="40"/>
      <c r="Z359" s="40"/>
      <c r="AA359" s="40"/>
      <c r="AB359" s="40"/>
      <c r="AC359" s="40"/>
      <c r="AD359" s="40"/>
      <c r="AE359" s="40"/>
      <c r="AT359" s="19" t="s">
        <v>185</v>
      </c>
      <c r="AU359" s="19" t="s">
        <v>80</v>
      </c>
    </row>
    <row r="360" s="2" customFormat="1" ht="16.5" customHeight="1">
      <c r="A360" s="40"/>
      <c r="B360" s="41"/>
      <c r="C360" s="217" t="s">
        <v>4039</v>
      </c>
      <c r="D360" s="217" t="s">
        <v>179</v>
      </c>
      <c r="E360" s="218" t="s">
        <v>4040</v>
      </c>
      <c r="F360" s="219" t="s">
        <v>4041</v>
      </c>
      <c r="G360" s="220" t="s">
        <v>986</v>
      </c>
      <c r="H360" s="221">
        <v>1</v>
      </c>
      <c r="I360" s="222"/>
      <c r="J360" s="223">
        <f>ROUND(I360*H360,2)</f>
        <v>0</v>
      </c>
      <c r="K360" s="219" t="s">
        <v>512</v>
      </c>
      <c r="L360" s="46"/>
      <c r="M360" s="224" t="s">
        <v>19</v>
      </c>
      <c r="N360" s="225" t="s">
        <v>42</v>
      </c>
      <c r="O360" s="86"/>
      <c r="P360" s="226">
        <f>O360*H360</f>
        <v>0</v>
      </c>
      <c r="Q360" s="226">
        <v>0</v>
      </c>
      <c r="R360" s="226">
        <f>Q360*H360</f>
        <v>0</v>
      </c>
      <c r="S360" s="226">
        <v>0</v>
      </c>
      <c r="T360" s="227">
        <f>S360*H360</f>
        <v>0</v>
      </c>
      <c r="U360" s="40"/>
      <c r="V360" s="40"/>
      <c r="W360" s="40"/>
      <c r="X360" s="40"/>
      <c r="Y360" s="40"/>
      <c r="Z360" s="40"/>
      <c r="AA360" s="40"/>
      <c r="AB360" s="40"/>
      <c r="AC360" s="40"/>
      <c r="AD360" s="40"/>
      <c r="AE360" s="40"/>
      <c r="AR360" s="228" t="s">
        <v>196</v>
      </c>
      <c r="AT360" s="228" t="s">
        <v>179</v>
      </c>
      <c r="AU360" s="228" t="s">
        <v>80</v>
      </c>
      <c r="AY360" s="19" t="s">
        <v>175</v>
      </c>
      <c r="BE360" s="229">
        <f>IF(N360="základní",J360,0)</f>
        <v>0</v>
      </c>
      <c r="BF360" s="229">
        <f>IF(N360="snížená",J360,0)</f>
        <v>0</v>
      </c>
      <c r="BG360" s="229">
        <f>IF(N360="zákl. přenesená",J360,0)</f>
        <v>0</v>
      </c>
      <c r="BH360" s="229">
        <f>IF(N360="sníž. přenesená",J360,0)</f>
        <v>0</v>
      </c>
      <c r="BI360" s="229">
        <f>IF(N360="nulová",J360,0)</f>
        <v>0</v>
      </c>
      <c r="BJ360" s="19" t="s">
        <v>78</v>
      </c>
      <c r="BK360" s="229">
        <f>ROUND(I360*H360,2)</f>
        <v>0</v>
      </c>
      <c r="BL360" s="19" t="s">
        <v>196</v>
      </c>
      <c r="BM360" s="228" t="s">
        <v>4042</v>
      </c>
    </row>
    <row r="361" s="2" customFormat="1">
      <c r="A361" s="40"/>
      <c r="B361" s="41"/>
      <c r="C361" s="42"/>
      <c r="D361" s="230" t="s">
        <v>185</v>
      </c>
      <c r="E361" s="42"/>
      <c r="F361" s="231" t="s">
        <v>4041</v>
      </c>
      <c r="G361" s="42"/>
      <c r="H361" s="42"/>
      <c r="I361" s="232"/>
      <c r="J361" s="42"/>
      <c r="K361" s="42"/>
      <c r="L361" s="46"/>
      <c r="M361" s="233"/>
      <c r="N361" s="234"/>
      <c r="O361" s="86"/>
      <c r="P361" s="86"/>
      <c r="Q361" s="86"/>
      <c r="R361" s="86"/>
      <c r="S361" s="86"/>
      <c r="T361" s="87"/>
      <c r="U361" s="40"/>
      <c r="V361" s="40"/>
      <c r="W361" s="40"/>
      <c r="X361" s="40"/>
      <c r="Y361" s="40"/>
      <c r="Z361" s="40"/>
      <c r="AA361" s="40"/>
      <c r="AB361" s="40"/>
      <c r="AC361" s="40"/>
      <c r="AD361" s="40"/>
      <c r="AE361" s="40"/>
      <c r="AT361" s="19" t="s">
        <v>185</v>
      </c>
      <c r="AU361" s="19" t="s">
        <v>80</v>
      </c>
    </row>
    <row r="362" s="2" customFormat="1" ht="16.5" customHeight="1">
      <c r="A362" s="40"/>
      <c r="B362" s="41"/>
      <c r="C362" s="217" t="s">
        <v>4043</v>
      </c>
      <c r="D362" s="217" t="s">
        <v>179</v>
      </c>
      <c r="E362" s="218" t="s">
        <v>4044</v>
      </c>
      <c r="F362" s="219" t="s">
        <v>3651</v>
      </c>
      <c r="G362" s="220" t="s">
        <v>122</v>
      </c>
      <c r="H362" s="221">
        <v>21</v>
      </c>
      <c r="I362" s="222"/>
      <c r="J362" s="223">
        <f>ROUND(I362*H362,2)</f>
        <v>0</v>
      </c>
      <c r="K362" s="219" t="s">
        <v>512</v>
      </c>
      <c r="L362" s="46"/>
      <c r="M362" s="224" t="s">
        <v>19</v>
      </c>
      <c r="N362" s="225" t="s">
        <v>42</v>
      </c>
      <c r="O362" s="86"/>
      <c r="P362" s="226">
        <f>O362*H362</f>
        <v>0</v>
      </c>
      <c r="Q362" s="226">
        <v>0</v>
      </c>
      <c r="R362" s="226">
        <f>Q362*H362</f>
        <v>0</v>
      </c>
      <c r="S362" s="226">
        <v>0</v>
      </c>
      <c r="T362" s="227">
        <f>S362*H362</f>
        <v>0</v>
      </c>
      <c r="U362" s="40"/>
      <c r="V362" s="40"/>
      <c r="W362" s="40"/>
      <c r="X362" s="40"/>
      <c r="Y362" s="40"/>
      <c r="Z362" s="40"/>
      <c r="AA362" s="40"/>
      <c r="AB362" s="40"/>
      <c r="AC362" s="40"/>
      <c r="AD362" s="40"/>
      <c r="AE362" s="40"/>
      <c r="AR362" s="228" t="s">
        <v>196</v>
      </c>
      <c r="AT362" s="228" t="s">
        <v>179</v>
      </c>
      <c r="AU362" s="228" t="s">
        <v>80</v>
      </c>
      <c r="AY362" s="19" t="s">
        <v>175</v>
      </c>
      <c r="BE362" s="229">
        <f>IF(N362="základní",J362,0)</f>
        <v>0</v>
      </c>
      <c r="BF362" s="229">
        <f>IF(N362="snížená",J362,0)</f>
        <v>0</v>
      </c>
      <c r="BG362" s="229">
        <f>IF(N362="zákl. přenesená",J362,0)</f>
        <v>0</v>
      </c>
      <c r="BH362" s="229">
        <f>IF(N362="sníž. přenesená",J362,0)</f>
        <v>0</v>
      </c>
      <c r="BI362" s="229">
        <f>IF(N362="nulová",J362,0)</f>
        <v>0</v>
      </c>
      <c r="BJ362" s="19" t="s">
        <v>78</v>
      </c>
      <c r="BK362" s="229">
        <f>ROUND(I362*H362,2)</f>
        <v>0</v>
      </c>
      <c r="BL362" s="19" t="s">
        <v>196</v>
      </c>
      <c r="BM362" s="228" t="s">
        <v>4045</v>
      </c>
    </row>
    <row r="363" s="2" customFormat="1">
      <c r="A363" s="40"/>
      <c r="B363" s="41"/>
      <c r="C363" s="42"/>
      <c r="D363" s="230" t="s">
        <v>185</v>
      </c>
      <c r="E363" s="42"/>
      <c r="F363" s="231" t="s">
        <v>3651</v>
      </c>
      <c r="G363" s="42"/>
      <c r="H363" s="42"/>
      <c r="I363" s="232"/>
      <c r="J363" s="42"/>
      <c r="K363" s="42"/>
      <c r="L363" s="46"/>
      <c r="M363" s="233"/>
      <c r="N363" s="234"/>
      <c r="O363" s="86"/>
      <c r="P363" s="86"/>
      <c r="Q363" s="86"/>
      <c r="R363" s="86"/>
      <c r="S363" s="86"/>
      <c r="T363" s="87"/>
      <c r="U363" s="40"/>
      <c r="V363" s="40"/>
      <c r="W363" s="40"/>
      <c r="X363" s="40"/>
      <c r="Y363" s="40"/>
      <c r="Z363" s="40"/>
      <c r="AA363" s="40"/>
      <c r="AB363" s="40"/>
      <c r="AC363" s="40"/>
      <c r="AD363" s="40"/>
      <c r="AE363" s="40"/>
      <c r="AT363" s="19" t="s">
        <v>185</v>
      </c>
      <c r="AU363" s="19" t="s">
        <v>80</v>
      </c>
    </row>
    <row r="364" s="2" customFormat="1" ht="16.5" customHeight="1">
      <c r="A364" s="40"/>
      <c r="B364" s="41"/>
      <c r="C364" s="217" t="s">
        <v>4046</v>
      </c>
      <c r="D364" s="217" t="s">
        <v>179</v>
      </c>
      <c r="E364" s="218" t="s">
        <v>4047</v>
      </c>
      <c r="F364" s="219" t="s">
        <v>4048</v>
      </c>
      <c r="G364" s="220" t="s">
        <v>986</v>
      </c>
      <c r="H364" s="221">
        <v>2</v>
      </c>
      <c r="I364" s="222"/>
      <c r="J364" s="223">
        <f>ROUND(I364*H364,2)</f>
        <v>0</v>
      </c>
      <c r="K364" s="219" t="s">
        <v>512</v>
      </c>
      <c r="L364" s="46"/>
      <c r="M364" s="224" t="s">
        <v>19</v>
      </c>
      <c r="N364" s="225" t="s">
        <v>42</v>
      </c>
      <c r="O364" s="86"/>
      <c r="P364" s="226">
        <f>O364*H364</f>
        <v>0</v>
      </c>
      <c r="Q364" s="226">
        <v>0</v>
      </c>
      <c r="R364" s="226">
        <f>Q364*H364</f>
        <v>0</v>
      </c>
      <c r="S364" s="226">
        <v>0</v>
      </c>
      <c r="T364" s="227">
        <f>S364*H364</f>
        <v>0</v>
      </c>
      <c r="U364" s="40"/>
      <c r="V364" s="40"/>
      <c r="W364" s="40"/>
      <c r="X364" s="40"/>
      <c r="Y364" s="40"/>
      <c r="Z364" s="40"/>
      <c r="AA364" s="40"/>
      <c r="AB364" s="40"/>
      <c r="AC364" s="40"/>
      <c r="AD364" s="40"/>
      <c r="AE364" s="40"/>
      <c r="AR364" s="228" t="s">
        <v>196</v>
      </c>
      <c r="AT364" s="228" t="s">
        <v>179</v>
      </c>
      <c r="AU364" s="228" t="s">
        <v>80</v>
      </c>
      <c r="AY364" s="19" t="s">
        <v>175</v>
      </c>
      <c r="BE364" s="229">
        <f>IF(N364="základní",J364,0)</f>
        <v>0</v>
      </c>
      <c r="BF364" s="229">
        <f>IF(N364="snížená",J364,0)</f>
        <v>0</v>
      </c>
      <c r="BG364" s="229">
        <f>IF(N364="zákl. přenesená",J364,0)</f>
        <v>0</v>
      </c>
      <c r="BH364" s="229">
        <f>IF(N364="sníž. přenesená",J364,0)</f>
        <v>0</v>
      </c>
      <c r="BI364" s="229">
        <f>IF(N364="nulová",J364,0)</f>
        <v>0</v>
      </c>
      <c r="BJ364" s="19" t="s">
        <v>78</v>
      </c>
      <c r="BK364" s="229">
        <f>ROUND(I364*H364,2)</f>
        <v>0</v>
      </c>
      <c r="BL364" s="19" t="s">
        <v>196</v>
      </c>
      <c r="BM364" s="228" t="s">
        <v>4049</v>
      </c>
    </row>
    <row r="365" s="2" customFormat="1">
      <c r="A365" s="40"/>
      <c r="B365" s="41"/>
      <c r="C365" s="42"/>
      <c r="D365" s="230" t="s">
        <v>185</v>
      </c>
      <c r="E365" s="42"/>
      <c r="F365" s="231" t="s">
        <v>4048</v>
      </c>
      <c r="G365" s="42"/>
      <c r="H365" s="42"/>
      <c r="I365" s="232"/>
      <c r="J365" s="42"/>
      <c r="K365" s="42"/>
      <c r="L365" s="46"/>
      <c r="M365" s="233"/>
      <c r="N365" s="234"/>
      <c r="O365" s="86"/>
      <c r="P365" s="86"/>
      <c r="Q365" s="86"/>
      <c r="R365" s="86"/>
      <c r="S365" s="86"/>
      <c r="T365" s="87"/>
      <c r="U365" s="40"/>
      <c r="V365" s="40"/>
      <c r="W365" s="40"/>
      <c r="X365" s="40"/>
      <c r="Y365" s="40"/>
      <c r="Z365" s="40"/>
      <c r="AA365" s="40"/>
      <c r="AB365" s="40"/>
      <c r="AC365" s="40"/>
      <c r="AD365" s="40"/>
      <c r="AE365" s="40"/>
      <c r="AT365" s="19" t="s">
        <v>185</v>
      </c>
      <c r="AU365" s="19" t="s">
        <v>80</v>
      </c>
    </row>
    <row r="366" s="2" customFormat="1" ht="16.5" customHeight="1">
      <c r="A366" s="40"/>
      <c r="B366" s="41"/>
      <c r="C366" s="217" t="s">
        <v>4050</v>
      </c>
      <c r="D366" s="217" t="s">
        <v>179</v>
      </c>
      <c r="E366" s="218" t="s">
        <v>4051</v>
      </c>
      <c r="F366" s="219" t="s">
        <v>4052</v>
      </c>
      <c r="G366" s="220" t="s">
        <v>986</v>
      </c>
      <c r="H366" s="221">
        <v>2</v>
      </c>
      <c r="I366" s="222"/>
      <c r="J366" s="223">
        <f>ROUND(I366*H366,2)</f>
        <v>0</v>
      </c>
      <c r="K366" s="219" t="s">
        <v>512</v>
      </c>
      <c r="L366" s="46"/>
      <c r="M366" s="224" t="s">
        <v>19</v>
      </c>
      <c r="N366" s="225" t="s">
        <v>42</v>
      </c>
      <c r="O366" s="86"/>
      <c r="P366" s="226">
        <f>O366*H366</f>
        <v>0</v>
      </c>
      <c r="Q366" s="226">
        <v>0</v>
      </c>
      <c r="R366" s="226">
        <f>Q366*H366</f>
        <v>0</v>
      </c>
      <c r="S366" s="226">
        <v>0</v>
      </c>
      <c r="T366" s="227">
        <f>S366*H366</f>
        <v>0</v>
      </c>
      <c r="U366" s="40"/>
      <c r="V366" s="40"/>
      <c r="W366" s="40"/>
      <c r="X366" s="40"/>
      <c r="Y366" s="40"/>
      <c r="Z366" s="40"/>
      <c r="AA366" s="40"/>
      <c r="AB366" s="40"/>
      <c r="AC366" s="40"/>
      <c r="AD366" s="40"/>
      <c r="AE366" s="40"/>
      <c r="AR366" s="228" t="s">
        <v>196</v>
      </c>
      <c r="AT366" s="228" t="s">
        <v>179</v>
      </c>
      <c r="AU366" s="228" t="s">
        <v>80</v>
      </c>
      <c r="AY366" s="19" t="s">
        <v>175</v>
      </c>
      <c r="BE366" s="229">
        <f>IF(N366="základní",J366,0)</f>
        <v>0</v>
      </c>
      <c r="BF366" s="229">
        <f>IF(N366="snížená",J366,0)</f>
        <v>0</v>
      </c>
      <c r="BG366" s="229">
        <f>IF(N366="zákl. přenesená",J366,0)</f>
        <v>0</v>
      </c>
      <c r="BH366" s="229">
        <f>IF(N366="sníž. přenesená",J366,0)</f>
        <v>0</v>
      </c>
      <c r="BI366" s="229">
        <f>IF(N366="nulová",J366,0)</f>
        <v>0</v>
      </c>
      <c r="BJ366" s="19" t="s">
        <v>78</v>
      </c>
      <c r="BK366" s="229">
        <f>ROUND(I366*H366,2)</f>
        <v>0</v>
      </c>
      <c r="BL366" s="19" t="s">
        <v>196</v>
      </c>
      <c r="BM366" s="228" t="s">
        <v>4053</v>
      </c>
    </row>
    <row r="367" s="2" customFormat="1">
      <c r="A367" s="40"/>
      <c r="B367" s="41"/>
      <c r="C367" s="42"/>
      <c r="D367" s="230" t="s">
        <v>185</v>
      </c>
      <c r="E367" s="42"/>
      <c r="F367" s="231" t="s">
        <v>4052</v>
      </c>
      <c r="G367" s="42"/>
      <c r="H367" s="42"/>
      <c r="I367" s="232"/>
      <c r="J367" s="42"/>
      <c r="K367" s="42"/>
      <c r="L367" s="46"/>
      <c r="M367" s="233"/>
      <c r="N367" s="234"/>
      <c r="O367" s="86"/>
      <c r="P367" s="86"/>
      <c r="Q367" s="86"/>
      <c r="R367" s="86"/>
      <c r="S367" s="86"/>
      <c r="T367" s="87"/>
      <c r="U367" s="40"/>
      <c r="V367" s="40"/>
      <c r="W367" s="40"/>
      <c r="X367" s="40"/>
      <c r="Y367" s="40"/>
      <c r="Z367" s="40"/>
      <c r="AA367" s="40"/>
      <c r="AB367" s="40"/>
      <c r="AC367" s="40"/>
      <c r="AD367" s="40"/>
      <c r="AE367" s="40"/>
      <c r="AT367" s="19" t="s">
        <v>185</v>
      </c>
      <c r="AU367" s="19" t="s">
        <v>80</v>
      </c>
    </row>
    <row r="368" s="2" customFormat="1" ht="16.5" customHeight="1">
      <c r="A368" s="40"/>
      <c r="B368" s="41"/>
      <c r="C368" s="217" t="s">
        <v>4054</v>
      </c>
      <c r="D368" s="217" t="s">
        <v>179</v>
      </c>
      <c r="E368" s="218" t="s">
        <v>4055</v>
      </c>
      <c r="F368" s="219" t="s">
        <v>4056</v>
      </c>
      <c r="G368" s="220" t="s">
        <v>986</v>
      </c>
      <c r="H368" s="221">
        <v>2</v>
      </c>
      <c r="I368" s="222"/>
      <c r="J368" s="223">
        <f>ROUND(I368*H368,2)</f>
        <v>0</v>
      </c>
      <c r="K368" s="219" t="s">
        <v>512</v>
      </c>
      <c r="L368" s="46"/>
      <c r="M368" s="224" t="s">
        <v>19</v>
      </c>
      <c r="N368" s="225" t="s">
        <v>42</v>
      </c>
      <c r="O368" s="86"/>
      <c r="P368" s="226">
        <f>O368*H368</f>
        <v>0</v>
      </c>
      <c r="Q368" s="226">
        <v>0</v>
      </c>
      <c r="R368" s="226">
        <f>Q368*H368</f>
        <v>0</v>
      </c>
      <c r="S368" s="226">
        <v>0</v>
      </c>
      <c r="T368" s="227">
        <f>S368*H368</f>
        <v>0</v>
      </c>
      <c r="U368" s="40"/>
      <c r="V368" s="40"/>
      <c r="W368" s="40"/>
      <c r="X368" s="40"/>
      <c r="Y368" s="40"/>
      <c r="Z368" s="40"/>
      <c r="AA368" s="40"/>
      <c r="AB368" s="40"/>
      <c r="AC368" s="40"/>
      <c r="AD368" s="40"/>
      <c r="AE368" s="40"/>
      <c r="AR368" s="228" t="s">
        <v>196</v>
      </c>
      <c r="AT368" s="228" t="s">
        <v>179</v>
      </c>
      <c r="AU368" s="228" t="s">
        <v>80</v>
      </c>
      <c r="AY368" s="19" t="s">
        <v>175</v>
      </c>
      <c r="BE368" s="229">
        <f>IF(N368="základní",J368,0)</f>
        <v>0</v>
      </c>
      <c r="BF368" s="229">
        <f>IF(N368="snížená",J368,0)</f>
        <v>0</v>
      </c>
      <c r="BG368" s="229">
        <f>IF(N368="zákl. přenesená",J368,0)</f>
        <v>0</v>
      </c>
      <c r="BH368" s="229">
        <f>IF(N368="sníž. přenesená",J368,0)</f>
        <v>0</v>
      </c>
      <c r="BI368" s="229">
        <f>IF(N368="nulová",J368,0)</f>
        <v>0</v>
      </c>
      <c r="BJ368" s="19" t="s">
        <v>78</v>
      </c>
      <c r="BK368" s="229">
        <f>ROUND(I368*H368,2)</f>
        <v>0</v>
      </c>
      <c r="BL368" s="19" t="s">
        <v>196</v>
      </c>
      <c r="BM368" s="228" t="s">
        <v>4057</v>
      </c>
    </row>
    <row r="369" s="2" customFormat="1">
      <c r="A369" s="40"/>
      <c r="B369" s="41"/>
      <c r="C369" s="42"/>
      <c r="D369" s="230" t="s">
        <v>185</v>
      </c>
      <c r="E369" s="42"/>
      <c r="F369" s="231" t="s">
        <v>4056</v>
      </c>
      <c r="G369" s="42"/>
      <c r="H369" s="42"/>
      <c r="I369" s="232"/>
      <c r="J369" s="42"/>
      <c r="K369" s="42"/>
      <c r="L369" s="46"/>
      <c r="M369" s="233"/>
      <c r="N369" s="234"/>
      <c r="O369" s="86"/>
      <c r="P369" s="86"/>
      <c r="Q369" s="86"/>
      <c r="R369" s="86"/>
      <c r="S369" s="86"/>
      <c r="T369" s="87"/>
      <c r="U369" s="40"/>
      <c r="V369" s="40"/>
      <c r="W369" s="40"/>
      <c r="X369" s="40"/>
      <c r="Y369" s="40"/>
      <c r="Z369" s="40"/>
      <c r="AA369" s="40"/>
      <c r="AB369" s="40"/>
      <c r="AC369" s="40"/>
      <c r="AD369" s="40"/>
      <c r="AE369" s="40"/>
      <c r="AT369" s="19" t="s">
        <v>185</v>
      </c>
      <c r="AU369" s="19" t="s">
        <v>80</v>
      </c>
    </row>
    <row r="370" s="2" customFormat="1" ht="16.5" customHeight="1">
      <c r="A370" s="40"/>
      <c r="B370" s="41"/>
      <c r="C370" s="217" t="s">
        <v>4058</v>
      </c>
      <c r="D370" s="217" t="s">
        <v>179</v>
      </c>
      <c r="E370" s="218" t="s">
        <v>4059</v>
      </c>
      <c r="F370" s="219" t="s">
        <v>4060</v>
      </c>
      <c r="G370" s="220" t="s">
        <v>122</v>
      </c>
      <c r="H370" s="221">
        <v>10</v>
      </c>
      <c r="I370" s="222"/>
      <c r="J370" s="223">
        <f>ROUND(I370*H370,2)</f>
        <v>0</v>
      </c>
      <c r="K370" s="219" t="s">
        <v>512</v>
      </c>
      <c r="L370" s="46"/>
      <c r="M370" s="224" t="s">
        <v>19</v>
      </c>
      <c r="N370" s="225" t="s">
        <v>42</v>
      </c>
      <c r="O370" s="86"/>
      <c r="P370" s="226">
        <f>O370*H370</f>
        <v>0</v>
      </c>
      <c r="Q370" s="226">
        <v>0</v>
      </c>
      <c r="R370" s="226">
        <f>Q370*H370</f>
        <v>0</v>
      </c>
      <c r="S370" s="226">
        <v>0</v>
      </c>
      <c r="T370" s="227">
        <f>S370*H370</f>
        <v>0</v>
      </c>
      <c r="U370" s="40"/>
      <c r="V370" s="40"/>
      <c r="W370" s="40"/>
      <c r="X370" s="40"/>
      <c r="Y370" s="40"/>
      <c r="Z370" s="40"/>
      <c r="AA370" s="40"/>
      <c r="AB370" s="40"/>
      <c r="AC370" s="40"/>
      <c r="AD370" s="40"/>
      <c r="AE370" s="40"/>
      <c r="AR370" s="228" t="s">
        <v>196</v>
      </c>
      <c r="AT370" s="228" t="s">
        <v>179</v>
      </c>
      <c r="AU370" s="228" t="s">
        <v>80</v>
      </c>
      <c r="AY370" s="19" t="s">
        <v>175</v>
      </c>
      <c r="BE370" s="229">
        <f>IF(N370="základní",J370,0)</f>
        <v>0</v>
      </c>
      <c r="BF370" s="229">
        <f>IF(N370="snížená",J370,0)</f>
        <v>0</v>
      </c>
      <c r="BG370" s="229">
        <f>IF(N370="zákl. přenesená",J370,0)</f>
        <v>0</v>
      </c>
      <c r="BH370" s="229">
        <f>IF(N370="sníž. přenesená",J370,0)</f>
        <v>0</v>
      </c>
      <c r="BI370" s="229">
        <f>IF(N370="nulová",J370,0)</f>
        <v>0</v>
      </c>
      <c r="BJ370" s="19" t="s">
        <v>78</v>
      </c>
      <c r="BK370" s="229">
        <f>ROUND(I370*H370,2)</f>
        <v>0</v>
      </c>
      <c r="BL370" s="19" t="s">
        <v>196</v>
      </c>
      <c r="BM370" s="228" t="s">
        <v>4061</v>
      </c>
    </row>
    <row r="371" s="2" customFormat="1">
      <c r="A371" s="40"/>
      <c r="B371" s="41"/>
      <c r="C371" s="42"/>
      <c r="D371" s="230" t="s">
        <v>185</v>
      </c>
      <c r="E371" s="42"/>
      <c r="F371" s="231" t="s">
        <v>4060</v>
      </c>
      <c r="G371" s="42"/>
      <c r="H371" s="42"/>
      <c r="I371" s="232"/>
      <c r="J371" s="42"/>
      <c r="K371" s="42"/>
      <c r="L371" s="46"/>
      <c r="M371" s="233"/>
      <c r="N371" s="234"/>
      <c r="O371" s="86"/>
      <c r="P371" s="86"/>
      <c r="Q371" s="86"/>
      <c r="R371" s="86"/>
      <c r="S371" s="86"/>
      <c r="T371" s="87"/>
      <c r="U371" s="40"/>
      <c r="V371" s="40"/>
      <c r="W371" s="40"/>
      <c r="X371" s="40"/>
      <c r="Y371" s="40"/>
      <c r="Z371" s="40"/>
      <c r="AA371" s="40"/>
      <c r="AB371" s="40"/>
      <c r="AC371" s="40"/>
      <c r="AD371" s="40"/>
      <c r="AE371" s="40"/>
      <c r="AT371" s="19" t="s">
        <v>185</v>
      </c>
      <c r="AU371" s="19" t="s">
        <v>80</v>
      </c>
    </row>
    <row r="372" s="2" customFormat="1" ht="16.5" customHeight="1">
      <c r="A372" s="40"/>
      <c r="B372" s="41"/>
      <c r="C372" s="217" t="s">
        <v>4062</v>
      </c>
      <c r="D372" s="217" t="s">
        <v>179</v>
      </c>
      <c r="E372" s="218" t="s">
        <v>4063</v>
      </c>
      <c r="F372" s="219" t="s">
        <v>3878</v>
      </c>
      <c r="G372" s="220" t="s">
        <v>1550</v>
      </c>
      <c r="H372" s="221">
        <v>1</v>
      </c>
      <c r="I372" s="222"/>
      <c r="J372" s="223">
        <f>ROUND(I372*H372,2)</f>
        <v>0</v>
      </c>
      <c r="K372" s="219" t="s">
        <v>512</v>
      </c>
      <c r="L372" s="46"/>
      <c r="M372" s="224" t="s">
        <v>19</v>
      </c>
      <c r="N372" s="225" t="s">
        <v>42</v>
      </c>
      <c r="O372" s="86"/>
      <c r="P372" s="226">
        <f>O372*H372</f>
        <v>0</v>
      </c>
      <c r="Q372" s="226">
        <v>0</v>
      </c>
      <c r="R372" s="226">
        <f>Q372*H372</f>
        <v>0</v>
      </c>
      <c r="S372" s="226">
        <v>0</v>
      </c>
      <c r="T372" s="227">
        <f>S372*H372</f>
        <v>0</v>
      </c>
      <c r="U372" s="40"/>
      <c r="V372" s="40"/>
      <c r="W372" s="40"/>
      <c r="X372" s="40"/>
      <c r="Y372" s="40"/>
      <c r="Z372" s="40"/>
      <c r="AA372" s="40"/>
      <c r="AB372" s="40"/>
      <c r="AC372" s="40"/>
      <c r="AD372" s="40"/>
      <c r="AE372" s="40"/>
      <c r="AR372" s="228" t="s">
        <v>196</v>
      </c>
      <c r="AT372" s="228" t="s">
        <v>179</v>
      </c>
      <c r="AU372" s="228" t="s">
        <v>80</v>
      </c>
      <c r="AY372" s="19" t="s">
        <v>175</v>
      </c>
      <c r="BE372" s="229">
        <f>IF(N372="základní",J372,0)</f>
        <v>0</v>
      </c>
      <c r="BF372" s="229">
        <f>IF(N372="snížená",J372,0)</f>
        <v>0</v>
      </c>
      <c r="BG372" s="229">
        <f>IF(N372="zákl. přenesená",J372,0)</f>
        <v>0</v>
      </c>
      <c r="BH372" s="229">
        <f>IF(N372="sníž. přenesená",J372,0)</f>
        <v>0</v>
      </c>
      <c r="BI372" s="229">
        <f>IF(N372="nulová",J372,0)</f>
        <v>0</v>
      </c>
      <c r="BJ372" s="19" t="s">
        <v>78</v>
      </c>
      <c r="BK372" s="229">
        <f>ROUND(I372*H372,2)</f>
        <v>0</v>
      </c>
      <c r="BL372" s="19" t="s">
        <v>196</v>
      </c>
      <c r="BM372" s="228" t="s">
        <v>4064</v>
      </c>
    </row>
    <row r="373" s="2" customFormat="1">
      <c r="A373" s="40"/>
      <c r="B373" s="41"/>
      <c r="C373" s="42"/>
      <c r="D373" s="230" t="s">
        <v>185</v>
      </c>
      <c r="E373" s="42"/>
      <c r="F373" s="231" t="s">
        <v>3878</v>
      </c>
      <c r="G373" s="42"/>
      <c r="H373" s="42"/>
      <c r="I373" s="232"/>
      <c r="J373" s="42"/>
      <c r="K373" s="42"/>
      <c r="L373" s="46"/>
      <c r="M373" s="233"/>
      <c r="N373" s="234"/>
      <c r="O373" s="86"/>
      <c r="P373" s="86"/>
      <c r="Q373" s="86"/>
      <c r="R373" s="86"/>
      <c r="S373" s="86"/>
      <c r="T373" s="87"/>
      <c r="U373" s="40"/>
      <c r="V373" s="40"/>
      <c r="W373" s="40"/>
      <c r="X373" s="40"/>
      <c r="Y373" s="40"/>
      <c r="Z373" s="40"/>
      <c r="AA373" s="40"/>
      <c r="AB373" s="40"/>
      <c r="AC373" s="40"/>
      <c r="AD373" s="40"/>
      <c r="AE373" s="40"/>
      <c r="AT373" s="19" t="s">
        <v>185</v>
      </c>
      <c r="AU373" s="19" t="s">
        <v>80</v>
      </c>
    </row>
    <row r="374" s="2" customFormat="1" ht="16.5" customHeight="1">
      <c r="A374" s="40"/>
      <c r="B374" s="41"/>
      <c r="C374" s="217" t="s">
        <v>4065</v>
      </c>
      <c r="D374" s="217" t="s">
        <v>179</v>
      </c>
      <c r="E374" s="218" t="s">
        <v>4066</v>
      </c>
      <c r="F374" s="219" t="s">
        <v>3881</v>
      </c>
      <c r="G374" s="220" t="s">
        <v>1550</v>
      </c>
      <c r="H374" s="221">
        <v>1</v>
      </c>
      <c r="I374" s="222"/>
      <c r="J374" s="223">
        <f>ROUND(I374*H374,2)</f>
        <v>0</v>
      </c>
      <c r="K374" s="219" t="s">
        <v>512</v>
      </c>
      <c r="L374" s="46"/>
      <c r="M374" s="224" t="s">
        <v>19</v>
      </c>
      <c r="N374" s="225" t="s">
        <v>42</v>
      </c>
      <c r="O374" s="86"/>
      <c r="P374" s="226">
        <f>O374*H374</f>
        <v>0</v>
      </c>
      <c r="Q374" s="226">
        <v>0</v>
      </c>
      <c r="R374" s="226">
        <f>Q374*H374</f>
        <v>0</v>
      </c>
      <c r="S374" s="226">
        <v>0</v>
      </c>
      <c r="T374" s="227">
        <f>S374*H374</f>
        <v>0</v>
      </c>
      <c r="U374" s="40"/>
      <c r="V374" s="40"/>
      <c r="W374" s="40"/>
      <c r="X374" s="40"/>
      <c r="Y374" s="40"/>
      <c r="Z374" s="40"/>
      <c r="AA374" s="40"/>
      <c r="AB374" s="40"/>
      <c r="AC374" s="40"/>
      <c r="AD374" s="40"/>
      <c r="AE374" s="40"/>
      <c r="AR374" s="228" t="s">
        <v>196</v>
      </c>
      <c r="AT374" s="228" t="s">
        <v>179</v>
      </c>
      <c r="AU374" s="228" t="s">
        <v>80</v>
      </c>
      <c r="AY374" s="19" t="s">
        <v>175</v>
      </c>
      <c r="BE374" s="229">
        <f>IF(N374="základní",J374,0)</f>
        <v>0</v>
      </c>
      <c r="BF374" s="229">
        <f>IF(N374="snížená",J374,0)</f>
        <v>0</v>
      </c>
      <c r="BG374" s="229">
        <f>IF(N374="zákl. přenesená",J374,0)</f>
        <v>0</v>
      </c>
      <c r="BH374" s="229">
        <f>IF(N374="sníž. přenesená",J374,0)</f>
        <v>0</v>
      </c>
      <c r="BI374" s="229">
        <f>IF(N374="nulová",J374,0)</f>
        <v>0</v>
      </c>
      <c r="BJ374" s="19" t="s">
        <v>78</v>
      </c>
      <c r="BK374" s="229">
        <f>ROUND(I374*H374,2)</f>
        <v>0</v>
      </c>
      <c r="BL374" s="19" t="s">
        <v>196</v>
      </c>
      <c r="BM374" s="228" t="s">
        <v>4067</v>
      </c>
    </row>
    <row r="375" s="2" customFormat="1">
      <c r="A375" s="40"/>
      <c r="B375" s="41"/>
      <c r="C375" s="42"/>
      <c r="D375" s="230" t="s">
        <v>185</v>
      </c>
      <c r="E375" s="42"/>
      <c r="F375" s="231" t="s">
        <v>3881</v>
      </c>
      <c r="G375" s="42"/>
      <c r="H375" s="42"/>
      <c r="I375" s="232"/>
      <c r="J375" s="42"/>
      <c r="K375" s="42"/>
      <c r="L375" s="46"/>
      <c r="M375" s="233"/>
      <c r="N375" s="234"/>
      <c r="O375" s="86"/>
      <c r="P375" s="86"/>
      <c r="Q375" s="86"/>
      <c r="R375" s="86"/>
      <c r="S375" s="86"/>
      <c r="T375" s="87"/>
      <c r="U375" s="40"/>
      <c r="V375" s="40"/>
      <c r="W375" s="40"/>
      <c r="X375" s="40"/>
      <c r="Y375" s="40"/>
      <c r="Z375" s="40"/>
      <c r="AA375" s="40"/>
      <c r="AB375" s="40"/>
      <c r="AC375" s="40"/>
      <c r="AD375" s="40"/>
      <c r="AE375" s="40"/>
      <c r="AT375" s="19" t="s">
        <v>185</v>
      </c>
      <c r="AU375" s="19" t="s">
        <v>80</v>
      </c>
    </row>
    <row r="376" s="2" customFormat="1" ht="16.5" customHeight="1">
      <c r="A376" s="40"/>
      <c r="B376" s="41"/>
      <c r="C376" s="217" t="s">
        <v>4068</v>
      </c>
      <c r="D376" s="217" t="s">
        <v>179</v>
      </c>
      <c r="E376" s="218" t="s">
        <v>4069</v>
      </c>
      <c r="F376" s="219" t="s">
        <v>3884</v>
      </c>
      <c r="G376" s="220" t="s">
        <v>1550</v>
      </c>
      <c r="H376" s="221">
        <v>1</v>
      </c>
      <c r="I376" s="222"/>
      <c r="J376" s="223">
        <f>ROUND(I376*H376,2)</f>
        <v>0</v>
      </c>
      <c r="K376" s="219" t="s">
        <v>512</v>
      </c>
      <c r="L376" s="46"/>
      <c r="M376" s="224" t="s">
        <v>19</v>
      </c>
      <c r="N376" s="225" t="s">
        <v>42</v>
      </c>
      <c r="O376" s="86"/>
      <c r="P376" s="226">
        <f>O376*H376</f>
        <v>0</v>
      </c>
      <c r="Q376" s="226">
        <v>0</v>
      </c>
      <c r="R376" s="226">
        <f>Q376*H376</f>
        <v>0</v>
      </c>
      <c r="S376" s="226">
        <v>0</v>
      </c>
      <c r="T376" s="227">
        <f>S376*H376</f>
        <v>0</v>
      </c>
      <c r="U376" s="40"/>
      <c r="V376" s="40"/>
      <c r="W376" s="40"/>
      <c r="X376" s="40"/>
      <c r="Y376" s="40"/>
      <c r="Z376" s="40"/>
      <c r="AA376" s="40"/>
      <c r="AB376" s="40"/>
      <c r="AC376" s="40"/>
      <c r="AD376" s="40"/>
      <c r="AE376" s="40"/>
      <c r="AR376" s="228" t="s">
        <v>196</v>
      </c>
      <c r="AT376" s="228" t="s">
        <v>179</v>
      </c>
      <c r="AU376" s="228" t="s">
        <v>80</v>
      </c>
      <c r="AY376" s="19" t="s">
        <v>175</v>
      </c>
      <c r="BE376" s="229">
        <f>IF(N376="základní",J376,0)</f>
        <v>0</v>
      </c>
      <c r="BF376" s="229">
        <f>IF(N376="snížená",J376,0)</f>
        <v>0</v>
      </c>
      <c r="BG376" s="229">
        <f>IF(N376="zákl. přenesená",J376,0)</f>
        <v>0</v>
      </c>
      <c r="BH376" s="229">
        <f>IF(N376="sníž. přenesená",J376,0)</f>
        <v>0</v>
      </c>
      <c r="BI376" s="229">
        <f>IF(N376="nulová",J376,0)</f>
        <v>0</v>
      </c>
      <c r="BJ376" s="19" t="s">
        <v>78</v>
      </c>
      <c r="BK376" s="229">
        <f>ROUND(I376*H376,2)</f>
        <v>0</v>
      </c>
      <c r="BL376" s="19" t="s">
        <v>196</v>
      </c>
      <c r="BM376" s="228" t="s">
        <v>4070</v>
      </c>
    </row>
    <row r="377" s="2" customFormat="1">
      <c r="A377" s="40"/>
      <c r="B377" s="41"/>
      <c r="C377" s="42"/>
      <c r="D377" s="230" t="s">
        <v>185</v>
      </c>
      <c r="E377" s="42"/>
      <c r="F377" s="231" t="s">
        <v>3884</v>
      </c>
      <c r="G377" s="42"/>
      <c r="H377" s="42"/>
      <c r="I377" s="232"/>
      <c r="J377" s="42"/>
      <c r="K377" s="42"/>
      <c r="L377" s="46"/>
      <c r="M377" s="233"/>
      <c r="N377" s="234"/>
      <c r="O377" s="86"/>
      <c r="P377" s="86"/>
      <c r="Q377" s="86"/>
      <c r="R377" s="86"/>
      <c r="S377" s="86"/>
      <c r="T377" s="87"/>
      <c r="U377" s="40"/>
      <c r="V377" s="40"/>
      <c r="W377" s="40"/>
      <c r="X377" s="40"/>
      <c r="Y377" s="40"/>
      <c r="Z377" s="40"/>
      <c r="AA377" s="40"/>
      <c r="AB377" s="40"/>
      <c r="AC377" s="40"/>
      <c r="AD377" s="40"/>
      <c r="AE377" s="40"/>
      <c r="AT377" s="19" t="s">
        <v>185</v>
      </c>
      <c r="AU377" s="19" t="s">
        <v>80</v>
      </c>
    </row>
    <row r="378" s="2" customFormat="1">
      <c r="A378" s="40"/>
      <c r="B378" s="41"/>
      <c r="C378" s="217" t="s">
        <v>4071</v>
      </c>
      <c r="D378" s="217" t="s">
        <v>179</v>
      </c>
      <c r="E378" s="218" t="s">
        <v>4072</v>
      </c>
      <c r="F378" s="219" t="s">
        <v>3887</v>
      </c>
      <c r="G378" s="220" t="s">
        <v>1550</v>
      </c>
      <c r="H378" s="221">
        <v>1</v>
      </c>
      <c r="I378" s="222"/>
      <c r="J378" s="223">
        <f>ROUND(I378*H378,2)</f>
        <v>0</v>
      </c>
      <c r="K378" s="219" t="s">
        <v>512</v>
      </c>
      <c r="L378" s="46"/>
      <c r="M378" s="224" t="s">
        <v>19</v>
      </c>
      <c r="N378" s="225" t="s">
        <v>42</v>
      </c>
      <c r="O378" s="86"/>
      <c r="P378" s="226">
        <f>O378*H378</f>
        <v>0</v>
      </c>
      <c r="Q378" s="226">
        <v>0</v>
      </c>
      <c r="R378" s="226">
        <f>Q378*H378</f>
        <v>0</v>
      </c>
      <c r="S378" s="226">
        <v>0</v>
      </c>
      <c r="T378" s="227">
        <f>S378*H378</f>
        <v>0</v>
      </c>
      <c r="U378" s="40"/>
      <c r="V378" s="40"/>
      <c r="W378" s="40"/>
      <c r="X378" s="40"/>
      <c r="Y378" s="40"/>
      <c r="Z378" s="40"/>
      <c r="AA378" s="40"/>
      <c r="AB378" s="40"/>
      <c r="AC378" s="40"/>
      <c r="AD378" s="40"/>
      <c r="AE378" s="40"/>
      <c r="AR378" s="228" t="s">
        <v>196</v>
      </c>
      <c r="AT378" s="228" t="s">
        <v>179</v>
      </c>
      <c r="AU378" s="228" t="s">
        <v>80</v>
      </c>
      <c r="AY378" s="19" t="s">
        <v>175</v>
      </c>
      <c r="BE378" s="229">
        <f>IF(N378="základní",J378,0)</f>
        <v>0</v>
      </c>
      <c r="BF378" s="229">
        <f>IF(N378="snížená",J378,0)</f>
        <v>0</v>
      </c>
      <c r="BG378" s="229">
        <f>IF(N378="zákl. přenesená",J378,0)</f>
        <v>0</v>
      </c>
      <c r="BH378" s="229">
        <f>IF(N378="sníž. přenesená",J378,0)</f>
        <v>0</v>
      </c>
      <c r="BI378" s="229">
        <f>IF(N378="nulová",J378,0)</f>
        <v>0</v>
      </c>
      <c r="BJ378" s="19" t="s">
        <v>78</v>
      </c>
      <c r="BK378" s="229">
        <f>ROUND(I378*H378,2)</f>
        <v>0</v>
      </c>
      <c r="BL378" s="19" t="s">
        <v>196</v>
      </c>
      <c r="BM378" s="228" t="s">
        <v>4073</v>
      </c>
    </row>
    <row r="379" s="2" customFormat="1">
      <c r="A379" s="40"/>
      <c r="B379" s="41"/>
      <c r="C379" s="42"/>
      <c r="D379" s="230" t="s">
        <v>185</v>
      </c>
      <c r="E379" s="42"/>
      <c r="F379" s="231" t="s">
        <v>3887</v>
      </c>
      <c r="G379" s="42"/>
      <c r="H379" s="42"/>
      <c r="I379" s="232"/>
      <c r="J379" s="42"/>
      <c r="K379" s="42"/>
      <c r="L379" s="46"/>
      <c r="M379" s="233"/>
      <c r="N379" s="234"/>
      <c r="O379" s="86"/>
      <c r="P379" s="86"/>
      <c r="Q379" s="86"/>
      <c r="R379" s="86"/>
      <c r="S379" s="86"/>
      <c r="T379" s="87"/>
      <c r="U379" s="40"/>
      <c r="V379" s="40"/>
      <c r="W379" s="40"/>
      <c r="X379" s="40"/>
      <c r="Y379" s="40"/>
      <c r="Z379" s="40"/>
      <c r="AA379" s="40"/>
      <c r="AB379" s="40"/>
      <c r="AC379" s="40"/>
      <c r="AD379" s="40"/>
      <c r="AE379" s="40"/>
      <c r="AT379" s="19" t="s">
        <v>185</v>
      </c>
      <c r="AU379" s="19" t="s">
        <v>80</v>
      </c>
    </row>
    <row r="380" s="2" customFormat="1" ht="16.5" customHeight="1">
      <c r="A380" s="40"/>
      <c r="B380" s="41"/>
      <c r="C380" s="217" t="s">
        <v>4074</v>
      </c>
      <c r="D380" s="217" t="s">
        <v>179</v>
      </c>
      <c r="E380" s="218" t="s">
        <v>4075</v>
      </c>
      <c r="F380" s="219" t="s">
        <v>3735</v>
      </c>
      <c r="G380" s="220" t="s">
        <v>986</v>
      </c>
      <c r="H380" s="221">
        <v>2</v>
      </c>
      <c r="I380" s="222"/>
      <c r="J380" s="223">
        <f>ROUND(I380*H380,2)</f>
        <v>0</v>
      </c>
      <c r="K380" s="219" t="s">
        <v>512</v>
      </c>
      <c r="L380" s="46"/>
      <c r="M380" s="224" t="s">
        <v>19</v>
      </c>
      <c r="N380" s="225" t="s">
        <v>42</v>
      </c>
      <c r="O380" s="86"/>
      <c r="P380" s="226">
        <f>O380*H380</f>
        <v>0</v>
      </c>
      <c r="Q380" s="226">
        <v>0</v>
      </c>
      <c r="R380" s="226">
        <f>Q380*H380</f>
        <v>0</v>
      </c>
      <c r="S380" s="226">
        <v>0</v>
      </c>
      <c r="T380" s="227">
        <f>S380*H380</f>
        <v>0</v>
      </c>
      <c r="U380" s="40"/>
      <c r="V380" s="40"/>
      <c r="W380" s="40"/>
      <c r="X380" s="40"/>
      <c r="Y380" s="40"/>
      <c r="Z380" s="40"/>
      <c r="AA380" s="40"/>
      <c r="AB380" s="40"/>
      <c r="AC380" s="40"/>
      <c r="AD380" s="40"/>
      <c r="AE380" s="40"/>
      <c r="AR380" s="228" t="s">
        <v>196</v>
      </c>
      <c r="AT380" s="228" t="s">
        <v>179</v>
      </c>
      <c r="AU380" s="228" t="s">
        <v>80</v>
      </c>
      <c r="AY380" s="19" t="s">
        <v>175</v>
      </c>
      <c r="BE380" s="229">
        <f>IF(N380="základní",J380,0)</f>
        <v>0</v>
      </c>
      <c r="BF380" s="229">
        <f>IF(N380="snížená",J380,0)</f>
        <v>0</v>
      </c>
      <c r="BG380" s="229">
        <f>IF(N380="zákl. přenesená",J380,0)</f>
        <v>0</v>
      </c>
      <c r="BH380" s="229">
        <f>IF(N380="sníž. přenesená",J380,0)</f>
        <v>0</v>
      </c>
      <c r="BI380" s="229">
        <f>IF(N380="nulová",J380,0)</f>
        <v>0</v>
      </c>
      <c r="BJ380" s="19" t="s">
        <v>78</v>
      </c>
      <c r="BK380" s="229">
        <f>ROUND(I380*H380,2)</f>
        <v>0</v>
      </c>
      <c r="BL380" s="19" t="s">
        <v>196</v>
      </c>
      <c r="BM380" s="228" t="s">
        <v>4076</v>
      </c>
    </row>
    <row r="381" s="2" customFormat="1">
      <c r="A381" s="40"/>
      <c r="B381" s="41"/>
      <c r="C381" s="42"/>
      <c r="D381" s="230" t="s">
        <v>185</v>
      </c>
      <c r="E381" s="42"/>
      <c r="F381" s="231" t="s">
        <v>3735</v>
      </c>
      <c r="G381" s="42"/>
      <c r="H381" s="42"/>
      <c r="I381" s="232"/>
      <c r="J381" s="42"/>
      <c r="K381" s="42"/>
      <c r="L381" s="46"/>
      <c r="M381" s="233"/>
      <c r="N381" s="234"/>
      <c r="O381" s="86"/>
      <c r="P381" s="86"/>
      <c r="Q381" s="86"/>
      <c r="R381" s="86"/>
      <c r="S381" s="86"/>
      <c r="T381" s="87"/>
      <c r="U381" s="40"/>
      <c r="V381" s="40"/>
      <c r="W381" s="40"/>
      <c r="X381" s="40"/>
      <c r="Y381" s="40"/>
      <c r="Z381" s="40"/>
      <c r="AA381" s="40"/>
      <c r="AB381" s="40"/>
      <c r="AC381" s="40"/>
      <c r="AD381" s="40"/>
      <c r="AE381" s="40"/>
      <c r="AT381" s="19" t="s">
        <v>185</v>
      </c>
      <c r="AU381" s="19" t="s">
        <v>80</v>
      </c>
    </row>
    <row r="382" s="2" customFormat="1" ht="16.5" customHeight="1">
      <c r="A382" s="40"/>
      <c r="B382" s="41"/>
      <c r="C382" s="217" t="s">
        <v>4077</v>
      </c>
      <c r="D382" s="217" t="s">
        <v>179</v>
      </c>
      <c r="E382" s="218" t="s">
        <v>4078</v>
      </c>
      <c r="F382" s="219" t="s">
        <v>3655</v>
      </c>
      <c r="G382" s="220" t="s">
        <v>135</v>
      </c>
      <c r="H382" s="221">
        <v>2</v>
      </c>
      <c r="I382" s="222"/>
      <c r="J382" s="223">
        <f>ROUND(I382*H382,2)</f>
        <v>0</v>
      </c>
      <c r="K382" s="219" t="s">
        <v>512</v>
      </c>
      <c r="L382" s="46"/>
      <c r="M382" s="224" t="s">
        <v>19</v>
      </c>
      <c r="N382" s="225" t="s">
        <v>42</v>
      </c>
      <c r="O382" s="86"/>
      <c r="P382" s="226">
        <f>O382*H382</f>
        <v>0</v>
      </c>
      <c r="Q382" s="226">
        <v>0</v>
      </c>
      <c r="R382" s="226">
        <f>Q382*H382</f>
        <v>0</v>
      </c>
      <c r="S382" s="226">
        <v>0</v>
      </c>
      <c r="T382" s="227">
        <f>S382*H382</f>
        <v>0</v>
      </c>
      <c r="U382" s="40"/>
      <c r="V382" s="40"/>
      <c r="W382" s="40"/>
      <c r="X382" s="40"/>
      <c r="Y382" s="40"/>
      <c r="Z382" s="40"/>
      <c r="AA382" s="40"/>
      <c r="AB382" s="40"/>
      <c r="AC382" s="40"/>
      <c r="AD382" s="40"/>
      <c r="AE382" s="40"/>
      <c r="AR382" s="228" t="s">
        <v>196</v>
      </c>
      <c r="AT382" s="228" t="s">
        <v>179</v>
      </c>
      <c r="AU382" s="228" t="s">
        <v>80</v>
      </c>
      <c r="AY382" s="19" t="s">
        <v>175</v>
      </c>
      <c r="BE382" s="229">
        <f>IF(N382="základní",J382,0)</f>
        <v>0</v>
      </c>
      <c r="BF382" s="229">
        <f>IF(N382="snížená",J382,0)</f>
        <v>0</v>
      </c>
      <c r="BG382" s="229">
        <f>IF(N382="zákl. přenesená",J382,0)</f>
        <v>0</v>
      </c>
      <c r="BH382" s="229">
        <f>IF(N382="sníž. přenesená",J382,0)</f>
        <v>0</v>
      </c>
      <c r="BI382" s="229">
        <f>IF(N382="nulová",J382,0)</f>
        <v>0</v>
      </c>
      <c r="BJ382" s="19" t="s">
        <v>78</v>
      </c>
      <c r="BK382" s="229">
        <f>ROUND(I382*H382,2)</f>
        <v>0</v>
      </c>
      <c r="BL382" s="19" t="s">
        <v>196</v>
      </c>
      <c r="BM382" s="228" t="s">
        <v>4079</v>
      </c>
    </row>
    <row r="383" s="2" customFormat="1">
      <c r="A383" s="40"/>
      <c r="B383" s="41"/>
      <c r="C383" s="42"/>
      <c r="D383" s="230" t="s">
        <v>185</v>
      </c>
      <c r="E383" s="42"/>
      <c r="F383" s="231" t="s">
        <v>3655</v>
      </c>
      <c r="G383" s="42"/>
      <c r="H383" s="42"/>
      <c r="I383" s="232"/>
      <c r="J383" s="42"/>
      <c r="K383" s="42"/>
      <c r="L383" s="46"/>
      <c r="M383" s="233"/>
      <c r="N383" s="234"/>
      <c r="O383" s="86"/>
      <c r="P383" s="86"/>
      <c r="Q383" s="86"/>
      <c r="R383" s="86"/>
      <c r="S383" s="86"/>
      <c r="T383" s="87"/>
      <c r="U383" s="40"/>
      <c r="V383" s="40"/>
      <c r="W383" s="40"/>
      <c r="X383" s="40"/>
      <c r="Y383" s="40"/>
      <c r="Z383" s="40"/>
      <c r="AA383" s="40"/>
      <c r="AB383" s="40"/>
      <c r="AC383" s="40"/>
      <c r="AD383" s="40"/>
      <c r="AE383" s="40"/>
      <c r="AT383" s="19" t="s">
        <v>185</v>
      </c>
      <c r="AU383" s="19" t="s">
        <v>80</v>
      </c>
    </row>
    <row r="384" s="2" customFormat="1" ht="16.5" customHeight="1">
      <c r="A384" s="40"/>
      <c r="B384" s="41"/>
      <c r="C384" s="217" t="s">
        <v>4080</v>
      </c>
      <c r="D384" s="217" t="s">
        <v>179</v>
      </c>
      <c r="E384" s="218" t="s">
        <v>4081</v>
      </c>
      <c r="F384" s="219" t="s">
        <v>4082</v>
      </c>
      <c r="G384" s="220" t="s">
        <v>135</v>
      </c>
      <c r="H384" s="221">
        <v>1</v>
      </c>
      <c r="I384" s="222"/>
      <c r="J384" s="223">
        <f>ROUND(I384*H384,2)</f>
        <v>0</v>
      </c>
      <c r="K384" s="219" t="s">
        <v>512</v>
      </c>
      <c r="L384" s="46"/>
      <c r="M384" s="224" t="s">
        <v>19</v>
      </c>
      <c r="N384" s="225" t="s">
        <v>42</v>
      </c>
      <c r="O384" s="86"/>
      <c r="P384" s="226">
        <f>O384*H384</f>
        <v>0</v>
      </c>
      <c r="Q384" s="226">
        <v>0</v>
      </c>
      <c r="R384" s="226">
        <f>Q384*H384</f>
        <v>0</v>
      </c>
      <c r="S384" s="226">
        <v>0</v>
      </c>
      <c r="T384" s="227">
        <f>S384*H384</f>
        <v>0</v>
      </c>
      <c r="U384" s="40"/>
      <c r="V384" s="40"/>
      <c r="W384" s="40"/>
      <c r="X384" s="40"/>
      <c r="Y384" s="40"/>
      <c r="Z384" s="40"/>
      <c r="AA384" s="40"/>
      <c r="AB384" s="40"/>
      <c r="AC384" s="40"/>
      <c r="AD384" s="40"/>
      <c r="AE384" s="40"/>
      <c r="AR384" s="228" t="s">
        <v>196</v>
      </c>
      <c r="AT384" s="228" t="s">
        <v>179</v>
      </c>
      <c r="AU384" s="228" t="s">
        <v>80</v>
      </c>
      <c r="AY384" s="19" t="s">
        <v>175</v>
      </c>
      <c r="BE384" s="229">
        <f>IF(N384="základní",J384,0)</f>
        <v>0</v>
      </c>
      <c r="BF384" s="229">
        <f>IF(N384="snížená",J384,0)</f>
        <v>0</v>
      </c>
      <c r="BG384" s="229">
        <f>IF(N384="zákl. přenesená",J384,0)</f>
        <v>0</v>
      </c>
      <c r="BH384" s="229">
        <f>IF(N384="sníž. přenesená",J384,0)</f>
        <v>0</v>
      </c>
      <c r="BI384" s="229">
        <f>IF(N384="nulová",J384,0)</f>
        <v>0</v>
      </c>
      <c r="BJ384" s="19" t="s">
        <v>78</v>
      </c>
      <c r="BK384" s="229">
        <f>ROUND(I384*H384,2)</f>
        <v>0</v>
      </c>
      <c r="BL384" s="19" t="s">
        <v>196</v>
      </c>
      <c r="BM384" s="228" t="s">
        <v>4083</v>
      </c>
    </row>
    <row r="385" s="2" customFormat="1">
      <c r="A385" s="40"/>
      <c r="B385" s="41"/>
      <c r="C385" s="42"/>
      <c r="D385" s="230" t="s">
        <v>185</v>
      </c>
      <c r="E385" s="42"/>
      <c r="F385" s="231" t="s">
        <v>4082</v>
      </c>
      <c r="G385" s="42"/>
      <c r="H385" s="42"/>
      <c r="I385" s="232"/>
      <c r="J385" s="42"/>
      <c r="K385" s="42"/>
      <c r="L385" s="46"/>
      <c r="M385" s="233"/>
      <c r="N385" s="234"/>
      <c r="O385" s="86"/>
      <c r="P385" s="86"/>
      <c r="Q385" s="86"/>
      <c r="R385" s="86"/>
      <c r="S385" s="86"/>
      <c r="T385" s="87"/>
      <c r="U385" s="40"/>
      <c r="V385" s="40"/>
      <c r="W385" s="40"/>
      <c r="X385" s="40"/>
      <c r="Y385" s="40"/>
      <c r="Z385" s="40"/>
      <c r="AA385" s="40"/>
      <c r="AB385" s="40"/>
      <c r="AC385" s="40"/>
      <c r="AD385" s="40"/>
      <c r="AE385" s="40"/>
      <c r="AT385" s="19" t="s">
        <v>185</v>
      </c>
      <c r="AU385" s="19" t="s">
        <v>80</v>
      </c>
    </row>
    <row r="386" s="2" customFormat="1" ht="16.5" customHeight="1">
      <c r="A386" s="40"/>
      <c r="B386" s="41"/>
      <c r="C386" s="217" t="s">
        <v>4084</v>
      </c>
      <c r="D386" s="217" t="s">
        <v>179</v>
      </c>
      <c r="E386" s="218" t="s">
        <v>4085</v>
      </c>
      <c r="F386" s="219" t="s">
        <v>3738</v>
      </c>
      <c r="G386" s="220" t="s">
        <v>135</v>
      </c>
      <c r="H386" s="221">
        <v>4</v>
      </c>
      <c r="I386" s="222"/>
      <c r="J386" s="223">
        <f>ROUND(I386*H386,2)</f>
        <v>0</v>
      </c>
      <c r="K386" s="219" t="s">
        <v>512</v>
      </c>
      <c r="L386" s="46"/>
      <c r="M386" s="224" t="s">
        <v>19</v>
      </c>
      <c r="N386" s="225" t="s">
        <v>42</v>
      </c>
      <c r="O386" s="86"/>
      <c r="P386" s="226">
        <f>O386*H386</f>
        <v>0</v>
      </c>
      <c r="Q386" s="226">
        <v>0</v>
      </c>
      <c r="R386" s="226">
        <f>Q386*H386</f>
        <v>0</v>
      </c>
      <c r="S386" s="226">
        <v>0</v>
      </c>
      <c r="T386" s="227">
        <f>S386*H386</f>
        <v>0</v>
      </c>
      <c r="U386" s="40"/>
      <c r="V386" s="40"/>
      <c r="W386" s="40"/>
      <c r="X386" s="40"/>
      <c r="Y386" s="40"/>
      <c r="Z386" s="40"/>
      <c r="AA386" s="40"/>
      <c r="AB386" s="40"/>
      <c r="AC386" s="40"/>
      <c r="AD386" s="40"/>
      <c r="AE386" s="40"/>
      <c r="AR386" s="228" t="s">
        <v>196</v>
      </c>
      <c r="AT386" s="228" t="s">
        <v>179</v>
      </c>
      <c r="AU386" s="228" t="s">
        <v>80</v>
      </c>
      <c r="AY386" s="19" t="s">
        <v>175</v>
      </c>
      <c r="BE386" s="229">
        <f>IF(N386="základní",J386,0)</f>
        <v>0</v>
      </c>
      <c r="BF386" s="229">
        <f>IF(N386="snížená",J386,0)</f>
        <v>0</v>
      </c>
      <c r="BG386" s="229">
        <f>IF(N386="zákl. přenesená",J386,0)</f>
        <v>0</v>
      </c>
      <c r="BH386" s="229">
        <f>IF(N386="sníž. přenesená",J386,0)</f>
        <v>0</v>
      </c>
      <c r="BI386" s="229">
        <f>IF(N386="nulová",J386,0)</f>
        <v>0</v>
      </c>
      <c r="BJ386" s="19" t="s">
        <v>78</v>
      </c>
      <c r="BK386" s="229">
        <f>ROUND(I386*H386,2)</f>
        <v>0</v>
      </c>
      <c r="BL386" s="19" t="s">
        <v>196</v>
      </c>
      <c r="BM386" s="228" t="s">
        <v>4086</v>
      </c>
    </row>
    <row r="387" s="2" customFormat="1">
      <c r="A387" s="40"/>
      <c r="B387" s="41"/>
      <c r="C387" s="42"/>
      <c r="D387" s="230" t="s">
        <v>185</v>
      </c>
      <c r="E387" s="42"/>
      <c r="F387" s="231" t="s">
        <v>3738</v>
      </c>
      <c r="G387" s="42"/>
      <c r="H387" s="42"/>
      <c r="I387" s="232"/>
      <c r="J387" s="42"/>
      <c r="K387" s="42"/>
      <c r="L387" s="46"/>
      <c r="M387" s="295"/>
      <c r="N387" s="296"/>
      <c r="O387" s="297"/>
      <c r="P387" s="297"/>
      <c r="Q387" s="297"/>
      <c r="R387" s="297"/>
      <c r="S387" s="297"/>
      <c r="T387" s="298"/>
      <c r="U387" s="40"/>
      <c r="V387" s="40"/>
      <c r="W387" s="40"/>
      <c r="X387" s="40"/>
      <c r="Y387" s="40"/>
      <c r="Z387" s="40"/>
      <c r="AA387" s="40"/>
      <c r="AB387" s="40"/>
      <c r="AC387" s="40"/>
      <c r="AD387" s="40"/>
      <c r="AE387" s="40"/>
      <c r="AT387" s="19" t="s">
        <v>185</v>
      </c>
      <c r="AU387" s="19" t="s">
        <v>80</v>
      </c>
    </row>
    <row r="388" s="2" customFormat="1" ht="6.96" customHeight="1">
      <c r="A388" s="40"/>
      <c r="B388" s="61"/>
      <c r="C388" s="62"/>
      <c r="D388" s="62"/>
      <c r="E388" s="62"/>
      <c r="F388" s="62"/>
      <c r="G388" s="62"/>
      <c r="H388" s="62"/>
      <c r="I388" s="62"/>
      <c r="J388" s="62"/>
      <c r="K388" s="62"/>
      <c r="L388" s="46"/>
      <c r="M388" s="40"/>
      <c r="O388" s="40"/>
      <c r="P388" s="40"/>
      <c r="Q388" s="40"/>
      <c r="R388" s="40"/>
      <c r="S388" s="40"/>
      <c r="T388" s="40"/>
      <c r="U388" s="40"/>
      <c r="V388" s="40"/>
      <c r="W388" s="40"/>
      <c r="X388" s="40"/>
      <c r="Y388" s="40"/>
      <c r="Z388" s="40"/>
      <c r="AA388" s="40"/>
      <c r="AB388" s="40"/>
      <c r="AC388" s="40"/>
      <c r="AD388" s="40"/>
      <c r="AE388" s="40"/>
    </row>
  </sheetData>
  <sheetProtection sheet="1" autoFilter="0" formatColumns="0" formatRows="0" objects="1" scenarios="1" spinCount="100000" saltValue="mFglc00z7cKJnGYDFr+fntgxNVkqhGYuaGQPkXfuHK3cyNjWksEpEnn/155H5+vbUK9Au7LwrhBuS0h9e1IzaA==" hashValue="47htFA5b7xudeTfFJkazaLY8wmALjE+A6G10WqGrjezUt0LfYPFGBraZbkG1ZaOIFIQs0KeqDjZqGUtf72vZeg==" algorithmName="SHA-512" password="CC35"/>
  <autoFilter ref="C97:K387"/>
  <mergeCells count="15">
    <mergeCell ref="E7:H7"/>
    <mergeCell ref="E11:H11"/>
    <mergeCell ref="E9:H9"/>
    <mergeCell ref="E13:H13"/>
    <mergeCell ref="E22:H22"/>
    <mergeCell ref="E31:H31"/>
    <mergeCell ref="E52:H52"/>
    <mergeCell ref="E56:H56"/>
    <mergeCell ref="E54:H54"/>
    <mergeCell ref="E58:H58"/>
    <mergeCell ref="E84:H84"/>
    <mergeCell ref="E88:H88"/>
    <mergeCell ref="E86:H86"/>
    <mergeCell ref="E90:H90"/>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104</v>
      </c>
    </row>
    <row r="3" s="1" customFormat="1" ht="6.96" customHeight="1">
      <c r="B3" s="142"/>
      <c r="C3" s="143"/>
      <c r="D3" s="143"/>
      <c r="E3" s="143"/>
      <c r="F3" s="143"/>
      <c r="G3" s="143"/>
      <c r="H3" s="143"/>
      <c r="I3" s="143"/>
      <c r="J3" s="143"/>
      <c r="K3" s="143"/>
      <c r="L3" s="22"/>
      <c r="AT3" s="19" t="s">
        <v>80</v>
      </c>
    </row>
    <row r="4" s="1" customFormat="1" ht="24.96" customHeight="1">
      <c r="B4" s="22"/>
      <c r="D4" s="144" t="s">
        <v>127</v>
      </c>
      <c r="L4" s="22"/>
      <c r="M4" s="145" t="s">
        <v>10</v>
      </c>
      <c r="AT4" s="19" t="s">
        <v>4</v>
      </c>
    </row>
    <row r="5" s="1" customFormat="1" ht="6.96" customHeight="1">
      <c r="B5" s="22"/>
      <c r="L5" s="22"/>
    </row>
    <row r="6" s="1" customFormat="1" ht="12" customHeight="1">
      <c r="B6" s="22"/>
      <c r="D6" s="146" t="s">
        <v>16</v>
      </c>
      <c r="L6" s="22"/>
    </row>
    <row r="7" s="1" customFormat="1" ht="16.5" customHeight="1">
      <c r="B7" s="22"/>
      <c r="E7" s="147" t="str">
        <f>'Rekapitulace stavby'!K6</f>
        <v>Rekonstrukce výpravní budovy v žst Beroun</v>
      </c>
      <c r="F7" s="146"/>
      <c r="G7" s="146"/>
      <c r="H7" s="146"/>
      <c r="L7" s="22"/>
    </row>
    <row r="8">
      <c r="B8" s="22"/>
      <c r="D8" s="146" t="s">
        <v>137</v>
      </c>
      <c r="L8" s="22"/>
    </row>
    <row r="9" s="1" customFormat="1" ht="16.5" customHeight="1">
      <c r="B9" s="22"/>
      <c r="E9" s="147" t="s">
        <v>140</v>
      </c>
      <c r="F9" s="1"/>
      <c r="G9" s="1"/>
      <c r="H9" s="1"/>
      <c r="L9" s="22"/>
    </row>
    <row r="10" s="1" customFormat="1" ht="12" customHeight="1">
      <c r="B10" s="22"/>
      <c r="D10" s="146" t="s">
        <v>143</v>
      </c>
      <c r="L10" s="22"/>
    </row>
    <row r="11" s="2" customFormat="1" ht="16.5" customHeight="1">
      <c r="A11" s="40"/>
      <c r="B11" s="46"/>
      <c r="C11" s="40"/>
      <c r="D11" s="40"/>
      <c r="E11" s="148" t="s">
        <v>146</v>
      </c>
      <c r="F11" s="40"/>
      <c r="G11" s="40"/>
      <c r="H11" s="40"/>
      <c r="I11" s="40"/>
      <c r="J11" s="40"/>
      <c r="K11" s="40"/>
      <c r="L11" s="149"/>
      <c r="S11" s="40"/>
      <c r="T11" s="40"/>
      <c r="U11" s="40"/>
      <c r="V11" s="40"/>
      <c r="W11" s="40"/>
      <c r="X11" s="40"/>
      <c r="Y11" s="40"/>
      <c r="Z11" s="40"/>
      <c r="AA11" s="40"/>
      <c r="AB11" s="40"/>
      <c r="AC11" s="40"/>
      <c r="AD11" s="40"/>
      <c r="AE11" s="40"/>
    </row>
    <row r="12" s="2" customFormat="1" ht="12" customHeight="1">
      <c r="A12" s="40"/>
      <c r="B12" s="46"/>
      <c r="C12" s="40"/>
      <c r="D12" s="146" t="s">
        <v>147</v>
      </c>
      <c r="E12" s="40"/>
      <c r="F12" s="40"/>
      <c r="G12" s="40"/>
      <c r="H12" s="40"/>
      <c r="I12" s="40"/>
      <c r="J12" s="40"/>
      <c r="K12" s="40"/>
      <c r="L12" s="149"/>
      <c r="S12" s="40"/>
      <c r="T12" s="40"/>
      <c r="U12" s="40"/>
      <c r="V12" s="40"/>
      <c r="W12" s="40"/>
      <c r="X12" s="40"/>
      <c r="Y12" s="40"/>
      <c r="Z12" s="40"/>
      <c r="AA12" s="40"/>
      <c r="AB12" s="40"/>
      <c r="AC12" s="40"/>
      <c r="AD12" s="40"/>
      <c r="AE12" s="40"/>
    </row>
    <row r="13" s="2" customFormat="1" ht="16.5" customHeight="1">
      <c r="A13" s="40"/>
      <c r="B13" s="46"/>
      <c r="C13" s="40"/>
      <c r="D13" s="40"/>
      <c r="E13" s="150" t="s">
        <v>4087</v>
      </c>
      <c r="F13" s="40"/>
      <c r="G13" s="40"/>
      <c r="H13" s="40"/>
      <c r="I13" s="40"/>
      <c r="J13" s="40"/>
      <c r="K13" s="40"/>
      <c r="L13" s="149"/>
      <c r="S13" s="40"/>
      <c r="T13" s="40"/>
      <c r="U13" s="40"/>
      <c r="V13" s="40"/>
      <c r="W13" s="40"/>
      <c r="X13" s="40"/>
      <c r="Y13" s="40"/>
      <c r="Z13" s="40"/>
      <c r="AA13" s="40"/>
      <c r="AB13" s="40"/>
      <c r="AC13" s="40"/>
      <c r="AD13" s="40"/>
      <c r="AE13" s="40"/>
    </row>
    <row r="14" s="2" customFormat="1">
      <c r="A14" s="40"/>
      <c r="B14" s="46"/>
      <c r="C14" s="40"/>
      <c r="D14" s="40"/>
      <c r="E14" s="40"/>
      <c r="F14" s="40"/>
      <c r="G14" s="40"/>
      <c r="H14" s="40"/>
      <c r="I14" s="40"/>
      <c r="J14" s="40"/>
      <c r="K14" s="40"/>
      <c r="L14" s="149"/>
      <c r="S14" s="40"/>
      <c r="T14" s="40"/>
      <c r="U14" s="40"/>
      <c r="V14" s="40"/>
      <c r="W14" s="40"/>
      <c r="X14" s="40"/>
      <c r="Y14" s="40"/>
      <c r="Z14" s="40"/>
      <c r="AA14" s="40"/>
      <c r="AB14" s="40"/>
      <c r="AC14" s="40"/>
      <c r="AD14" s="40"/>
      <c r="AE14" s="40"/>
    </row>
    <row r="15" s="2" customFormat="1" ht="12" customHeight="1">
      <c r="A15" s="40"/>
      <c r="B15" s="46"/>
      <c r="C15" s="40"/>
      <c r="D15" s="146" t="s">
        <v>18</v>
      </c>
      <c r="E15" s="40"/>
      <c r="F15" s="135" t="s">
        <v>105</v>
      </c>
      <c r="G15" s="40"/>
      <c r="H15" s="40"/>
      <c r="I15" s="146" t="s">
        <v>20</v>
      </c>
      <c r="J15" s="135" t="s">
        <v>19</v>
      </c>
      <c r="K15" s="40"/>
      <c r="L15" s="149"/>
      <c r="S15" s="40"/>
      <c r="T15" s="40"/>
      <c r="U15" s="40"/>
      <c r="V15" s="40"/>
      <c r="W15" s="40"/>
      <c r="X15" s="40"/>
      <c r="Y15" s="40"/>
      <c r="Z15" s="40"/>
      <c r="AA15" s="40"/>
      <c r="AB15" s="40"/>
      <c r="AC15" s="40"/>
      <c r="AD15" s="40"/>
      <c r="AE15" s="40"/>
    </row>
    <row r="16" s="2" customFormat="1" ht="12" customHeight="1">
      <c r="A16" s="40"/>
      <c r="B16" s="46"/>
      <c r="C16" s="40"/>
      <c r="D16" s="146" t="s">
        <v>21</v>
      </c>
      <c r="E16" s="40"/>
      <c r="F16" s="135" t="s">
        <v>22</v>
      </c>
      <c r="G16" s="40"/>
      <c r="H16" s="40"/>
      <c r="I16" s="146" t="s">
        <v>23</v>
      </c>
      <c r="J16" s="151" t="str">
        <f>'Rekapitulace stavby'!AN8</f>
        <v>12. 4. 2021</v>
      </c>
      <c r="K16" s="40"/>
      <c r="L16" s="149"/>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40"/>
      <c r="J17" s="40"/>
      <c r="K17" s="40"/>
      <c r="L17" s="149"/>
      <c r="S17" s="40"/>
      <c r="T17" s="40"/>
      <c r="U17" s="40"/>
      <c r="V17" s="40"/>
      <c r="W17" s="40"/>
      <c r="X17" s="40"/>
      <c r="Y17" s="40"/>
      <c r="Z17" s="40"/>
      <c r="AA17" s="40"/>
      <c r="AB17" s="40"/>
      <c r="AC17" s="40"/>
      <c r="AD17" s="40"/>
      <c r="AE17" s="40"/>
    </row>
    <row r="18" s="2" customFormat="1" ht="12" customHeight="1">
      <c r="A18" s="40"/>
      <c r="B18" s="46"/>
      <c r="C18" s="40"/>
      <c r="D18" s="146" t="s">
        <v>25</v>
      </c>
      <c r="E18" s="40"/>
      <c r="F18" s="40"/>
      <c r="G18" s="40"/>
      <c r="H18" s="40"/>
      <c r="I18" s="146" t="s">
        <v>26</v>
      </c>
      <c r="J18" s="135" t="str">
        <f>IF('Rekapitulace stavby'!AN10="","",'Rekapitulace stavby'!AN10)</f>
        <v/>
      </c>
      <c r="K18" s="40"/>
      <c r="L18" s="149"/>
      <c r="S18" s="40"/>
      <c r="T18" s="40"/>
      <c r="U18" s="40"/>
      <c r="V18" s="40"/>
      <c r="W18" s="40"/>
      <c r="X18" s="40"/>
      <c r="Y18" s="40"/>
      <c r="Z18" s="40"/>
      <c r="AA18" s="40"/>
      <c r="AB18" s="40"/>
      <c r="AC18" s="40"/>
      <c r="AD18" s="40"/>
      <c r="AE18" s="40"/>
    </row>
    <row r="19" s="2" customFormat="1" ht="18" customHeight="1">
      <c r="A19" s="40"/>
      <c r="B19" s="46"/>
      <c r="C19" s="40"/>
      <c r="D19" s="40"/>
      <c r="E19" s="135" t="str">
        <f>IF('Rekapitulace stavby'!E11="","",'Rekapitulace stavby'!E11)</f>
        <v xml:space="preserve"> </v>
      </c>
      <c r="F19" s="40"/>
      <c r="G19" s="40"/>
      <c r="H19" s="40"/>
      <c r="I19" s="146" t="s">
        <v>28</v>
      </c>
      <c r="J19" s="135" t="str">
        <f>IF('Rekapitulace stavby'!AN11="","",'Rekapitulace stavby'!AN11)</f>
        <v/>
      </c>
      <c r="K19" s="40"/>
      <c r="L19" s="149"/>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40"/>
      <c r="J20" s="40"/>
      <c r="K20" s="40"/>
      <c r="L20" s="149"/>
      <c r="S20" s="40"/>
      <c r="T20" s="40"/>
      <c r="U20" s="40"/>
      <c r="V20" s="40"/>
      <c r="W20" s="40"/>
      <c r="X20" s="40"/>
      <c r="Y20" s="40"/>
      <c r="Z20" s="40"/>
      <c r="AA20" s="40"/>
      <c r="AB20" s="40"/>
      <c r="AC20" s="40"/>
      <c r="AD20" s="40"/>
      <c r="AE20" s="40"/>
    </row>
    <row r="21" s="2" customFormat="1" ht="12" customHeight="1">
      <c r="A21" s="40"/>
      <c r="B21" s="46"/>
      <c r="C21" s="40"/>
      <c r="D21" s="146" t="s">
        <v>29</v>
      </c>
      <c r="E21" s="40"/>
      <c r="F21" s="40"/>
      <c r="G21" s="40"/>
      <c r="H21" s="40"/>
      <c r="I21" s="146" t="s">
        <v>26</v>
      </c>
      <c r="J21" s="35" t="str">
        <f>'Rekapitulace stavby'!AN13</f>
        <v>Vyplň údaj</v>
      </c>
      <c r="K21" s="40"/>
      <c r="L21" s="149"/>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5"/>
      <c r="G22" s="135"/>
      <c r="H22" s="135"/>
      <c r="I22" s="146" t="s">
        <v>28</v>
      </c>
      <c r="J22" s="35" t="str">
        <f>'Rekapitulace stavby'!AN14</f>
        <v>Vyplň údaj</v>
      </c>
      <c r="K22" s="40"/>
      <c r="L22" s="149"/>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40"/>
      <c r="J23" s="40"/>
      <c r="K23" s="40"/>
      <c r="L23" s="149"/>
      <c r="S23" s="40"/>
      <c r="T23" s="40"/>
      <c r="U23" s="40"/>
      <c r="V23" s="40"/>
      <c r="W23" s="40"/>
      <c r="X23" s="40"/>
      <c r="Y23" s="40"/>
      <c r="Z23" s="40"/>
      <c r="AA23" s="40"/>
      <c r="AB23" s="40"/>
      <c r="AC23" s="40"/>
      <c r="AD23" s="40"/>
      <c r="AE23" s="40"/>
    </row>
    <row r="24" s="2" customFormat="1" ht="12" customHeight="1">
      <c r="A24" s="40"/>
      <c r="B24" s="46"/>
      <c r="C24" s="40"/>
      <c r="D24" s="146" t="s">
        <v>31</v>
      </c>
      <c r="E24" s="40"/>
      <c r="F24" s="40"/>
      <c r="G24" s="40"/>
      <c r="H24" s="40"/>
      <c r="I24" s="146" t="s">
        <v>26</v>
      </c>
      <c r="J24" s="135" t="s">
        <v>19</v>
      </c>
      <c r="K24" s="40"/>
      <c r="L24" s="149"/>
      <c r="S24" s="40"/>
      <c r="T24" s="40"/>
      <c r="U24" s="40"/>
      <c r="V24" s="40"/>
      <c r="W24" s="40"/>
      <c r="X24" s="40"/>
      <c r="Y24" s="40"/>
      <c r="Z24" s="40"/>
      <c r="AA24" s="40"/>
      <c r="AB24" s="40"/>
      <c r="AC24" s="40"/>
      <c r="AD24" s="40"/>
      <c r="AE24" s="40"/>
    </row>
    <row r="25" s="2" customFormat="1" ht="18" customHeight="1">
      <c r="A25" s="40"/>
      <c r="B25" s="46"/>
      <c r="C25" s="40"/>
      <c r="D25" s="40"/>
      <c r="E25" s="135" t="s">
        <v>32</v>
      </c>
      <c r="F25" s="40"/>
      <c r="G25" s="40"/>
      <c r="H25" s="40"/>
      <c r="I25" s="146" t="s">
        <v>28</v>
      </c>
      <c r="J25" s="135" t="s">
        <v>19</v>
      </c>
      <c r="K25" s="40"/>
      <c r="L25" s="149"/>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40"/>
      <c r="J26" s="40"/>
      <c r="K26" s="40"/>
      <c r="L26" s="149"/>
      <c r="S26" s="40"/>
      <c r="T26" s="40"/>
      <c r="U26" s="40"/>
      <c r="V26" s="40"/>
      <c r="W26" s="40"/>
      <c r="X26" s="40"/>
      <c r="Y26" s="40"/>
      <c r="Z26" s="40"/>
      <c r="AA26" s="40"/>
      <c r="AB26" s="40"/>
      <c r="AC26" s="40"/>
      <c r="AD26" s="40"/>
      <c r="AE26" s="40"/>
    </row>
    <row r="27" s="2" customFormat="1" ht="12" customHeight="1">
      <c r="A27" s="40"/>
      <c r="B27" s="46"/>
      <c r="C27" s="40"/>
      <c r="D27" s="146" t="s">
        <v>34</v>
      </c>
      <c r="E27" s="40"/>
      <c r="F27" s="40"/>
      <c r="G27" s="40"/>
      <c r="H27" s="40"/>
      <c r="I27" s="146" t="s">
        <v>26</v>
      </c>
      <c r="J27" s="135" t="s">
        <v>19</v>
      </c>
      <c r="K27" s="40"/>
      <c r="L27" s="149"/>
      <c r="S27" s="40"/>
      <c r="T27" s="40"/>
      <c r="U27" s="40"/>
      <c r="V27" s="40"/>
      <c r="W27" s="40"/>
      <c r="X27" s="40"/>
      <c r="Y27" s="40"/>
      <c r="Z27" s="40"/>
      <c r="AA27" s="40"/>
      <c r="AB27" s="40"/>
      <c r="AC27" s="40"/>
      <c r="AD27" s="40"/>
      <c r="AE27" s="40"/>
    </row>
    <row r="28" s="2" customFormat="1" ht="18" customHeight="1">
      <c r="A28" s="40"/>
      <c r="B28" s="46"/>
      <c r="C28" s="40"/>
      <c r="D28" s="40"/>
      <c r="E28" s="135" t="s">
        <v>32</v>
      </c>
      <c r="F28" s="40"/>
      <c r="G28" s="40"/>
      <c r="H28" s="40"/>
      <c r="I28" s="146" t="s">
        <v>28</v>
      </c>
      <c r="J28" s="135" t="s">
        <v>19</v>
      </c>
      <c r="K28" s="40"/>
      <c r="L28" s="149"/>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40"/>
      <c r="J29" s="40"/>
      <c r="K29" s="40"/>
      <c r="L29" s="149"/>
      <c r="S29" s="40"/>
      <c r="T29" s="40"/>
      <c r="U29" s="40"/>
      <c r="V29" s="40"/>
      <c r="W29" s="40"/>
      <c r="X29" s="40"/>
      <c r="Y29" s="40"/>
      <c r="Z29" s="40"/>
      <c r="AA29" s="40"/>
      <c r="AB29" s="40"/>
      <c r="AC29" s="40"/>
      <c r="AD29" s="40"/>
      <c r="AE29" s="40"/>
    </row>
    <row r="30" s="2" customFormat="1" ht="12" customHeight="1">
      <c r="A30" s="40"/>
      <c r="B30" s="46"/>
      <c r="C30" s="40"/>
      <c r="D30" s="146" t="s">
        <v>35</v>
      </c>
      <c r="E30" s="40"/>
      <c r="F30" s="40"/>
      <c r="G30" s="40"/>
      <c r="H30" s="40"/>
      <c r="I30" s="40"/>
      <c r="J30" s="40"/>
      <c r="K30" s="40"/>
      <c r="L30" s="149"/>
      <c r="S30" s="40"/>
      <c r="T30" s="40"/>
      <c r="U30" s="40"/>
      <c r="V30" s="40"/>
      <c r="W30" s="40"/>
      <c r="X30" s="40"/>
      <c r="Y30" s="40"/>
      <c r="Z30" s="40"/>
      <c r="AA30" s="40"/>
      <c r="AB30" s="40"/>
      <c r="AC30" s="40"/>
      <c r="AD30" s="40"/>
      <c r="AE30" s="40"/>
    </row>
    <row r="31" s="8" customFormat="1" ht="119.25" customHeight="1">
      <c r="A31" s="152"/>
      <c r="B31" s="153"/>
      <c r="C31" s="152"/>
      <c r="D31" s="152"/>
      <c r="E31" s="154" t="s">
        <v>149</v>
      </c>
      <c r="F31" s="154"/>
      <c r="G31" s="154"/>
      <c r="H31" s="154"/>
      <c r="I31" s="152"/>
      <c r="J31" s="152"/>
      <c r="K31" s="152"/>
      <c r="L31" s="155"/>
      <c r="S31" s="152"/>
      <c r="T31" s="152"/>
      <c r="U31" s="152"/>
      <c r="V31" s="152"/>
      <c r="W31" s="152"/>
      <c r="X31" s="152"/>
      <c r="Y31" s="152"/>
      <c r="Z31" s="152"/>
      <c r="AA31" s="152"/>
      <c r="AB31" s="152"/>
      <c r="AC31" s="152"/>
      <c r="AD31" s="152"/>
      <c r="AE31" s="152"/>
    </row>
    <row r="32" s="2" customFormat="1" ht="6.96" customHeight="1">
      <c r="A32" s="40"/>
      <c r="B32" s="46"/>
      <c r="C32" s="40"/>
      <c r="D32" s="40"/>
      <c r="E32" s="40"/>
      <c r="F32" s="40"/>
      <c r="G32" s="40"/>
      <c r="H32" s="40"/>
      <c r="I32" s="40"/>
      <c r="J32" s="40"/>
      <c r="K32" s="40"/>
      <c r="L32" s="149"/>
      <c r="S32" s="40"/>
      <c r="T32" s="40"/>
      <c r="U32" s="40"/>
      <c r="V32" s="40"/>
      <c r="W32" s="40"/>
      <c r="X32" s="40"/>
      <c r="Y32" s="40"/>
      <c r="Z32" s="40"/>
      <c r="AA32" s="40"/>
      <c r="AB32" s="40"/>
      <c r="AC32" s="40"/>
      <c r="AD32" s="40"/>
      <c r="AE32" s="40"/>
    </row>
    <row r="33" s="2" customFormat="1" ht="6.96" customHeight="1">
      <c r="A33" s="40"/>
      <c r="B33" s="46"/>
      <c r="C33" s="40"/>
      <c r="D33" s="156"/>
      <c r="E33" s="156"/>
      <c r="F33" s="156"/>
      <c r="G33" s="156"/>
      <c r="H33" s="156"/>
      <c r="I33" s="156"/>
      <c r="J33" s="156"/>
      <c r="K33" s="156"/>
      <c r="L33" s="149"/>
      <c r="S33" s="40"/>
      <c r="T33" s="40"/>
      <c r="U33" s="40"/>
      <c r="V33" s="40"/>
      <c r="W33" s="40"/>
      <c r="X33" s="40"/>
      <c r="Y33" s="40"/>
      <c r="Z33" s="40"/>
      <c r="AA33" s="40"/>
      <c r="AB33" s="40"/>
      <c r="AC33" s="40"/>
      <c r="AD33" s="40"/>
      <c r="AE33" s="40"/>
    </row>
    <row r="34" s="2" customFormat="1" ht="25.44" customHeight="1">
      <c r="A34" s="40"/>
      <c r="B34" s="46"/>
      <c r="C34" s="40"/>
      <c r="D34" s="157" t="s">
        <v>37</v>
      </c>
      <c r="E34" s="40"/>
      <c r="F34" s="40"/>
      <c r="G34" s="40"/>
      <c r="H34" s="40"/>
      <c r="I34" s="40"/>
      <c r="J34" s="158">
        <f>ROUND(J97, 2)</f>
        <v>0</v>
      </c>
      <c r="K34" s="40"/>
      <c r="L34" s="149"/>
      <c r="S34" s="40"/>
      <c r="T34" s="40"/>
      <c r="U34" s="40"/>
      <c r="V34" s="40"/>
      <c r="W34" s="40"/>
      <c r="X34" s="40"/>
      <c r="Y34" s="40"/>
      <c r="Z34" s="40"/>
      <c r="AA34" s="40"/>
      <c r="AB34" s="40"/>
      <c r="AC34" s="40"/>
      <c r="AD34" s="40"/>
      <c r="AE34" s="40"/>
    </row>
    <row r="35" s="2" customFormat="1" ht="6.96" customHeight="1">
      <c r="A35" s="40"/>
      <c r="B35" s="46"/>
      <c r="C35" s="40"/>
      <c r="D35" s="156"/>
      <c r="E35" s="156"/>
      <c r="F35" s="156"/>
      <c r="G35" s="156"/>
      <c r="H35" s="156"/>
      <c r="I35" s="156"/>
      <c r="J35" s="156"/>
      <c r="K35" s="156"/>
      <c r="L35" s="149"/>
      <c r="S35" s="40"/>
      <c r="T35" s="40"/>
      <c r="U35" s="40"/>
      <c r="V35" s="40"/>
      <c r="W35" s="40"/>
      <c r="X35" s="40"/>
      <c r="Y35" s="40"/>
      <c r="Z35" s="40"/>
      <c r="AA35" s="40"/>
      <c r="AB35" s="40"/>
      <c r="AC35" s="40"/>
      <c r="AD35" s="40"/>
      <c r="AE35" s="40"/>
    </row>
    <row r="36" s="2" customFormat="1" ht="14.4" customHeight="1">
      <c r="A36" s="40"/>
      <c r="B36" s="46"/>
      <c r="C36" s="40"/>
      <c r="D36" s="40"/>
      <c r="E36" s="40"/>
      <c r="F36" s="159" t="s">
        <v>39</v>
      </c>
      <c r="G36" s="40"/>
      <c r="H36" s="40"/>
      <c r="I36" s="159" t="s">
        <v>38</v>
      </c>
      <c r="J36" s="159" t="s">
        <v>40</v>
      </c>
      <c r="K36" s="40"/>
      <c r="L36" s="149"/>
      <c r="S36" s="40"/>
      <c r="T36" s="40"/>
      <c r="U36" s="40"/>
      <c r="V36" s="40"/>
      <c r="W36" s="40"/>
      <c r="X36" s="40"/>
      <c r="Y36" s="40"/>
      <c r="Z36" s="40"/>
      <c r="AA36" s="40"/>
      <c r="AB36" s="40"/>
      <c r="AC36" s="40"/>
      <c r="AD36" s="40"/>
      <c r="AE36" s="40"/>
    </row>
    <row r="37" s="2" customFormat="1" ht="14.4" customHeight="1">
      <c r="A37" s="40"/>
      <c r="B37" s="46"/>
      <c r="C37" s="40"/>
      <c r="D37" s="148" t="s">
        <v>41</v>
      </c>
      <c r="E37" s="146" t="s">
        <v>42</v>
      </c>
      <c r="F37" s="160">
        <f>ROUND((SUM(BE97:BE474)),  2)</f>
        <v>0</v>
      </c>
      <c r="G37" s="40"/>
      <c r="H37" s="40"/>
      <c r="I37" s="161">
        <v>0.20999999999999999</v>
      </c>
      <c r="J37" s="160">
        <f>ROUND(((SUM(BE97:BE474))*I37),  2)</f>
        <v>0</v>
      </c>
      <c r="K37" s="40"/>
      <c r="L37" s="149"/>
      <c r="S37" s="40"/>
      <c r="T37" s="40"/>
      <c r="U37" s="40"/>
      <c r="V37" s="40"/>
      <c r="W37" s="40"/>
      <c r="X37" s="40"/>
      <c r="Y37" s="40"/>
      <c r="Z37" s="40"/>
      <c r="AA37" s="40"/>
      <c r="AB37" s="40"/>
      <c r="AC37" s="40"/>
      <c r="AD37" s="40"/>
      <c r="AE37" s="40"/>
    </row>
    <row r="38" s="2" customFormat="1" ht="14.4" customHeight="1">
      <c r="A38" s="40"/>
      <c r="B38" s="46"/>
      <c r="C38" s="40"/>
      <c r="D38" s="40"/>
      <c r="E38" s="146" t="s">
        <v>43</v>
      </c>
      <c r="F38" s="160">
        <f>ROUND((SUM(BF97:BF474)),  2)</f>
        <v>0</v>
      </c>
      <c r="G38" s="40"/>
      <c r="H38" s="40"/>
      <c r="I38" s="161">
        <v>0.14999999999999999</v>
      </c>
      <c r="J38" s="160">
        <f>ROUND(((SUM(BF97:BF474))*I38),  2)</f>
        <v>0</v>
      </c>
      <c r="K38" s="40"/>
      <c r="L38" s="149"/>
      <c r="S38" s="40"/>
      <c r="T38" s="40"/>
      <c r="U38" s="40"/>
      <c r="V38" s="40"/>
      <c r="W38" s="40"/>
      <c r="X38" s="40"/>
      <c r="Y38" s="40"/>
      <c r="Z38" s="40"/>
      <c r="AA38" s="40"/>
      <c r="AB38" s="40"/>
      <c r="AC38" s="40"/>
      <c r="AD38" s="40"/>
      <c r="AE38" s="40"/>
    </row>
    <row r="39" hidden="1" s="2" customFormat="1" ht="14.4" customHeight="1">
      <c r="A39" s="40"/>
      <c r="B39" s="46"/>
      <c r="C39" s="40"/>
      <c r="D39" s="40"/>
      <c r="E39" s="146" t="s">
        <v>44</v>
      </c>
      <c r="F39" s="160">
        <f>ROUND((SUM(BG97:BG474)),  2)</f>
        <v>0</v>
      </c>
      <c r="G39" s="40"/>
      <c r="H39" s="40"/>
      <c r="I39" s="161">
        <v>0.20999999999999999</v>
      </c>
      <c r="J39" s="160">
        <f>0</f>
        <v>0</v>
      </c>
      <c r="K39" s="40"/>
      <c r="L39" s="149"/>
      <c r="S39" s="40"/>
      <c r="T39" s="40"/>
      <c r="U39" s="40"/>
      <c r="V39" s="40"/>
      <c r="W39" s="40"/>
      <c r="X39" s="40"/>
      <c r="Y39" s="40"/>
      <c r="Z39" s="40"/>
      <c r="AA39" s="40"/>
      <c r="AB39" s="40"/>
      <c r="AC39" s="40"/>
      <c r="AD39" s="40"/>
      <c r="AE39" s="40"/>
    </row>
    <row r="40" hidden="1" s="2" customFormat="1" ht="14.4" customHeight="1">
      <c r="A40" s="40"/>
      <c r="B40" s="46"/>
      <c r="C40" s="40"/>
      <c r="D40" s="40"/>
      <c r="E40" s="146" t="s">
        <v>45</v>
      </c>
      <c r="F40" s="160">
        <f>ROUND((SUM(BH97:BH474)),  2)</f>
        <v>0</v>
      </c>
      <c r="G40" s="40"/>
      <c r="H40" s="40"/>
      <c r="I40" s="161">
        <v>0.14999999999999999</v>
      </c>
      <c r="J40" s="160">
        <f>0</f>
        <v>0</v>
      </c>
      <c r="K40" s="40"/>
      <c r="L40" s="149"/>
      <c r="S40" s="40"/>
      <c r="T40" s="40"/>
      <c r="U40" s="40"/>
      <c r="V40" s="40"/>
      <c r="W40" s="40"/>
      <c r="X40" s="40"/>
      <c r="Y40" s="40"/>
      <c r="Z40" s="40"/>
      <c r="AA40" s="40"/>
      <c r="AB40" s="40"/>
      <c r="AC40" s="40"/>
      <c r="AD40" s="40"/>
      <c r="AE40" s="40"/>
    </row>
    <row r="41" hidden="1" s="2" customFormat="1" ht="14.4" customHeight="1">
      <c r="A41" s="40"/>
      <c r="B41" s="46"/>
      <c r="C41" s="40"/>
      <c r="D41" s="40"/>
      <c r="E41" s="146" t="s">
        <v>46</v>
      </c>
      <c r="F41" s="160">
        <f>ROUND((SUM(BI97:BI474)),  2)</f>
        <v>0</v>
      </c>
      <c r="G41" s="40"/>
      <c r="H41" s="40"/>
      <c r="I41" s="161">
        <v>0</v>
      </c>
      <c r="J41" s="160">
        <f>0</f>
        <v>0</v>
      </c>
      <c r="K41" s="40"/>
      <c r="L41" s="149"/>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40"/>
      <c r="J42" s="40"/>
      <c r="K42" s="40"/>
      <c r="L42" s="149"/>
      <c r="S42" s="40"/>
      <c r="T42" s="40"/>
      <c r="U42" s="40"/>
      <c r="V42" s="40"/>
      <c r="W42" s="40"/>
      <c r="X42" s="40"/>
      <c r="Y42" s="40"/>
      <c r="Z42" s="40"/>
      <c r="AA42" s="40"/>
      <c r="AB42" s="40"/>
      <c r="AC42" s="40"/>
      <c r="AD42" s="40"/>
      <c r="AE42" s="40"/>
    </row>
    <row r="43" s="2" customFormat="1" ht="25.44" customHeight="1">
      <c r="A43" s="40"/>
      <c r="B43" s="46"/>
      <c r="C43" s="162"/>
      <c r="D43" s="163" t="s">
        <v>47</v>
      </c>
      <c r="E43" s="164"/>
      <c r="F43" s="164"/>
      <c r="G43" s="165" t="s">
        <v>48</v>
      </c>
      <c r="H43" s="166" t="s">
        <v>49</v>
      </c>
      <c r="I43" s="164"/>
      <c r="J43" s="167">
        <f>SUM(J34:J41)</f>
        <v>0</v>
      </c>
      <c r="K43" s="168"/>
      <c r="L43" s="149"/>
      <c r="S43" s="40"/>
      <c r="T43" s="40"/>
      <c r="U43" s="40"/>
      <c r="V43" s="40"/>
      <c r="W43" s="40"/>
      <c r="X43" s="40"/>
      <c r="Y43" s="40"/>
      <c r="Z43" s="40"/>
      <c r="AA43" s="40"/>
      <c r="AB43" s="40"/>
      <c r="AC43" s="40"/>
      <c r="AD43" s="40"/>
      <c r="AE43" s="40"/>
    </row>
    <row r="44" s="2" customFormat="1" ht="14.4" customHeight="1">
      <c r="A44" s="40"/>
      <c r="B44" s="169"/>
      <c r="C44" s="170"/>
      <c r="D44" s="170"/>
      <c r="E44" s="170"/>
      <c r="F44" s="170"/>
      <c r="G44" s="170"/>
      <c r="H44" s="170"/>
      <c r="I44" s="170"/>
      <c r="J44" s="170"/>
      <c r="K44" s="170"/>
      <c r="L44" s="149"/>
      <c r="S44" s="40"/>
      <c r="T44" s="40"/>
      <c r="U44" s="40"/>
      <c r="V44" s="40"/>
      <c r="W44" s="40"/>
      <c r="X44" s="40"/>
      <c r="Y44" s="40"/>
      <c r="Z44" s="40"/>
      <c r="AA44" s="40"/>
      <c r="AB44" s="40"/>
      <c r="AC44" s="40"/>
      <c r="AD44" s="40"/>
      <c r="AE44" s="40"/>
    </row>
    <row r="48" s="2" customFormat="1" ht="6.96" customHeight="1">
      <c r="A48" s="40"/>
      <c r="B48" s="171"/>
      <c r="C48" s="172"/>
      <c r="D48" s="172"/>
      <c r="E48" s="172"/>
      <c r="F48" s="172"/>
      <c r="G48" s="172"/>
      <c r="H48" s="172"/>
      <c r="I48" s="172"/>
      <c r="J48" s="172"/>
      <c r="K48" s="172"/>
      <c r="L48" s="149"/>
      <c r="S48" s="40"/>
      <c r="T48" s="40"/>
      <c r="U48" s="40"/>
      <c r="V48" s="40"/>
      <c r="W48" s="40"/>
      <c r="X48" s="40"/>
      <c r="Y48" s="40"/>
      <c r="Z48" s="40"/>
      <c r="AA48" s="40"/>
      <c r="AB48" s="40"/>
      <c r="AC48" s="40"/>
      <c r="AD48" s="40"/>
      <c r="AE48" s="40"/>
    </row>
    <row r="49" s="2" customFormat="1" ht="24.96" customHeight="1">
      <c r="A49" s="40"/>
      <c r="B49" s="41"/>
      <c r="C49" s="25" t="s">
        <v>150</v>
      </c>
      <c r="D49" s="42"/>
      <c r="E49" s="42"/>
      <c r="F49" s="42"/>
      <c r="G49" s="42"/>
      <c r="H49" s="42"/>
      <c r="I49" s="42"/>
      <c r="J49" s="42"/>
      <c r="K49" s="42"/>
      <c r="L49" s="149"/>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42"/>
      <c r="J50" s="42"/>
      <c r="K50" s="42"/>
      <c r="L50" s="149"/>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42"/>
      <c r="J51" s="42"/>
      <c r="K51" s="42"/>
      <c r="L51" s="149"/>
      <c r="S51" s="40"/>
      <c r="T51" s="40"/>
      <c r="U51" s="40"/>
      <c r="V51" s="40"/>
      <c r="W51" s="40"/>
      <c r="X51" s="40"/>
      <c r="Y51" s="40"/>
      <c r="Z51" s="40"/>
      <c r="AA51" s="40"/>
      <c r="AB51" s="40"/>
      <c r="AC51" s="40"/>
      <c r="AD51" s="40"/>
      <c r="AE51" s="40"/>
    </row>
    <row r="52" s="2" customFormat="1" ht="16.5" customHeight="1">
      <c r="A52" s="40"/>
      <c r="B52" s="41"/>
      <c r="C52" s="42"/>
      <c r="D52" s="42"/>
      <c r="E52" s="173" t="str">
        <f>E7</f>
        <v>Rekonstrukce výpravní budovy v žst Beroun</v>
      </c>
      <c r="F52" s="34"/>
      <c r="G52" s="34"/>
      <c r="H52" s="34"/>
      <c r="I52" s="42"/>
      <c r="J52" s="42"/>
      <c r="K52" s="42"/>
      <c r="L52" s="149"/>
      <c r="S52" s="40"/>
      <c r="T52" s="40"/>
      <c r="U52" s="40"/>
      <c r="V52" s="40"/>
      <c r="W52" s="40"/>
      <c r="X52" s="40"/>
      <c r="Y52" s="40"/>
      <c r="Z52" s="40"/>
      <c r="AA52" s="40"/>
      <c r="AB52" s="40"/>
      <c r="AC52" s="40"/>
      <c r="AD52" s="40"/>
      <c r="AE52" s="40"/>
    </row>
    <row r="53" s="1" customFormat="1" ht="12" customHeight="1">
      <c r="B53" s="23"/>
      <c r="C53" s="34" t="s">
        <v>137</v>
      </c>
      <c r="D53" s="24"/>
      <c r="E53" s="24"/>
      <c r="F53" s="24"/>
      <c r="G53" s="24"/>
      <c r="H53" s="24"/>
      <c r="I53" s="24"/>
      <c r="J53" s="24"/>
      <c r="K53" s="24"/>
      <c r="L53" s="22"/>
    </row>
    <row r="54" s="1" customFormat="1" ht="16.5" customHeight="1">
      <c r="B54" s="23"/>
      <c r="C54" s="24"/>
      <c r="D54" s="24"/>
      <c r="E54" s="173" t="s">
        <v>140</v>
      </c>
      <c r="F54" s="24"/>
      <c r="G54" s="24"/>
      <c r="H54" s="24"/>
      <c r="I54" s="24"/>
      <c r="J54" s="24"/>
      <c r="K54" s="24"/>
      <c r="L54" s="22"/>
    </row>
    <row r="55" s="1" customFormat="1" ht="12" customHeight="1">
      <c r="B55" s="23"/>
      <c r="C55" s="34" t="s">
        <v>143</v>
      </c>
      <c r="D55" s="24"/>
      <c r="E55" s="24"/>
      <c r="F55" s="24"/>
      <c r="G55" s="24"/>
      <c r="H55" s="24"/>
      <c r="I55" s="24"/>
      <c r="J55" s="24"/>
      <c r="K55" s="24"/>
      <c r="L55" s="22"/>
    </row>
    <row r="56" s="2" customFormat="1" ht="16.5" customHeight="1">
      <c r="A56" s="40"/>
      <c r="B56" s="41"/>
      <c r="C56" s="42"/>
      <c r="D56" s="42"/>
      <c r="E56" s="174" t="s">
        <v>146</v>
      </c>
      <c r="F56" s="42"/>
      <c r="G56" s="42"/>
      <c r="H56" s="42"/>
      <c r="I56" s="42"/>
      <c r="J56" s="42"/>
      <c r="K56" s="42"/>
      <c r="L56" s="149"/>
      <c r="S56" s="40"/>
      <c r="T56" s="40"/>
      <c r="U56" s="40"/>
      <c r="V56" s="40"/>
      <c r="W56" s="40"/>
      <c r="X56" s="40"/>
      <c r="Y56" s="40"/>
      <c r="Z56" s="40"/>
      <c r="AA56" s="40"/>
      <c r="AB56" s="40"/>
      <c r="AC56" s="40"/>
      <c r="AD56" s="40"/>
      <c r="AE56" s="40"/>
    </row>
    <row r="57" s="2" customFormat="1" ht="12" customHeight="1">
      <c r="A57" s="40"/>
      <c r="B57" s="41"/>
      <c r="C57" s="34" t="s">
        <v>147</v>
      </c>
      <c r="D57" s="42"/>
      <c r="E57" s="42"/>
      <c r="F57" s="42"/>
      <c r="G57" s="42"/>
      <c r="H57" s="42"/>
      <c r="I57" s="42"/>
      <c r="J57" s="42"/>
      <c r="K57" s="42"/>
      <c r="L57" s="149"/>
      <c r="S57" s="40"/>
      <c r="T57" s="40"/>
      <c r="U57" s="40"/>
      <c r="V57" s="40"/>
      <c r="W57" s="40"/>
      <c r="X57" s="40"/>
      <c r="Y57" s="40"/>
      <c r="Z57" s="40"/>
      <c r="AA57" s="40"/>
      <c r="AB57" s="40"/>
      <c r="AC57" s="40"/>
      <c r="AD57" s="40"/>
      <c r="AE57" s="40"/>
    </row>
    <row r="58" s="2" customFormat="1" ht="16.5" customHeight="1">
      <c r="A58" s="40"/>
      <c r="B58" s="41"/>
      <c r="C58" s="42"/>
      <c r="D58" s="42"/>
      <c r="E58" s="71" t="str">
        <f>E13</f>
        <v>F00.R2 - Vytápění</v>
      </c>
      <c r="F58" s="42"/>
      <c r="G58" s="42"/>
      <c r="H58" s="42"/>
      <c r="I58" s="42"/>
      <c r="J58" s="42"/>
      <c r="K58" s="42"/>
      <c r="L58" s="149"/>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42"/>
      <c r="J59" s="42"/>
      <c r="K59" s="42"/>
      <c r="L59" s="149"/>
      <c r="S59" s="40"/>
      <c r="T59" s="40"/>
      <c r="U59" s="40"/>
      <c r="V59" s="40"/>
      <c r="W59" s="40"/>
      <c r="X59" s="40"/>
      <c r="Y59" s="40"/>
      <c r="Z59" s="40"/>
      <c r="AA59" s="40"/>
      <c r="AB59" s="40"/>
      <c r="AC59" s="40"/>
      <c r="AD59" s="40"/>
      <c r="AE59" s="40"/>
    </row>
    <row r="60" s="2" customFormat="1" ht="12" customHeight="1">
      <c r="A60" s="40"/>
      <c r="B60" s="41"/>
      <c r="C60" s="34" t="s">
        <v>21</v>
      </c>
      <c r="D60" s="42"/>
      <c r="E60" s="42"/>
      <c r="F60" s="29" t="str">
        <f>F16</f>
        <v>Nádražní 129</v>
      </c>
      <c r="G60" s="42"/>
      <c r="H60" s="42"/>
      <c r="I60" s="34" t="s">
        <v>23</v>
      </c>
      <c r="J60" s="74" t="str">
        <f>IF(J16="","",J16)</f>
        <v>12. 4. 2021</v>
      </c>
      <c r="K60" s="42"/>
      <c r="L60" s="149"/>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42"/>
      <c r="J61" s="42"/>
      <c r="K61" s="42"/>
      <c r="L61" s="149"/>
      <c r="S61" s="40"/>
      <c r="T61" s="40"/>
      <c r="U61" s="40"/>
      <c r="V61" s="40"/>
      <c r="W61" s="40"/>
      <c r="X61" s="40"/>
      <c r="Y61" s="40"/>
      <c r="Z61" s="40"/>
      <c r="AA61" s="40"/>
      <c r="AB61" s="40"/>
      <c r="AC61" s="40"/>
      <c r="AD61" s="40"/>
      <c r="AE61" s="40"/>
    </row>
    <row r="62" s="2" customFormat="1" ht="25.65" customHeight="1">
      <c r="A62" s="40"/>
      <c r="B62" s="41"/>
      <c r="C62" s="34" t="s">
        <v>25</v>
      </c>
      <c r="D62" s="42"/>
      <c r="E62" s="42"/>
      <c r="F62" s="29" t="str">
        <f>E19</f>
        <v xml:space="preserve"> </v>
      </c>
      <c r="G62" s="42"/>
      <c r="H62" s="42"/>
      <c r="I62" s="34" t="s">
        <v>31</v>
      </c>
      <c r="J62" s="38" t="str">
        <f>E25</f>
        <v>VPÚ DECO Praha, a.s.</v>
      </c>
      <c r="K62" s="42"/>
      <c r="L62" s="149"/>
      <c r="S62" s="40"/>
      <c r="T62" s="40"/>
      <c r="U62" s="40"/>
      <c r="V62" s="40"/>
      <c r="W62" s="40"/>
      <c r="X62" s="40"/>
      <c r="Y62" s="40"/>
      <c r="Z62" s="40"/>
      <c r="AA62" s="40"/>
      <c r="AB62" s="40"/>
      <c r="AC62" s="40"/>
      <c r="AD62" s="40"/>
      <c r="AE62" s="40"/>
    </row>
    <row r="63" s="2" customFormat="1" ht="25.65" customHeight="1">
      <c r="A63" s="40"/>
      <c r="B63" s="41"/>
      <c r="C63" s="34" t="s">
        <v>29</v>
      </c>
      <c r="D63" s="42"/>
      <c r="E63" s="42"/>
      <c r="F63" s="29" t="str">
        <f>IF(E22="","",E22)</f>
        <v>Vyplň údaj</v>
      </c>
      <c r="G63" s="42"/>
      <c r="H63" s="42"/>
      <c r="I63" s="34" t="s">
        <v>34</v>
      </c>
      <c r="J63" s="38" t="str">
        <f>E28</f>
        <v>VPÚ DECO Praha, a.s.</v>
      </c>
      <c r="K63" s="42"/>
      <c r="L63" s="149"/>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42"/>
      <c r="J64" s="42"/>
      <c r="K64" s="42"/>
      <c r="L64" s="149"/>
      <c r="S64" s="40"/>
      <c r="T64" s="40"/>
      <c r="U64" s="40"/>
      <c r="V64" s="40"/>
      <c r="W64" s="40"/>
      <c r="X64" s="40"/>
      <c r="Y64" s="40"/>
      <c r="Z64" s="40"/>
      <c r="AA64" s="40"/>
      <c r="AB64" s="40"/>
      <c r="AC64" s="40"/>
      <c r="AD64" s="40"/>
      <c r="AE64" s="40"/>
    </row>
    <row r="65" s="2" customFormat="1" ht="29.28" customHeight="1">
      <c r="A65" s="40"/>
      <c r="B65" s="41"/>
      <c r="C65" s="175" t="s">
        <v>151</v>
      </c>
      <c r="D65" s="176"/>
      <c r="E65" s="176"/>
      <c r="F65" s="176"/>
      <c r="G65" s="176"/>
      <c r="H65" s="176"/>
      <c r="I65" s="176"/>
      <c r="J65" s="177" t="s">
        <v>152</v>
      </c>
      <c r="K65" s="176"/>
      <c r="L65" s="149"/>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42"/>
      <c r="J66" s="42"/>
      <c r="K66" s="42"/>
      <c r="L66" s="149"/>
      <c r="S66" s="40"/>
      <c r="T66" s="40"/>
      <c r="U66" s="40"/>
      <c r="V66" s="40"/>
      <c r="W66" s="40"/>
      <c r="X66" s="40"/>
      <c r="Y66" s="40"/>
      <c r="Z66" s="40"/>
      <c r="AA66" s="40"/>
      <c r="AB66" s="40"/>
      <c r="AC66" s="40"/>
      <c r="AD66" s="40"/>
      <c r="AE66" s="40"/>
    </row>
    <row r="67" s="2" customFormat="1" ht="22.8" customHeight="1">
      <c r="A67" s="40"/>
      <c r="B67" s="41"/>
      <c r="C67" s="178" t="s">
        <v>69</v>
      </c>
      <c r="D67" s="42"/>
      <c r="E67" s="42"/>
      <c r="F67" s="42"/>
      <c r="G67" s="42"/>
      <c r="H67" s="42"/>
      <c r="I67" s="42"/>
      <c r="J67" s="104">
        <f>J97</f>
        <v>0</v>
      </c>
      <c r="K67" s="42"/>
      <c r="L67" s="149"/>
      <c r="S67" s="40"/>
      <c r="T67" s="40"/>
      <c r="U67" s="40"/>
      <c r="V67" s="40"/>
      <c r="W67" s="40"/>
      <c r="X67" s="40"/>
      <c r="Y67" s="40"/>
      <c r="Z67" s="40"/>
      <c r="AA67" s="40"/>
      <c r="AB67" s="40"/>
      <c r="AC67" s="40"/>
      <c r="AD67" s="40"/>
      <c r="AE67" s="40"/>
      <c r="AU67" s="19" t="s">
        <v>153</v>
      </c>
    </row>
    <row r="68" s="9" customFormat="1" ht="24.96" customHeight="1">
      <c r="A68" s="9"/>
      <c r="B68" s="179"/>
      <c r="C68" s="180"/>
      <c r="D68" s="181" t="s">
        <v>4088</v>
      </c>
      <c r="E68" s="182"/>
      <c r="F68" s="182"/>
      <c r="G68" s="182"/>
      <c r="H68" s="182"/>
      <c r="I68" s="182"/>
      <c r="J68" s="183">
        <f>J98</f>
        <v>0</v>
      </c>
      <c r="K68" s="180"/>
      <c r="L68" s="184"/>
      <c r="S68" s="9"/>
      <c r="T68" s="9"/>
      <c r="U68" s="9"/>
      <c r="V68" s="9"/>
      <c r="W68" s="9"/>
      <c r="X68" s="9"/>
      <c r="Y68" s="9"/>
      <c r="Z68" s="9"/>
      <c r="AA68" s="9"/>
      <c r="AB68" s="9"/>
      <c r="AC68" s="9"/>
      <c r="AD68" s="9"/>
      <c r="AE68" s="9"/>
    </row>
    <row r="69" s="10" customFormat="1" ht="19.92" customHeight="1">
      <c r="A69" s="10"/>
      <c r="B69" s="185"/>
      <c r="C69" s="126"/>
      <c r="D69" s="186" t="s">
        <v>4089</v>
      </c>
      <c r="E69" s="187"/>
      <c r="F69" s="187"/>
      <c r="G69" s="187"/>
      <c r="H69" s="187"/>
      <c r="I69" s="187"/>
      <c r="J69" s="188">
        <f>J99</f>
        <v>0</v>
      </c>
      <c r="K69" s="126"/>
      <c r="L69" s="189"/>
      <c r="S69" s="10"/>
      <c r="T69" s="10"/>
      <c r="U69" s="10"/>
      <c r="V69" s="10"/>
      <c r="W69" s="10"/>
      <c r="X69" s="10"/>
      <c r="Y69" s="10"/>
      <c r="Z69" s="10"/>
      <c r="AA69" s="10"/>
      <c r="AB69" s="10"/>
      <c r="AC69" s="10"/>
      <c r="AD69" s="10"/>
      <c r="AE69" s="10"/>
    </row>
    <row r="70" s="10" customFormat="1" ht="19.92" customHeight="1">
      <c r="A70" s="10"/>
      <c r="B70" s="185"/>
      <c r="C70" s="126"/>
      <c r="D70" s="186" t="s">
        <v>4090</v>
      </c>
      <c r="E70" s="187"/>
      <c r="F70" s="187"/>
      <c r="G70" s="187"/>
      <c r="H70" s="187"/>
      <c r="I70" s="187"/>
      <c r="J70" s="188">
        <f>J113</f>
        <v>0</v>
      </c>
      <c r="K70" s="126"/>
      <c r="L70" s="189"/>
      <c r="S70" s="10"/>
      <c r="T70" s="10"/>
      <c r="U70" s="10"/>
      <c r="V70" s="10"/>
      <c r="W70" s="10"/>
      <c r="X70" s="10"/>
      <c r="Y70" s="10"/>
      <c r="Z70" s="10"/>
      <c r="AA70" s="10"/>
      <c r="AB70" s="10"/>
      <c r="AC70" s="10"/>
      <c r="AD70" s="10"/>
      <c r="AE70" s="10"/>
    </row>
    <row r="71" s="10" customFormat="1" ht="19.92" customHeight="1">
      <c r="A71" s="10"/>
      <c r="B71" s="185"/>
      <c r="C71" s="126"/>
      <c r="D71" s="186" t="s">
        <v>4091</v>
      </c>
      <c r="E71" s="187"/>
      <c r="F71" s="187"/>
      <c r="G71" s="187"/>
      <c r="H71" s="187"/>
      <c r="I71" s="187"/>
      <c r="J71" s="188">
        <f>J181</f>
        <v>0</v>
      </c>
      <c r="K71" s="126"/>
      <c r="L71" s="189"/>
      <c r="S71" s="10"/>
      <c r="T71" s="10"/>
      <c r="U71" s="10"/>
      <c r="V71" s="10"/>
      <c r="W71" s="10"/>
      <c r="X71" s="10"/>
      <c r="Y71" s="10"/>
      <c r="Z71" s="10"/>
      <c r="AA71" s="10"/>
      <c r="AB71" s="10"/>
      <c r="AC71" s="10"/>
      <c r="AD71" s="10"/>
      <c r="AE71" s="10"/>
    </row>
    <row r="72" s="10" customFormat="1" ht="19.92" customHeight="1">
      <c r="A72" s="10"/>
      <c r="B72" s="185"/>
      <c r="C72" s="126"/>
      <c r="D72" s="186" t="s">
        <v>4092</v>
      </c>
      <c r="E72" s="187"/>
      <c r="F72" s="187"/>
      <c r="G72" s="187"/>
      <c r="H72" s="187"/>
      <c r="I72" s="187"/>
      <c r="J72" s="188">
        <f>J351</f>
        <v>0</v>
      </c>
      <c r="K72" s="126"/>
      <c r="L72" s="189"/>
      <c r="S72" s="10"/>
      <c r="T72" s="10"/>
      <c r="U72" s="10"/>
      <c r="V72" s="10"/>
      <c r="W72" s="10"/>
      <c r="X72" s="10"/>
      <c r="Y72" s="10"/>
      <c r="Z72" s="10"/>
      <c r="AA72" s="10"/>
      <c r="AB72" s="10"/>
      <c r="AC72" s="10"/>
      <c r="AD72" s="10"/>
      <c r="AE72" s="10"/>
    </row>
    <row r="73" s="10" customFormat="1" ht="19.92" customHeight="1">
      <c r="A73" s="10"/>
      <c r="B73" s="185"/>
      <c r="C73" s="126"/>
      <c r="D73" s="186" t="s">
        <v>4093</v>
      </c>
      <c r="E73" s="187"/>
      <c r="F73" s="187"/>
      <c r="G73" s="187"/>
      <c r="H73" s="187"/>
      <c r="I73" s="187"/>
      <c r="J73" s="188">
        <f>J431</f>
        <v>0</v>
      </c>
      <c r="K73" s="126"/>
      <c r="L73" s="189"/>
      <c r="S73" s="10"/>
      <c r="T73" s="10"/>
      <c r="U73" s="10"/>
      <c r="V73" s="10"/>
      <c r="W73" s="10"/>
      <c r="X73" s="10"/>
      <c r="Y73" s="10"/>
      <c r="Z73" s="10"/>
      <c r="AA73" s="10"/>
      <c r="AB73" s="10"/>
      <c r="AC73" s="10"/>
      <c r="AD73" s="10"/>
      <c r="AE73" s="10"/>
    </row>
    <row r="74" s="2" customFormat="1" ht="21.84" customHeight="1">
      <c r="A74" s="40"/>
      <c r="B74" s="41"/>
      <c r="C74" s="42"/>
      <c r="D74" s="42"/>
      <c r="E74" s="42"/>
      <c r="F74" s="42"/>
      <c r="G74" s="42"/>
      <c r="H74" s="42"/>
      <c r="I74" s="42"/>
      <c r="J74" s="42"/>
      <c r="K74" s="42"/>
      <c r="L74" s="149"/>
      <c r="S74" s="40"/>
      <c r="T74" s="40"/>
      <c r="U74" s="40"/>
      <c r="V74" s="40"/>
      <c r="W74" s="40"/>
      <c r="X74" s="40"/>
      <c r="Y74" s="40"/>
      <c r="Z74" s="40"/>
      <c r="AA74" s="40"/>
      <c r="AB74" s="40"/>
      <c r="AC74" s="40"/>
      <c r="AD74" s="40"/>
      <c r="AE74" s="40"/>
    </row>
    <row r="75" s="2" customFormat="1" ht="6.96" customHeight="1">
      <c r="A75" s="40"/>
      <c r="B75" s="61"/>
      <c r="C75" s="62"/>
      <c r="D75" s="62"/>
      <c r="E75" s="62"/>
      <c r="F75" s="62"/>
      <c r="G75" s="62"/>
      <c r="H75" s="62"/>
      <c r="I75" s="62"/>
      <c r="J75" s="62"/>
      <c r="K75" s="62"/>
      <c r="L75" s="149"/>
      <c r="S75" s="40"/>
      <c r="T75" s="40"/>
      <c r="U75" s="40"/>
      <c r="V75" s="40"/>
      <c r="W75" s="40"/>
      <c r="X75" s="40"/>
      <c r="Y75" s="40"/>
      <c r="Z75" s="40"/>
      <c r="AA75" s="40"/>
      <c r="AB75" s="40"/>
      <c r="AC75" s="40"/>
      <c r="AD75" s="40"/>
      <c r="AE75" s="40"/>
    </row>
    <row r="79" s="2" customFormat="1" ht="6.96" customHeight="1">
      <c r="A79" s="40"/>
      <c r="B79" s="63"/>
      <c r="C79" s="64"/>
      <c r="D79" s="64"/>
      <c r="E79" s="64"/>
      <c r="F79" s="64"/>
      <c r="G79" s="64"/>
      <c r="H79" s="64"/>
      <c r="I79" s="64"/>
      <c r="J79" s="64"/>
      <c r="K79" s="64"/>
      <c r="L79" s="149"/>
      <c r="S79" s="40"/>
      <c r="T79" s="40"/>
      <c r="U79" s="40"/>
      <c r="V79" s="40"/>
      <c r="W79" s="40"/>
      <c r="X79" s="40"/>
      <c r="Y79" s="40"/>
      <c r="Z79" s="40"/>
      <c r="AA79" s="40"/>
      <c r="AB79" s="40"/>
      <c r="AC79" s="40"/>
      <c r="AD79" s="40"/>
      <c r="AE79" s="40"/>
    </row>
    <row r="80" s="2" customFormat="1" ht="24.96" customHeight="1">
      <c r="A80" s="40"/>
      <c r="B80" s="41"/>
      <c r="C80" s="25" t="s">
        <v>160</v>
      </c>
      <c r="D80" s="42"/>
      <c r="E80" s="42"/>
      <c r="F80" s="42"/>
      <c r="G80" s="42"/>
      <c r="H80" s="42"/>
      <c r="I80" s="42"/>
      <c r="J80" s="42"/>
      <c r="K80" s="42"/>
      <c r="L80" s="149"/>
      <c r="S80" s="40"/>
      <c r="T80" s="40"/>
      <c r="U80" s="40"/>
      <c r="V80" s="40"/>
      <c r="W80" s="40"/>
      <c r="X80" s="40"/>
      <c r="Y80" s="40"/>
      <c r="Z80" s="40"/>
      <c r="AA80" s="40"/>
      <c r="AB80" s="40"/>
      <c r="AC80" s="40"/>
      <c r="AD80" s="40"/>
      <c r="AE80" s="40"/>
    </row>
    <row r="81" s="2" customFormat="1" ht="6.96" customHeight="1">
      <c r="A81" s="40"/>
      <c r="B81" s="41"/>
      <c r="C81" s="42"/>
      <c r="D81" s="42"/>
      <c r="E81" s="42"/>
      <c r="F81" s="42"/>
      <c r="G81" s="42"/>
      <c r="H81" s="42"/>
      <c r="I81" s="42"/>
      <c r="J81" s="42"/>
      <c r="K81" s="42"/>
      <c r="L81" s="149"/>
      <c r="S81" s="40"/>
      <c r="T81" s="40"/>
      <c r="U81" s="40"/>
      <c r="V81" s="40"/>
      <c r="W81" s="40"/>
      <c r="X81" s="40"/>
      <c r="Y81" s="40"/>
      <c r="Z81" s="40"/>
      <c r="AA81" s="40"/>
      <c r="AB81" s="40"/>
      <c r="AC81" s="40"/>
      <c r="AD81" s="40"/>
      <c r="AE81" s="40"/>
    </row>
    <row r="82" s="2" customFormat="1" ht="12" customHeight="1">
      <c r="A82" s="40"/>
      <c r="B82" s="41"/>
      <c r="C82" s="34" t="s">
        <v>16</v>
      </c>
      <c r="D82" s="42"/>
      <c r="E82" s="42"/>
      <c r="F82" s="42"/>
      <c r="G82" s="42"/>
      <c r="H82" s="42"/>
      <c r="I82" s="42"/>
      <c r="J82" s="42"/>
      <c r="K82" s="42"/>
      <c r="L82" s="149"/>
      <c r="S82" s="40"/>
      <c r="T82" s="40"/>
      <c r="U82" s="40"/>
      <c r="V82" s="40"/>
      <c r="W82" s="40"/>
      <c r="X82" s="40"/>
      <c r="Y82" s="40"/>
      <c r="Z82" s="40"/>
      <c r="AA82" s="40"/>
      <c r="AB82" s="40"/>
      <c r="AC82" s="40"/>
      <c r="AD82" s="40"/>
      <c r="AE82" s="40"/>
    </row>
    <row r="83" s="2" customFormat="1" ht="16.5" customHeight="1">
      <c r="A83" s="40"/>
      <c r="B83" s="41"/>
      <c r="C83" s="42"/>
      <c r="D83" s="42"/>
      <c r="E83" s="173" t="str">
        <f>E7</f>
        <v>Rekonstrukce výpravní budovy v žst Beroun</v>
      </c>
      <c r="F83" s="34"/>
      <c r="G83" s="34"/>
      <c r="H83" s="34"/>
      <c r="I83" s="42"/>
      <c r="J83" s="42"/>
      <c r="K83" s="42"/>
      <c r="L83" s="149"/>
      <c r="S83" s="40"/>
      <c r="T83" s="40"/>
      <c r="U83" s="40"/>
      <c r="V83" s="40"/>
      <c r="W83" s="40"/>
      <c r="X83" s="40"/>
      <c r="Y83" s="40"/>
      <c r="Z83" s="40"/>
      <c r="AA83" s="40"/>
      <c r="AB83" s="40"/>
      <c r="AC83" s="40"/>
      <c r="AD83" s="40"/>
      <c r="AE83" s="40"/>
    </row>
    <row r="84" s="1" customFormat="1" ht="12" customHeight="1">
      <c r="B84" s="23"/>
      <c r="C84" s="34" t="s">
        <v>137</v>
      </c>
      <c r="D84" s="24"/>
      <c r="E84" s="24"/>
      <c r="F84" s="24"/>
      <c r="G84" s="24"/>
      <c r="H84" s="24"/>
      <c r="I84" s="24"/>
      <c r="J84" s="24"/>
      <c r="K84" s="24"/>
      <c r="L84" s="22"/>
    </row>
    <row r="85" s="1" customFormat="1" ht="16.5" customHeight="1">
      <c r="B85" s="23"/>
      <c r="C85" s="24"/>
      <c r="D85" s="24"/>
      <c r="E85" s="173" t="s">
        <v>140</v>
      </c>
      <c r="F85" s="24"/>
      <c r="G85" s="24"/>
      <c r="H85" s="24"/>
      <c r="I85" s="24"/>
      <c r="J85" s="24"/>
      <c r="K85" s="24"/>
      <c r="L85" s="22"/>
    </row>
    <row r="86" s="1" customFormat="1" ht="12" customHeight="1">
      <c r="B86" s="23"/>
      <c r="C86" s="34" t="s">
        <v>143</v>
      </c>
      <c r="D86" s="24"/>
      <c r="E86" s="24"/>
      <c r="F86" s="24"/>
      <c r="G86" s="24"/>
      <c r="H86" s="24"/>
      <c r="I86" s="24"/>
      <c r="J86" s="24"/>
      <c r="K86" s="24"/>
      <c r="L86" s="22"/>
    </row>
    <row r="87" s="2" customFormat="1" ht="16.5" customHeight="1">
      <c r="A87" s="40"/>
      <c r="B87" s="41"/>
      <c r="C87" s="42"/>
      <c r="D87" s="42"/>
      <c r="E87" s="174" t="s">
        <v>146</v>
      </c>
      <c r="F87" s="42"/>
      <c r="G87" s="42"/>
      <c r="H87" s="42"/>
      <c r="I87" s="42"/>
      <c r="J87" s="42"/>
      <c r="K87" s="42"/>
      <c r="L87" s="149"/>
      <c r="S87" s="40"/>
      <c r="T87" s="40"/>
      <c r="U87" s="40"/>
      <c r="V87" s="40"/>
      <c r="W87" s="40"/>
      <c r="X87" s="40"/>
      <c r="Y87" s="40"/>
      <c r="Z87" s="40"/>
      <c r="AA87" s="40"/>
      <c r="AB87" s="40"/>
      <c r="AC87" s="40"/>
      <c r="AD87" s="40"/>
      <c r="AE87" s="40"/>
    </row>
    <row r="88" s="2" customFormat="1" ht="12" customHeight="1">
      <c r="A88" s="40"/>
      <c r="B88" s="41"/>
      <c r="C88" s="34" t="s">
        <v>147</v>
      </c>
      <c r="D88" s="42"/>
      <c r="E88" s="42"/>
      <c r="F88" s="42"/>
      <c r="G88" s="42"/>
      <c r="H88" s="42"/>
      <c r="I88" s="42"/>
      <c r="J88" s="42"/>
      <c r="K88" s="42"/>
      <c r="L88" s="149"/>
      <c r="S88" s="40"/>
      <c r="T88" s="40"/>
      <c r="U88" s="40"/>
      <c r="V88" s="40"/>
      <c r="W88" s="40"/>
      <c r="X88" s="40"/>
      <c r="Y88" s="40"/>
      <c r="Z88" s="40"/>
      <c r="AA88" s="40"/>
      <c r="AB88" s="40"/>
      <c r="AC88" s="40"/>
      <c r="AD88" s="40"/>
      <c r="AE88" s="40"/>
    </row>
    <row r="89" s="2" customFormat="1" ht="16.5" customHeight="1">
      <c r="A89" s="40"/>
      <c r="B89" s="41"/>
      <c r="C89" s="42"/>
      <c r="D89" s="42"/>
      <c r="E89" s="71" t="str">
        <f>E13</f>
        <v>F00.R2 - Vytápění</v>
      </c>
      <c r="F89" s="42"/>
      <c r="G89" s="42"/>
      <c r="H89" s="42"/>
      <c r="I89" s="42"/>
      <c r="J89" s="42"/>
      <c r="K89" s="42"/>
      <c r="L89" s="149"/>
      <c r="S89" s="40"/>
      <c r="T89" s="40"/>
      <c r="U89" s="40"/>
      <c r="V89" s="40"/>
      <c r="W89" s="40"/>
      <c r="X89" s="40"/>
      <c r="Y89" s="40"/>
      <c r="Z89" s="40"/>
      <c r="AA89" s="40"/>
      <c r="AB89" s="40"/>
      <c r="AC89" s="40"/>
      <c r="AD89" s="40"/>
      <c r="AE89" s="40"/>
    </row>
    <row r="90" s="2" customFormat="1" ht="6.96" customHeight="1">
      <c r="A90" s="40"/>
      <c r="B90" s="41"/>
      <c r="C90" s="42"/>
      <c r="D90" s="42"/>
      <c r="E90" s="42"/>
      <c r="F90" s="42"/>
      <c r="G90" s="42"/>
      <c r="H90" s="42"/>
      <c r="I90" s="42"/>
      <c r="J90" s="42"/>
      <c r="K90" s="42"/>
      <c r="L90" s="149"/>
      <c r="S90" s="40"/>
      <c r="T90" s="40"/>
      <c r="U90" s="40"/>
      <c r="V90" s="40"/>
      <c r="W90" s="40"/>
      <c r="X90" s="40"/>
      <c r="Y90" s="40"/>
      <c r="Z90" s="40"/>
      <c r="AA90" s="40"/>
      <c r="AB90" s="40"/>
      <c r="AC90" s="40"/>
      <c r="AD90" s="40"/>
      <c r="AE90" s="40"/>
    </row>
    <row r="91" s="2" customFormat="1" ht="12" customHeight="1">
      <c r="A91" s="40"/>
      <c r="B91" s="41"/>
      <c r="C91" s="34" t="s">
        <v>21</v>
      </c>
      <c r="D91" s="42"/>
      <c r="E91" s="42"/>
      <c r="F91" s="29" t="str">
        <f>F16</f>
        <v>Nádražní 129</v>
      </c>
      <c r="G91" s="42"/>
      <c r="H91" s="42"/>
      <c r="I91" s="34" t="s">
        <v>23</v>
      </c>
      <c r="J91" s="74" t="str">
        <f>IF(J16="","",J16)</f>
        <v>12. 4. 2021</v>
      </c>
      <c r="K91" s="42"/>
      <c r="L91" s="149"/>
      <c r="S91" s="40"/>
      <c r="T91" s="40"/>
      <c r="U91" s="40"/>
      <c r="V91" s="40"/>
      <c r="W91" s="40"/>
      <c r="X91" s="40"/>
      <c r="Y91" s="40"/>
      <c r="Z91" s="40"/>
      <c r="AA91" s="40"/>
      <c r="AB91" s="40"/>
      <c r="AC91" s="40"/>
      <c r="AD91" s="40"/>
      <c r="AE91" s="40"/>
    </row>
    <row r="92" s="2" customFormat="1" ht="6.96" customHeight="1">
      <c r="A92" s="40"/>
      <c r="B92" s="41"/>
      <c r="C92" s="42"/>
      <c r="D92" s="42"/>
      <c r="E92" s="42"/>
      <c r="F92" s="42"/>
      <c r="G92" s="42"/>
      <c r="H92" s="42"/>
      <c r="I92" s="42"/>
      <c r="J92" s="42"/>
      <c r="K92" s="42"/>
      <c r="L92" s="149"/>
      <c r="S92" s="40"/>
      <c r="T92" s="40"/>
      <c r="U92" s="40"/>
      <c r="V92" s="40"/>
      <c r="W92" s="40"/>
      <c r="X92" s="40"/>
      <c r="Y92" s="40"/>
      <c r="Z92" s="40"/>
      <c r="AA92" s="40"/>
      <c r="AB92" s="40"/>
      <c r="AC92" s="40"/>
      <c r="AD92" s="40"/>
      <c r="AE92" s="40"/>
    </row>
    <row r="93" s="2" customFormat="1" ht="25.65" customHeight="1">
      <c r="A93" s="40"/>
      <c r="B93" s="41"/>
      <c r="C93" s="34" t="s">
        <v>25</v>
      </c>
      <c r="D93" s="42"/>
      <c r="E93" s="42"/>
      <c r="F93" s="29" t="str">
        <f>E19</f>
        <v xml:space="preserve"> </v>
      </c>
      <c r="G93" s="42"/>
      <c r="H93" s="42"/>
      <c r="I93" s="34" t="s">
        <v>31</v>
      </c>
      <c r="J93" s="38" t="str">
        <f>E25</f>
        <v>VPÚ DECO Praha, a.s.</v>
      </c>
      <c r="K93" s="42"/>
      <c r="L93" s="149"/>
      <c r="S93" s="40"/>
      <c r="T93" s="40"/>
      <c r="U93" s="40"/>
      <c r="V93" s="40"/>
      <c r="W93" s="40"/>
      <c r="X93" s="40"/>
      <c r="Y93" s="40"/>
      <c r="Z93" s="40"/>
      <c r="AA93" s="40"/>
      <c r="AB93" s="40"/>
      <c r="AC93" s="40"/>
      <c r="AD93" s="40"/>
      <c r="AE93" s="40"/>
    </row>
    <row r="94" s="2" customFormat="1" ht="25.65" customHeight="1">
      <c r="A94" s="40"/>
      <c r="B94" s="41"/>
      <c r="C94" s="34" t="s">
        <v>29</v>
      </c>
      <c r="D94" s="42"/>
      <c r="E94" s="42"/>
      <c r="F94" s="29" t="str">
        <f>IF(E22="","",E22)</f>
        <v>Vyplň údaj</v>
      </c>
      <c r="G94" s="42"/>
      <c r="H94" s="42"/>
      <c r="I94" s="34" t="s">
        <v>34</v>
      </c>
      <c r="J94" s="38" t="str">
        <f>E28</f>
        <v>VPÚ DECO Praha, a.s.</v>
      </c>
      <c r="K94" s="42"/>
      <c r="L94" s="149"/>
      <c r="S94" s="40"/>
      <c r="T94" s="40"/>
      <c r="U94" s="40"/>
      <c r="V94" s="40"/>
      <c r="W94" s="40"/>
      <c r="X94" s="40"/>
      <c r="Y94" s="40"/>
      <c r="Z94" s="40"/>
      <c r="AA94" s="40"/>
      <c r="AB94" s="40"/>
      <c r="AC94" s="40"/>
      <c r="AD94" s="40"/>
      <c r="AE94" s="40"/>
    </row>
    <row r="95" s="2" customFormat="1" ht="10.32" customHeight="1">
      <c r="A95" s="40"/>
      <c r="B95" s="41"/>
      <c r="C95" s="42"/>
      <c r="D95" s="42"/>
      <c r="E95" s="42"/>
      <c r="F95" s="42"/>
      <c r="G95" s="42"/>
      <c r="H95" s="42"/>
      <c r="I95" s="42"/>
      <c r="J95" s="42"/>
      <c r="K95" s="42"/>
      <c r="L95" s="149"/>
      <c r="S95" s="40"/>
      <c r="T95" s="40"/>
      <c r="U95" s="40"/>
      <c r="V95" s="40"/>
      <c r="W95" s="40"/>
      <c r="X95" s="40"/>
      <c r="Y95" s="40"/>
      <c r="Z95" s="40"/>
      <c r="AA95" s="40"/>
      <c r="AB95" s="40"/>
      <c r="AC95" s="40"/>
      <c r="AD95" s="40"/>
      <c r="AE95" s="40"/>
    </row>
    <row r="96" s="11" customFormat="1" ht="29.28" customHeight="1">
      <c r="A96" s="190"/>
      <c r="B96" s="191"/>
      <c r="C96" s="192" t="s">
        <v>161</v>
      </c>
      <c r="D96" s="193" t="s">
        <v>56</v>
      </c>
      <c r="E96" s="193" t="s">
        <v>52</v>
      </c>
      <c r="F96" s="193" t="s">
        <v>53</v>
      </c>
      <c r="G96" s="193" t="s">
        <v>162</v>
      </c>
      <c r="H96" s="193" t="s">
        <v>163</v>
      </c>
      <c r="I96" s="193" t="s">
        <v>164</v>
      </c>
      <c r="J96" s="193" t="s">
        <v>152</v>
      </c>
      <c r="K96" s="194" t="s">
        <v>165</v>
      </c>
      <c r="L96" s="195"/>
      <c r="M96" s="94" t="s">
        <v>19</v>
      </c>
      <c r="N96" s="95" t="s">
        <v>41</v>
      </c>
      <c r="O96" s="95" t="s">
        <v>166</v>
      </c>
      <c r="P96" s="95" t="s">
        <v>167</v>
      </c>
      <c r="Q96" s="95" t="s">
        <v>168</v>
      </c>
      <c r="R96" s="95" t="s">
        <v>169</v>
      </c>
      <c r="S96" s="95" t="s">
        <v>170</v>
      </c>
      <c r="T96" s="96" t="s">
        <v>171</v>
      </c>
      <c r="U96" s="190"/>
      <c r="V96" s="190"/>
      <c r="W96" s="190"/>
      <c r="X96" s="190"/>
      <c r="Y96" s="190"/>
      <c r="Z96" s="190"/>
      <c r="AA96" s="190"/>
      <c r="AB96" s="190"/>
      <c r="AC96" s="190"/>
      <c r="AD96" s="190"/>
      <c r="AE96" s="190"/>
    </row>
    <row r="97" s="2" customFormat="1" ht="22.8" customHeight="1">
      <c r="A97" s="40"/>
      <c r="B97" s="41"/>
      <c r="C97" s="101" t="s">
        <v>172</v>
      </c>
      <c r="D97" s="42"/>
      <c r="E97" s="42"/>
      <c r="F97" s="42"/>
      <c r="G97" s="42"/>
      <c r="H97" s="42"/>
      <c r="I97" s="42"/>
      <c r="J97" s="196">
        <f>BK97</f>
        <v>0</v>
      </c>
      <c r="K97" s="42"/>
      <c r="L97" s="46"/>
      <c r="M97" s="97"/>
      <c r="N97" s="197"/>
      <c r="O97" s="98"/>
      <c r="P97" s="198">
        <f>P98</f>
        <v>0</v>
      </c>
      <c r="Q97" s="98"/>
      <c r="R97" s="198">
        <f>R98</f>
        <v>0</v>
      </c>
      <c r="S97" s="98"/>
      <c r="T97" s="199">
        <f>T98</f>
        <v>0</v>
      </c>
      <c r="U97" s="40"/>
      <c r="V97" s="40"/>
      <c r="W97" s="40"/>
      <c r="X97" s="40"/>
      <c r="Y97" s="40"/>
      <c r="Z97" s="40"/>
      <c r="AA97" s="40"/>
      <c r="AB97" s="40"/>
      <c r="AC97" s="40"/>
      <c r="AD97" s="40"/>
      <c r="AE97" s="40"/>
      <c r="AT97" s="19" t="s">
        <v>70</v>
      </c>
      <c r="AU97" s="19" t="s">
        <v>153</v>
      </c>
      <c r="BK97" s="200">
        <f>BK98</f>
        <v>0</v>
      </c>
    </row>
    <row r="98" s="12" customFormat="1" ht="25.92" customHeight="1">
      <c r="A98" s="12"/>
      <c r="B98" s="201"/>
      <c r="C98" s="202"/>
      <c r="D98" s="203" t="s">
        <v>70</v>
      </c>
      <c r="E98" s="204" t="s">
        <v>4094</v>
      </c>
      <c r="F98" s="204" t="s">
        <v>4095</v>
      </c>
      <c r="G98" s="202"/>
      <c r="H98" s="202"/>
      <c r="I98" s="205"/>
      <c r="J98" s="206">
        <f>BK98</f>
        <v>0</v>
      </c>
      <c r="K98" s="202"/>
      <c r="L98" s="207"/>
      <c r="M98" s="208"/>
      <c r="N98" s="209"/>
      <c r="O98" s="209"/>
      <c r="P98" s="210">
        <f>P99+P113+P181+P351+P431</f>
        <v>0</v>
      </c>
      <c r="Q98" s="209"/>
      <c r="R98" s="210">
        <f>R99+R113+R181+R351+R431</f>
        <v>0</v>
      </c>
      <c r="S98" s="209"/>
      <c r="T98" s="211">
        <f>T99+T113+T181+T351+T431</f>
        <v>0</v>
      </c>
      <c r="U98" s="12"/>
      <c r="V98" s="12"/>
      <c r="W98" s="12"/>
      <c r="X98" s="12"/>
      <c r="Y98" s="12"/>
      <c r="Z98" s="12"/>
      <c r="AA98" s="12"/>
      <c r="AB98" s="12"/>
      <c r="AC98" s="12"/>
      <c r="AD98" s="12"/>
      <c r="AE98" s="12"/>
      <c r="AR98" s="212" t="s">
        <v>80</v>
      </c>
      <c r="AT98" s="213" t="s">
        <v>70</v>
      </c>
      <c r="AU98" s="213" t="s">
        <v>71</v>
      </c>
      <c r="AY98" s="212" t="s">
        <v>175</v>
      </c>
      <c r="BK98" s="214">
        <f>BK99+BK113+BK181+BK351+BK431</f>
        <v>0</v>
      </c>
    </row>
    <row r="99" s="12" customFormat="1" ht="22.8" customHeight="1">
      <c r="A99" s="12"/>
      <c r="B99" s="201"/>
      <c r="C99" s="202"/>
      <c r="D99" s="203" t="s">
        <v>70</v>
      </c>
      <c r="E99" s="215" t="s">
        <v>78</v>
      </c>
      <c r="F99" s="215" t="s">
        <v>4096</v>
      </c>
      <c r="G99" s="202"/>
      <c r="H99" s="202"/>
      <c r="I99" s="205"/>
      <c r="J99" s="216">
        <f>BK99</f>
        <v>0</v>
      </c>
      <c r="K99" s="202"/>
      <c r="L99" s="207"/>
      <c r="M99" s="208"/>
      <c r="N99" s="209"/>
      <c r="O99" s="209"/>
      <c r="P99" s="210">
        <f>SUM(P100:P112)</f>
        <v>0</v>
      </c>
      <c r="Q99" s="209"/>
      <c r="R99" s="210">
        <f>SUM(R100:R112)</f>
        <v>0</v>
      </c>
      <c r="S99" s="209"/>
      <c r="T99" s="211">
        <f>SUM(T100:T112)</f>
        <v>0</v>
      </c>
      <c r="U99" s="12"/>
      <c r="V99" s="12"/>
      <c r="W99" s="12"/>
      <c r="X99" s="12"/>
      <c r="Y99" s="12"/>
      <c r="Z99" s="12"/>
      <c r="AA99" s="12"/>
      <c r="AB99" s="12"/>
      <c r="AC99" s="12"/>
      <c r="AD99" s="12"/>
      <c r="AE99" s="12"/>
      <c r="AR99" s="212" t="s">
        <v>80</v>
      </c>
      <c r="AT99" s="213" t="s">
        <v>70</v>
      </c>
      <c r="AU99" s="213" t="s">
        <v>78</v>
      </c>
      <c r="AY99" s="212" t="s">
        <v>175</v>
      </c>
      <c r="BK99" s="214">
        <f>SUM(BK100:BK112)</f>
        <v>0</v>
      </c>
    </row>
    <row r="100" s="2" customFormat="1">
      <c r="A100" s="40"/>
      <c r="B100" s="41"/>
      <c r="C100" s="285" t="s">
        <v>196</v>
      </c>
      <c r="D100" s="285" t="s">
        <v>644</v>
      </c>
      <c r="E100" s="286" t="s">
        <v>4097</v>
      </c>
      <c r="F100" s="287" t="s">
        <v>4098</v>
      </c>
      <c r="G100" s="288" t="s">
        <v>986</v>
      </c>
      <c r="H100" s="289">
        <v>-1</v>
      </c>
      <c r="I100" s="290"/>
      <c r="J100" s="291">
        <f>ROUND(I100*H100,2)</f>
        <v>0</v>
      </c>
      <c r="K100" s="287" t="s">
        <v>512</v>
      </c>
      <c r="L100" s="292"/>
      <c r="M100" s="293" t="s">
        <v>19</v>
      </c>
      <c r="N100" s="294" t="s">
        <v>42</v>
      </c>
      <c r="O100" s="86"/>
      <c r="P100" s="226">
        <f>O100*H100</f>
        <v>0</v>
      </c>
      <c r="Q100" s="226">
        <v>0</v>
      </c>
      <c r="R100" s="226">
        <f>Q100*H100</f>
        <v>0</v>
      </c>
      <c r="S100" s="226">
        <v>0</v>
      </c>
      <c r="T100" s="227">
        <f>S100*H100</f>
        <v>0</v>
      </c>
      <c r="U100" s="40"/>
      <c r="V100" s="40"/>
      <c r="W100" s="40"/>
      <c r="X100" s="40"/>
      <c r="Y100" s="40"/>
      <c r="Z100" s="40"/>
      <c r="AA100" s="40"/>
      <c r="AB100" s="40"/>
      <c r="AC100" s="40"/>
      <c r="AD100" s="40"/>
      <c r="AE100" s="40"/>
      <c r="AR100" s="228" t="s">
        <v>447</v>
      </c>
      <c r="AT100" s="228" t="s">
        <v>644</v>
      </c>
      <c r="AU100" s="228" t="s">
        <v>80</v>
      </c>
      <c r="AY100" s="19" t="s">
        <v>175</v>
      </c>
      <c r="BE100" s="229">
        <f>IF(N100="základní",J100,0)</f>
        <v>0</v>
      </c>
      <c r="BF100" s="229">
        <f>IF(N100="snížená",J100,0)</f>
        <v>0</v>
      </c>
      <c r="BG100" s="229">
        <f>IF(N100="zákl. přenesená",J100,0)</f>
        <v>0</v>
      </c>
      <c r="BH100" s="229">
        <f>IF(N100="sníž. přenesená",J100,0)</f>
        <v>0</v>
      </c>
      <c r="BI100" s="229">
        <f>IF(N100="nulová",J100,0)</f>
        <v>0</v>
      </c>
      <c r="BJ100" s="19" t="s">
        <v>78</v>
      </c>
      <c r="BK100" s="229">
        <f>ROUND(I100*H100,2)</f>
        <v>0</v>
      </c>
      <c r="BL100" s="19" t="s">
        <v>196</v>
      </c>
      <c r="BM100" s="228" t="s">
        <v>579</v>
      </c>
    </row>
    <row r="101" s="2" customFormat="1">
      <c r="A101" s="40"/>
      <c r="B101" s="41"/>
      <c r="C101" s="42"/>
      <c r="D101" s="230" t="s">
        <v>185</v>
      </c>
      <c r="E101" s="42"/>
      <c r="F101" s="231" t="s">
        <v>4098</v>
      </c>
      <c r="G101" s="42"/>
      <c r="H101" s="42"/>
      <c r="I101" s="232"/>
      <c r="J101" s="42"/>
      <c r="K101" s="42"/>
      <c r="L101" s="46"/>
      <c r="M101" s="233"/>
      <c r="N101" s="234"/>
      <c r="O101" s="86"/>
      <c r="P101" s="86"/>
      <c r="Q101" s="86"/>
      <c r="R101" s="86"/>
      <c r="S101" s="86"/>
      <c r="T101" s="87"/>
      <c r="U101" s="40"/>
      <c r="V101" s="40"/>
      <c r="W101" s="40"/>
      <c r="X101" s="40"/>
      <c r="Y101" s="40"/>
      <c r="Z101" s="40"/>
      <c r="AA101" s="40"/>
      <c r="AB101" s="40"/>
      <c r="AC101" s="40"/>
      <c r="AD101" s="40"/>
      <c r="AE101" s="40"/>
      <c r="AT101" s="19" t="s">
        <v>185</v>
      </c>
      <c r="AU101" s="19" t="s">
        <v>80</v>
      </c>
    </row>
    <row r="102" s="14" customFormat="1">
      <c r="A102" s="14"/>
      <c r="B102" s="245"/>
      <c r="C102" s="246"/>
      <c r="D102" s="230" t="s">
        <v>187</v>
      </c>
      <c r="E102" s="247" t="s">
        <v>19</v>
      </c>
      <c r="F102" s="248" t="s">
        <v>4099</v>
      </c>
      <c r="G102" s="246"/>
      <c r="H102" s="249">
        <v>-13</v>
      </c>
      <c r="I102" s="250"/>
      <c r="J102" s="246"/>
      <c r="K102" s="246"/>
      <c r="L102" s="251"/>
      <c r="M102" s="252"/>
      <c r="N102" s="253"/>
      <c r="O102" s="253"/>
      <c r="P102" s="253"/>
      <c r="Q102" s="253"/>
      <c r="R102" s="253"/>
      <c r="S102" s="253"/>
      <c r="T102" s="254"/>
      <c r="U102" s="14"/>
      <c r="V102" s="14"/>
      <c r="W102" s="14"/>
      <c r="X102" s="14"/>
      <c r="Y102" s="14"/>
      <c r="Z102" s="14"/>
      <c r="AA102" s="14"/>
      <c r="AB102" s="14"/>
      <c r="AC102" s="14"/>
      <c r="AD102" s="14"/>
      <c r="AE102" s="14"/>
      <c r="AT102" s="255" t="s">
        <v>187</v>
      </c>
      <c r="AU102" s="255" t="s">
        <v>80</v>
      </c>
      <c r="AV102" s="14" t="s">
        <v>80</v>
      </c>
      <c r="AW102" s="14" t="s">
        <v>33</v>
      </c>
      <c r="AX102" s="14" t="s">
        <v>71</v>
      </c>
      <c r="AY102" s="255" t="s">
        <v>175</v>
      </c>
    </row>
    <row r="103" s="14" customFormat="1">
      <c r="A103" s="14"/>
      <c r="B103" s="245"/>
      <c r="C103" s="246"/>
      <c r="D103" s="230" t="s">
        <v>187</v>
      </c>
      <c r="E103" s="247" t="s">
        <v>19</v>
      </c>
      <c r="F103" s="248" t="s">
        <v>4100</v>
      </c>
      <c r="G103" s="246"/>
      <c r="H103" s="249">
        <v>12</v>
      </c>
      <c r="I103" s="250"/>
      <c r="J103" s="246"/>
      <c r="K103" s="246"/>
      <c r="L103" s="251"/>
      <c r="M103" s="252"/>
      <c r="N103" s="253"/>
      <c r="O103" s="253"/>
      <c r="P103" s="253"/>
      <c r="Q103" s="253"/>
      <c r="R103" s="253"/>
      <c r="S103" s="253"/>
      <c r="T103" s="254"/>
      <c r="U103" s="14"/>
      <c r="V103" s="14"/>
      <c r="W103" s="14"/>
      <c r="X103" s="14"/>
      <c r="Y103" s="14"/>
      <c r="Z103" s="14"/>
      <c r="AA103" s="14"/>
      <c r="AB103" s="14"/>
      <c r="AC103" s="14"/>
      <c r="AD103" s="14"/>
      <c r="AE103" s="14"/>
      <c r="AT103" s="255" t="s">
        <v>187</v>
      </c>
      <c r="AU103" s="255" t="s">
        <v>80</v>
      </c>
      <c r="AV103" s="14" t="s">
        <v>80</v>
      </c>
      <c r="AW103" s="14" t="s">
        <v>33</v>
      </c>
      <c r="AX103" s="14" t="s">
        <v>71</v>
      </c>
      <c r="AY103" s="255" t="s">
        <v>175</v>
      </c>
    </row>
    <row r="104" s="16" customFormat="1">
      <c r="A104" s="16"/>
      <c r="B104" s="267"/>
      <c r="C104" s="268"/>
      <c r="D104" s="230" t="s">
        <v>187</v>
      </c>
      <c r="E104" s="269" t="s">
        <v>19</v>
      </c>
      <c r="F104" s="270" t="s">
        <v>195</v>
      </c>
      <c r="G104" s="268"/>
      <c r="H104" s="271">
        <v>-1</v>
      </c>
      <c r="I104" s="272"/>
      <c r="J104" s="268"/>
      <c r="K104" s="268"/>
      <c r="L104" s="273"/>
      <c r="M104" s="274"/>
      <c r="N104" s="275"/>
      <c r="O104" s="275"/>
      <c r="P104" s="275"/>
      <c r="Q104" s="275"/>
      <c r="R104" s="275"/>
      <c r="S104" s="275"/>
      <c r="T104" s="276"/>
      <c r="U104" s="16"/>
      <c r="V104" s="16"/>
      <c r="W104" s="16"/>
      <c r="X104" s="16"/>
      <c r="Y104" s="16"/>
      <c r="Z104" s="16"/>
      <c r="AA104" s="16"/>
      <c r="AB104" s="16"/>
      <c r="AC104" s="16"/>
      <c r="AD104" s="16"/>
      <c r="AE104" s="16"/>
      <c r="AT104" s="277" t="s">
        <v>187</v>
      </c>
      <c r="AU104" s="277" t="s">
        <v>80</v>
      </c>
      <c r="AV104" s="16" t="s">
        <v>183</v>
      </c>
      <c r="AW104" s="16" t="s">
        <v>33</v>
      </c>
      <c r="AX104" s="16" t="s">
        <v>78</v>
      </c>
      <c r="AY104" s="277" t="s">
        <v>175</v>
      </c>
    </row>
    <row r="105" s="2" customFormat="1" ht="16.5" customHeight="1">
      <c r="A105" s="40"/>
      <c r="B105" s="41"/>
      <c r="C105" s="217" t="s">
        <v>7</v>
      </c>
      <c r="D105" s="217" t="s">
        <v>179</v>
      </c>
      <c r="E105" s="218" t="s">
        <v>4101</v>
      </c>
      <c r="F105" s="219" t="s">
        <v>4102</v>
      </c>
      <c r="G105" s="220" t="s">
        <v>986</v>
      </c>
      <c r="H105" s="221">
        <v>-1</v>
      </c>
      <c r="I105" s="222"/>
      <c r="J105" s="223">
        <f>ROUND(I105*H105,2)</f>
        <v>0</v>
      </c>
      <c r="K105" s="219" t="s">
        <v>512</v>
      </c>
      <c r="L105" s="46"/>
      <c r="M105" s="224" t="s">
        <v>19</v>
      </c>
      <c r="N105" s="225" t="s">
        <v>42</v>
      </c>
      <c r="O105" s="86"/>
      <c r="P105" s="226">
        <f>O105*H105</f>
        <v>0</v>
      </c>
      <c r="Q105" s="226">
        <v>0</v>
      </c>
      <c r="R105" s="226">
        <f>Q105*H105</f>
        <v>0</v>
      </c>
      <c r="S105" s="226">
        <v>0</v>
      </c>
      <c r="T105" s="227">
        <f>S105*H105</f>
        <v>0</v>
      </c>
      <c r="U105" s="40"/>
      <c r="V105" s="40"/>
      <c r="W105" s="40"/>
      <c r="X105" s="40"/>
      <c r="Y105" s="40"/>
      <c r="Z105" s="40"/>
      <c r="AA105" s="40"/>
      <c r="AB105" s="40"/>
      <c r="AC105" s="40"/>
      <c r="AD105" s="40"/>
      <c r="AE105" s="40"/>
      <c r="AR105" s="228" t="s">
        <v>196</v>
      </c>
      <c r="AT105" s="228" t="s">
        <v>179</v>
      </c>
      <c r="AU105" s="228" t="s">
        <v>80</v>
      </c>
      <c r="AY105" s="19" t="s">
        <v>175</v>
      </c>
      <c r="BE105" s="229">
        <f>IF(N105="základní",J105,0)</f>
        <v>0</v>
      </c>
      <c r="BF105" s="229">
        <f>IF(N105="snížená",J105,0)</f>
        <v>0</v>
      </c>
      <c r="BG105" s="229">
        <f>IF(N105="zákl. přenesená",J105,0)</f>
        <v>0</v>
      </c>
      <c r="BH105" s="229">
        <f>IF(N105="sníž. přenesená",J105,0)</f>
        <v>0</v>
      </c>
      <c r="BI105" s="229">
        <f>IF(N105="nulová",J105,0)</f>
        <v>0</v>
      </c>
      <c r="BJ105" s="19" t="s">
        <v>78</v>
      </c>
      <c r="BK105" s="229">
        <f>ROUND(I105*H105,2)</f>
        <v>0</v>
      </c>
      <c r="BL105" s="19" t="s">
        <v>196</v>
      </c>
      <c r="BM105" s="228" t="s">
        <v>610</v>
      </c>
    </row>
    <row r="106" s="2" customFormat="1">
      <c r="A106" s="40"/>
      <c r="B106" s="41"/>
      <c r="C106" s="42"/>
      <c r="D106" s="230" t="s">
        <v>185</v>
      </c>
      <c r="E106" s="42"/>
      <c r="F106" s="231" t="s">
        <v>4102</v>
      </c>
      <c r="G106" s="42"/>
      <c r="H106" s="42"/>
      <c r="I106" s="232"/>
      <c r="J106" s="42"/>
      <c r="K106" s="42"/>
      <c r="L106" s="46"/>
      <c r="M106" s="233"/>
      <c r="N106" s="234"/>
      <c r="O106" s="86"/>
      <c r="P106" s="86"/>
      <c r="Q106" s="86"/>
      <c r="R106" s="86"/>
      <c r="S106" s="86"/>
      <c r="T106" s="87"/>
      <c r="U106" s="40"/>
      <c r="V106" s="40"/>
      <c r="W106" s="40"/>
      <c r="X106" s="40"/>
      <c r="Y106" s="40"/>
      <c r="Z106" s="40"/>
      <c r="AA106" s="40"/>
      <c r="AB106" s="40"/>
      <c r="AC106" s="40"/>
      <c r="AD106" s="40"/>
      <c r="AE106" s="40"/>
      <c r="AT106" s="19" t="s">
        <v>185</v>
      </c>
      <c r="AU106" s="19" t="s">
        <v>80</v>
      </c>
    </row>
    <row r="107" s="14" customFormat="1">
      <c r="A107" s="14"/>
      <c r="B107" s="245"/>
      <c r="C107" s="246"/>
      <c r="D107" s="230" t="s">
        <v>187</v>
      </c>
      <c r="E107" s="247" t="s">
        <v>19</v>
      </c>
      <c r="F107" s="248" t="s">
        <v>4099</v>
      </c>
      <c r="G107" s="246"/>
      <c r="H107" s="249">
        <v>-13</v>
      </c>
      <c r="I107" s="250"/>
      <c r="J107" s="246"/>
      <c r="K107" s="246"/>
      <c r="L107" s="251"/>
      <c r="M107" s="252"/>
      <c r="N107" s="253"/>
      <c r="O107" s="253"/>
      <c r="P107" s="253"/>
      <c r="Q107" s="253"/>
      <c r="R107" s="253"/>
      <c r="S107" s="253"/>
      <c r="T107" s="254"/>
      <c r="U107" s="14"/>
      <c r="V107" s="14"/>
      <c r="W107" s="14"/>
      <c r="X107" s="14"/>
      <c r="Y107" s="14"/>
      <c r="Z107" s="14"/>
      <c r="AA107" s="14"/>
      <c r="AB107" s="14"/>
      <c r="AC107" s="14"/>
      <c r="AD107" s="14"/>
      <c r="AE107" s="14"/>
      <c r="AT107" s="255" t="s">
        <v>187</v>
      </c>
      <c r="AU107" s="255" t="s">
        <v>80</v>
      </c>
      <c r="AV107" s="14" t="s">
        <v>80</v>
      </c>
      <c r="AW107" s="14" t="s">
        <v>33</v>
      </c>
      <c r="AX107" s="14" t="s">
        <v>71</v>
      </c>
      <c r="AY107" s="255" t="s">
        <v>175</v>
      </c>
    </row>
    <row r="108" s="14" customFormat="1">
      <c r="A108" s="14"/>
      <c r="B108" s="245"/>
      <c r="C108" s="246"/>
      <c r="D108" s="230" t="s">
        <v>187</v>
      </c>
      <c r="E108" s="247" t="s">
        <v>19</v>
      </c>
      <c r="F108" s="248" t="s">
        <v>4100</v>
      </c>
      <c r="G108" s="246"/>
      <c r="H108" s="249">
        <v>12</v>
      </c>
      <c r="I108" s="250"/>
      <c r="J108" s="246"/>
      <c r="K108" s="246"/>
      <c r="L108" s="251"/>
      <c r="M108" s="252"/>
      <c r="N108" s="253"/>
      <c r="O108" s="253"/>
      <c r="P108" s="253"/>
      <c r="Q108" s="253"/>
      <c r="R108" s="253"/>
      <c r="S108" s="253"/>
      <c r="T108" s="254"/>
      <c r="U108" s="14"/>
      <c r="V108" s="14"/>
      <c r="W108" s="14"/>
      <c r="X108" s="14"/>
      <c r="Y108" s="14"/>
      <c r="Z108" s="14"/>
      <c r="AA108" s="14"/>
      <c r="AB108" s="14"/>
      <c r="AC108" s="14"/>
      <c r="AD108" s="14"/>
      <c r="AE108" s="14"/>
      <c r="AT108" s="255" t="s">
        <v>187</v>
      </c>
      <c r="AU108" s="255" t="s">
        <v>80</v>
      </c>
      <c r="AV108" s="14" t="s">
        <v>80</v>
      </c>
      <c r="AW108" s="14" t="s">
        <v>33</v>
      </c>
      <c r="AX108" s="14" t="s">
        <v>71</v>
      </c>
      <c r="AY108" s="255" t="s">
        <v>175</v>
      </c>
    </row>
    <row r="109" s="16" customFormat="1">
      <c r="A109" s="16"/>
      <c r="B109" s="267"/>
      <c r="C109" s="268"/>
      <c r="D109" s="230" t="s">
        <v>187</v>
      </c>
      <c r="E109" s="269" t="s">
        <v>19</v>
      </c>
      <c r="F109" s="270" t="s">
        <v>195</v>
      </c>
      <c r="G109" s="268"/>
      <c r="H109" s="271">
        <v>-1</v>
      </c>
      <c r="I109" s="272"/>
      <c r="J109" s="268"/>
      <c r="K109" s="268"/>
      <c r="L109" s="273"/>
      <c r="M109" s="274"/>
      <c r="N109" s="275"/>
      <c r="O109" s="275"/>
      <c r="P109" s="275"/>
      <c r="Q109" s="275"/>
      <c r="R109" s="275"/>
      <c r="S109" s="275"/>
      <c r="T109" s="276"/>
      <c r="U109" s="16"/>
      <c r="V109" s="16"/>
      <c r="W109" s="16"/>
      <c r="X109" s="16"/>
      <c r="Y109" s="16"/>
      <c r="Z109" s="16"/>
      <c r="AA109" s="16"/>
      <c r="AB109" s="16"/>
      <c r="AC109" s="16"/>
      <c r="AD109" s="16"/>
      <c r="AE109" s="16"/>
      <c r="AT109" s="277" t="s">
        <v>187</v>
      </c>
      <c r="AU109" s="277" t="s">
        <v>80</v>
      </c>
      <c r="AV109" s="16" t="s">
        <v>183</v>
      </c>
      <c r="AW109" s="16" t="s">
        <v>33</v>
      </c>
      <c r="AX109" s="16" t="s">
        <v>78</v>
      </c>
      <c r="AY109" s="277" t="s">
        <v>175</v>
      </c>
    </row>
    <row r="110" s="2" customFormat="1" ht="16.5" customHeight="1">
      <c r="A110" s="40"/>
      <c r="B110" s="41"/>
      <c r="C110" s="217" t="s">
        <v>3294</v>
      </c>
      <c r="D110" s="217" t="s">
        <v>179</v>
      </c>
      <c r="E110" s="218" t="s">
        <v>4103</v>
      </c>
      <c r="F110" s="219" t="s">
        <v>4104</v>
      </c>
      <c r="G110" s="220" t="s">
        <v>3365</v>
      </c>
      <c r="H110" s="299"/>
      <c r="I110" s="222"/>
      <c r="J110" s="223">
        <f>ROUND(I110*H110,2)</f>
        <v>0</v>
      </c>
      <c r="K110" s="219" t="s">
        <v>512</v>
      </c>
      <c r="L110" s="46"/>
      <c r="M110" s="224" t="s">
        <v>19</v>
      </c>
      <c r="N110" s="225" t="s">
        <v>42</v>
      </c>
      <c r="O110" s="86"/>
      <c r="P110" s="226">
        <f>O110*H110</f>
        <v>0</v>
      </c>
      <c r="Q110" s="226">
        <v>0</v>
      </c>
      <c r="R110" s="226">
        <f>Q110*H110</f>
        <v>0</v>
      </c>
      <c r="S110" s="226">
        <v>0</v>
      </c>
      <c r="T110" s="227">
        <f>S110*H110</f>
        <v>0</v>
      </c>
      <c r="U110" s="40"/>
      <c r="V110" s="40"/>
      <c r="W110" s="40"/>
      <c r="X110" s="40"/>
      <c r="Y110" s="40"/>
      <c r="Z110" s="40"/>
      <c r="AA110" s="40"/>
      <c r="AB110" s="40"/>
      <c r="AC110" s="40"/>
      <c r="AD110" s="40"/>
      <c r="AE110" s="40"/>
      <c r="AR110" s="228" t="s">
        <v>3366</v>
      </c>
      <c r="AT110" s="228" t="s">
        <v>179</v>
      </c>
      <c r="AU110" s="228" t="s">
        <v>80</v>
      </c>
      <c r="AY110" s="19" t="s">
        <v>175</v>
      </c>
      <c r="BE110" s="229">
        <f>IF(N110="základní",J110,0)</f>
        <v>0</v>
      </c>
      <c r="BF110" s="229">
        <f>IF(N110="snížená",J110,0)</f>
        <v>0</v>
      </c>
      <c r="BG110" s="229">
        <f>IF(N110="zákl. přenesená",J110,0)</f>
        <v>0</v>
      </c>
      <c r="BH110" s="229">
        <f>IF(N110="sníž. přenesená",J110,0)</f>
        <v>0</v>
      </c>
      <c r="BI110" s="229">
        <f>IF(N110="nulová",J110,0)</f>
        <v>0</v>
      </c>
      <c r="BJ110" s="19" t="s">
        <v>78</v>
      </c>
      <c r="BK110" s="229">
        <f>ROUND(I110*H110,2)</f>
        <v>0</v>
      </c>
      <c r="BL110" s="19" t="s">
        <v>3366</v>
      </c>
      <c r="BM110" s="228" t="s">
        <v>4105</v>
      </c>
    </row>
    <row r="111" s="2" customFormat="1">
      <c r="A111" s="40"/>
      <c r="B111" s="41"/>
      <c r="C111" s="42"/>
      <c r="D111" s="230" t="s">
        <v>185</v>
      </c>
      <c r="E111" s="42"/>
      <c r="F111" s="231" t="s">
        <v>4104</v>
      </c>
      <c r="G111" s="42"/>
      <c r="H111" s="42"/>
      <c r="I111" s="232"/>
      <c r="J111" s="42"/>
      <c r="K111" s="42"/>
      <c r="L111" s="46"/>
      <c r="M111" s="233"/>
      <c r="N111" s="234"/>
      <c r="O111" s="86"/>
      <c r="P111" s="86"/>
      <c r="Q111" s="86"/>
      <c r="R111" s="86"/>
      <c r="S111" s="86"/>
      <c r="T111" s="87"/>
      <c r="U111" s="40"/>
      <c r="V111" s="40"/>
      <c r="W111" s="40"/>
      <c r="X111" s="40"/>
      <c r="Y111" s="40"/>
      <c r="Z111" s="40"/>
      <c r="AA111" s="40"/>
      <c r="AB111" s="40"/>
      <c r="AC111" s="40"/>
      <c r="AD111" s="40"/>
      <c r="AE111" s="40"/>
      <c r="AT111" s="19" t="s">
        <v>185</v>
      </c>
      <c r="AU111" s="19" t="s">
        <v>80</v>
      </c>
    </row>
    <row r="112" s="2" customFormat="1">
      <c r="A112" s="40"/>
      <c r="B112" s="41"/>
      <c r="C112" s="42"/>
      <c r="D112" s="230" t="s">
        <v>237</v>
      </c>
      <c r="E112" s="42"/>
      <c r="F112" s="278" t="s">
        <v>4106</v>
      </c>
      <c r="G112" s="42"/>
      <c r="H112" s="42"/>
      <c r="I112" s="232"/>
      <c r="J112" s="42"/>
      <c r="K112" s="42"/>
      <c r="L112" s="46"/>
      <c r="M112" s="233"/>
      <c r="N112" s="234"/>
      <c r="O112" s="86"/>
      <c r="P112" s="86"/>
      <c r="Q112" s="86"/>
      <c r="R112" s="86"/>
      <c r="S112" s="86"/>
      <c r="T112" s="87"/>
      <c r="U112" s="40"/>
      <c r="V112" s="40"/>
      <c r="W112" s="40"/>
      <c r="X112" s="40"/>
      <c r="Y112" s="40"/>
      <c r="Z112" s="40"/>
      <c r="AA112" s="40"/>
      <c r="AB112" s="40"/>
      <c r="AC112" s="40"/>
      <c r="AD112" s="40"/>
      <c r="AE112" s="40"/>
      <c r="AT112" s="19" t="s">
        <v>237</v>
      </c>
      <c r="AU112" s="19" t="s">
        <v>80</v>
      </c>
    </row>
    <row r="113" s="12" customFormat="1" ht="22.8" customHeight="1">
      <c r="A113" s="12"/>
      <c r="B113" s="201"/>
      <c r="C113" s="202"/>
      <c r="D113" s="203" t="s">
        <v>70</v>
      </c>
      <c r="E113" s="215" t="s">
        <v>80</v>
      </c>
      <c r="F113" s="215" t="s">
        <v>4107</v>
      </c>
      <c r="G113" s="202"/>
      <c r="H113" s="202"/>
      <c r="I113" s="205"/>
      <c r="J113" s="216">
        <f>BK113</f>
        <v>0</v>
      </c>
      <c r="K113" s="202"/>
      <c r="L113" s="207"/>
      <c r="M113" s="208"/>
      <c r="N113" s="209"/>
      <c r="O113" s="209"/>
      <c r="P113" s="210">
        <f>SUM(P114:P180)</f>
        <v>0</v>
      </c>
      <c r="Q113" s="209"/>
      <c r="R113" s="210">
        <f>SUM(R114:R180)</f>
        <v>0</v>
      </c>
      <c r="S113" s="209"/>
      <c r="T113" s="211">
        <f>SUM(T114:T180)</f>
        <v>0</v>
      </c>
      <c r="U113" s="12"/>
      <c r="V113" s="12"/>
      <c r="W113" s="12"/>
      <c r="X113" s="12"/>
      <c r="Y113" s="12"/>
      <c r="Z113" s="12"/>
      <c r="AA113" s="12"/>
      <c r="AB113" s="12"/>
      <c r="AC113" s="12"/>
      <c r="AD113" s="12"/>
      <c r="AE113" s="12"/>
      <c r="AR113" s="212" t="s">
        <v>80</v>
      </c>
      <c r="AT113" s="213" t="s">
        <v>70</v>
      </c>
      <c r="AU113" s="213" t="s">
        <v>78</v>
      </c>
      <c r="AY113" s="212" t="s">
        <v>175</v>
      </c>
      <c r="BK113" s="214">
        <f>SUM(BK114:BK180)</f>
        <v>0</v>
      </c>
    </row>
    <row r="114" s="2" customFormat="1" ht="16.5" customHeight="1">
      <c r="A114" s="40"/>
      <c r="B114" s="41"/>
      <c r="C114" s="285" t="s">
        <v>2874</v>
      </c>
      <c r="D114" s="285" t="s">
        <v>644</v>
      </c>
      <c r="E114" s="286" t="s">
        <v>4108</v>
      </c>
      <c r="F114" s="287" t="s">
        <v>4109</v>
      </c>
      <c r="G114" s="288" t="s">
        <v>135</v>
      </c>
      <c r="H114" s="289">
        <v>-71</v>
      </c>
      <c r="I114" s="290"/>
      <c r="J114" s="291">
        <f>ROUND(I114*H114,2)</f>
        <v>0</v>
      </c>
      <c r="K114" s="287" t="s">
        <v>512</v>
      </c>
      <c r="L114" s="292"/>
      <c r="M114" s="293" t="s">
        <v>19</v>
      </c>
      <c r="N114" s="294" t="s">
        <v>42</v>
      </c>
      <c r="O114" s="86"/>
      <c r="P114" s="226">
        <f>O114*H114</f>
        <v>0</v>
      </c>
      <c r="Q114" s="226">
        <v>0</v>
      </c>
      <c r="R114" s="226">
        <f>Q114*H114</f>
        <v>0</v>
      </c>
      <c r="S114" s="226">
        <v>0</v>
      </c>
      <c r="T114" s="227">
        <f>S114*H114</f>
        <v>0</v>
      </c>
      <c r="U114" s="40"/>
      <c r="V114" s="40"/>
      <c r="W114" s="40"/>
      <c r="X114" s="40"/>
      <c r="Y114" s="40"/>
      <c r="Z114" s="40"/>
      <c r="AA114" s="40"/>
      <c r="AB114" s="40"/>
      <c r="AC114" s="40"/>
      <c r="AD114" s="40"/>
      <c r="AE114" s="40"/>
      <c r="AR114" s="228" t="s">
        <v>447</v>
      </c>
      <c r="AT114" s="228" t="s">
        <v>644</v>
      </c>
      <c r="AU114" s="228" t="s">
        <v>80</v>
      </c>
      <c r="AY114" s="19" t="s">
        <v>175</v>
      </c>
      <c r="BE114" s="229">
        <f>IF(N114="základní",J114,0)</f>
        <v>0</v>
      </c>
      <c r="BF114" s="229">
        <f>IF(N114="snížená",J114,0)</f>
        <v>0</v>
      </c>
      <c r="BG114" s="229">
        <f>IF(N114="zákl. přenesená",J114,0)</f>
        <v>0</v>
      </c>
      <c r="BH114" s="229">
        <f>IF(N114="sníž. přenesená",J114,0)</f>
        <v>0</v>
      </c>
      <c r="BI114" s="229">
        <f>IF(N114="nulová",J114,0)</f>
        <v>0</v>
      </c>
      <c r="BJ114" s="19" t="s">
        <v>78</v>
      </c>
      <c r="BK114" s="229">
        <f>ROUND(I114*H114,2)</f>
        <v>0</v>
      </c>
      <c r="BL114" s="19" t="s">
        <v>196</v>
      </c>
      <c r="BM114" s="228" t="s">
        <v>632</v>
      </c>
    </row>
    <row r="115" s="2" customFormat="1">
      <c r="A115" s="40"/>
      <c r="B115" s="41"/>
      <c r="C115" s="42"/>
      <c r="D115" s="230" t="s">
        <v>185</v>
      </c>
      <c r="E115" s="42"/>
      <c r="F115" s="231" t="s">
        <v>4109</v>
      </c>
      <c r="G115" s="42"/>
      <c r="H115" s="42"/>
      <c r="I115" s="232"/>
      <c r="J115" s="42"/>
      <c r="K115" s="42"/>
      <c r="L115" s="46"/>
      <c r="M115" s="233"/>
      <c r="N115" s="234"/>
      <c r="O115" s="86"/>
      <c r="P115" s="86"/>
      <c r="Q115" s="86"/>
      <c r="R115" s="86"/>
      <c r="S115" s="86"/>
      <c r="T115" s="87"/>
      <c r="U115" s="40"/>
      <c r="V115" s="40"/>
      <c r="W115" s="40"/>
      <c r="X115" s="40"/>
      <c r="Y115" s="40"/>
      <c r="Z115" s="40"/>
      <c r="AA115" s="40"/>
      <c r="AB115" s="40"/>
      <c r="AC115" s="40"/>
      <c r="AD115" s="40"/>
      <c r="AE115" s="40"/>
      <c r="AT115" s="19" t="s">
        <v>185</v>
      </c>
      <c r="AU115" s="19" t="s">
        <v>80</v>
      </c>
    </row>
    <row r="116" s="14" customFormat="1">
      <c r="A116" s="14"/>
      <c r="B116" s="245"/>
      <c r="C116" s="246"/>
      <c r="D116" s="230" t="s">
        <v>187</v>
      </c>
      <c r="E116" s="247" t="s">
        <v>19</v>
      </c>
      <c r="F116" s="248" t="s">
        <v>4110</v>
      </c>
      <c r="G116" s="246"/>
      <c r="H116" s="249">
        <v>-354</v>
      </c>
      <c r="I116" s="250"/>
      <c r="J116" s="246"/>
      <c r="K116" s="246"/>
      <c r="L116" s="251"/>
      <c r="M116" s="252"/>
      <c r="N116" s="253"/>
      <c r="O116" s="253"/>
      <c r="P116" s="253"/>
      <c r="Q116" s="253"/>
      <c r="R116" s="253"/>
      <c r="S116" s="253"/>
      <c r="T116" s="254"/>
      <c r="U116" s="14"/>
      <c r="V116" s="14"/>
      <c r="W116" s="14"/>
      <c r="X116" s="14"/>
      <c r="Y116" s="14"/>
      <c r="Z116" s="14"/>
      <c r="AA116" s="14"/>
      <c r="AB116" s="14"/>
      <c r="AC116" s="14"/>
      <c r="AD116" s="14"/>
      <c r="AE116" s="14"/>
      <c r="AT116" s="255" t="s">
        <v>187</v>
      </c>
      <c r="AU116" s="255" t="s">
        <v>80</v>
      </c>
      <c r="AV116" s="14" t="s">
        <v>80</v>
      </c>
      <c r="AW116" s="14" t="s">
        <v>33</v>
      </c>
      <c r="AX116" s="14" t="s">
        <v>71</v>
      </c>
      <c r="AY116" s="255" t="s">
        <v>175</v>
      </c>
    </row>
    <row r="117" s="14" customFormat="1">
      <c r="A117" s="14"/>
      <c r="B117" s="245"/>
      <c r="C117" s="246"/>
      <c r="D117" s="230" t="s">
        <v>187</v>
      </c>
      <c r="E117" s="247" t="s">
        <v>19</v>
      </c>
      <c r="F117" s="248" t="s">
        <v>4111</v>
      </c>
      <c r="G117" s="246"/>
      <c r="H117" s="249">
        <v>283</v>
      </c>
      <c r="I117" s="250"/>
      <c r="J117" s="246"/>
      <c r="K117" s="246"/>
      <c r="L117" s="251"/>
      <c r="M117" s="252"/>
      <c r="N117" s="253"/>
      <c r="O117" s="253"/>
      <c r="P117" s="253"/>
      <c r="Q117" s="253"/>
      <c r="R117" s="253"/>
      <c r="S117" s="253"/>
      <c r="T117" s="254"/>
      <c r="U117" s="14"/>
      <c r="V117" s="14"/>
      <c r="W117" s="14"/>
      <c r="X117" s="14"/>
      <c r="Y117" s="14"/>
      <c r="Z117" s="14"/>
      <c r="AA117" s="14"/>
      <c r="AB117" s="14"/>
      <c r="AC117" s="14"/>
      <c r="AD117" s="14"/>
      <c r="AE117" s="14"/>
      <c r="AT117" s="255" t="s">
        <v>187</v>
      </c>
      <c r="AU117" s="255" t="s">
        <v>80</v>
      </c>
      <c r="AV117" s="14" t="s">
        <v>80</v>
      </c>
      <c r="AW117" s="14" t="s">
        <v>33</v>
      </c>
      <c r="AX117" s="14" t="s">
        <v>71</v>
      </c>
      <c r="AY117" s="255" t="s">
        <v>175</v>
      </c>
    </row>
    <row r="118" s="16" customFormat="1">
      <c r="A118" s="16"/>
      <c r="B118" s="267"/>
      <c r="C118" s="268"/>
      <c r="D118" s="230" t="s">
        <v>187</v>
      </c>
      <c r="E118" s="269" t="s">
        <v>19</v>
      </c>
      <c r="F118" s="270" t="s">
        <v>195</v>
      </c>
      <c r="G118" s="268"/>
      <c r="H118" s="271">
        <v>-71</v>
      </c>
      <c r="I118" s="272"/>
      <c r="J118" s="268"/>
      <c r="K118" s="268"/>
      <c r="L118" s="273"/>
      <c r="M118" s="274"/>
      <c r="N118" s="275"/>
      <c r="O118" s="275"/>
      <c r="P118" s="275"/>
      <c r="Q118" s="275"/>
      <c r="R118" s="275"/>
      <c r="S118" s="275"/>
      <c r="T118" s="276"/>
      <c r="U118" s="16"/>
      <c r="V118" s="16"/>
      <c r="W118" s="16"/>
      <c r="X118" s="16"/>
      <c r="Y118" s="16"/>
      <c r="Z118" s="16"/>
      <c r="AA118" s="16"/>
      <c r="AB118" s="16"/>
      <c r="AC118" s="16"/>
      <c r="AD118" s="16"/>
      <c r="AE118" s="16"/>
      <c r="AT118" s="277" t="s">
        <v>187</v>
      </c>
      <c r="AU118" s="277" t="s">
        <v>80</v>
      </c>
      <c r="AV118" s="16" t="s">
        <v>183</v>
      </c>
      <c r="AW118" s="16" t="s">
        <v>33</v>
      </c>
      <c r="AX118" s="16" t="s">
        <v>78</v>
      </c>
      <c r="AY118" s="277" t="s">
        <v>175</v>
      </c>
    </row>
    <row r="119" s="2" customFormat="1" ht="16.5" customHeight="1">
      <c r="A119" s="40"/>
      <c r="B119" s="41"/>
      <c r="C119" s="217" t="s">
        <v>502</v>
      </c>
      <c r="D119" s="217" t="s">
        <v>179</v>
      </c>
      <c r="E119" s="218" t="s">
        <v>4112</v>
      </c>
      <c r="F119" s="219" t="s">
        <v>4113</v>
      </c>
      <c r="G119" s="220" t="s">
        <v>135</v>
      </c>
      <c r="H119" s="221">
        <v>-71</v>
      </c>
      <c r="I119" s="222"/>
      <c r="J119" s="223">
        <f>ROUND(I119*H119,2)</f>
        <v>0</v>
      </c>
      <c r="K119" s="219" t="s">
        <v>512</v>
      </c>
      <c r="L119" s="46"/>
      <c r="M119" s="224" t="s">
        <v>19</v>
      </c>
      <c r="N119" s="225" t="s">
        <v>42</v>
      </c>
      <c r="O119" s="86"/>
      <c r="P119" s="226">
        <f>O119*H119</f>
        <v>0</v>
      </c>
      <c r="Q119" s="226">
        <v>0</v>
      </c>
      <c r="R119" s="226">
        <f>Q119*H119</f>
        <v>0</v>
      </c>
      <c r="S119" s="226">
        <v>0</v>
      </c>
      <c r="T119" s="227">
        <f>S119*H119</f>
        <v>0</v>
      </c>
      <c r="U119" s="40"/>
      <c r="V119" s="40"/>
      <c r="W119" s="40"/>
      <c r="X119" s="40"/>
      <c r="Y119" s="40"/>
      <c r="Z119" s="40"/>
      <c r="AA119" s="40"/>
      <c r="AB119" s="40"/>
      <c r="AC119" s="40"/>
      <c r="AD119" s="40"/>
      <c r="AE119" s="40"/>
      <c r="AR119" s="228" t="s">
        <v>196</v>
      </c>
      <c r="AT119" s="228" t="s">
        <v>179</v>
      </c>
      <c r="AU119" s="228" t="s">
        <v>80</v>
      </c>
      <c r="AY119" s="19" t="s">
        <v>175</v>
      </c>
      <c r="BE119" s="229">
        <f>IF(N119="základní",J119,0)</f>
        <v>0</v>
      </c>
      <c r="BF119" s="229">
        <f>IF(N119="snížená",J119,0)</f>
        <v>0</v>
      </c>
      <c r="BG119" s="229">
        <f>IF(N119="zákl. přenesená",J119,0)</f>
        <v>0</v>
      </c>
      <c r="BH119" s="229">
        <f>IF(N119="sníž. přenesená",J119,0)</f>
        <v>0</v>
      </c>
      <c r="BI119" s="229">
        <f>IF(N119="nulová",J119,0)</f>
        <v>0</v>
      </c>
      <c r="BJ119" s="19" t="s">
        <v>78</v>
      </c>
      <c r="BK119" s="229">
        <f>ROUND(I119*H119,2)</f>
        <v>0</v>
      </c>
      <c r="BL119" s="19" t="s">
        <v>196</v>
      </c>
      <c r="BM119" s="228" t="s">
        <v>3330</v>
      </c>
    </row>
    <row r="120" s="2" customFormat="1">
      <c r="A120" s="40"/>
      <c r="B120" s="41"/>
      <c r="C120" s="42"/>
      <c r="D120" s="230" t="s">
        <v>185</v>
      </c>
      <c r="E120" s="42"/>
      <c r="F120" s="231" t="s">
        <v>4113</v>
      </c>
      <c r="G120" s="42"/>
      <c r="H120" s="42"/>
      <c r="I120" s="232"/>
      <c r="J120" s="42"/>
      <c r="K120" s="42"/>
      <c r="L120" s="46"/>
      <c r="M120" s="233"/>
      <c r="N120" s="234"/>
      <c r="O120" s="86"/>
      <c r="P120" s="86"/>
      <c r="Q120" s="86"/>
      <c r="R120" s="86"/>
      <c r="S120" s="86"/>
      <c r="T120" s="87"/>
      <c r="U120" s="40"/>
      <c r="V120" s="40"/>
      <c r="W120" s="40"/>
      <c r="X120" s="40"/>
      <c r="Y120" s="40"/>
      <c r="Z120" s="40"/>
      <c r="AA120" s="40"/>
      <c r="AB120" s="40"/>
      <c r="AC120" s="40"/>
      <c r="AD120" s="40"/>
      <c r="AE120" s="40"/>
      <c r="AT120" s="19" t="s">
        <v>185</v>
      </c>
      <c r="AU120" s="19" t="s">
        <v>80</v>
      </c>
    </row>
    <row r="121" s="14" customFormat="1">
      <c r="A121" s="14"/>
      <c r="B121" s="245"/>
      <c r="C121" s="246"/>
      <c r="D121" s="230" t="s">
        <v>187</v>
      </c>
      <c r="E121" s="247" t="s">
        <v>19</v>
      </c>
      <c r="F121" s="248" t="s">
        <v>4110</v>
      </c>
      <c r="G121" s="246"/>
      <c r="H121" s="249">
        <v>-354</v>
      </c>
      <c r="I121" s="250"/>
      <c r="J121" s="246"/>
      <c r="K121" s="246"/>
      <c r="L121" s="251"/>
      <c r="M121" s="252"/>
      <c r="N121" s="253"/>
      <c r="O121" s="253"/>
      <c r="P121" s="253"/>
      <c r="Q121" s="253"/>
      <c r="R121" s="253"/>
      <c r="S121" s="253"/>
      <c r="T121" s="254"/>
      <c r="U121" s="14"/>
      <c r="V121" s="14"/>
      <c r="W121" s="14"/>
      <c r="X121" s="14"/>
      <c r="Y121" s="14"/>
      <c r="Z121" s="14"/>
      <c r="AA121" s="14"/>
      <c r="AB121" s="14"/>
      <c r="AC121" s="14"/>
      <c r="AD121" s="14"/>
      <c r="AE121" s="14"/>
      <c r="AT121" s="255" t="s">
        <v>187</v>
      </c>
      <c r="AU121" s="255" t="s">
        <v>80</v>
      </c>
      <c r="AV121" s="14" t="s">
        <v>80</v>
      </c>
      <c r="AW121" s="14" t="s">
        <v>33</v>
      </c>
      <c r="AX121" s="14" t="s">
        <v>71</v>
      </c>
      <c r="AY121" s="255" t="s">
        <v>175</v>
      </c>
    </row>
    <row r="122" s="14" customFormat="1">
      <c r="A122" s="14"/>
      <c r="B122" s="245"/>
      <c r="C122" s="246"/>
      <c r="D122" s="230" t="s">
        <v>187</v>
      </c>
      <c r="E122" s="247" t="s">
        <v>19</v>
      </c>
      <c r="F122" s="248" t="s">
        <v>4111</v>
      </c>
      <c r="G122" s="246"/>
      <c r="H122" s="249">
        <v>283</v>
      </c>
      <c r="I122" s="250"/>
      <c r="J122" s="246"/>
      <c r="K122" s="246"/>
      <c r="L122" s="251"/>
      <c r="M122" s="252"/>
      <c r="N122" s="253"/>
      <c r="O122" s="253"/>
      <c r="P122" s="253"/>
      <c r="Q122" s="253"/>
      <c r="R122" s="253"/>
      <c r="S122" s="253"/>
      <c r="T122" s="254"/>
      <c r="U122" s="14"/>
      <c r="V122" s="14"/>
      <c r="W122" s="14"/>
      <c r="X122" s="14"/>
      <c r="Y122" s="14"/>
      <c r="Z122" s="14"/>
      <c r="AA122" s="14"/>
      <c r="AB122" s="14"/>
      <c r="AC122" s="14"/>
      <c r="AD122" s="14"/>
      <c r="AE122" s="14"/>
      <c r="AT122" s="255" t="s">
        <v>187</v>
      </c>
      <c r="AU122" s="255" t="s">
        <v>80</v>
      </c>
      <c r="AV122" s="14" t="s">
        <v>80</v>
      </c>
      <c r="AW122" s="14" t="s">
        <v>33</v>
      </c>
      <c r="AX122" s="14" t="s">
        <v>71</v>
      </c>
      <c r="AY122" s="255" t="s">
        <v>175</v>
      </c>
    </row>
    <row r="123" s="16" customFormat="1">
      <c r="A123" s="16"/>
      <c r="B123" s="267"/>
      <c r="C123" s="268"/>
      <c r="D123" s="230" t="s">
        <v>187</v>
      </c>
      <c r="E123" s="269" t="s">
        <v>19</v>
      </c>
      <c r="F123" s="270" t="s">
        <v>195</v>
      </c>
      <c r="G123" s="268"/>
      <c r="H123" s="271">
        <v>-71</v>
      </c>
      <c r="I123" s="272"/>
      <c r="J123" s="268"/>
      <c r="K123" s="268"/>
      <c r="L123" s="273"/>
      <c r="M123" s="274"/>
      <c r="N123" s="275"/>
      <c r="O123" s="275"/>
      <c r="P123" s="275"/>
      <c r="Q123" s="275"/>
      <c r="R123" s="275"/>
      <c r="S123" s="275"/>
      <c r="T123" s="276"/>
      <c r="U123" s="16"/>
      <c r="V123" s="16"/>
      <c r="W123" s="16"/>
      <c r="X123" s="16"/>
      <c r="Y123" s="16"/>
      <c r="Z123" s="16"/>
      <c r="AA123" s="16"/>
      <c r="AB123" s="16"/>
      <c r="AC123" s="16"/>
      <c r="AD123" s="16"/>
      <c r="AE123" s="16"/>
      <c r="AT123" s="277" t="s">
        <v>187</v>
      </c>
      <c r="AU123" s="277" t="s">
        <v>80</v>
      </c>
      <c r="AV123" s="16" t="s">
        <v>183</v>
      </c>
      <c r="AW123" s="16" t="s">
        <v>33</v>
      </c>
      <c r="AX123" s="16" t="s">
        <v>78</v>
      </c>
      <c r="AY123" s="277" t="s">
        <v>175</v>
      </c>
    </row>
    <row r="124" s="2" customFormat="1" ht="16.5" customHeight="1">
      <c r="A124" s="40"/>
      <c r="B124" s="41"/>
      <c r="C124" s="285" t="s">
        <v>4114</v>
      </c>
      <c r="D124" s="285" t="s">
        <v>644</v>
      </c>
      <c r="E124" s="286" t="s">
        <v>4115</v>
      </c>
      <c r="F124" s="287" t="s">
        <v>4116</v>
      </c>
      <c r="G124" s="288" t="s">
        <v>135</v>
      </c>
      <c r="H124" s="289">
        <v>-63</v>
      </c>
      <c r="I124" s="290"/>
      <c r="J124" s="291">
        <f>ROUND(I124*H124,2)</f>
        <v>0</v>
      </c>
      <c r="K124" s="287" t="s">
        <v>512</v>
      </c>
      <c r="L124" s="292"/>
      <c r="M124" s="293" t="s">
        <v>19</v>
      </c>
      <c r="N124" s="294" t="s">
        <v>42</v>
      </c>
      <c r="O124" s="86"/>
      <c r="P124" s="226">
        <f>O124*H124</f>
        <v>0</v>
      </c>
      <c r="Q124" s="226">
        <v>0</v>
      </c>
      <c r="R124" s="226">
        <f>Q124*H124</f>
        <v>0</v>
      </c>
      <c r="S124" s="226">
        <v>0</v>
      </c>
      <c r="T124" s="227">
        <f>S124*H124</f>
        <v>0</v>
      </c>
      <c r="U124" s="40"/>
      <c r="V124" s="40"/>
      <c r="W124" s="40"/>
      <c r="X124" s="40"/>
      <c r="Y124" s="40"/>
      <c r="Z124" s="40"/>
      <c r="AA124" s="40"/>
      <c r="AB124" s="40"/>
      <c r="AC124" s="40"/>
      <c r="AD124" s="40"/>
      <c r="AE124" s="40"/>
      <c r="AR124" s="228" t="s">
        <v>447</v>
      </c>
      <c r="AT124" s="228" t="s">
        <v>644</v>
      </c>
      <c r="AU124" s="228" t="s">
        <v>80</v>
      </c>
      <c r="AY124" s="19" t="s">
        <v>175</v>
      </c>
      <c r="BE124" s="229">
        <f>IF(N124="základní",J124,0)</f>
        <v>0</v>
      </c>
      <c r="BF124" s="229">
        <f>IF(N124="snížená",J124,0)</f>
        <v>0</v>
      </c>
      <c r="BG124" s="229">
        <f>IF(N124="zákl. přenesená",J124,0)</f>
        <v>0</v>
      </c>
      <c r="BH124" s="229">
        <f>IF(N124="sníž. přenesená",J124,0)</f>
        <v>0</v>
      </c>
      <c r="BI124" s="229">
        <f>IF(N124="nulová",J124,0)</f>
        <v>0</v>
      </c>
      <c r="BJ124" s="19" t="s">
        <v>78</v>
      </c>
      <c r="BK124" s="229">
        <f>ROUND(I124*H124,2)</f>
        <v>0</v>
      </c>
      <c r="BL124" s="19" t="s">
        <v>196</v>
      </c>
      <c r="BM124" s="228" t="s">
        <v>3334</v>
      </c>
    </row>
    <row r="125" s="2" customFormat="1">
      <c r="A125" s="40"/>
      <c r="B125" s="41"/>
      <c r="C125" s="42"/>
      <c r="D125" s="230" t="s">
        <v>185</v>
      </c>
      <c r="E125" s="42"/>
      <c r="F125" s="231" t="s">
        <v>4116</v>
      </c>
      <c r="G125" s="42"/>
      <c r="H125" s="42"/>
      <c r="I125" s="232"/>
      <c r="J125" s="42"/>
      <c r="K125" s="42"/>
      <c r="L125" s="46"/>
      <c r="M125" s="233"/>
      <c r="N125" s="234"/>
      <c r="O125" s="86"/>
      <c r="P125" s="86"/>
      <c r="Q125" s="86"/>
      <c r="R125" s="86"/>
      <c r="S125" s="86"/>
      <c r="T125" s="87"/>
      <c r="U125" s="40"/>
      <c r="V125" s="40"/>
      <c r="W125" s="40"/>
      <c r="X125" s="40"/>
      <c r="Y125" s="40"/>
      <c r="Z125" s="40"/>
      <c r="AA125" s="40"/>
      <c r="AB125" s="40"/>
      <c r="AC125" s="40"/>
      <c r="AD125" s="40"/>
      <c r="AE125" s="40"/>
      <c r="AT125" s="19" t="s">
        <v>185</v>
      </c>
      <c r="AU125" s="19" t="s">
        <v>80</v>
      </c>
    </row>
    <row r="126" s="14" customFormat="1">
      <c r="A126" s="14"/>
      <c r="B126" s="245"/>
      <c r="C126" s="246"/>
      <c r="D126" s="230" t="s">
        <v>187</v>
      </c>
      <c r="E126" s="247" t="s">
        <v>19</v>
      </c>
      <c r="F126" s="248" t="s">
        <v>4117</v>
      </c>
      <c r="G126" s="246"/>
      <c r="H126" s="249">
        <v>-149</v>
      </c>
      <c r="I126" s="250"/>
      <c r="J126" s="246"/>
      <c r="K126" s="246"/>
      <c r="L126" s="251"/>
      <c r="M126" s="252"/>
      <c r="N126" s="253"/>
      <c r="O126" s="253"/>
      <c r="P126" s="253"/>
      <c r="Q126" s="253"/>
      <c r="R126" s="253"/>
      <c r="S126" s="253"/>
      <c r="T126" s="254"/>
      <c r="U126" s="14"/>
      <c r="V126" s="14"/>
      <c r="W126" s="14"/>
      <c r="X126" s="14"/>
      <c r="Y126" s="14"/>
      <c r="Z126" s="14"/>
      <c r="AA126" s="14"/>
      <c r="AB126" s="14"/>
      <c r="AC126" s="14"/>
      <c r="AD126" s="14"/>
      <c r="AE126" s="14"/>
      <c r="AT126" s="255" t="s">
        <v>187</v>
      </c>
      <c r="AU126" s="255" t="s">
        <v>80</v>
      </c>
      <c r="AV126" s="14" t="s">
        <v>80</v>
      </c>
      <c r="AW126" s="14" t="s">
        <v>33</v>
      </c>
      <c r="AX126" s="14" t="s">
        <v>71</v>
      </c>
      <c r="AY126" s="255" t="s">
        <v>175</v>
      </c>
    </row>
    <row r="127" s="14" customFormat="1">
      <c r="A127" s="14"/>
      <c r="B127" s="245"/>
      <c r="C127" s="246"/>
      <c r="D127" s="230" t="s">
        <v>187</v>
      </c>
      <c r="E127" s="247" t="s">
        <v>19</v>
      </c>
      <c r="F127" s="248" t="s">
        <v>4118</v>
      </c>
      <c r="G127" s="246"/>
      <c r="H127" s="249">
        <v>86</v>
      </c>
      <c r="I127" s="250"/>
      <c r="J127" s="246"/>
      <c r="K127" s="246"/>
      <c r="L127" s="251"/>
      <c r="M127" s="252"/>
      <c r="N127" s="253"/>
      <c r="O127" s="253"/>
      <c r="P127" s="253"/>
      <c r="Q127" s="253"/>
      <c r="R127" s="253"/>
      <c r="S127" s="253"/>
      <c r="T127" s="254"/>
      <c r="U127" s="14"/>
      <c r="V127" s="14"/>
      <c r="W127" s="14"/>
      <c r="X127" s="14"/>
      <c r="Y127" s="14"/>
      <c r="Z127" s="14"/>
      <c r="AA127" s="14"/>
      <c r="AB127" s="14"/>
      <c r="AC127" s="14"/>
      <c r="AD127" s="14"/>
      <c r="AE127" s="14"/>
      <c r="AT127" s="255" t="s">
        <v>187</v>
      </c>
      <c r="AU127" s="255" t="s">
        <v>80</v>
      </c>
      <c r="AV127" s="14" t="s">
        <v>80</v>
      </c>
      <c r="AW127" s="14" t="s">
        <v>33</v>
      </c>
      <c r="AX127" s="14" t="s">
        <v>71</v>
      </c>
      <c r="AY127" s="255" t="s">
        <v>175</v>
      </c>
    </row>
    <row r="128" s="16" customFormat="1">
      <c r="A128" s="16"/>
      <c r="B128" s="267"/>
      <c r="C128" s="268"/>
      <c r="D128" s="230" t="s">
        <v>187</v>
      </c>
      <c r="E128" s="269" t="s">
        <v>19</v>
      </c>
      <c r="F128" s="270" t="s">
        <v>195</v>
      </c>
      <c r="G128" s="268"/>
      <c r="H128" s="271">
        <v>-63</v>
      </c>
      <c r="I128" s="272"/>
      <c r="J128" s="268"/>
      <c r="K128" s="268"/>
      <c r="L128" s="273"/>
      <c r="M128" s="274"/>
      <c r="N128" s="275"/>
      <c r="O128" s="275"/>
      <c r="P128" s="275"/>
      <c r="Q128" s="275"/>
      <c r="R128" s="275"/>
      <c r="S128" s="275"/>
      <c r="T128" s="276"/>
      <c r="U128" s="16"/>
      <c r="V128" s="16"/>
      <c r="W128" s="16"/>
      <c r="X128" s="16"/>
      <c r="Y128" s="16"/>
      <c r="Z128" s="16"/>
      <c r="AA128" s="16"/>
      <c r="AB128" s="16"/>
      <c r="AC128" s="16"/>
      <c r="AD128" s="16"/>
      <c r="AE128" s="16"/>
      <c r="AT128" s="277" t="s">
        <v>187</v>
      </c>
      <c r="AU128" s="277" t="s">
        <v>80</v>
      </c>
      <c r="AV128" s="16" t="s">
        <v>183</v>
      </c>
      <c r="AW128" s="16" t="s">
        <v>33</v>
      </c>
      <c r="AX128" s="16" t="s">
        <v>78</v>
      </c>
      <c r="AY128" s="277" t="s">
        <v>175</v>
      </c>
    </row>
    <row r="129" s="2" customFormat="1" ht="16.5" customHeight="1">
      <c r="A129" s="40"/>
      <c r="B129" s="41"/>
      <c r="C129" s="217" t="s">
        <v>509</v>
      </c>
      <c r="D129" s="217" t="s">
        <v>179</v>
      </c>
      <c r="E129" s="218" t="s">
        <v>4119</v>
      </c>
      <c r="F129" s="219" t="s">
        <v>4120</v>
      </c>
      <c r="G129" s="220" t="s">
        <v>135</v>
      </c>
      <c r="H129" s="221">
        <v>-63</v>
      </c>
      <c r="I129" s="222"/>
      <c r="J129" s="223">
        <f>ROUND(I129*H129,2)</f>
        <v>0</v>
      </c>
      <c r="K129" s="219" t="s">
        <v>512</v>
      </c>
      <c r="L129" s="46"/>
      <c r="M129" s="224" t="s">
        <v>19</v>
      </c>
      <c r="N129" s="225" t="s">
        <v>42</v>
      </c>
      <c r="O129" s="86"/>
      <c r="P129" s="226">
        <f>O129*H129</f>
        <v>0</v>
      </c>
      <c r="Q129" s="226">
        <v>0</v>
      </c>
      <c r="R129" s="226">
        <f>Q129*H129</f>
        <v>0</v>
      </c>
      <c r="S129" s="226">
        <v>0</v>
      </c>
      <c r="T129" s="227">
        <f>S129*H129</f>
        <v>0</v>
      </c>
      <c r="U129" s="40"/>
      <c r="V129" s="40"/>
      <c r="W129" s="40"/>
      <c r="X129" s="40"/>
      <c r="Y129" s="40"/>
      <c r="Z129" s="40"/>
      <c r="AA129" s="40"/>
      <c r="AB129" s="40"/>
      <c r="AC129" s="40"/>
      <c r="AD129" s="40"/>
      <c r="AE129" s="40"/>
      <c r="AR129" s="228" t="s">
        <v>196</v>
      </c>
      <c r="AT129" s="228" t="s">
        <v>179</v>
      </c>
      <c r="AU129" s="228" t="s">
        <v>80</v>
      </c>
      <c r="AY129" s="19" t="s">
        <v>175</v>
      </c>
      <c r="BE129" s="229">
        <f>IF(N129="základní",J129,0)</f>
        <v>0</v>
      </c>
      <c r="BF129" s="229">
        <f>IF(N129="snížená",J129,0)</f>
        <v>0</v>
      </c>
      <c r="BG129" s="229">
        <f>IF(N129="zákl. přenesená",J129,0)</f>
        <v>0</v>
      </c>
      <c r="BH129" s="229">
        <f>IF(N129="sníž. přenesená",J129,0)</f>
        <v>0</v>
      </c>
      <c r="BI129" s="229">
        <f>IF(N129="nulová",J129,0)</f>
        <v>0</v>
      </c>
      <c r="BJ129" s="19" t="s">
        <v>78</v>
      </c>
      <c r="BK129" s="229">
        <f>ROUND(I129*H129,2)</f>
        <v>0</v>
      </c>
      <c r="BL129" s="19" t="s">
        <v>196</v>
      </c>
      <c r="BM129" s="228" t="s">
        <v>265</v>
      </c>
    </row>
    <row r="130" s="2" customFormat="1">
      <c r="A130" s="40"/>
      <c r="B130" s="41"/>
      <c r="C130" s="42"/>
      <c r="D130" s="230" t="s">
        <v>185</v>
      </c>
      <c r="E130" s="42"/>
      <c r="F130" s="231" t="s">
        <v>4120</v>
      </c>
      <c r="G130" s="42"/>
      <c r="H130" s="42"/>
      <c r="I130" s="232"/>
      <c r="J130" s="42"/>
      <c r="K130" s="42"/>
      <c r="L130" s="46"/>
      <c r="M130" s="233"/>
      <c r="N130" s="234"/>
      <c r="O130" s="86"/>
      <c r="P130" s="86"/>
      <c r="Q130" s="86"/>
      <c r="R130" s="86"/>
      <c r="S130" s="86"/>
      <c r="T130" s="87"/>
      <c r="U130" s="40"/>
      <c r="V130" s="40"/>
      <c r="W130" s="40"/>
      <c r="X130" s="40"/>
      <c r="Y130" s="40"/>
      <c r="Z130" s="40"/>
      <c r="AA130" s="40"/>
      <c r="AB130" s="40"/>
      <c r="AC130" s="40"/>
      <c r="AD130" s="40"/>
      <c r="AE130" s="40"/>
      <c r="AT130" s="19" t="s">
        <v>185</v>
      </c>
      <c r="AU130" s="19" t="s">
        <v>80</v>
      </c>
    </row>
    <row r="131" s="14" customFormat="1">
      <c r="A131" s="14"/>
      <c r="B131" s="245"/>
      <c r="C131" s="246"/>
      <c r="D131" s="230" t="s">
        <v>187</v>
      </c>
      <c r="E131" s="247" t="s">
        <v>19</v>
      </c>
      <c r="F131" s="248" t="s">
        <v>4117</v>
      </c>
      <c r="G131" s="246"/>
      <c r="H131" s="249">
        <v>-149</v>
      </c>
      <c r="I131" s="250"/>
      <c r="J131" s="246"/>
      <c r="K131" s="246"/>
      <c r="L131" s="251"/>
      <c r="M131" s="252"/>
      <c r="N131" s="253"/>
      <c r="O131" s="253"/>
      <c r="P131" s="253"/>
      <c r="Q131" s="253"/>
      <c r="R131" s="253"/>
      <c r="S131" s="253"/>
      <c r="T131" s="254"/>
      <c r="U131" s="14"/>
      <c r="V131" s="14"/>
      <c r="W131" s="14"/>
      <c r="X131" s="14"/>
      <c r="Y131" s="14"/>
      <c r="Z131" s="14"/>
      <c r="AA131" s="14"/>
      <c r="AB131" s="14"/>
      <c r="AC131" s="14"/>
      <c r="AD131" s="14"/>
      <c r="AE131" s="14"/>
      <c r="AT131" s="255" t="s">
        <v>187</v>
      </c>
      <c r="AU131" s="255" t="s">
        <v>80</v>
      </c>
      <c r="AV131" s="14" t="s">
        <v>80</v>
      </c>
      <c r="AW131" s="14" t="s">
        <v>33</v>
      </c>
      <c r="AX131" s="14" t="s">
        <v>71</v>
      </c>
      <c r="AY131" s="255" t="s">
        <v>175</v>
      </c>
    </row>
    <row r="132" s="14" customFormat="1">
      <c r="A132" s="14"/>
      <c r="B132" s="245"/>
      <c r="C132" s="246"/>
      <c r="D132" s="230" t="s">
        <v>187</v>
      </c>
      <c r="E132" s="247" t="s">
        <v>19</v>
      </c>
      <c r="F132" s="248" t="s">
        <v>4118</v>
      </c>
      <c r="G132" s="246"/>
      <c r="H132" s="249">
        <v>86</v>
      </c>
      <c r="I132" s="250"/>
      <c r="J132" s="246"/>
      <c r="K132" s="246"/>
      <c r="L132" s="251"/>
      <c r="M132" s="252"/>
      <c r="N132" s="253"/>
      <c r="O132" s="253"/>
      <c r="P132" s="253"/>
      <c r="Q132" s="253"/>
      <c r="R132" s="253"/>
      <c r="S132" s="253"/>
      <c r="T132" s="254"/>
      <c r="U132" s="14"/>
      <c r="V132" s="14"/>
      <c r="W132" s="14"/>
      <c r="X132" s="14"/>
      <c r="Y132" s="14"/>
      <c r="Z132" s="14"/>
      <c r="AA132" s="14"/>
      <c r="AB132" s="14"/>
      <c r="AC132" s="14"/>
      <c r="AD132" s="14"/>
      <c r="AE132" s="14"/>
      <c r="AT132" s="255" t="s">
        <v>187</v>
      </c>
      <c r="AU132" s="255" t="s">
        <v>80</v>
      </c>
      <c r="AV132" s="14" t="s">
        <v>80</v>
      </c>
      <c r="AW132" s="14" t="s">
        <v>33</v>
      </c>
      <c r="AX132" s="14" t="s">
        <v>71</v>
      </c>
      <c r="AY132" s="255" t="s">
        <v>175</v>
      </c>
    </row>
    <row r="133" s="16" customFormat="1">
      <c r="A133" s="16"/>
      <c r="B133" s="267"/>
      <c r="C133" s="268"/>
      <c r="D133" s="230" t="s">
        <v>187</v>
      </c>
      <c r="E133" s="269" t="s">
        <v>19</v>
      </c>
      <c r="F133" s="270" t="s">
        <v>195</v>
      </c>
      <c r="G133" s="268"/>
      <c r="H133" s="271">
        <v>-63</v>
      </c>
      <c r="I133" s="272"/>
      <c r="J133" s="268"/>
      <c r="K133" s="268"/>
      <c r="L133" s="273"/>
      <c r="M133" s="274"/>
      <c r="N133" s="275"/>
      <c r="O133" s="275"/>
      <c r="P133" s="275"/>
      <c r="Q133" s="275"/>
      <c r="R133" s="275"/>
      <c r="S133" s="275"/>
      <c r="T133" s="276"/>
      <c r="U133" s="16"/>
      <c r="V133" s="16"/>
      <c r="W133" s="16"/>
      <c r="X133" s="16"/>
      <c r="Y133" s="16"/>
      <c r="Z133" s="16"/>
      <c r="AA133" s="16"/>
      <c r="AB133" s="16"/>
      <c r="AC133" s="16"/>
      <c r="AD133" s="16"/>
      <c r="AE133" s="16"/>
      <c r="AT133" s="277" t="s">
        <v>187</v>
      </c>
      <c r="AU133" s="277" t="s">
        <v>80</v>
      </c>
      <c r="AV133" s="16" t="s">
        <v>183</v>
      </c>
      <c r="AW133" s="16" t="s">
        <v>33</v>
      </c>
      <c r="AX133" s="16" t="s">
        <v>78</v>
      </c>
      <c r="AY133" s="277" t="s">
        <v>175</v>
      </c>
    </row>
    <row r="134" s="2" customFormat="1" ht="16.5" customHeight="1">
      <c r="A134" s="40"/>
      <c r="B134" s="41"/>
      <c r="C134" s="285" t="s">
        <v>515</v>
      </c>
      <c r="D134" s="285" t="s">
        <v>644</v>
      </c>
      <c r="E134" s="286" t="s">
        <v>4121</v>
      </c>
      <c r="F134" s="287" t="s">
        <v>4122</v>
      </c>
      <c r="G134" s="288" t="s">
        <v>135</v>
      </c>
      <c r="H134" s="289">
        <v>-35</v>
      </c>
      <c r="I134" s="290"/>
      <c r="J134" s="291">
        <f>ROUND(I134*H134,2)</f>
        <v>0</v>
      </c>
      <c r="K134" s="287" t="s">
        <v>512</v>
      </c>
      <c r="L134" s="292"/>
      <c r="M134" s="293" t="s">
        <v>19</v>
      </c>
      <c r="N134" s="294" t="s">
        <v>42</v>
      </c>
      <c r="O134" s="86"/>
      <c r="P134" s="226">
        <f>O134*H134</f>
        <v>0</v>
      </c>
      <c r="Q134" s="226">
        <v>0</v>
      </c>
      <c r="R134" s="226">
        <f>Q134*H134</f>
        <v>0</v>
      </c>
      <c r="S134" s="226">
        <v>0</v>
      </c>
      <c r="T134" s="227">
        <f>S134*H134</f>
        <v>0</v>
      </c>
      <c r="U134" s="40"/>
      <c r="V134" s="40"/>
      <c r="W134" s="40"/>
      <c r="X134" s="40"/>
      <c r="Y134" s="40"/>
      <c r="Z134" s="40"/>
      <c r="AA134" s="40"/>
      <c r="AB134" s="40"/>
      <c r="AC134" s="40"/>
      <c r="AD134" s="40"/>
      <c r="AE134" s="40"/>
      <c r="AR134" s="228" t="s">
        <v>447</v>
      </c>
      <c r="AT134" s="228" t="s">
        <v>644</v>
      </c>
      <c r="AU134" s="228" t="s">
        <v>80</v>
      </c>
      <c r="AY134" s="19" t="s">
        <v>175</v>
      </c>
      <c r="BE134" s="229">
        <f>IF(N134="základní",J134,0)</f>
        <v>0</v>
      </c>
      <c r="BF134" s="229">
        <f>IF(N134="snížená",J134,0)</f>
        <v>0</v>
      </c>
      <c r="BG134" s="229">
        <f>IF(N134="zákl. přenesená",J134,0)</f>
        <v>0</v>
      </c>
      <c r="BH134" s="229">
        <f>IF(N134="sníž. přenesená",J134,0)</f>
        <v>0</v>
      </c>
      <c r="BI134" s="229">
        <f>IF(N134="nulová",J134,0)</f>
        <v>0</v>
      </c>
      <c r="BJ134" s="19" t="s">
        <v>78</v>
      </c>
      <c r="BK134" s="229">
        <f>ROUND(I134*H134,2)</f>
        <v>0</v>
      </c>
      <c r="BL134" s="19" t="s">
        <v>196</v>
      </c>
      <c r="BM134" s="228" t="s">
        <v>287</v>
      </c>
    </row>
    <row r="135" s="2" customFormat="1">
      <c r="A135" s="40"/>
      <c r="B135" s="41"/>
      <c r="C135" s="42"/>
      <c r="D135" s="230" t="s">
        <v>185</v>
      </c>
      <c r="E135" s="42"/>
      <c r="F135" s="231" t="s">
        <v>4122</v>
      </c>
      <c r="G135" s="42"/>
      <c r="H135" s="42"/>
      <c r="I135" s="232"/>
      <c r="J135" s="42"/>
      <c r="K135" s="42"/>
      <c r="L135" s="46"/>
      <c r="M135" s="233"/>
      <c r="N135" s="234"/>
      <c r="O135" s="86"/>
      <c r="P135" s="86"/>
      <c r="Q135" s="86"/>
      <c r="R135" s="86"/>
      <c r="S135" s="86"/>
      <c r="T135" s="87"/>
      <c r="U135" s="40"/>
      <c r="V135" s="40"/>
      <c r="W135" s="40"/>
      <c r="X135" s="40"/>
      <c r="Y135" s="40"/>
      <c r="Z135" s="40"/>
      <c r="AA135" s="40"/>
      <c r="AB135" s="40"/>
      <c r="AC135" s="40"/>
      <c r="AD135" s="40"/>
      <c r="AE135" s="40"/>
      <c r="AT135" s="19" t="s">
        <v>185</v>
      </c>
      <c r="AU135" s="19" t="s">
        <v>80</v>
      </c>
    </row>
    <row r="136" s="2" customFormat="1" ht="16.5" customHeight="1">
      <c r="A136" s="40"/>
      <c r="B136" s="41"/>
      <c r="C136" s="217" t="s">
        <v>2920</v>
      </c>
      <c r="D136" s="217" t="s">
        <v>179</v>
      </c>
      <c r="E136" s="218" t="s">
        <v>4123</v>
      </c>
      <c r="F136" s="219" t="s">
        <v>4124</v>
      </c>
      <c r="G136" s="220" t="s">
        <v>135</v>
      </c>
      <c r="H136" s="221">
        <v>-35</v>
      </c>
      <c r="I136" s="222"/>
      <c r="J136" s="223">
        <f>ROUND(I136*H136,2)</f>
        <v>0</v>
      </c>
      <c r="K136" s="219" t="s">
        <v>512</v>
      </c>
      <c r="L136" s="46"/>
      <c r="M136" s="224" t="s">
        <v>19</v>
      </c>
      <c r="N136" s="225" t="s">
        <v>42</v>
      </c>
      <c r="O136" s="86"/>
      <c r="P136" s="226">
        <f>O136*H136</f>
        <v>0</v>
      </c>
      <c r="Q136" s="226">
        <v>0</v>
      </c>
      <c r="R136" s="226">
        <f>Q136*H136</f>
        <v>0</v>
      </c>
      <c r="S136" s="226">
        <v>0</v>
      </c>
      <c r="T136" s="227">
        <f>S136*H136</f>
        <v>0</v>
      </c>
      <c r="U136" s="40"/>
      <c r="V136" s="40"/>
      <c r="W136" s="40"/>
      <c r="X136" s="40"/>
      <c r="Y136" s="40"/>
      <c r="Z136" s="40"/>
      <c r="AA136" s="40"/>
      <c r="AB136" s="40"/>
      <c r="AC136" s="40"/>
      <c r="AD136" s="40"/>
      <c r="AE136" s="40"/>
      <c r="AR136" s="228" t="s">
        <v>196</v>
      </c>
      <c r="AT136" s="228" t="s">
        <v>179</v>
      </c>
      <c r="AU136" s="228" t="s">
        <v>80</v>
      </c>
      <c r="AY136" s="19" t="s">
        <v>175</v>
      </c>
      <c r="BE136" s="229">
        <f>IF(N136="základní",J136,0)</f>
        <v>0</v>
      </c>
      <c r="BF136" s="229">
        <f>IF(N136="snížená",J136,0)</f>
        <v>0</v>
      </c>
      <c r="BG136" s="229">
        <f>IF(N136="zákl. přenesená",J136,0)</f>
        <v>0</v>
      </c>
      <c r="BH136" s="229">
        <f>IF(N136="sníž. přenesená",J136,0)</f>
        <v>0</v>
      </c>
      <c r="BI136" s="229">
        <f>IF(N136="nulová",J136,0)</f>
        <v>0</v>
      </c>
      <c r="BJ136" s="19" t="s">
        <v>78</v>
      </c>
      <c r="BK136" s="229">
        <f>ROUND(I136*H136,2)</f>
        <v>0</v>
      </c>
      <c r="BL136" s="19" t="s">
        <v>196</v>
      </c>
      <c r="BM136" s="228" t="s">
        <v>674</v>
      </c>
    </row>
    <row r="137" s="2" customFormat="1">
      <c r="A137" s="40"/>
      <c r="B137" s="41"/>
      <c r="C137" s="42"/>
      <c r="D137" s="230" t="s">
        <v>185</v>
      </c>
      <c r="E137" s="42"/>
      <c r="F137" s="231" t="s">
        <v>4124</v>
      </c>
      <c r="G137" s="42"/>
      <c r="H137" s="42"/>
      <c r="I137" s="232"/>
      <c r="J137" s="42"/>
      <c r="K137" s="42"/>
      <c r="L137" s="46"/>
      <c r="M137" s="233"/>
      <c r="N137" s="234"/>
      <c r="O137" s="86"/>
      <c r="P137" s="86"/>
      <c r="Q137" s="86"/>
      <c r="R137" s="86"/>
      <c r="S137" s="86"/>
      <c r="T137" s="87"/>
      <c r="U137" s="40"/>
      <c r="V137" s="40"/>
      <c r="W137" s="40"/>
      <c r="X137" s="40"/>
      <c r="Y137" s="40"/>
      <c r="Z137" s="40"/>
      <c r="AA137" s="40"/>
      <c r="AB137" s="40"/>
      <c r="AC137" s="40"/>
      <c r="AD137" s="40"/>
      <c r="AE137" s="40"/>
      <c r="AT137" s="19" t="s">
        <v>185</v>
      </c>
      <c r="AU137" s="19" t="s">
        <v>80</v>
      </c>
    </row>
    <row r="138" s="2" customFormat="1" ht="16.5" customHeight="1">
      <c r="A138" s="40"/>
      <c r="B138" s="41"/>
      <c r="C138" s="285" t="s">
        <v>3569</v>
      </c>
      <c r="D138" s="285" t="s">
        <v>644</v>
      </c>
      <c r="E138" s="286" t="s">
        <v>4125</v>
      </c>
      <c r="F138" s="287" t="s">
        <v>4126</v>
      </c>
      <c r="G138" s="288" t="s">
        <v>135</v>
      </c>
      <c r="H138" s="289">
        <v>-20</v>
      </c>
      <c r="I138" s="290"/>
      <c r="J138" s="291">
        <f>ROUND(I138*H138,2)</f>
        <v>0</v>
      </c>
      <c r="K138" s="287" t="s">
        <v>512</v>
      </c>
      <c r="L138" s="292"/>
      <c r="M138" s="293" t="s">
        <v>19</v>
      </c>
      <c r="N138" s="294" t="s">
        <v>42</v>
      </c>
      <c r="O138" s="86"/>
      <c r="P138" s="226">
        <f>O138*H138</f>
        <v>0</v>
      </c>
      <c r="Q138" s="226">
        <v>0</v>
      </c>
      <c r="R138" s="226">
        <f>Q138*H138</f>
        <v>0</v>
      </c>
      <c r="S138" s="226">
        <v>0</v>
      </c>
      <c r="T138" s="227">
        <f>S138*H138</f>
        <v>0</v>
      </c>
      <c r="U138" s="40"/>
      <c r="V138" s="40"/>
      <c r="W138" s="40"/>
      <c r="X138" s="40"/>
      <c r="Y138" s="40"/>
      <c r="Z138" s="40"/>
      <c r="AA138" s="40"/>
      <c r="AB138" s="40"/>
      <c r="AC138" s="40"/>
      <c r="AD138" s="40"/>
      <c r="AE138" s="40"/>
      <c r="AR138" s="228" t="s">
        <v>447</v>
      </c>
      <c r="AT138" s="228" t="s">
        <v>644</v>
      </c>
      <c r="AU138" s="228" t="s">
        <v>80</v>
      </c>
      <c r="AY138" s="19" t="s">
        <v>175</v>
      </c>
      <c r="BE138" s="229">
        <f>IF(N138="základní",J138,0)</f>
        <v>0</v>
      </c>
      <c r="BF138" s="229">
        <f>IF(N138="snížená",J138,0)</f>
        <v>0</v>
      </c>
      <c r="BG138" s="229">
        <f>IF(N138="zákl. přenesená",J138,0)</f>
        <v>0</v>
      </c>
      <c r="BH138" s="229">
        <f>IF(N138="sníž. přenesená",J138,0)</f>
        <v>0</v>
      </c>
      <c r="BI138" s="229">
        <f>IF(N138="nulová",J138,0)</f>
        <v>0</v>
      </c>
      <c r="BJ138" s="19" t="s">
        <v>78</v>
      </c>
      <c r="BK138" s="229">
        <f>ROUND(I138*H138,2)</f>
        <v>0</v>
      </c>
      <c r="BL138" s="19" t="s">
        <v>196</v>
      </c>
      <c r="BM138" s="228" t="s">
        <v>4127</v>
      </c>
    </row>
    <row r="139" s="2" customFormat="1">
      <c r="A139" s="40"/>
      <c r="B139" s="41"/>
      <c r="C139" s="42"/>
      <c r="D139" s="230" t="s">
        <v>185</v>
      </c>
      <c r="E139" s="42"/>
      <c r="F139" s="231" t="s">
        <v>4126</v>
      </c>
      <c r="G139" s="42"/>
      <c r="H139" s="42"/>
      <c r="I139" s="232"/>
      <c r="J139" s="42"/>
      <c r="K139" s="42"/>
      <c r="L139" s="46"/>
      <c r="M139" s="233"/>
      <c r="N139" s="234"/>
      <c r="O139" s="86"/>
      <c r="P139" s="86"/>
      <c r="Q139" s="86"/>
      <c r="R139" s="86"/>
      <c r="S139" s="86"/>
      <c r="T139" s="87"/>
      <c r="U139" s="40"/>
      <c r="V139" s="40"/>
      <c r="W139" s="40"/>
      <c r="X139" s="40"/>
      <c r="Y139" s="40"/>
      <c r="Z139" s="40"/>
      <c r="AA139" s="40"/>
      <c r="AB139" s="40"/>
      <c r="AC139" s="40"/>
      <c r="AD139" s="40"/>
      <c r="AE139" s="40"/>
      <c r="AT139" s="19" t="s">
        <v>185</v>
      </c>
      <c r="AU139" s="19" t="s">
        <v>80</v>
      </c>
    </row>
    <row r="140" s="14" customFormat="1">
      <c r="A140" s="14"/>
      <c r="B140" s="245"/>
      <c r="C140" s="246"/>
      <c r="D140" s="230" t="s">
        <v>187</v>
      </c>
      <c r="E140" s="247" t="s">
        <v>19</v>
      </c>
      <c r="F140" s="248" t="s">
        <v>4128</v>
      </c>
      <c r="G140" s="246"/>
      <c r="H140" s="249">
        <v>-460</v>
      </c>
      <c r="I140" s="250"/>
      <c r="J140" s="246"/>
      <c r="K140" s="246"/>
      <c r="L140" s="251"/>
      <c r="M140" s="252"/>
      <c r="N140" s="253"/>
      <c r="O140" s="253"/>
      <c r="P140" s="253"/>
      <c r="Q140" s="253"/>
      <c r="R140" s="253"/>
      <c r="S140" s="253"/>
      <c r="T140" s="254"/>
      <c r="U140" s="14"/>
      <c r="V140" s="14"/>
      <c r="W140" s="14"/>
      <c r="X140" s="14"/>
      <c r="Y140" s="14"/>
      <c r="Z140" s="14"/>
      <c r="AA140" s="14"/>
      <c r="AB140" s="14"/>
      <c r="AC140" s="14"/>
      <c r="AD140" s="14"/>
      <c r="AE140" s="14"/>
      <c r="AT140" s="255" t="s">
        <v>187</v>
      </c>
      <c r="AU140" s="255" t="s">
        <v>80</v>
      </c>
      <c r="AV140" s="14" t="s">
        <v>80</v>
      </c>
      <c r="AW140" s="14" t="s">
        <v>33</v>
      </c>
      <c r="AX140" s="14" t="s">
        <v>71</v>
      </c>
      <c r="AY140" s="255" t="s">
        <v>175</v>
      </c>
    </row>
    <row r="141" s="14" customFormat="1">
      <c r="A141" s="14"/>
      <c r="B141" s="245"/>
      <c r="C141" s="246"/>
      <c r="D141" s="230" t="s">
        <v>187</v>
      </c>
      <c r="E141" s="247" t="s">
        <v>19</v>
      </c>
      <c r="F141" s="248" t="s">
        <v>4129</v>
      </c>
      <c r="G141" s="246"/>
      <c r="H141" s="249">
        <v>440</v>
      </c>
      <c r="I141" s="250"/>
      <c r="J141" s="246"/>
      <c r="K141" s="246"/>
      <c r="L141" s="251"/>
      <c r="M141" s="252"/>
      <c r="N141" s="253"/>
      <c r="O141" s="253"/>
      <c r="P141" s="253"/>
      <c r="Q141" s="253"/>
      <c r="R141" s="253"/>
      <c r="S141" s="253"/>
      <c r="T141" s="254"/>
      <c r="U141" s="14"/>
      <c r="V141" s="14"/>
      <c r="W141" s="14"/>
      <c r="X141" s="14"/>
      <c r="Y141" s="14"/>
      <c r="Z141" s="14"/>
      <c r="AA141" s="14"/>
      <c r="AB141" s="14"/>
      <c r="AC141" s="14"/>
      <c r="AD141" s="14"/>
      <c r="AE141" s="14"/>
      <c r="AT141" s="255" t="s">
        <v>187</v>
      </c>
      <c r="AU141" s="255" t="s">
        <v>80</v>
      </c>
      <c r="AV141" s="14" t="s">
        <v>80</v>
      </c>
      <c r="AW141" s="14" t="s">
        <v>33</v>
      </c>
      <c r="AX141" s="14" t="s">
        <v>71</v>
      </c>
      <c r="AY141" s="255" t="s">
        <v>175</v>
      </c>
    </row>
    <row r="142" s="16" customFormat="1">
      <c r="A142" s="16"/>
      <c r="B142" s="267"/>
      <c r="C142" s="268"/>
      <c r="D142" s="230" t="s">
        <v>187</v>
      </c>
      <c r="E142" s="269" t="s">
        <v>19</v>
      </c>
      <c r="F142" s="270" t="s">
        <v>195</v>
      </c>
      <c r="G142" s="268"/>
      <c r="H142" s="271">
        <v>-20</v>
      </c>
      <c r="I142" s="272"/>
      <c r="J142" s="268"/>
      <c r="K142" s="268"/>
      <c r="L142" s="273"/>
      <c r="M142" s="274"/>
      <c r="N142" s="275"/>
      <c r="O142" s="275"/>
      <c r="P142" s="275"/>
      <c r="Q142" s="275"/>
      <c r="R142" s="275"/>
      <c r="S142" s="275"/>
      <c r="T142" s="276"/>
      <c r="U142" s="16"/>
      <c r="V142" s="16"/>
      <c r="W142" s="16"/>
      <c r="X142" s="16"/>
      <c r="Y142" s="16"/>
      <c r="Z142" s="16"/>
      <c r="AA142" s="16"/>
      <c r="AB142" s="16"/>
      <c r="AC142" s="16"/>
      <c r="AD142" s="16"/>
      <c r="AE142" s="16"/>
      <c r="AT142" s="277" t="s">
        <v>187</v>
      </c>
      <c r="AU142" s="277" t="s">
        <v>80</v>
      </c>
      <c r="AV142" s="16" t="s">
        <v>183</v>
      </c>
      <c r="AW142" s="16" t="s">
        <v>33</v>
      </c>
      <c r="AX142" s="16" t="s">
        <v>78</v>
      </c>
      <c r="AY142" s="277" t="s">
        <v>175</v>
      </c>
    </row>
    <row r="143" s="2" customFormat="1" ht="16.5" customHeight="1">
      <c r="A143" s="40"/>
      <c r="B143" s="41"/>
      <c r="C143" s="217" t="s">
        <v>4130</v>
      </c>
      <c r="D143" s="217" t="s">
        <v>179</v>
      </c>
      <c r="E143" s="218" t="s">
        <v>4131</v>
      </c>
      <c r="F143" s="219" t="s">
        <v>4132</v>
      </c>
      <c r="G143" s="220" t="s">
        <v>135</v>
      </c>
      <c r="H143" s="221">
        <v>-20</v>
      </c>
      <c r="I143" s="222"/>
      <c r="J143" s="223">
        <f>ROUND(I143*H143,2)</f>
        <v>0</v>
      </c>
      <c r="K143" s="219" t="s">
        <v>512</v>
      </c>
      <c r="L143" s="46"/>
      <c r="M143" s="224" t="s">
        <v>19</v>
      </c>
      <c r="N143" s="225" t="s">
        <v>42</v>
      </c>
      <c r="O143" s="86"/>
      <c r="P143" s="226">
        <f>O143*H143</f>
        <v>0</v>
      </c>
      <c r="Q143" s="226">
        <v>0</v>
      </c>
      <c r="R143" s="226">
        <f>Q143*H143</f>
        <v>0</v>
      </c>
      <c r="S143" s="226">
        <v>0</v>
      </c>
      <c r="T143" s="227">
        <f>S143*H143</f>
        <v>0</v>
      </c>
      <c r="U143" s="40"/>
      <c r="V143" s="40"/>
      <c r="W143" s="40"/>
      <c r="X143" s="40"/>
      <c r="Y143" s="40"/>
      <c r="Z143" s="40"/>
      <c r="AA143" s="40"/>
      <c r="AB143" s="40"/>
      <c r="AC143" s="40"/>
      <c r="AD143" s="40"/>
      <c r="AE143" s="40"/>
      <c r="AR143" s="228" t="s">
        <v>196</v>
      </c>
      <c r="AT143" s="228" t="s">
        <v>179</v>
      </c>
      <c r="AU143" s="228" t="s">
        <v>80</v>
      </c>
      <c r="AY143" s="19" t="s">
        <v>175</v>
      </c>
      <c r="BE143" s="229">
        <f>IF(N143="základní",J143,0)</f>
        <v>0</v>
      </c>
      <c r="BF143" s="229">
        <f>IF(N143="snížená",J143,0)</f>
        <v>0</v>
      </c>
      <c r="BG143" s="229">
        <f>IF(N143="zákl. přenesená",J143,0)</f>
        <v>0</v>
      </c>
      <c r="BH143" s="229">
        <f>IF(N143="sníž. přenesená",J143,0)</f>
        <v>0</v>
      </c>
      <c r="BI143" s="229">
        <f>IF(N143="nulová",J143,0)</f>
        <v>0</v>
      </c>
      <c r="BJ143" s="19" t="s">
        <v>78</v>
      </c>
      <c r="BK143" s="229">
        <f>ROUND(I143*H143,2)</f>
        <v>0</v>
      </c>
      <c r="BL143" s="19" t="s">
        <v>196</v>
      </c>
      <c r="BM143" s="228" t="s">
        <v>4133</v>
      </c>
    </row>
    <row r="144" s="2" customFormat="1">
      <c r="A144" s="40"/>
      <c r="B144" s="41"/>
      <c r="C144" s="42"/>
      <c r="D144" s="230" t="s">
        <v>185</v>
      </c>
      <c r="E144" s="42"/>
      <c r="F144" s="231" t="s">
        <v>4132</v>
      </c>
      <c r="G144" s="42"/>
      <c r="H144" s="42"/>
      <c r="I144" s="232"/>
      <c r="J144" s="42"/>
      <c r="K144" s="42"/>
      <c r="L144" s="46"/>
      <c r="M144" s="233"/>
      <c r="N144" s="234"/>
      <c r="O144" s="86"/>
      <c r="P144" s="86"/>
      <c r="Q144" s="86"/>
      <c r="R144" s="86"/>
      <c r="S144" s="86"/>
      <c r="T144" s="87"/>
      <c r="U144" s="40"/>
      <c r="V144" s="40"/>
      <c r="W144" s="40"/>
      <c r="X144" s="40"/>
      <c r="Y144" s="40"/>
      <c r="Z144" s="40"/>
      <c r="AA144" s="40"/>
      <c r="AB144" s="40"/>
      <c r="AC144" s="40"/>
      <c r="AD144" s="40"/>
      <c r="AE144" s="40"/>
      <c r="AT144" s="19" t="s">
        <v>185</v>
      </c>
      <c r="AU144" s="19" t="s">
        <v>80</v>
      </c>
    </row>
    <row r="145" s="14" customFormat="1">
      <c r="A145" s="14"/>
      <c r="B145" s="245"/>
      <c r="C145" s="246"/>
      <c r="D145" s="230" t="s">
        <v>187</v>
      </c>
      <c r="E145" s="247" t="s">
        <v>19</v>
      </c>
      <c r="F145" s="248" t="s">
        <v>4128</v>
      </c>
      <c r="G145" s="246"/>
      <c r="H145" s="249">
        <v>-460</v>
      </c>
      <c r="I145" s="250"/>
      <c r="J145" s="246"/>
      <c r="K145" s="246"/>
      <c r="L145" s="251"/>
      <c r="M145" s="252"/>
      <c r="N145" s="253"/>
      <c r="O145" s="253"/>
      <c r="P145" s="253"/>
      <c r="Q145" s="253"/>
      <c r="R145" s="253"/>
      <c r="S145" s="253"/>
      <c r="T145" s="254"/>
      <c r="U145" s="14"/>
      <c r="V145" s="14"/>
      <c r="W145" s="14"/>
      <c r="X145" s="14"/>
      <c r="Y145" s="14"/>
      <c r="Z145" s="14"/>
      <c r="AA145" s="14"/>
      <c r="AB145" s="14"/>
      <c r="AC145" s="14"/>
      <c r="AD145" s="14"/>
      <c r="AE145" s="14"/>
      <c r="AT145" s="255" t="s">
        <v>187</v>
      </c>
      <c r="AU145" s="255" t="s">
        <v>80</v>
      </c>
      <c r="AV145" s="14" t="s">
        <v>80</v>
      </c>
      <c r="AW145" s="14" t="s">
        <v>33</v>
      </c>
      <c r="AX145" s="14" t="s">
        <v>71</v>
      </c>
      <c r="AY145" s="255" t="s">
        <v>175</v>
      </c>
    </row>
    <row r="146" s="14" customFormat="1">
      <c r="A146" s="14"/>
      <c r="B146" s="245"/>
      <c r="C146" s="246"/>
      <c r="D146" s="230" t="s">
        <v>187</v>
      </c>
      <c r="E146" s="247" t="s">
        <v>19</v>
      </c>
      <c r="F146" s="248" t="s">
        <v>4129</v>
      </c>
      <c r="G146" s="246"/>
      <c r="H146" s="249">
        <v>440</v>
      </c>
      <c r="I146" s="250"/>
      <c r="J146" s="246"/>
      <c r="K146" s="246"/>
      <c r="L146" s="251"/>
      <c r="M146" s="252"/>
      <c r="N146" s="253"/>
      <c r="O146" s="253"/>
      <c r="P146" s="253"/>
      <c r="Q146" s="253"/>
      <c r="R146" s="253"/>
      <c r="S146" s="253"/>
      <c r="T146" s="254"/>
      <c r="U146" s="14"/>
      <c r="V146" s="14"/>
      <c r="W146" s="14"/>
      <c r="X146" s="14"/>
      <c r="Y146" s="14"/>
      <c r="Z146" s="14"/>
      <c r="AA146" s="14"/>
      <c r="AB146" s="14"/>
      <c r="AC146" s="14"/>
      <c r="AD146" s="14"/>
      <c r="AE146" s="14"/>
      <c r="AT146" s="255" t="s">
        <v>187</v>
      </c>
      <c r="AU146" s="255" t="s">
        <v>80</v>
      </c>
      <c r="AV146" s="14" t="s">
        <v>80</v>
      </c>
      <c r="AW146" s="14" t="s">
        <v>33</v>
      </c>
      <c r="AX146" s="14" t="s">
        <v>71</v>
      </c>
      <c r="AY146" s="255" t="s">
        <v>175</v>
      </c>
    </row>
    <row r="147" s="16" customFormat="1">
      <c r="A147" s="16"/>
      <c r="B147" s="267"/>
      <c r="C147" s="268"/>
      <c r="D147" s="230" t="s">
        <v>187</v>
      </c>
      <c r="E147" s="269" t="s">
        <v>19</v>
      </c>
      <c r="F147" s="270" t="s">
        <v>195</v>
      </c>
      <c r="G147" s="268"/>
      <c r="H147" s="271">
        <v>-20</v>
      </c>
      <c r="I147" s="272"/>
      <c r="J147" s="268"/>
      <c r="K147" s="268"/>
      <c r="L147" s="273"/>
      <c r="M147" s="274"/>
      <c r="N147" s="275"/>
      <c r="O147" s="275"/>
      <c r="P147" s="275"/>
      <c r="Q147" s="275"/>
      <c r="R147" s="275"/>
      <c r="S147" s="275"/>
      <c r="T147" s="276"/>
      <c r="U147" s="16"/>
      <c r="V147" s="16"/>
      <c r="W147" s="16"/>
      <c r="X147" s="16"/>
      <c r="Y147" s="16"/>
      <c r="Z147" s="16"/>
      <c r="AA147" s="16"/>
      <c r="AB147" s="16"/>
      <c r="AC147" s="16"/>
      <c r="AD147" s="16"/>
      <c r="AE147" s="16"/>
      <c r="AT147" s="277" t="s">
        <v>187</v>
      </c>
      <c r="AU147" s="277" t="s">
        <v>80</v>
      </c>
      <c r="AV147" s="16" t="s">
        <v>183</v>
      </c>
      <c r="AW147" s="16" t="s">
        <v>33</v>
      </c>
      <c r="AX147" s="16" t="s">
        <v>78</v>
      </c>
      <c r="AY147" s="277" t="s">
        <v>175</v>
      </c>
    </row>
    <row r="148" s="2" customFormat="1" ht="16.5" customHeight="1">
      <c r="A148" s="40"/>
      <c r="B148" s="41"/>
      <c r="C148" s="285" t="s">
        <v>447</v>
      </c>
      <c r="D148" s="285" t="s">
        <v>644</v>
      </c>
      <c r="E148" s="286" t="s">
        <v>4134</v>
      </c>
      <c r="F148" s="287" t="s">
        <v>4135</v>
      </c>
      <c r="G148" s="288" t="s">
        <v>135</v>
      </c>
      <c r="H148" s="289">
        <v>-80</v>
      </c>
      <c r="I148" s="290"/>
      <c r="J148" s="291">
        <f>ROUND(I148*H148,2)</f>
        <v>0</v>
      </c>
      <c r="K148" s="287" t="s">
        <v>512</v>
      </c>
      <c r="L148" s="292"/>
      <c r="M148" s="293" t="s">
        <v>19</v>
      </c>
      <c r="N148" s="294" t="s">
        <v>42</v>
      </c>
      <c r="O148" s="86"/>
      <c r="P148" s="226">
        <f>O148*H148</f>
        <v>0</v>
      </c>
      <c r="Q148" s="226">
        <v>0</v>
      </c>
      <c r="R148" s="226">
        <f>Q148*H148</f>
        <v>0</v>
      </c>
      <c r="S148" s="226">
        <v>0</v>
      </c>
      <c r="T148" s="227">
        <f>S148*H148</f>
        <v>0</v>
      </c>
      <c r="U148" s="40"/>
      <c r="V148" s="40"/>
      <c r="W148" s="40"/>
      <c r="X148" s="40"/>
      <c r="Y148" s="40"/>
      <c r="Z148" s="40"/>
      <c r="AA148" s="40"/>
      <c r="AB148" s="40"/>
      <c r="AC148" s="40"/>
      <c r="AD148" s="40"/>
      <c r="AE148" s="40"/>
      <c r="AR148" s="228" t="s">
        <v>447</v>
      </c>
      <c r="AT148" s="228" t="s">
        <v>644</v>
      </c>
      <c r="AU148" s="228" t="s">
        <v>80</v>
      </c>
      <c r="AY148" s="19" t="s">
        <v>175</v>
      </c>
      <c r="BE148" s="229">
        <f>IF(N148="základní",J148,0)</f>
        <v>0</v>
      </c>
      <c r="BF148" s="229">
        <f>IF(N148="snížená",J148,0)</f>
        <v>0</v>
      </c>
      <c r="BG148" s="229">
        <f>IF(N148="zákl. přenesená",J148,0)</f>
        <v>0</v>
      </c>
      <c r="BH148" s="229">
        <f>IF(N148="sníž. přenesená",J148,0)</f>
        <v>0</v>
      </c>
      <c r="BI148" s="229">
        <f>IF(N148="nulová",J148,0)</f>
        <v>0</v>
      </c>
      <c r="BJ148" s="19" t="s">
        <v>78</v>
      </c>
      <c r="BK148" s="229">
        <f>ROUND(I148*H148,2)</f>
        <v>0</v>
      </c>
      <c r="BL148" s="19" t="s">
        <v>196</v>
      </c>
      <c r="BM148" s="228" t="s">
        <v>696</v>
      </c>
    </row>
    <row r="149" s="2" customFormat="1">
      <c r="A149" s="40"/>
      <c r="B149" s="41"/>
      <c r="C149" s="42"/>
      <c r="D149" s="230" t="s">
        <v>185</v>
      </c>
      <c r="E149" s="42"/>
      <c r="F149" s="231" t="s">
        <v>4135</v>
      </c>
      <c r="G149" s="42"/>
      <c r="H149" s="42"/>
      <c r="I149" s="232"/>
      <c r="J149" s="42"/>
      <c r="K149" s="42"/>
      <c r="L149" s="46"/>
      <c r="M149" s="233"/>
      <c r="N149" s="234"/>
      <c r="O149" s="86"/>
      <c r="P149" s="86"/>
      <c r="Q149" s="86"/>
      <c r="R149" s="86"/>
      <c r="S149" s="86"/>
      <c r="T149" s="87"/>
      <c r="U149" s="40"/>
      <c r="V149" s="40"/>
      <c r="W149" s="40"/>
      <c r="X149" s="40"/>
      <c r="Y149" s="40"/>
      <c r="Z149" s="40"/>
      <c r="AA149" s="40"/>
      <c r="AB149" s="40"/>
      <c r="AC149" s="40"/>
      <c r="AD149" s="40"/>
      <c r="AE149" s="40"/>
      <c r="AT149" s="19" t="s">
        <v>185</v>
      </c>
      <c r="AU149" s="19" t="s">
        <v>80</v>
      </c>
    </row>
    <row r="150" s="14" customFormat="1">
      <c r="A150" s="14"/>
      <c r="B150" s="245"/>
      <c r="C150" s="246"/>
      <c r="D150" s="230" t="s">
        <v>187</v>
      </c>
      <c r="E150" s="247" t="s">
        <v>19</v>
      </c>
      <c r="F150" s="248" t="s">
        <v>4136</v>
      </c>
      <c r="G150" s="246"/>
      <c r="H150" s="249">
        <v>-524</v>
      </c>
      <c r="I150" s="250"/>
      <c r="J150" s="246"/>
      <c r="K150" s="246"/>
      <c r="L150" s="251"/>
      <c r="M150" s="252"/>
      <c r="N150" s="253"/>
      <c r="O150" s="253"/>
      <c r="P150" s="253"/>
      <c r="Q150" s="253"/>
      <c r="R150" s="253"/>
      <c r="S150" s="253"/>
      <c r="T150" s="254"/>
      <c r="U150" s="14"/>
      <c r="V150" s="14"/>
      <c r="W150" s="14"/>
      <c r="X150" s="14"/>
      <c r="Y150" s="14"/>
      <c r="Z150" s="14"/>
      <c r="AA150" s="14"/>
      <c r="AB150" s="14"/>
      <c r="AC150" s="14"/>
      <c r="AD150" s="14"/>
      <c r="AE150" s="14"/>
      <c r="AT150" s="255" t="s">
        <v>187</v>
      </c>
      <c r="AU150" s="255" t="s">
        <v>80</v>
      </c>
      <c r="AV150" s="14" t="s">
        <v>80</v>
      </c>
      <c r="AW150" s="14" t="s">
        <v>33</v>
      </c>
      <c r="AX150" s="14" t="s">
        <v>71</v>
      </c>
      <c r="AY150" s="255" t="s">
        <v>175</v>
      </c>
    </row>
    <row r="151" s="14" customFormat="1">
      <c r="A151" s="14"/>
      <c r="B151" s="245"/>
      <c r="C151" s="246"/>
      <c r="D151" s="230" t="s">
        <v>187</v>
      </c>
      <c r="E151" s="247" t="s">
        <v>19</v>
      </c>
      <c r="F151" s="248" t="s">
        <v>4137</v>
      </c>
      <c r="G151" s="246"/>
      <c r="H151" s="249">
        <v>444</v>
      </c>
      <c r="I151" s="250"/>
      <c r="J151" s="246"/>
      <c r="K151" s="246"/>
      <c r="L151" s="251"/>
      <c r="M151" s="252"/>
      <c r="N151" s="253"/>
      <c r="O151" s="253"/>
      <c r="P151" s="253"/>
      <c r="Q151" s="253"/>
      <c r="R151" s="253"/>
      <c r="S151" s="253"/>
      <c r="T151" s="254"/>
      <c r="U151" s="14"/>
      <c r="V151" s="14"/>
      <c r="W151" s="14"/>
      <c r="X151" s="14"/>
      <c r="Y151" s="14"/>
      <c r="Z151" s="14"/>
      <c r="AA151" s="14"/>
      <c r="AB151" s="14"/>
      <c r="AC151" s="14"/>
      <c r="AD151" s="14"/>
      <c r="AE151" s="14"/>
      <c r="AT151" s="255" t="s">
        <v>187</v>
      </c>
      <c r="AU151" s="255" t="s">
        <v>80</v>
      </c>
      <c r="AV151" s="14" t="s">
        <v>80</v>
      </c>
      <c r="AW151" s="14" t="s">
        <v>33</v>
      </c>
      <c r="AX151" s="14" t="s">
        <v>71</v>
      </c>
      <c r="AY151" s="255" t="s">
        <v>175</v>
      </c>
    </row>
    <row r="152" s="16" customFormat="1">
      <c r="A152" s="16"/>
      <c r="B152" s="267"/>
      <c r="C152" s="268"/>
      <c r="D152" s="230" t="s">
        <v>187</v>
      </c>
      <c r="E152" s="269" t="s">
        <v>19</v>
      </c>
      <c r="F152" s="270" t="s">
        <v>195</v>
      </c>
      <c r="G152" s="268"/>
      <c r="H152" s="271">
        <v>-80</v>
      </c>
      <c r="I152" s="272"/>
      <c r="J152" s="268"/>
      <c r="K152" s="268"/>
      <c r="L152" s="273"/>
      <c r="M152" s="274"/>
      <c r="N152" s="275"/>
      <c r="O152" s="275"/>
      <c r="P152" s="275"/>
      <c r="Q152" s="275"/>
      <c r="R152" s="275"/>
      <c r="S152" s="275"/>
      <c r="T152" s="276"/>
      <c r="U152" s="16"/>
      <c r="V152" s="16"/>
      <c r="W152" s="16"/>
      <c r="X152" s="16"/>
      <c r="Y152" s="16"/>
      <c r="Z152" s="16"/>
      <c r="AA152" s="16"/>
      <c r="AB152" s="16"/>
      <c r="AC152" s="16"/>
      <c r="AD152" s="16"/>
      <c r="AE152" s="16"/>
      <c r="AT152" s="277" t="s">
        <v>187</v>
      </c>
      <c r="AU152" s="277" t="s">
        <v>80</v>
      </c>
      <c r="AV152" s="16" t="s">
        <v>183</v>
      </c>
      <c r="AW152" s="16" t="s">
        <v>33</v>
      </c>
      <c r="AX152" s="16" t="s">
        <v>78</v>
      </c>
      <c r="AY152" s="277" t="s">
        <v>175</v>
      </c>
    </row>
    <row r="153" s="2" customFormat="1" ht="16.5" customHeight="1">
      <c r="A153" s="40"/>
      <c r="B153" s="41"/>
      <c r="C153" s="217" t="s">
        <v>2943</v>
      </c>
      <c r="D153" s="217" t="s">
        <v>179</v>
      </c>
      <c r="E153" s="218" t="s">
        <v>4138</v>
      </c>
      <c r="F153" s="219" t="s">
        <v>4139</v>
      </c>
      <c r="G153" s="220" t="s">
        <v>135</v>
      </c>
      <c r="H153" s="221">
        <v>-80</v>
      </c>
      <c r="I153" s="222"/>
      <c r="J153" s="223">
        <f>ROUND(I153*H153,2)</f>
        <v>0</v>
      </c>
      <c r="K153" s="219" t="s">
        <v>512</v>
      </c>
      <c r="L153" s="46"/>
      <c r="M153" s="224" t="s">
        <v>19</v>
      </c>
      <c r="N153" s="225" t="s">
        <v>42</v>
      </c>
      <c r="O153" s="86"/>
      <c r="P153" s="226">
        <f>O153*H153</f>
        <v>0</v>
      </c>
      <c r="Q153" s="226">
        <v>0</v>
      </c>
      <c r="R153" s="226">
        <f>Q153*H153</f>
        <v>0</v>
      </c>
      <c r="S153" s="226">
        <v>0</v>
      </c>
      <c r="T153" s="227">
        <f>S153*H153</f>
        <v>0</v>
      </c>
      <c r="U153" s="40"/>
      <c r="V153" s="40"/>
      <c r="W153" s="40"/>
      <c r="X153" s="40"/>
      <c r="Y153" s="40"/>
      <c r="Z153" s="40"/>
      <c r="AA153" s="40"/>
      <c r="AB153" s="40"/>
      <c r="AC153" s="40"/>
      <c r="AD153" s="40"/>
      <c r="AE153" s="40"/>
      <c r="AR153" s="228" t="s">
        <v>196</v>
      </c>
      <c r="AT153" s="228" t="s">
        <v>179</v>
      </c>
      <c r="AU153" s="228" t="s">
        <v>80</v>
      </c>
      <c r="AY153" s="19" t="s">
        <v>175</v>
      </c>
      <c r="BE153" s="229">
        <f>IF(N153="základní",J153,0)</f>
        <v>0</v>
      </c>
      <c r="BF153" s="229">
        <f>IF(N153="snížená",J153,0)</f>
        <v>0</v>
      </c>
      <c r="BG153" s="229">
        <f>IF(N153="zákl. přenesená",J153,0)</f>
        <v>0</v>
      </c>
      <c r="BH153" s="229">
        <f>IF(N153="sníž. přenesená",J153,0)</f>
        <v>0</v>
      </c>
      <c r="BI153" s="229">
        <f>IF(N153="nulová",J153,0)</f>
        <v>0</v>
      </c>
      <c r="BJ153" s="19" t="s">
        <v>78</v>
      </c>
      <c r="BK153" s="229">
        <f>ROUND(I153*H153,2)</f>
        <v>0</v>
      </c>
      <c r="BL153" s="19" t="s">
        <v>196</v>
      </c>
      <c r="BM153" s="228" t="s">
        <v>702</v>
      </c>
    </row>
    <row r="154" s="2" customFormat="1">
      <c r="A154" s="40"/>
      <c r="B154" s="41"/>
      <c r="C154" s="42"/>
      <c r="D154" s="230" t="s">
        <v>185</v>
      </c>
      <c r="E154" s="42"/>
      <c r="F154" s="231" t="s">
        <v>4139</v>
      </c>
      <c r="G154" s="42"/>
      <c r="H154" s="42"/>
      <c r="I154" s="232"/>
      <c r="J154" s="42"/>
      <c r="K154" s="42"/>
      <c r="L154" s="46"/>
      <c r="M154" s="233"/>
      <c r="N154" s="234"/>
      <c r="O154" s="86"/>
      <c r="P154" s="86"/>
      <c r="Q154" s="86"/>
      <c r="R154" s="86"/>
      <c r="S154" s="86"/>
      <c r="T154" s="87"/>
      <c r="U154" s="40"/>
      <c r="V154" s="40"/>
      <c r="W154" s="40"/>
      <c r="X154" s="40"/>
      <c r="Y154" s="40"/>
      <c r="Z154" s="40"/>
      <c r="AA154" s="40"/>
      <c r="AB154" s="40"/>
      <c r="AC154" s="40"/>
      <c r="AD154" s="40"/>
      <c r="AE154" s="40"/>
      <c r="AT154" s="19" t="s">
        <v>185</v>
      </c>
      <c r="AU154" s="19" t="s">
        <v>80</v>
      </c>
    </row>
    <row r="155" s="14" customFormat="1">
      <c r="A155" s="14"/>
      <c r="B155" s="245"/>
      <c r="C155" s="246"/>
      <c r="D155" s="230" t="s">
        <v>187</v>
      </c>
      <c r="E155" s="247" t="s">
        <v>19</v>
      </c>
      <c r="F155" s="248" t="s">
        <v>4136</v>
      </c>
      <c r="G155" s="246"/>
      <c r="H155" s="249">
        <v>-524</v>
      </c>
      <c r="I155" s="250"/>
      <c r="J155" s="246"/>
      <c r="K155" s="246"/>
      <c r="L155" s="251"/>
      <c r="M155" s="252"/>
      <c r="N155" s="253"/>
      <c r="O155" s="253"/>
      <c r="P155" s="253"/>
      <c r="Q155" s="253"/>
      <c r="R155" s="253"/>
      <c r="S155" s="253"/>
      <c r="T155" s="254"/>
      <c r="U155" s="14"/>
      <c r="V155" s="14"/>
      <c r="W155" s="14"/>
      <c r="X155" s="14"/>
      <c r="Y155" s="14"/>
      <c r="Z155" s="14"/>
      <c r="AA155" s="14"/>
      <c r="AB155" s="14"/>
      <c r="AC155" s="14"/>
      <c r="AD155" s="14"/>
      <c r="AE155" s="14"/>
      <c r="AT155" s="255" t="s">
        <v>187</v>
      </c>
      <c r="AU155" s="255" t="s">
        <v>80</v>
      </c>
      <c r="AV155" s="14" t="s">
        <v>80</v>
      </c>
      <c r="AW155" s="14" t="s">
        <v>33</v>
      </c>
      <c r="AX155" s="14" t="s">
        <v>71</v>
      </c>
      <c r="AY155" s="255" t="s">
        <v>175</v>
      </c>
    </row>
    <row r="156" s="14" customFormat="1">
      <c r="A156" s="14"/>
      <c r="B156" s="245"/>
      <c r="C156" s="246"/>
      <c r="D156" s="230" t="s">
        <v>187</v>
      </c>
      <c r="E156" s="247" t="s">
        <v>19</v>
      </c>
      <c r="F156" s="248" t="s">
        <v>4137</v>
      </c>
      <c r="G156" s="246"/>
      <c r="H156" s="249">
        <v>444</v>
      </c>
      <c r="I156" s="250"/>
      <c r="J156" s="246"/>
      <c r="K156" s="246"/>
      <c r="L156" s="251"/>
      <c r="M156" s="252"/>
      <c r="N156" s="253"/>
      <c r="O156" s="253"/>
      <c r="P156" s="253"/>
      <c r="Q156" s="253"/>
      <c r="R156" s="253"/>
      <c r="S156" s="253"/>
      <c r="T156" s="254"/>
      <c r="U156" s="14"/>
      <c r="V156" s="14"/>
      <c r="W156" s="14"/>
      <c r="X156" s="14"/>
      <c r="Y156" s="14"/>
      <c r="Z156" s="14"/>
      <c r="AA156" s="14"/>
      <c r="AB156" s="14"/>
      <c r="AC156" s="14"/>
      <c r="AD156" s="14"/>
      <c r="AE156" s="14"/>
      <c r="AT156" s="255" t="s">
        <v>187</v>
      </c>
      <c r="AU156" s="255" t="s">
        <v>80</v>
      </c>
      <c r="AV156" s="14" t="s">
        <v>80</v>
      </c>
      <c r="AW156" s="14" t="s">
        <v>33</v>
      </c>
      <c r="AX156" s="14" t="s">
        <v>71</v>
      </c>
      <c r="AY156" s="255" t="s">
        <v>175</v>
      </c>
    </row>
    <row r="157" s="16" customFormat="1">
      <c r="A157" s="16"/>
      <c r="B157" s="267"/>
      <c r="C157" s="268"/>
      <c r="D157" s="230" t="s">
        <v>187</v>
      </c>
      <c r="E157" s="269" t="s">
        <v>19</v>
      </c>
      <c r="F157" s="270" t="s">
        <v>195</v>
      </c>
      <c r="G157" s="268"/>
      <c r="H157" s="271">
        <v>-80</v>
      </c>
      <c r="I157" s="272"/>
      <c r="J157" s="268"/>
      <c r="K157" s="268"/>
      <c r="L157" s="273"/>
      <c r="M157" s="274"/>
      <c r="N157" s="275"/>
      <c r="O157" s="275"/>
      <c r="P157" s="275"/>
      <c r="Q157" s="275"/>
      <c r="R157" s="275"/>
      <c r="S157" s="275"/>
      <c r="T157" s="276"/>
      <c r="U157" s="16"/>
      <c r="V157" s="16"/>
      <c r="W157" s="16"/>
      <c r="X157" s="16"/>
      <c r="Y157" s="16"/>
      <c r="Z157" s="16"/>
      <c r="AA157" s="16"/>
      <c r="AB157" s="16"/>
      <c r="AC157" s="16"/>
      <c r="AD157" s="16"/>
      <c r="AE157" s="16"/>
      <c r="AT157" s="277" t="s">
        <v>187</v>
      </c>
      <c r="AU157" s="277" t="s">
        <v>80</v>
      </c>
      <c r="AV157" s="16" t="s">
        <v>183</v>
      </c>
      <c r="AW157" s="16" t="s">
        <v>33</v>
      </c>
      <c r="AX157" s="16" t="s">
        <v>78</v>
      </c>
      <c r="AY157" s="277" t="s">
        <v>175</v>
      </c>
    </row>
    <row r="158" s="2" customFormat="1" ht="16.5" customHeight="1">
      <c r="A158" s="40"/>
      <c r="B158" s="41"/>
      <c r="C158" s="285" t="s">
        <v>2950</v>
      </c>
      <c r="D158" s="285" t="s">
        <v>644</v>
      </c>
      <c r="E158" s="286" t="s">
        <v>4140</v>
      </c>
      <c r="F158" s="287" t="s">
        <v>4141</v>
      </c>
      <c r="G158" s="288" t="s">
        <v>135</v>
      </c>
      <c r="H158" s="289">
        <v>-70</v>
      </c>
      <c r="I158" s="290"/>
      <c r="J158" s="291">
        <f>ROUND(I158*H158,2)</f>
        <v>0</v>
      </c>
      <c r="K158" s="287" t="s">
        <v>512</v>
      </c>
      <c r="L158" s="292"/>
      <c r="M158" s="293" t="s">
        <v>19</v>
      </c>
      <c r="N158" s="294" t="s">
        <v>42</v>
      </c>
      <c r="O158" s="86"/>
      <c r="P158" s="226">
        <f>O158*H158</f>
        <v>0</v>
      </c>
      <c r="Q158" s="226">
        <v>0</v>
      </c>
      <c r="R158" s="226">
        <f>Q158*H158</f>
        <v>0</v>
      </c>
      <c r="S158" s="226">
        <v>0</v>
      </c>
      <c r="T158" s="227">
        <f>S158*H158</f>
        <v>0</v>
      </c>
      <c r="U158" s="40"/>
      <c r="V158" s="40"/>
      <c r="W158" s="40"/>
      <c r="X158" s="40"/>
      <c r="Y158" s="40"/>
      <c r="Z158" s="40"/>
      <c r="AA158" s="40"/>
      <c r="AB158" s="40"/>
      <c r="AC158" s="40"/>
      <c r="AD158" s="40"/>
      <c r="AE158" s="40"/>
      <c r="AR158" s="228" t="s">
        <v>447</v>
      </c>
      <c r="AT158" s="228" t="s">
        <v>644</v>
      </c>
      <c r="AU158" s="228" t="s">
        <v>80</v>
      </c>
      <c r="AY158" s="19" t="s">
        <v>175</v>
      </c>
      <c r="BE158" s="229">
        <f>IF(N158="základní",J158,0)</f>
        <v>0</v>
      </c>
      <c r="BF158" s="229">
        <f>IF(N158="snížená",J158,0)</f>
        <v>0</v>
      </c>
      <c r="BG158" s="229">
        <f>IF(N158="zákl. přenesená",J158,0)</f>
        <v>0</v>
      </c>
      <c r="BH158" s="229">
        <f>IF(N158="sníž. přenesená",J158,0)</f>
        <v>0</v>
      </c>
      <c r="BI158" s="229">
        <f>IF(N158="nulová",J158,0)</f>
        <v>0</v>
      </c>
      <c r="BJ158" s="19" t="s">
        <v>78</v>
      </c>
      <c r="BK158" s="229">
        <f>ROUND(I158*H158,2)</f>
        <v>0</v>
      </c>
      <c r="BL158" s="19" t="s">
        <v>196</v>
      </c>
      <c r="BM158" s="228" t="s">
        <v>718</v>
      </c>
    </row>
    <row r="159" s="2" customFormat="1">
      <c r="A159" s="40"/>
      <c r="B159" s="41"/>
      <c r="C159" s="42"/>
      <c r="D159" s="230" t="s">
        <v>185</v>
      </c>
      <c r="E159" s="42"/>
      <c r="F159" s="231" t="s">
        <v>4141</v>
      </c>
      <c r="G159" s="42"/>
      <c r="H159" s="42"/>
      <c r="I159" s="232"/>
      <c r="J159" s="42"/>
      <c r="K159" s="42"/>
      <c r="L159" s="46"/>
      <c r="M159" s="233"/>
      <c r="N159" s="234"/>
      <c r="O159" s="86"/>
      <c r="P159" s="86"/>
      <c r="Q159" s="86"/>
      <c r="R159" s="86"/>
      <c r="S159" s="86"/>
      <c r="T159" s="87"/>
      <c r="U159" s="40"/>
      <c r="V159" s="40"/>
      <c r="W159" s="40"/>
      <c r="X159" s="40"/>
      <c r="Y159" s="40"/>
      <c r="Z159" s="40"/>
      <c r="AA159" s="40"/>
      <c r="AB159" s="40"/>
      <c r="AC159" s="40"/>
      <c r="AD159" s="40"/>
      <c r="AE159" s="40"/>
      <c r="AT159" s="19" t="s">
        <v>185</v>
      </c>
      <c r="AU159" s="19" t="s">
        <v>80</v>
      </c>
    </row>
    <row r="160" s="14" customFormat="1">
      <c r="A160" s="14"/>
      <c r="B160" s="245"/>
      <c r="C160" s="246"/>
      <c r="D160" s="230" t="s">
        <v>187</v>
      </c>
      <c r="E160" s="247" t="s">
        <v>19</v>
      </c>
      <c r="F160" s="248" t="s">
        <v>4142</v>
      </c>
      <c r="G160" s="246"/>
      <c r="H160" s="249">
        <v>-658</v>
      </c>
      <c r="I160" s="250"/>
      <c r="J160" s="246"/>
      <c r="K160" s="246"/>
      <c r="L160" s="251"/>
      <c r="M160" s="252"/>
      <c r="N160" s="253"/>
      <c r="O160" s="253"/>
      <c r="P160" s="253"/>
      <c r="Q160" s="253"/>
      <c r="R160" s="253"/>
      <c r="S160" s="253"/>
      <c r="T160" s="254"/>
      <c r="U160" s="14"/>
      <c r="V160" s="14"/>
      <c r="W160" s="14"/>
      <c r="X160" s="14"/>
      <c r="Y160" s="14"/>
      <c r="Z160" s="14"/>
      <c r="AA160" s="14"/>
      <c r="AB160" s="14"/>
      <c r="AC160" s="14"/>
      <c r="AD160" s="14"/>
      <c r="AE160" s="14"/>
      <c r="AT160" s="255" t="s">
        <v>187</v>
      </c>
      <c r="AU160" s="255" t="s">
        <v>80</v>
      </c>
      <c r="AV160" s="14" t="s">
        <v>80</v>
      </c>
      <c r="AW160" s="14" t="s">
        <v>33</v>
      </c>
      <c r="AX160" s="14" t="s">
        <v>71</v>
      </c>
      <c r="AY160" s="255" t="s">
        <v>175</v>
      </c>
    </row>
    <row r="161" s="14" customFormat="1">
      <c r="A161" s="14"/>
      <c r="B161" s="245"/>
      <c r="C161" s="246"/>
      <c r="D161" s="230" t="s">
        <v>187</v>
      </c>
      <c r="E161" s="247" t="s">
        <v>19</v>
      </c>
      <c r="F161" s="248" t="s">
        <v>4143</v>
      </c>
      <c r="G161" s="246"/>
      <c r="H161" s="249">
        <v>588</v>
      </c>
      <c r="I161" s="250"/>
      <c r="J161" s="246"/>
      <c r="K161" s="246"/>
      <c r="L161" s="251"/>
      <c r="M161" s="252"/>
      <c r="N161" s="253"/>
      <c r="O161" s="253"/>
      <c r="P161" s="253"/>
      <c r="Q161" s="253"/>
      <c r="R161" s="253"/>
      <c r="S161" s="253"/>
      <c r="T161" s="254"/>
      <c r="U161" s="14"/>
      <c r="V161" s="14"/>
      <c r="W161" s="14"/>
      <c r="X161" s="14"/>
      <c r="Y161" s="14"/>
      <c r="Z161" s="14"/>
      <c r="AA161" s="14"/>
      <c r="AB161" s="14"/>
      <c r="AC161" s="14"/>
      <c r="AD161" s="14"/>
      <c r="AE161" s="14"/>
      <c r="AT161" s="255" t="s">
        <v>187</v>
      </c>
      <c r="AU161" s="255" t="s">
        <v>80</v>
      </c>
      <c r="AV161" s="14" t="s">
        <v>80</v>
      </c>
      <c r="AW161" s="14" t="s">
        <v>33</v>
      </c>
      <c r="AX161" s="14" t="s">
        <v>71</v>
      </c>
      <c r="AY161" s="255" t="s">
        <v>175</v>
      </c>
    </row>
    <row r="162" s="16" customFormat="1">
      <c r="A162" s="16"/>
      <c r="B162" s="267"/>
      <c r="C162" s="268"/>
      <c r="D162" s="230" t="s">
        <v>187</v>
      </c>
      <c r="E162" s="269" t="s">
        <v>19</v>
      </c>
      <c r="F162" s="270" t="s">
        <v>195</v>
      </c>
      <c r="G162" s="268"/>
      <c r="H162" s="271">
        <v>-70</v>
      </c>
      <c r="I162" s="272"/>
      <c r="J162" s="268"/>
      <c r="K162" s="268"/>
      <c r="L162" s="273"/>
      <c r="M162" s="274"/>
      <c r="N162" s="275"/>
      <c r="O162" s="275"/>
      <c r="P162" s="275"/>
      <c r="Q162" s="275"/>
      <c r="R162" s="275"/>
      <c r="S162" s="275"/>
      <c r="T162" s="276"/>
      <c r="U162" s="16"/>
      <c r="V162" s="16"/>
      <c r="W162" s="16"/>
      <c r="X162" s="16"/>
      <c r="Y162" s="16"/>
      <c r="Z162" s="16"/>
      <c r="AA162" s="16"/>
      <c r="AB162" s="16"/>
      <c r="AC162" s="16"/>
      <c r="AD162" s="16"/>
      <c r="AE162" s="16"/>
      <c r="AT162" s="277" t="s">
        <v>187</v>
      </c>
      <c r="AU162" s="277" t="s">
        <v>80</v>
      </c>
      <c r="AV162" s="16" t="s">
        <v>183</v>
      </c>
      <c r="AW162" s="16" t="s">
        <v>33</v>
      </c>
      <c r="AX162" s="16" t="s">
        <v>78</v>
      </c>
      <c r="AY162" s="277" t="s">
        <v>175</v>
      </c>
    </row>
    <row r="163" s="2" customFormat="1" ht="16.5" customHeight="1">
      <c r="A163" s="40"/>
      <c r="B163" s="41"/>
      <c r="C163" s="217" t="s">
        <v>553</v>
      </c>
      <c r="D163" s="217" t="s">
        <v>179</v>
      </c>
      <c r="E163" s="218" t="s">
        <v>4144</v>
      </c>
      <c r="F163" s="219" t="s">
        <v>4145</v>
      </c>
      <c r="G163" s="220" t="s">
        <v>135</v>
      </c>
      <c r="H163" s="221">
        <v>-70</v>
      </c>
      <c r="I163" s="222"/>
      <c r="J163" s="223">
        <f>ROUND(I163*H163,2)</f>
        <v>0</v>
      </c>
      <c r="K163" s="219" t="s">
        <v>512</v>
      </c>
      <c r="L163" s="46"/>
      <c r="M163" s="224" t="s">
        <v>19</v>
      </c>
      <c r="N163" s="225" t="s">
        <v>42</v>
      </c>
      <c r="O163" s="86"/>
      <c r="P163" s="226">
        <f>O163*H163</f>
        <v>0</v>
      </c>
      <c r="Q163" s="226">
        <v>0</v>
      </c>
      <c r="R163" s="226">
        <f>Q163*H163</f>
        <v>0</v>
      </c>
      <c r="S163" s="226">
        <v>0</v>
      </c>
      <c r="T163" s="227">
        <f>S163*H163</f>
        <v>0</v>
      </c>
      <c r="U163" s="40"/>
      <c r="V163" s="40"/>
      <c r="W163" s="40"/>
      <c r="X163" s="40"/>
      <c r="Y163" s="40"/>
      <c r="Z163" s="40"/>
      <c r="AA163" s="40"/>
      <c r="AB163" s="40"/>
      <c r="AC163" s="40"/>
      <c r="AD163" s="40"/>
      <c r="AE163" s="40"/>
      <c r="AR163" s="228" t="s">
        <v>196</v>
      </c>
      <c r="AT163" s="228" t="s">
        <v>179</v>
      </c>
      <c r="AU163" s="228" t="s">
        <v>80</v>
      </c>
      <c r="AY163" s="19" t="s">
        <v>175</v>
      </c>
      <c r="BE163" s="229">
        <f>IF(N163="základní",J163,0)</f>
        <v>0</v>
      </c>
      <c r="BF163" s="229">
        <f>IF(N163="snížená",J163,0)</f>
        <v>0</v>
      </c>
      <c r="BG163" s="229">
        <f>IF(N163="zákl. přenesená",J163,0)</f>
        <v>0</v>
      </c>
      <c r="BH163" s="229">
        <f>IF(N163="sníž. přenesená",J163,0)</f>
        <v>0</v>
      </c>
      <c r="BI163" s="229">
        <f>IF(N163="nulová",J163,0)</f>
        <v>0</v>
      </c>
      <c r="BJ163" s="19" t="s">
        <v>78</v>
      </c>
      <c r="BK163" s="229">
        <f>ROUND(I163*H163,2)</f>
        <v>0</v>
      </c>
      <c r="BL163" s="19" t="s">
        <v>196</v>
      </c>
      <c r="BM163" s="228" t="s">
        <v>3350</v>
      </c>
    </row>
    <row r="164" s="2" customFormat="1">
      <c r="A164" s="40"/>
      <c r="B164" s="41"/>
      <c r="C164" s="42"/>
      <c r="D164" s="230" t="s">
        <v>185</v>
      </c>
      <c r="E164" s="42"/>
      <c r="F164" s="231" t="s">
        <v>4145</v>
      </c>
      <c r="G164" s="42"/>
      <c r="H164" s="42"/>
      <c r="I164" s="232"/>
      <c r="J164" s="42"/>
      <c r="K164" s="42"/>
      <c r="L164" s="46"/>
      <c r="M164" s="233"/>
      <c r="N164" s="234"/>
      <c r="O164" s="86"/>
      <c r="P164" s="86"/>
      <c r="Q164" s="86"/>
      <c r="R164" s="86"/>
      <c r="S164" s="86"/>
      <c r="T164" s="87"/>
      <c r="U164" s="40"/>
      <c r="V164" s="40"/>
      <c r="W164" s="40"/>
      <c r="X164" s="40"/>
      <c r="Y164" s="40"/>
      <c r="Z164" s="40"/>
      <c r="AA164" s="40"/>
      <c r="AB164" s="40"/>
      <c r="AC164" s="40"/>
      <c r="AD164" s="40"/>
      <c r="AE164" s="40"/>
      <c r="AT164" s="19" t="s">
        <v>185</v>
      </c>
      <c r="AU164" s="19" t="s">
        <v>80</v>
      </c>
    </row>
    <row r="165" s="14" customFormat="1">
      <c r="A165" s="14"/>
      <c r="B165" s="245"/>
      <c r="C165" s="246"/>
      <c r="D165" s="230" t="s">
        <v>187</v>
      </c>
      <c r="E165" s="247" t="s">
        <v>19</v>
      </c>
      <c r="F165" s="248" t="s">
        <v>4142</v>
      </c>
      <c r="G165" s="246"/>
      <c r="H165" s="249">
        <v>-658</v>
      </c>
      <c r="I165" s="250"/>
      <c r="J165" s="246"/>
      <c r="K165" s="246"/>
      <c r="L165" s="251"/>
      <c r="M165" s="252"/>
      <c r="N165" s="253"/>
      <c r="O165" s="253"/>
      <c r="P165" s="253"/>
      <c r="Q165" s="253"/>
      <c r="R165" s="253"/>
      <c r="S165" s="253"/>
      <c r="T165" s="254"/>
      <c r="U165" s="14"/>
      <c r="V165" s="14"/>
      <c r="W165" s="14"/>
      <c r="X165" s="14"/>
      <c r="Y165" s="14"/>
      <c r="Z165" s="14"/>
      <c r="AA165" s="14"/>
      <c r="AB165" s="14"/>
      <c r="AC165" s="14"/>
      <c r="AD165" s="14"/>
      <c r="AE165" s="14"/>
      <c r="AT165" s="255" t="s">
        <v>187</v>
      </c>
      <c r="AU165" s="255" t="s">
        <v>80</v>
      </c>
      <c r="AV165" s="14" t="s">
        <v>80</v>
      </c>
      <c r="AW165" s="14" t="s">
        <v>33</v>
      </c>
      <c r="AX165" s="14" t="s">
        <v>71</v>
      </c>
      <c r="AY165" s="255" t="s">
        <v>175</v>
      </c>
    </row>
    <row r="166" s="14" customFormat="1">
      <c r="A166" s="14"/>
      <c r="B166" s="245"/>
      <c r="C166" s="246"/>
      <c r="D166" s="230" t="s">
        <v>187</v>
      </c>
      <c r="E166" s="247" t="s">
        <v>19</v>
      </c>
      <c r="F166" s="248" t="s">
        <v>4143</v>
      </c>
      <c r="G166" s="246"/>
      <c r="H166" s="249">
        <v>588</v>
      </c>
      <c r="I166" s="250"/>
      <c r="J166" s="246"/>
      <c r="K166" s="246"/>
      <c r="L166" s="251"/>
      <c r="M166" s="252"/>
      <c r="N166" s="253"/>
      <c r="O166" s="253"/>
      <c r="P166" s="253"/>
      <c r="Q166" s="253"/>
      <c r="R166" s="253"/>
      <c r="S166" s="253"/>
      <c r="T166" s="254"/>
      <c r="U166" s="14"/>
      <c r="V166" s="14"/>
      <c r="W166" s="14"/>
      <c r="X166" s="14"/>
      <c r="Y166" s="14"/>
      <c r="Z166" s="14"/>
      <c r="AA166" s="14"/>
      <c r="AB166" s="14"/>
      <c r="AC166" s="14"/>
      <c r="AD166" s="14"/>
      <c r="AE166" s="14"/>
      <c r="AT166" s="255" t="s">
        <v>187</v>
      </c>
      <c r="AU166" s="255" t="s">
        <v>80</v>
      </c>
      <c r="AV166" s="14" t="s">
        <v>80</v>
      </c>
      <c r="AW166" s="14" t="s">
        <v>33</v>
      </c>
      <c r="AX166" s="14" t="s">
        <v>71</v>
      </c>
      <c r="AY166" s="255" t="s">
        <v>175</v>
      </c>
    </row>
    <row r="167" s="16" customFormat="1">
      <c r="A167" s="16"/>
      <c r="B167" s="267"/>
      <c r="C167" s="268"/>
      <c r="D167" s="230" t="s">
        <v>187</v>
      </c>
      <c r="E167" s="269" t="s">
        <v>19</v>
      </c>
      <c r="F167" s="270" t="s">
        <v>195</v>
      </c>
      <c r="G167" s="268"/>
      <c r="H167" s="271">
        <v>-70</v>
      </c>
      <c r="I167" s="272"/>
      <c r="J167" s="268"/>
      <c r="K167" s="268"/>
      <c r="L167" s="273"/>
      <c r="M167" s="274"/>
      <c r="N167" s="275"/>
      <c r="O167" s="275"/>
      <c r="P167" s="275"/>
      <c r="Q167" s="275"/>
      <c r="R167" s="275"/>
      <c r="S167" s="275"/>
      <c r="T167" s="276"/>
      <c r="U167" s="16"/>
      <c r="V167" s="16"/>
      <c r="W167" s="16"/>
      <c r="X167" s="16"/>
      <c r="Y167" s="16"/>
      <c r="Z167" s="16"/>
      <c r="AA167" s="16"/>
      <c r="AB167" s="16"/>
      <c r="AC167" s="16"/>
      <c r="AD167" s="16"/>
      <c r="AE167" s="16"/>
      <c r="AT167" s="277" t="s">
        <v>187</v>
      </c>
      <c r="AU167" s="277" t="s">
        <v>80</v>
      </c>
      <c r="AV167" s="16" t="s">
        <v>183</v>
      </c>
      <c r="AW167" s="16" t="s">
        <v>33</v>
      </c>
      <c r="AX167" s="16" t="s">
        <v>78</v>
      </c>
      <c r="AY167" s="277" t="s">
        <v>175</v>
      </c>
    </row>
    <row r="168" s="2" customFormat="1" ht="16.5" customHeight="1">
      <c r="A168" s="40"/>
      <c r="B168" s="41"/>
      <c r="C168" s="285" t="s">
        <v>674</v>
      </c>
      <c r="D168" s="285" t="s">
        <v>644</v>
      </c>
      <c r="E168" s="286" t="s">
        <v>4146</v>
      </c>
      <c r="F168" s="287" t="s">
        <v>4147</v>
      </c>
      <c r="G168" s="288" t="s">
        <v>986</v>
      </c>
      <c r="H168" s="289">
        <v>-2</v>
      </c>
      <c r="I168" s="290"/>
      <c r="J168" s="291">
        <f>ROUND(I168*H168,2)</f>
        <v>0</v>
      </c>
      <c r="K168" s="287" t="s">
        <v>512</v>
      </c>
      <c r="L168" s="292"/>
      <c r="M168" s="293" t="s">
        <v>19</v>
      </c>
      <c r="N168" s="294" t="s">
        <v>42</v>
      </c>
      <c r="O168" s="86"/>
      <c r="P168" s="226">
        <f>O168*H168</f>
        <v>0</v>
      </c>
      <c r="Q168" s="226">
        <v>0</v>
      </c>
      <c r="R168" s="226">
        <f>Q168*H168</f>
        <v>0</v>
      </c>
      <c r="S168" s="226">
        <v>0</v>
      </c>
      <c r="T168" s="227">
        <f>S168*H168</f>
        <v>0</v>
      </c>
      <c r="U168" s="40"/>
      <c r="V168" s="40"/>
      <c r="W168" s="40"/>
      <c r="X168" s="40"/>
      <c r="Y168" s="40"/>
      <c r="Z168" s="40"/>
      <c r="AA168" s="40"/>
      <c r="AB168" s="40"/>
      <c r="AC168" s="40"/>
      <c r="AD168" s="40"/>
      <c r="AE168" s="40"/>
      <c r="AR168" s="228" t="s">
        <v>447</v>
      </c>
      <c r="AT168" s="228" t="s">
        <v>644</v>
      </c>
      <c r="AU168" s="228" t="s">
        <v>80</v>
      </c>
      <c r="AY168" s="19" t="s">
        <v>175</v>
      </c>
      <c r="BE168" s="229">
        <f>IF(N168="základní",J168,0)</f>
        <v>0</v>
      </c>
      <c r="BF168" s="229">
        <f>IF(N168="snížená",J168,0)</f>
        <v>0</v>
      </c>
      <c r="BG168" s="229">
        <f>IF(N168="zákl. přenesená",J168,0)</f>
        <v>0</v>
      </c>
      <c r="BH168" s="229">
        <f>IF(N168="sníž. přenesená",J168,0)</f>
        <v>0</v>
      </c>
      <c r="BI168" s="229">
        <f>IF(N168="nulová",J168,0)</f>
        <v>0</v>
      </c>
      <c r="BJ168" s="19" t="s">
        <v>78</v>
      </c>
      <c r="BK168" s="229">
        <f>ROUND(I168*H168,2)</f>
        <v>0</v>
      </c>
      <c r="BL168" s="19" t="s">
        <v>196</v>
      </c>
      <c r="BM168" s="228" t="s">
        <v>316</v>
      </c>
    </row>
    <row r="169" s="2" customFormat="1">
      <c r="A169" s="40"/>
      <c r="B169" s="41"/>
      <c r="C169" s="42"/>
      <c r="D169" s="230" t="s">
        <v>185</v>
      </c>
      <c r="E169" s="42"/>
      <c r="F169" s="231" t="s">
        <v>4147</v>
      </c>
      <c r="G169" s="42"/>
      <c r="H169" s="42"/>
      <c r="I169" s="232"/>
      <c r="J169" s="42"/>
      <c r="K169" s="42"/>
      <c r="L169" s="46"/>
      <c r="M169" s="233"/>
      <c r="N169" s="234"/>
      <c r="O169" s="86"/>
      <c r="P169" s="86"/>
      <c r="Q169" s="86"/>
      <c r="R169" s="86"/>
      <c r="S169" s="86"/>
      <c r="T169" s="87"/>
      <c r="U169" s="40"/>
      <c r="V169" s="40"/>
      <c r="W169" s="40"/>
      <c r="X169" s="40"/>
      <c r="Y169" s="40"/>
      <c r="Z169" s="40"/>
      <c r="AA169" s="40"/>
      <c r="AB169" s="40"/>
      <c r="AC169" s="40"/>
      <c r="AD169" s="40"/>
      <c r="AE169" s="40"/>
      <c r="AT169" s="19" t="s">
        <v>185</v>
      </c>
      <c r="AU169" s="19" t="s">
        <v>80</v>
      </c>
    </row>
    <row r="170" s="14" customFormat="1">
      <c r="A170" s="14"/>
      <c r="B170" s="245"/>
      <c r="C170" s="246"/>
      <c r="D170" s="230" t="s">
        <v>187</v>
      </c>
      <c r="E170" s="247" t="s">
        <v>19</v>
      </c>
      <c r="F170" s="248" t="s">
        <v>4148</v>
      </c>
      <c r="G170" s="246"/>
      <c r="H170" s="249">
        <v>-22</v>
      </c>
      <c r="I170" s="250"/>
      <c r="J170" s="246"/>
      <c r="K170" s="246"/>
      <c r="L170" s="251"/>
      <c r="M170" s="252"/>
      <c r="N170" s="253"/>
      <c r="O170" s="253"/>
      <c r="P170" s="253"/>
      <c r="Q170" s="253"/>
      <c r="R170" s="253"/>
      <c r="S170" s="253"/>
      <c r="T170" s="254"/>
      <c r="U170" s="14"/>
      <c r="V170" s="14"/>
      <c r="W170" s="14"/>
      <c r="X170" s="14"/>
      <c r="Y170" s="14"/>
      <c r="Z170" s="14"/>
      <c r="AA170" s="14"/>
      <c r="AB170" s="14"/>
      <c r="AC170" s="14"/>
      <c r="AD170" s="14"/>
      <c r="AE170" s="14"/>
      <c r="AT170" s="255" t="s">
        <v>187</v>
      </c>
      <c r="AU170" s="255" t="s">
        <v>80</v>
      </c>
      <c r="AV170" s="14" t="s">
        <v>80</v>
      </c>
      <c r="AW170" s="14" t="s">
        <v>33</v>
      </c>
      <c r="AX170" s="14" t="s">
        <v>71</v>
      </c>
      <c r="AY170" s="255" t="s">
        <v>175</v>
      </c>
    </row>
    <row r="171" s="14" customFormat="1">
      <c r="A171" s="14"/>
      <c r="B171" s="245"/>
      <c r="C171" s="246"/>
      <c r="D171" s="230" t="s">
        <v>187</v>
      </c>
      <c r="E171" s="247" t="s">
        <v>19</v>
      </c>
      <c r="F171" s="248" t="s">
        <v>4149</v>
      </c>
      <c r="G171" s="246"/>
      <c r="H171" s="249">
        <v>20</v>
      </c>
      <c r="I171" s="250"/>
      <c r="J171" s="246"/>
      <c r="K171" s="246"/>
      <c r="L171" s="251"/>
      <c r="M171" s="252"/>
      <c r="N171" s="253"/>
      <c r="O171" s="253"/>
      <c r="P171" s="253"/>
      <c r="Q171" s="253"/>
      <c r="R171" s="253"/>
      <c r="S171" s="253"/>
      <c r="T171" s="254"/>
      <c r="U171" s="14"/>
      <c r="V171" s="14"/>
      <c r="W171" s="14"/>
      <c r="X171" s="14"/>
      <c r="Y171" s="14"/>
      <c r="Z171" s="14"/>
      <c r="AA171" s="14"/>
      <c r="AB171" s="14"/>
      <c r="AC171" s="14"/>
      <c r="AD171" s="14"/>
      <c r="AE171" s="14"/>
      <c r="AT171" s="255" t="s">
        <v>187</v>
      </c>
      <c r="AU171" s="255" t="s">
        <v>80</v>
      </c>
      <c r="AV171" s="14" t="s">
        <v>80</v>
      </c>
      <c r="AW171" s="14" t="s">
        <v>33</v>
      </c>
      <c r="AX171" s="14" t="s">
        <v>71</v>
      </c>
      <c r="AY171" s="255" t="s">
        <v>175</v>
      </c>
    </row>
    <row r="172" s="16" customFormat="1">
      <c r="A172" s="16"/>
      <c r="B172" s="267"/>
      <c r="C172" s="268"/>
      <c r="D172" s="230" t="s">
        <v>187</v>
      </c>
      <c r="E172" s="269" t="s">
        <v>19</v>
      </c>
      <c r="F172" s="270" t="s">
        <v>195</v>
      </c>
      <c r="G172" s="268"/>
      <c r="H172" s="271">
        <v>-2</v>
      </c>
      <c r="I172" s="272"/>
      <c r="J172" s="268"/>
      <c r="K172" s="268"/>
      <c r="L172" s="273"/>
      <c r="M172" s="274"/>
      <c r="N172" s="275"/>
      <c r="O172" s="275"/>
      <c r="P172" s="275"/>
      <c r="Q172" s="275"/>
      <c r="R172" s="275"/>
      <c r="S172" s="275"/>
      <c r="T172" s="276"/>
      <c r="U172" s="16"/>
      <c r="V172" s="16"/>
      <c r="W172" s="16"/>
      <c r="X172" s="16"/>
      <c r="Y172" s="16"/>
      <c r="Z172" s="16"/>
      <c r="AA172" s="16"/>
      <c r="AB172" s="16"/>
      <c r="AC172" s="16"/>
      <c r="AD172" s="16"/>
      <c r="AE172" s="16"/>
      <c r="AT172" s="277" t="s">
        <v>187</v>
      </c>
      <c r="AU172" s="277" t="s">
        <v>80</v>
      </c>
      <c r="AV172" s="16" t="s">
        <v>183</v>
      </c>
      <c r="AW172" s="16" t="s">
        <v>33</v>
      </c>
      <c r="AX172" s="16" t="s">
        <v>78</v>
      </c>
      <c r="AY172" s="277" t="s">
        <v>175</v>
      </c>
    </row>
    <row r="173" s="2" customFormat="1" ht="16.5" customHeight="1">
      <c r="A173" s="40"/>
      <c r="B173" s="41"/>
      <c r="C173" s="217" t="s">
        <v>298</v>
      </c>
      <c r="D173" s="217" t="s">
        <v>179</v>
      </c>
      <c r="E173" s="218" t="s">
        <v>4150</v>
      </c>
      <c r="F173" s="219" t="s">
        <v>4151</v>
      </c>
      <c r="G173" s="220" t="s">
        <v>986</v>
      </c>
      <c r="H173" s="221">
        <v>-2</v>
      </c>
      <c r="I173" s="222"/>
      <c r="J173" s="223">
        <f>ROUND(I173*H173,2)</f>
        <v>0</v>
      </c>
      <c r="K173" s="219" t="s">
        <v>512</v>
      </c>
      <c r="L173" s="46"/>
      <c r="M173" s="224" t="s">
        <v>19</v>
      </c>
      <c r="N173" s="225" t="s">
        <v>42</v>
      </c>
      <c r="O173" s="86"/>
      <c r="P173" s="226">
        <f>O173*H173</f>
        <v>0</v>
      </c>
      <c r="Q173" s="226">
        <v>0</v>
      </c>
      <c r="R173" s="226">
        <f>Q173*H173</f>
        <v>0</v>
      </c>
      <c r="S173" s="226">
        <v>0</v>
      </c>
      <c r="T173" s="227">
        <f>S173*H173</f>
        <v>0</v>
      </c>
      <c r="U173" s="40"/>
      <c r="V173" s="40"/>
      <c r="W173" s="40"/>
      <c r="X173" s="40"/>
      <c r="Y173" s="40"/>
      <c r="Z173" s="40"/>
      <c r="AA173" s="40"/>
      <c r="AB173" s="40"/>
      <c r="AC173" s="40"/>
      <c r="AD173" s="40"/>
      <c r="AE173" s="40"/>
      <c r="AR173" s="228" t="s">
        <v>196</v>
      </c>
      <c r="AT173" s="228" t="s">
        <v>179</v>
      </c>
      <c r="AU173" s="228" t="s">
        <v>80</v>
      </c>
      <c r="AY173" s="19" t="s">
        <v>175</v>
      </c>
      <c r="BE173" s="229">
        <f>IF(N173="základní",J173,0)</f>
        <v>0</v>
      </c>
      <c r="BF173" s="229">
        <f>IF(N173="snížená",J173,0)</f>
        <v>0</v>
      </c>
      <c r="BG173" s="229">
        <f>IF(N173="zákl. přenesená",J173,0)</f>
        <v>0</v>
      </c>
      <c r="BH173" s="229">
        <f>IF(N173="sníž. přenesená",J173,0)</f>
        <v>0</v>
      </c>
      <c r="BI173" s="229">
        <f>IF(N173="nulová",J173,0)</f>
        <v>0</v>
      </c>
      <c r="BJ173" s="19" t="s">
        <v>78</v>
      </c>
      <c r="BK173" s="229">
        <f>ROUND(I173*H173,2)</f>
        <v>0</v>
      </c>
      <c r="BL173" s="19" t="s">
        <v>196</v>
      </c>
      <c r="BM173" s="228" t="s">
        <v>232</v>
      </c>
    </row>
    <row r="174" s="2" customFormat="1">
      <c r="A174" s="40"/>
      <c r="B174" s="41"/>
      <c r="C174" s="42"/>
      <c r="D174" s="230" t="s">
        <v>185</v>
      </c>
      <c r="E174" s="42"/>
      <c r="F174" s="231" t="s">
        <v>4151</v>
      </c>
      <c r="G174" s="42"/>
      <c r="H174" s="42"/>
      <c r="I174" s="232"/>
      <c r="J174" s="42"/>
      <c r="K174" s="42"/>
      <c r="L174" s="46"/>
      <c r="M174" s="233"/>
      <c r="N174" s="234"/>
      <c r="O174" s="86"/>
      <c r="P174" s="86"/>
      <c r="Q174" s="86"/>
      <c r="R174" s="86"/>
      <c r="S174" s="86"/>
      <c r="T174" s="87"/>
      <c r="U174" s="40"/>
      <c r="V174" s="40"/>
      <c r="W174" s="40"/>
      <c r="X174" s="40"/>
      <c r="Y174" s="40"/>
      <c r="Z174" s="40"/>
      <c r="AA174" s="40"/>
      <c r="AB174" s="40"/>
      <c r="AC174" s="40"/>
      <c r="AD174" s="40"/>
      <c r="AE174" s="40"/>
      <c r="AT174" s="19" t="s">
        <v>185</v>
      </c>
      <c r="AU174" s="19" t="s">
        <v>80</v>
      </c>
    </row>
    <row r="175" s="14" customFormat="1">
      <c r="A175" s="14"/>
      <c r="B175" s="245"/>
      <c r="C175" s="246"/>
      <c r="D175" s="230" t="s">
        <v>187</v>
      </c>
      <c r="E175" s="247" t="s">
        <v>19</v>
      </c>
      <c r="F175" s="248" t="s">
        <v>4148</v>
      </c>
      <c r="G175" s="246"/>
      <c r="H175" s="249">
        <v>-22</v>
      </c>
      <c r="I175" s="250"/>
      <c r="J175" s="246"/>
      <c r="K175" s="246"/>
      <c r="L175" s="251"/>
      <c r="M175" s="252"/>
      <c r="N175" s="253"/>
      <c r="O175" s="253"/>
      <c r="P175" s="253"/>
      <c r="Q175" s="253"/>
      <c r="R175" s="253"/>
      <c r="S175" s="253"/>
      <c r="T175" s="254"/>
      <c r="U175" s="14"/>
      <c r="V175" s="14"/>
      <c r="W175" s="14"/>
      <c r="X175" s="14"/>
      <c r="Y175" s="14"/>
      <c r="Z175" s="14"/>
      <c r="AA175" s="14"/>
      <c r="AB175" s="14"/>
      <c r="AC175" s="14"/>
      <c r="AD175" s="14"/>
      <c r="AE175" s="14"/>
      <c r="AT175" s="255" t="s">
        <v>187</v>
      </c>
      <c r="AU175" s="255" t="s">
        <v>80</v>
      </c>
      <c r="AV175" s="14" t="s">
        <v>80</v>
      </c>
      <c r="AW175" s="14" t="s">
        <v>33</v>
      </c>
      <c r="AX175" s="14" t="s">
        <v>71</v>
      </c>
      <c r="AY175" s="255" t="s">
        <v>175</v>
      </c>
    </row>
    <row r="176" s="14" customFormat="1">
      <c r="A176" s="14"/>
      <c r="B176" s="245"/>
      <c r="C176" s="246"/>
      <c r="D176" s="230" t="s">
        <v>187</v>
      </c>
      <c r="E176" s="247" t="s">
        <v>19</v>
      </c>
      <c r="F176" s="248" t="s">
        <v>4149</v>
      </c>
      <c r="G176" s="246"/>
      <c r="H176" s="249">
        <v>20</v>
      </c>
      <c r="I176" s="250"/>
      <c r="J176" s="246"/>
      <c r="K176" s="246"/>
      <c r="L176" s="251"/>
      <c r="M176" s="252"/>
      <c r="N176" s="253"/>
      <c r="O176" s="253"/>
      <c r="P176" s="253"/>
      <c r="Q176" s="253"/>
      <c r="R176" s="253"/>
      <c r="S176" s="253"/>
      <c r="T176" s="254"/>
      <c r="U176" s="14"/>
      <c r="V176" s="14"/>
      <c r="W176" s="14"/>
      <c r="X176" s="14"/>
      <c r="Y176" s="14"/>
      <c r="Z176" s="14"/>
      <c r="AA176" s="14"/>
      <c r="AB176" s="14"/>
      <c r="AC176" s="14"/>
      <c r="AD176" s="14"/>
      <c r="AE176" s="14"/>
      <c r="AT176" s="255" t="s">
        <v>187</v>
      </c>
      <c r="AU176" s="255" t="s">
        <v>80</v>
      </c>
      <c r="AV176" s="14" t="s">
        <v>80</v>
      </c>
      <c r="AW176" s="14" t="s">
        <v>33</v>
      </c>
      <c r="AX176" s="14" t="s">
        <v>71</v>
      </c>
      <c r="AY176" s="255" t="s">
        <v>175</v>
      </c>
    </row>
    <row r="177" s="16" customFormat="1">
      <c r="A177" s="16"/>
      <c r="B177" s="267"/>
      <c r="C177" s="268"/>
      <c r="D177" s="230" t="s">
        <v>187</v>
      </c>
      <c r="E177" s="269" t="s">
        <v>19</v>
      </c>
      <c r="F177" s="270" t="s">
        <v>195</v>
      </c>
      <c r="G177" s="268"/>
      <c r="H177" s="271">
        <v>-2</v>
      </c>
      <c r="I177" s="272"/>
      <c r="J177" s="268"/>
      <c r="K177" s="268"/>
      <c r="L177" s="273"/>
      <c r="M177" s="274"/>
      <c r="N177" s="275"/>
      <c r="O177" s="275"/>
      <c r="P177" s="275"/>
      <c r="Q177" s="275"/>
      <c r="R177" s="275"/>
      <c r="S177" s="275"/>
      <c r="T177" s="276"/>
      <c r="U177" s="16"/>
      <c r="V177" s="16"/>
      <c r="W177" s="16"/>
      <c r="X177" s="16"/>
      <c r="Y177" s="16"/>
      <c r="Z177" s="16"/>
      <c r="AA177" s="16"/>
      <c r="AB177" s="16"/>
      <c r="AC177" s="16"/>
      <c r="AD177" s="16"/>
      <c r="AE177" s="16"/>
      <c r="AT177" s="277" t="s">
        <v>187</v>
      </c>
      <c r="AU177" s="277" t="s">
        <v>80</v>
      </c>
      <c r="AV177" s="16" t="s">
        <v>183</v>
      </c>
      <c r="AW177" s="16" t="s">
        <v>33</v>
      </c>
      <c r="AX177" s="16" t="s">
        <v>78</v>
      </c>
      <c r="AY177" s="277" t="s">
        <v>175</v>
      </c>
    </row>
    <row r="178" s="2" customFormat="1" ht="16.5" customHeight="1">
      <c r="A178" s="40"/>
      <c r="B178" s="41"/>
      <c r="C178" s="217" t="s">
        <v>696</v>
      </c>
      <c r="D178" s="217" t="s">
        <v>179</v>
      </c>
      <c r="E178" s="218" t="s">
        <v>4152</v>
      </c>
      <c r="F178" s="219" t="s">
        <v>4153</v>
      </c>
      <c r="G178" s="220" t="s">
        <v>3365</v>
      </c>
      <c r="H178" s="299"/>
      <c r="I178" s="222"/>
      <c r="J178" s="223">
        <f>ROUND(I178*H178,2)</f>
        <v>0</v>
      </c>
      <c r="K178" s="219" t="s">
        <v>512</v>
      </c>
      <c r="L178" s="46"/>
      <c r="M178" s="224" t="s">
        <v>19</v>
      </c>
      <c r="N178" s="225" t="s">
        <v>42</v>
      </c>
      <c r="O178" s="86"/>
      <c r="P178" s="226">
        <f>O178*H178</f>
        <v>0</v>
      </c>
      <c r="Q178" s="226">
        <v>0</v>
      </c>
      <c r="R178" s="226">
        <f>Q178*H178</f>
        <v>0</v>
      </c>
      <c r="S178" s="226">
        <v>0</v>
      </c>
      <c r="T178" s="227">
        <f>S178*H178</f>
        <v>0</v>
      </c>
      <c r="U178" s="40"/>
      <c r="V178" s="40"/>
      <c r="W178" s="40"/>
      <c r="X178" s="40"/>
      <c r="Y178" s="40"/>
      <c r="Z178" s="40"/>
      <c r="AA178" s="40"/>
      <c r="AB178" s="40"/>
      <c r="AC178" s="40"/>
      <c r="AD178" s="40"/>
      <c r="AE178" s="40"/>
      <c r="AR178" s="228" t="s">
        <v>3366</v>
      </c>
      <c r="AT178" s="228" t="s">
        <v>179</v>
      </c>
      <c r="AU178" s="228" t="s">
        <v>80</v>
      </c>
      <c r="AY178" s="19" t="s">
        <v>175</v>
      </c>
      <c r="BE178" s="229">
        <f>IF(N178="základní",J178,0)</f>
        <v>0</v>
      </c>
      <c r="BF178" s="229">
        <f>IF(N178="snížená",J178,0)</f>
        <v>0</v>
      </c>
      <c r="BG178" s="229">
        <f>IF(N178="zákl. přenesená",J178,0)</f>
        <v>0</v>
      </c>
      <c r="BH178" s="229">
        <f>IF(N178="sníž. přenesená",J178,0)</f>
        <v>0</v>
      </c>
      <c r="BI178" s="229">
        <f>IF(N178="nulová",J178,0)</f>
        <v>0</v>
      </c>
      <c r="BJ178" s="19" t="s">
        <v>78</v>
      </c>
      <c r="BK178" s="229">
        <f>ROUND(I178*H178,2)</f>
        <v>0</v>
      </c>
      <c r="BL178" s="19" t="s">
        <v>3366</v>
      </c>
      <c r="BM178" s="228" t="s">
        <v>4154</v>
      </c>
    </row>
    <row r="179" s="2" customFormat="1">
      <c r="A179" s="40"/>
      <c r="B179" s="41"/>
      <c r="C179" s="42"/>
      <c r="D179" s="230" t="s">
        <v>185</v>
      </c>
      <c r="E179" s="42"/>
      <c r="F179" s="231" t="s">
        <v>4153</v>
      </c>
      <c r="G179" s="42"/>
      <c r="H179" s="42"/>
      <c r="I179" s="232"/>
      <c r="J179" s="42"/>
      <c r="K179" s="42"/>
      <c r="L179" s="46"/>
      <c r="M179" s="233"/>
      <c r="N179" s="234"/>
      <c r="O179" s="86"/>
      <c r="P179" s="86"/>
      <c r="Q179" s="86"/>
      <c r="R179" s="86"/>
      <c r="S179" s="86"/>
      <c r="T179" s="87"/>
      <c r="U179" s="40"/>
      <c r="V179" s="40"/>
      <c r="W179" s="40"/>
      <c r="X179" s="40"/>
      <c r="Y179" s="40"/>
      <c r="Z179" s="40"/>
      <c r="AA179" s="40"/>
      <c r="AB179" s="40"/>
      <c r="AC179" s="40"/>
      <c r="AD179" s="40"/>
      <c r="AE179" s="40"/>
      <c r="AT179" s="19" t="s">
        <v>185</v>
      </c>
      <c r="AU179" s="19" t="s">
        <v>80</v>
      </c>
    </row>
    <row r="180" s="2" customFormat="1">
      <c r="A180" s="40"/>
      <c r="B180" s="41"/>
      <c r="C180" s="42"/>
      <c r="D180" s="230" t="s">
        <v>237</v>
      </c>
      <c r="E180" s="42"/>
      <c r="F180" s="278" t="s">
        <v>4155</v>
      </c>
      <c r="G180" s="42"/>
      <c r="H180" s="42"/>
      <c r="I180" s="232"/>
      <c r="J180" s="42"/>
      <c r="K180" s="42"/>
      <c r="L180" s="46"/>
      <c r="M180" s="233"/>
      <c r="N180" s="234"/>
      <c r="O180" s="86"/>
      <c r="P180" s="86"/>
      <c r="Q180" s="86"/>
      <c r="R180" s="86"/>
      <c r="S180" s="86"/>
      <c r="T180" s="87"/>
      <c r="U180" s="40"/>
      <c r="V180" s="40"/>
      <c r="W180" s="40"/>
      <c r="X180" s="40"/>
      <c r="Y180" s="40"/>
      <c r="Z180" s="40"/>
      <c r="AA180" s="40"/>
      <c r="AB180" s="40"/>
      <c r="AC180" s="40"/>
      <c r="AD180" s="40"/>
      <c r="AE180" s="40"/>
      <c r="AT180" s="19" t="s">
        <v>237</v>
      </c>
      <c r="AU180" s="19" t="s">
        <v>80</v>
      </c>
    </row>
    <row r="181" s="12" customFormat="1" ht="22.8" customHeight="1">
      <c r="A181" s="12"/>
      <c r="B181" s="201"/>
      <c r="C181" s="202"/>
      <c r="D181" s="203" t="s">
        <v>70</v>
      </c>
      <c r="E181" s="215" t="s">
        <v>88</v>
      </c>
      <c r="F181" s="215" t="s">
        <v>4156</v>
      </c>
      <c r="G181" s="202"/>
      <c r="H181" s="202"/>
      <c r="I181" s="205"/>
      <c r="J181" s="216">
        <f>BK181</f>
        <v>0</v>
      </c>
      <c r="K181" s="202"/>
      <c r="L181" s="207"/>
      <c r="M181" s="208"/>
      <c r="N181" s="209"/>
      <c r="O181" s="209"/>
      <c r="P181" s="210">
        <f>SUM(P182:P350)</f>
        <v>0</v>
      </c>
      <c r="Q181" s="209"/>
      <c r="R181" s="210">
        <f>SUM(R182:R350)</f>
        <v>0</v>
      </c>
      <c r="S181" s="209"/>
      <c r="T181" s="211">
        <f>SUM(T182:T350)</f>
        <v>0</v>
      </c>
      <c r="U181" s="12"/>
      <c r="V181" s="12"/>
      <c r="W181" s="12"/>
      <c r="X181" s="12"/>
      <c r="Y181" s="12"/>
      <c r="Z181" s="12"/>
      <c r="AA181" s="12"/>
      <c r="AB181" s="12"/>
      <c r="AC181" s="12"/>
      <c r="AD181" s="12"/>
      <c r="AE181" s="12"/>
      <c r="AR181" s="212" t="s">
        <v>80</v>
      </c>
      <c r="AT181" s="213" t="s">
        <v>70</v>
      </c>
      <c r="AU181" s="213" t="s">
        <v>78</v>
      </c>
      <c r="AY181" s="212" t="s">
        <v>175</v>
      </c>
      <c r="BK181" s="214">
        <f>SUM(BK182:BK350)</f>
        <v>0</v>
      </c>
    </row>
    <row r="182" s="2" customFormat="1" ht="16.5" customHeight="1">
      <c r="A182" s="40"/>
      <c r="B182" s="41"/>
      <c r="C182" s="285" t="s">
        <v>702</v>
      </c>
      <c r="D182" s="285" t="s">
        <v>644</v>
      </c>
      <c r="E182" s="286" t="s">
        <v>4157</v>
      </c>
      <c r="F182" s="287" t="s">
        <v>4158</v>
      </c>
      <c r="G182" s="288" t="s">
        <v>986</v>
      </c>
      <c r="H182" s="289">
        <v>-8</v>
      </c>
      <c r="I182" s="290"/>
      <c r="J182" s="291">
        <f>ROUND(I182*H182,2)</f>
        <v>0</v>
      </c>
      <c r="K182" s="287" t="s">
        <v>512</v>
      </c>
      <c r="L182" s="292"/>
      <c r="M182" s="293" t="s">
        <v>19</v>
      </c>
      <c r="N182" s="294" t="s">
        <v>42</v>
      </c>
      <c r="O182" s="86"/>
      <c r="P182" s="226">
        <f>O182*H182</f>
        <v>0</v>
      </c>
      <c r="Q182" s="226">
        <v>0</v>
      </c>
      <c r="R182" s="226">
        <f>Q182*H182</f>
        <v>0</v>
      </c>
      <c r="S182" s="226">
        <v>0</v>
      </c>
      <c r="T182" s="227">
        <f>S182*H182</f>
        <v>0</v>
      </c>
      <c r="U182" s="40"/>
      <c r="V182" s="40"/>
      <c r="W182" s="40"/>
      <c r="X182" s="40"/>
      <c r="Y182" s="40"/>
      <c r="Z182" s="40"/>
      <c r="AA182" s="40"/>
      <c r="AB182" s="40"/>
      <c r="AC182" s="40"/>
      <c r="AD182" s="40"/>
      <c r="AE182" s="40"/>
      <c r="AR182" s="228" t="s">
        <v>447</v>
      </c>
      <c r="AT182" s="228" t="s">
        <v>644</v>
      </c>
      <c r="AU182" s="228" t="s">
        <v>80</v>
      </c>
      <c r="AY182" s="19" t="s">
        <v>175</v>
      </c>
      <c r="BE182" s="229">
        <f>IF(N182="základní",J182,0)</f>
        <v>0</v>
      </c>
      <c r="BF182" s="229">
        <f>IF(N182="snížená",J182,0)</f>
        <v>0</v>
      </c>
      <c r="BG182" s="229">
        <f>IF(N182="zákl. přenesená",J182,0)</f>
        <v>0</v>
      </c>
      <c r="BH182" s="229">
        <f>IF(N182="sníž. přenesená",J182,0)</f>
        <v>0</v>
      </c>
      <c r="BI182" s="229">
        <f>IF(N182="nulová",J182,0)</f>
        <v>0</v>
      </c>
      <c r="BJ182" s="19" t="s">
        <v>78</v>
      </c>
      <c r="BK182" s="229">
        <f>ROUND(I182*H182,2)</f>
        <v>0</v>
      </c>
      <c r="BL182" s="19" t="s">
        <v>196</v>
      </c>
      <c r="BM182" s="228" t="s">
        <v>3423</v>
      </c>
    </row>
    <row r="183" s="2" customFormat="1">
      <c r="A183" s="40"/>
      <c r="B183" s="41"/>
      <c r="C183" s="42"/>
      <c r="D183" s="230" t="s">
        <v>185</v>
      </c>
      <c r="E183" s="42"/>
      <c r="F183" s="231" t="s">
        <v>4158</v>
      </c>
      <c r="G183" s="42"/>
      <c r="H183" s="42"/>
      <c r="I183" s="232"/>
      <c r="J183" s="42"/>
      <c r="K183" s="42"/>
      <c r="L183" s="46"/>
      <c r="M183" s="233"/>
      <c r="N183" s="234"/>
      <c r="O183" s="86"/>
      <c r="P183" s="86"/>
      <c r="Q183" s="86"/>
      <c r="R183" s="86"/>
      <c r="S183" s="86"/>
      <c r="T183" s="87"/>
      <c r="U183" s="40"/>
      <c r="V183" s="40"/>
      <c r="W183" s="40"/>
      <c r="X183" s="40"/>
      <c r="Y183" s="40"/>
      <c r="Z183" s="40"/>
      <c r="AA183" s="40"/>
      <c r="AB183" s="40"/>
      <c r="AC183" s="40"/>
      <c r="AD183" s="40"/>
      <c r="AE183" s="40"/>
      <c r="AT183" s="19" t="s">
        <v>185</v>
      </c>
      <c r="AU183" s="19" t="s">
        <v>80</v>
      </c>
    </row>
    <row r="184" s="14" customFormat="1">
      <c r="A184" s="14"/>
      <c r="B184" s="245"/>
      <c r="C184" s="246"/>
      <c r="D184" s="230" t="s">
        <v>187</v>
      </c>
      <c r="E184" s="247" t="s">
        <v>19</v>
      </c>
      <c r="F184" s="248" t="s">
        <v>4159</v>
      </c>
      <c r="G184" s="246"/>
      <c r="H184" s="249">
        <v>-47</v>
      </c>
      <c r="I184" s="250"/>
      <c r="J184" s="246"/>
      <c r="K184" s="246"/>
      <c r="L184" s="251"/>
      <c r="M184" s="252"/>
      <c r="N184" s="253"/>
      <c r="O184" s="253"/>
      <c r="P184" s="253"/>
      <c r="Q184" s="253"/>
      <c r="R184" s="253"/>
      <c r="S184" s="253"/>
      <c r="T184" s="254"/>
      <c r="U184" s="14"/>
      <c r="V184" s="14"/>
      <c r="W184" s="14"/>
      <c r="X184" s="14"/>
      <c r="Y184" s="14"/>
      <c r="Z184" s="14"/>
      <c r="AA184" s="14"/>
      <c r="AB184" s="14"/>
      <c r="AC184" s="14"/>
      <c r="AD184" s="14"/>
      <c r="AE184" s="14"/>
      <c r="AT184" s="255" t="s">
        <v>187</v>
      </c>
      <c r="AU184" s="255" t="s">
        <v>80</v>
      </c>
      <c r="AV184" s="14" t="s">
        <v>80</v>
      </c>
      <c r="AW184" s="14" t="s">
        <v>33</v>
      </c>
      <c r="AX184" s="14" t="s">
        <v>71</v>
      </c>
      <c r="AY184" s="255" t="s">
        <v>175</v>
      </c>
    </row>
    <row r="185" s="14" customFormat="1">
      <c r="A185" s="14"/>
      <c r="B185" s="245"/>
      <c r="C185" s="246"/>
      <c r="D185" s="230" t="s">
        <v>187</v>
      </c>
      <c r="E185" s="247" t="s">
        <v>19</v>
      </c>
      <c r="F185" s="248" t="s">
        <v>4160</v>
      </c>
      <c r="G185" s="246"/>
      <c r="H185" s="249">
        <v>39</v>
      </c>
      <c r="I185" s="250"/>
      <c r="J185" s="246"/>
      <c r="K185" s="246"/>
      <c r="L185" s="251"/>
      <c r="M185" s="252"/>
      <c r="N185" s="253"/>
      <c r="O185" s="253"/>
      <c r="P185" s="253"/>
      <c r="Q185" s="253"/>
      <c r="R185" s="253"/>
      <c r="S185" s="253"/>
      <c r="T185" s="254"/>
      <c r="U185" s="14"/>
      <c r="V185" s="14"/>
      <c r="W185" s="14"/>
      <c r="X185" s="14"/>
      <c r="Y185" s="14"/>
      <c r="Z185" s="14"/>
      <c r="AA185" s="14"/>
      <c r="AB185" s="14"/>
      <c r="AC185" s="14"/>
      <c r="AD185" s="14"/>
      <c r="AE185" s="14"/>
      <c r="AT185" s="255" t="s">
        <v>187</v>
      </c>
      <c r="AU185" s="255" t="s">
        <v>80</v>
      </c>
      <c r="AV185" s="14" t="s">
        <v>80</v>
      </c>
      <c r="AW185" s="14" t="s">
        <v>33</v>
      </c>
      <c r="AX185" s="14" t="s">
        <v>71</v>
      </c>
      <c r="AY185" s="255" t="s">
        <v>175</v>
      </c>
    </row>
    <row r="186" s="16" customFormat="1">
      <c r="A186" s="16"/>
      <c r="B186" s="267"/>
      <c r="C186" s="268"/>
      <c r="D186" s="230" t="s">
        <v>187</v>
      </c>
      <c r="E186" s="269" t="s">
        <v>19</v>
      </c>
      <c r="F186" s="270" t="s">
        <v>195</v>
      </c>
      <c r="G186" s="268"/>
      <c r="H186" s="271">
        <v>-8</v>
      </c>
      <c r="I186" s="272"/>
      <c r="J186" s="268"/>
      <c r="K186" s="268"/>
      <c r="L186" s="273"/>
      <c r="M186" s="274"/>
      <c r="N186" s="275"/>
      <c r="O186" s="275"/>
      <c r="P186" s="275"/>
      <c r="Q186" s="275"/>
      <c r="R186" s="275"/>
      <c r="S186" s="275"/>
      <c r="T186" s="276"/>
      <c r="U186" s="16"/>
      <c r="V186" s="16"/>
      <c r="W186" s="16"/>
      <c r="X186" s="16"/>
      <c r="Y186" s="16"/>
      <c r="Z186" s="16"/>
      <c r="AA186" s="16"/>
      <c r="AB186" s="16"/>
      <c r="AC186" s="16"/>
      <c r="AD186" s="16"/>
      <c r="AE186" s="16"/>
      <c r="AT186" s="277" t="s">
        <v>187</v>
      </c>
      <c r="AU186" s="277" t="s">
        <v>80</v>
      </c>
      <c r="AV186" s="16" t="s">
        <v>183</v>
      </c>
      <c r="AW186" s="16" t="s">
        <v>33</v>
      </c>
      <c r="AX186" s="16" t="s">
        <v>78</v>
      </c>
      <c r="AY186" s="277" t="s">
        <v>175</v>
      </c>
    </row>
    <row r="187" s="2" customFormat="1" ht="16.5" customHeight="1">
      <c r="A187" s="40"/>
      <c r="B187" s="41"/>
      <c r="C187" s="217" t="s">
        <v>711</v>
      </c>
      <c r="D187" s="217" t="s">
        <v>179</v>
      </c>
      <c r="E187" s="218" t="s">
        <v>4161</v>
      </c>
      <c r="F187" s="219" t="s">
        <v>4162</v>
      </c>
      <c r="G187" s="220" t="s">
        <v>986</v>
      </c>
      <c r="H187" s="221">
        <v>-8</v>
      </c>
      <c r="I187" s="222"/>
      <c r="J187" s="223">
        <f>ROUND(I187*H187,2)</f>
        <v>0</v>
      </c>
      <c r="K187" s="219" t="s">
        <v>512</v>
      </c>
      <c r="L187" s="46"/>
      <c r="M187" s="224" t="s">
        <v>19</v>
      </c>
      <c r="N187" s="225" t="s">
        <v>42</v>
      </c>
      <c r="O187" s="86"/>
      <c r="P187" s="226">
        <f>O187*H187</f>
        <v>0</v>
      </c>
      <c r="Q187" s="226">
        <v>0</v>
      </c>
      <c r="R187" s="226">
        <f>Q187*H187</f>
        <v>0</v>
      </c>
      <c r="S187" s="226">
        <v>0</v>
      </c>
      <c r="T187" s="227">
        <f>S187*H187</f>
        <v>0</v>
      </c>
      <c r="U187" s="40"/>
      <c r="V187" s="40"/>
      <c r="W187" s="40"/>
      <c r="X187" s="40"/>
      <c r="Y187" s="40"/>
      <c r="Z187" s="40"/>
      <c r="AA187" s="40"/>
      <c r="AB187" s="40"/>
      <c r="AC187" s="40"/>
      <c r="AD187" s="40"/>
      <c r="AE187" s="40"/>
      <c r="AR187" s="228" t="s">
        <v>196</v>
      </c>
      <c r="AT187" s="228" t="s">
        <v>179</v>
      </c>
      <c r="AU187" s="228" t="s">
        <v>80</v>
      </c>
      <c r="AY187" s="19" t="s">
        <v>175</v>
      </c>
      <c r="BE187" s="229">
        <f>IF(N187="základní",J187,0)</f>
        <v>0</v>
      </c>
      <c r="BF187" s="229">
        <f>IF(N187="snížená",J187,0)</f>
        <v>0</v>
      </c>
      <c r="BG187" s="229">
        <f>IF(N187="zákl. přenesená",J187,0)</f>
        <v>0</v>
      </c>
      <c r="BH187" s="229">
        <f>IF(N187="sníž. přenesená",J187,0)</f>
        <v>0</v>
      </c>
      <c r="BI187" s="229">
        <f>IF(N187="nulová",J187,0)</f>
        <v>0</v>
      </c>
      <c r="BJ187" s="19" t="s">
        <v>78</v>
      </c>
      <c r="BK187" s="229">
        <f>ROUND(I187*H187,2)</f>
        <v>0</v>
      </c>
      <c r="BL187" s="19" t="s">
        <v>196</v>
      </c>
      <c r="BM187" s="228" t="s">
        <v>3426</v>
      </c>
    </row>
    <row r="188" s="2" customFormat="1">
      <c r="A188" s="40"/>
      <c r="B188" s="41"/>
      <c r="C188" s="42"/>
      <c r="D188" s="230" t="s">
        <v>185</v>
      </c>
      <c r="E188" s="42"/>
      <c r="F188" s="231" t="s">
        <v>4162</v>
      </c>
      <c r="G188" s="42"/>
      <c r="H188" s="42"/>
      <c r="I188" s="232"/>
      <c r="J188" s="42"/>
      <c r="K188" s="42"/>
      <c r="L188" s="46"/>
      <c r="M188" s="233"/>
      <c r="N188" s="234"/>
      <c r="O188" s="86"/>
      <c r="P188" s="86"/>
      <c r="Q188" s="86"/>
      <c r="R188" s="86"/>
      <c r="S188" s="86"/>
      <c r="T188" s="87"/>
      <c r="U188" s="40"/>
      <c r="V188" s="40"/>
      <c r="W188" s="40"/>
      <c r="X188" s="40"/>
      <c r="Y188" s="40"/>
      <c r="Z188" s="40"/>
      <c r="AA188" s="40"/>
      <c r="AB188" s="40"/>
      <c r="AC188" s="40"/>
      <c r="AD188" s="40"/>
      <c r="AE188" s="40"/>
      <c r="AT188" s="19" t="s">
        <v>185</v>
      </c>
      <c r="AU188" s="19" t="s">
        <v>80</v>
      </c>
    </row>
    <row r="189" s="14" customFormat="1">
      <c r="A189" s="14"/>
      <c r="B189" s="245"/>
      <c r="C189" s="246"/>
      <c r="D189" s="230" t="s">
        <v>187</v>
      </c>
      <c r="E189" s="247" t="s">
        <v>19</v>
      </c>
      <c r="F189" s="248" t="s">
        <v>4159</v>
      </c>
      <c r="G189" s="246"/>
      <c r="H189" s="249">
        <v>-47</v>
      </c>
      <c r="I189" s="250"/>
      <c r="J189" s="246"/>
      <c r="K189" s="246"/>
      <c r="L189" s="251"/>
      <c r="M189" s="252"/>
      <c r="N189" s="253"/>
      <c r="O189" s="253"/>
      <c r="P189" s="253"/>
      <c r="Q189" s="253"/>
      <c r="R189" s="253"/>
      <c r="S189" s="253"/>
      <c r="T189" s="254"/>
      <c r="U189" s="14"/>
      <c r="V189" s="14"/>
      <c r="W189" s="14"/>
      <c r="X189" s="14"/>
      <c r="Y189" s="14"/>
      <c r="Z189" s="14"/>
      <c r="AA189" s="14"/>
      <c r="AB189" s="14"/>
      <c r="AC189" s="14"/>
      <c r="AD189" s="14"/>
      <c r="AE189" s="14"/>
      <c r="AT189" s="255" t="s">
        <v>187</v>
      </c>
      <c r="AU189" s="255" t="s">
        <v>80</v>
      </c>
      <c r="AV189" s="14" t="s">
        <v>80</v>
      </c>
      <c r="AW189" s="14" t="s">
        <v>33</v>
      </c>
      <c r="AX189" s="14" t="s">
        <v>71</v>
      </c>
      <c r="AY189" s="255" t="s">
        <v>175</v>
      </c>
    </row>
    <row r="190" s="14" customFormat="1">
      <c r="A190" s="14"/>
      <c r="B190" s="245"/>
      <c r="C190" s="246"/>
      <c r="D190" s="230" t="s">
        <v>187</v>
      </c>
      <c r="E190" s="247" t="s">
        <v>19</v>
      </c>
      <c r="F190" s="248" t="s">
        <v>4160</v>
      </c>
      <c r="G190" s="246"/>
      <c r="H190" s="249">
        <v>39</v>
      </c>
      <c r="I190" s="250"/>
      <c r="J190" s="246"/>
      <c r="K190" s="246"/>
      <c r="L190" s="251"/>
      <c r="M190" s="252"/>
      <c r="N190" s="253"/>
      <c r="O190" s="253"/>
      <c r="P190" s="253"/>
      <c r="Q190" s="253"/>
      <c r="R190" s="253"/>
      <c r="S190" s="253"/>
      <c r="T190" s="254"/>
      <c r="U190" s="14"/>
      <c r="V190" s="14"/>
      <c r="W190" s="14"/>
      <c r="X190" s="14"/>
      <c r="Y190" s="14"/>
      <c r="Z190" s="14"/>
      <c r="AA190" s="14"/>
      <c r="AB190" s="14"/>
      <c r="AC190" s="14"/>
      <c r="AD190" s="14"/>
      <c r="AE190" s="14"/>
      <c r="AT190" s="255" t="s">
        <v>187</v>
      </c>
      <c r="AU190" s="255" t="s">
        <v>80</v>
      </c>
      <c r="AV190" s="14" t="s">
        <v>80</v>
      </c>
      <c r="AW190" s="14" t="s">
        <v>33</v>
      </c>
      <c r="AX190" s="14" t="s">
        <v>71</v>
      </c>
      <c r="AY190" s="255" t="s">
        <v>175</v>
      </c>
    </row>
    <row r="191" s="16" customFormat="1">
      <c r="A191" s="16"/>
      <c r="B191" s="267"/>
      <c r="C191" s="268"/>
      <c r="D191" s="230" t="s">
        <v>187</v>
      </c>
      <c r="E191" s="269" t="s">
        <v>19</v>
      </c>
      <c r="F191" s="270" t="s">
        <v>195</v>
      </c>
      <c r="G191" s="268"/>
      <c r="H191" s="271">
        <v>-8</v>
      </c>
      <c r="I191" s="272"/>
      <c r="J191" s="268"/>
      <c r="K191" s="268"/>
      <c r="L191" s="273"/>
      <c r="M191" s="274"/>
      <c r="N191" s="275"/>
      <c r="O191" s="275"/>
      <c r="P191" s="275"/>
      <c r="Q191" s="275"/>
      <c r="R191" s="275"/>
      <c r="S191" s="275"/>
      <c r="T191" s="276"/>
      <c r="U191" s="16"/>
      <c r="V191" s="16"/>
      <c r="W191" s="16"/>
      <c r="X191" s="16"/>
      <c r="Y191" s="16"/>
      <c r="Z191" s="16"/>
      <c r="AA191" s="16"/>
      <c r="AB191" s="16"/>
      <c r="AC191" s="16"/>
      <c r="AD191" s="16"/>
      <c r="AE191" s="16"/>
      <c r="AT191" s="277" t="s">
        <v>187</v>
      </c>
      <c r="AU191" s="277" t="s">
        <v>80</v>
      </c>
      <c r="AV191" s="16" t="s">
        <v>183</v>
      </c>
      <c r="AW191" s="16" t="s">
        <v>33</v>
      </c>
      <c r="AX191" s="16" t="s">
        <v>78</v>
      </c>
      <c r="AY191" s="277" t="s">
        <v>175</v>
      </c>
    </row>
    <row r="192" s="2" customFormat="1" ht="16.5" customHeight="1">
      <c r="A192" s="40"/>
      <c r="B192" s="41"/>
      <c r="C192" s="285" t="s">
        <v>718</v>
      </c>
      <c r="D192" s="285" t="s">
        <v>644</v>
      </c>
      <c r="E192" s="286" t="s">
        <v>4163</v>
      </c>
      <c r="F192" s="287" t="s">
        <v>4164</v>
      </c>
      <c r="G192" s="288" t="s">
        <v>986</v>
      </c>
      <c r="H192" s="289">
        <v>4</v>
      </c>
      <c r="I192" s="290"/>
      <c r="J192" s="291">
        <f>ROUND(I192*H192,2)</f>
        <v>0</v>
      </c>
      <c r="K192" s="287" t="s">
        <v>512</v>
      </c>
      <c r="L192" s="292"/>
      <c r="M192" s="293" t="s">
        <v>19</v>
      </c>
      <c r="N192" s="294" t="s">
        <v>42</v>
      </c>
      <c r="O192" s="86"/>
      <c r="P192" s="226">
        <f>O192*H192</f>
        <v>0</v>
      </c>
      <c r="Q192" s="226">
        <v>0</v>
      </c>
      <c r="R192" s="226">
        <f>Q192*H192</f>
        <v>0</v>
      </c>
      <c r="S192" s="226">
        <v>0</v>
      </c>
      <c r="T192" s="227">
        <f>S192*H192</f>
        <v>0</v>
      </c>
      <c r="U192" s="40"/>
      <c r="V192" s="40"/>
      <c r="W192" s="40"/>
      <c r="X192" s="40"/>
      <c r="Y192" s="40"/>
      <c r="Z192" s="40"/>
      <c r="AA192" s="40"/>
      <c r="AB192" s="40"/>
      <c r="AC192" s="40"/>
      <c r="AD192" s="40"/>
      <c r="AE192" s="40"/>
      <c r="AR192" s="228" t="s">
        <v>447</v>
      </c>
      <c r="AT192" s="228" t="s">
        <v>644</v>
      </c>
      <c r="AU192" s="228" t="s">
        <v>80</v>
      </c>
      <c r="AY192" s="19" t="s">
        <v>175</v>
      </c>
      <c r="BE192" s="229">
        <f>IF(N192="základní",J192,0)</f>
        <v>0</v>
      </c>
      <c r="BF192" s="229">
        <f>IF(N192="snížená",J192,0)</f>
        <v>0</v>
      </c>
      <c r="BG192" s="229">
        <f>IF(N192="zákl. přenesená",J192,0)</f>
        <v>0</v>
      </c>
      <c r="BH192" s="229">
        <f>IF(N192="sníž. přenesená",J192,0)</f>
        <v>0</v>
      </c>
      <c r="BI192" s="229">
        <f>IF(N192="nulová",J192,0)</f>
        <v>0</v>
      </c>
      <c r="BJ192" s="19" t="s">
        <v>78</v>
      </c>
      <c r="BK192" s="229">
        <f>ROUND(I192*H192,2)</f>
        <v>0</v>
      </c>
      <c r="BL192" s="19" t="s">
        <v>196</v>
      </c>
      <c r="BM192" s="228" t="s">
        <v>972</v>
      </c>
    </row>
    <row r="193" s="2" customFormat="1">
      <c r="A193" s="40"/>
      <c r="B193" s="41"/>
      <c r="C193" s="42"/>
      <c r="D193" s="230" t="s">
        <v>185</v>
      </c>
      <c r="E193" s="42"/>
      <c r="F193" s="231" t="s">
        <v>4164</v>
      </c>
      <c r="G193" s="42"/>
      <c r="H193" s="42"/>
      <c r="I193" s="232"/>
      <c r="J193" s="42"/>
      <c r="K193" s="42"/>
      <c r="L193" s="46"/>
      <c r="M193" s="233"/>
      <c r="N193" s="234"/>
      <c r="O193" s="86"/>
      <c r="P193" s="86"/>
      <c r="Q193" s="86"/>
      <c r="R193" s="86"/>
      <c r="S193" s="86"/>
      <c r="T193" s="87"/>
      <c r="U193" s="40"/>
      <c r="V193" s="40"/>
      <c r="W193" s="40"/>
      <c r="X193" s="40"/>
      <c r="Y193" s="40"/>
      <c r="Z193" s="40"/>
      <c r="AA193" s="40"/>
      <c r="AB193" s="40"/>
      <c r="AC193" s="40"/>
      <c r="AD193" s="40"/>
      <c r="AE193" s="40"/>
      <c r="AT193" s="19" t="s">
        <v>185</v>
      </c>
      <c r="AU193" s="19" t="s">
        <v>80</v>
      </c>
    </row>
    <row r="194" s="14" customFormat="1">
      <c r="A194" s="14"/>
      <c r="B194" s="245"/>
      <c r="C194" s="246"/>
      <c r="D194" s="230" t="s">
        <v>187</v>
      </c>
      <c r="E194" s="247" t="s">
        <v>19</v>
      </c>
      <c r="F194" s="248" t="s">
        <v>4165</v>
      </c>
      <c r="G194" s="246"/>
      <c r="H194" s="249">
        <v>-30</v>
      </c>
      <c r="I194" s="250"/>
      <c r="J194" s="246"/>
      <c r="K194" s="246"/>
      <c r="L194" s="251"/>
      <c r="M194" s="252"/>
      <c r="N194" s="253"/>
      <c r="O194" s="253"/>
      <c r="P194" s="253"/>
      <c r="Q194" s="253"/>
      <c r="R194" s="253"/>
      <c r="S194" s="253"/>
      <c r="T194" s="254"/>
      <c r="U194" s="14"/>
      <c r="V194" s="14"/>
      <c r="W194" s="14"/>
      <c r="X194" s="14"/>
      <c r="Y194" s="14"/>
      <c r="Z194" s="14"/>
      <c r="AA194" s="14"/>
      <c r="AB194" s="14"/>
      <c r="AC194" s="14"/>
      <c r="AD194" s="14"/>
      <c r="AE194" s="14"/>
      <c r="AT194" s="255" t="s">
        <v>187</v>
      </c>
      <c r="AU194" s="255" t="s">
        <v>80</v>
      </c>
      <c r="AV194" s="14" t="s">
        <v>80</v>
      </c>
      <c r="AW194" s="14" t="s">
        <v>33</v>
      </c>
      <c r="AX194" s="14" t="s">
        <v>71</v>
      </c>
      <c r="AY194" s="255" t="s">
        <v>175</v>
      </c>
    </row>
    <row r="195" s="14" customFormat="1">
      <c r="A195" s="14"/>
      <c r="B195" s="245"/>
      <c r="C195" s="246"/>
      <c r="D195" s="230" t="s">
        <v>187</v>
      </c>
      <c r="E195" s="247" t="s">
        <v>19</v>
      </c>
      <c r="F195" s="248" t="s">
        <v>4166</v>
      </c>
      <c r="G195" s="246"/>
      <c r="H195" s="249">
        <v>34</v>
      </c>
      <c r="I195" s="250"/>
      <c r="J195" s="246"/>
      <c r="K195" s="246"/>
      <c r="L195" s="251"/>
      <c r="M195" s="252"/>
      <c r="N195" s="253"/>
      <c r="O195" s="253"/>
      <c r="P195" s="253"/>
      <c r="Q195" s="253"/>
      <c r="R195" s="253"/>
      <c r="S195" s="253"/>
      <c r="T195" s="254"/>
      <c r="U195" s="14"/>
      <c r="V195" s="14"/>
      <c r="W195" s="14"/>
      <c r="X195" s="14"/>
      <c r="Y195" s="14"/>
      <c r="Z195" s="14"/>
      <c r="AA195" s="14"/>
      <c r="AB195" s="14"/>
      <c r="AC195" s="14"/>
      <c r="AD195" s="14"/>
      <c r="AE195" s="14"/>
      <c r="AT195" s="255" t="s">
        <v>187</v>
      </c>
      <c r="AU195" s="255" t="s">
        <v>80</v>
      </c>
      <c r="AV195" s="14" t="s">
        <v>80</v>
      </c>
      <c r="AW195" s="14" t="s">
        <v>33</v>
      </c>
      <c r="AX195" s="14" t="s">
        <v>71</v>
      </c>
      <c r="AY195" s="255" t="s">
        <v>175</v>
      </c>
    </row>
    <row r="196" s="16" customFormat="1">
      <c r="A196" s="16"/>
      <c r="B196" s="267"/>
      <c r="C196" s="268"/>
      <c r="D196" s="230" t="s">
        <v>187</v>
      </c>
      <c r="E196" s="269" t="s">
        <v>19</v>
      </c>
      <c r="F196" s="270" t="s">
        <v>195</v>
      </c>
      <c r="G196" s="268"/>
      <c r="H196" s="271">
        <v>4</v>
      </c>
      <c r="I196" s="272"/>
      <c r="J196" s="268"/>
      <c r="K196" s="268"/>
      <c r="L196" s="273"/>
      <c r="M196" s="274"/>
      <c r="N196" s="275"/>
      <c r="O196" s="275"/>
      <c r="P196" s="275"/>
      <c r="Q196" s="275"/>
      <c r="R196" s="275"/>
      <c r="S196" s="275"/>
      <c r="T196" s="276"/>
      <c r="U196" s="16"/>
      <c r="V196" s="16"/>
      <c r="W196" s="16"/>
      <c r="X196" s="16"/>
      <c r="Y196" s="16"/>
      <c r="Z196" s="16"/>
      <c r="AA196" s="16"/>
      <c r="AB196" s="16"/>
      <c r="AC196" s="16"/>
      <c r="AD196" s="16"/>
      <c r="AE196" s="16"/>
      <c r="AT196" s="277" t="s">
        <v>187</v>
      </c>
      <c r="AU196" s="277" t="s">
        <v>80</v>
      </c>
      <c r="AV196" s="16" t="s">
        <v>183</v>
      </c>
      <c r="AW196" s="16" t="s">
        <v>33</v>
      </c>
      <c r="AX196" s="16" t="s">
        <v>78</v>
      </c>
      <c r="AY196" s="277" t="s">
        <v>175</v>
      </c>
    </row>
    <row r="197" s="2" customFormat="1" ht="16.5" customHeight="1">
      <c r="A197" s="40"/>
      <c r="B197" s="41"/>
      <c r="C197" s="217" t="s">
        <v>725</v>
      </c>
      <c r="D197" s="217" t="s">
        <v>179</v>
      </c>
      <c r="E197" s="218" t="s">
        <v>4167</v>
      </c>
      <c r="F197" s="219" t="s">
        <v>4168</v>
      </c>
      <c r="G197" s="220" t="s">
        <v>986</v>
      </c>
      <c r="H197" s="221">
        <v>4</v>
      </c>
      <c r="I197" s="222"/>
      <c r="J197" s="223">
        <f>ROUND(I197*H197,2)</f>
        <v>0</v>
      </c>
      <c r="K197" s="219" t="s">
        <v>512</v>
      </c>
      <c r="L197" s="46"/>
      <c r="M197" s="224" t="s">
        <v>19</v>
      </c>
      <c r="N197" s="225" t="s">
        <v>42</v>
      </c>
      <c r="O197" s="86"/>
      <c r="P197" s="226">
        <f>O197*H197</f>
        <v>0</v>
      </c>
      <c r="Q197" s="226">
        <v>0</v>
      </c>
      <c r="R197" s="226">
        <f>Q197*H197</f>
        <v>0</v>
      </c>
      <c r="S197" s="226">
        <v>0</v>
      </c>
      <c r="T197" s="227">
        <f>S197*H197</f>
        <v>0</v>
      </c>
      <c r="U197" s="40"/>
      <c r="V197" s="40"/>
      <c r="W197" s="40"/>
      <c r="X197" s="40"/>
      <c r="Y197" s="40"/>
      <c r="Z197" s="40"/>
      <c r="AA197" s="40"/>
      <c r="AB197" s="40"/>
      <c r="AC197" s="40"/>
      <c r="AD197" s="40"/>
      <c r="AE197" s="40"/>
      <c r="AR197" s="228" t="s">
        <v>196</v>
      </c>
      <c r="AT197" s="228" t="s">
        <v>179</v>
      </c>
      <c r="AU197" s="228" t="s">
        <v>80</v>
      </c>
      <c r="AY197" s="19" t="s">
        <v>175</v>
      </c>
      <c r="BE197" s="229">
        <f>IF(N197="základní",J197,0)</f>
        <v>0</v>
      </c>
      <c r="BF197" s="229">
        <f>IF(N197="snížená",J197,0)</f>
        <v>0</v>
      </c>
      <c r="BG197" s="229">
        <f>IF(N197="zákl. přenesená",J197,0)</f>
        <v>0</v>
      </c>
      <c r="BH197" s="229">
        <f>IF(N197="sníž. přenesená",J197,0)</f>
        <v>0</v>
      </c>
      <c r="BI197" s="229">
        <f>IF(N197="nulová",J197,0)</f>
        <v>0</v>
      </c>
      <c r="BJ197" s="19" t="s">
        <v>78</v>
      </c>
      <c r="BK197" s="229">
        <f>ROUND(I197*H197,2)</f>
        <v>0</v>
      </c>
      <c r="BL197" s="19" t="s">
        <v>196</v>
      </c>
      <c r="BM197" s="228" t="s">
        <v>3440</v>
      </c>
    </row>
    <row r="198" s="2" customFormat="1">
      <c r="A198" s="40"/>
      <c r="B198" s="41"/>
      <c r="C198" s="42"/>
      <c r="D198" s="230" t="s">
        <v>185</v>
      </c>
      <c r="E198" s="42"/>
      <c r="F198" s="231" t="s">
        <v>4168</v>
      </c>
      <c r="G198" s="42"/>
      <c r="H198" s="42"/>
      <c r="I198" s="232"/>
      <c r="J198" s="42"/>
      <c r="K198" s="42"/>
      <c r="L198" s="46"/>
      <c r="M198" s="233"/>
      <c r="N198" s="234"/>
      <c r="O198" s="86"/>
      <c r="P198" s="86"/>
      <c r="Q198" s="86"/>
      <c r="R198" s="86"/>
      <c r="S198" s="86"/>
      <c r="T198" s="87"/>
      <c r="U198" s="40"/>
      <c r="V198" s="40"/>
      <c r="W198" s="40"/>
      <c r="X198" s="40"/>
      <c r="Y198" s="40"/>
      <c r="Z198" s="40"/>
      <c r="AA198" s="40"/>
      <c r="AB198" s="40"/>
      <c r="AC198" s="40"/>
      <c r="AD198" s="40"/>
      <c r="AE198" s="40"/>
      <c r="AT198" s="19" t="s">
        <v>185</v>
      </c>
      <c r="AU198" s="19" t="s">
        <v>80</v>
      </c>
    </row>
    <row r="199" s="14" customFormat="1">
      <c r="A199" s="14"/>
      <c r="B199" s="245"/>
      <c r="C199" s="246"/>
      <c r="D199" s="230" t="s">
        <v>187</v>
      </c>
      <c r="E199" s="247" t="s">
        <v>19</v>
      </c>
      <c r="F199" s="248" t="s">
        <v>4165</v>
      </c>
      <c r="G199" s="246"/>
      <c r="H199" s="249">
        <v>-30</v>
      </c>
      <c r="I199" s="250"/>
      <c r="J199" s="246"/>
      <c r="K199" s="246"/>
      <c r="L199" s="251"/>
      <c r="M199" s="252"/>
      <c r="N199" s="253"/>
      <c r="O199" s="253"/>
      <c r="P199" s="253"/>
      <c r="Q199" s="253"/>
      <c r="R199" s="253"/>
      <c r="S199" s="253"/>
      <c r="T199" s="254"/>
      <c r="U199" s="14"/>
      <c r="V199" s="14"/>
      <c r="W199" s="14"/>
      <c r="X199" s="14"/>
      <c r="Y199" s="14"/>
      <c r="Z199" s="14"/>
      <c r="AA199" s="14"/>
      <c r="AB199" s="14"/>
      <c r="AC199" s="14"/>
      <c r="AD199" s="14"/>
      <c r="AE199" s="14"/>
      <c r="AT199" s="255" t="s">
        <v>187</v>
      </c>
      <c r="AU199" s="255" t="s">
        <v>80</v>
      </c>
      <c r="AV199" s="14" t="s">
        <v>80</v>
      </c>
      <c r="AW199" s="14" t="s">
        <v>33</v>
      </c>
      <c r="AX199" s="14" t="s">
        <v>71</v>
      </c>
      <c r="AY199" s="255" t="s">
        <v>175</v>
      </c>
    </row>
    <row r="200" s="14" customFormat="1">
      <c r="A200" s="14"/>
      <c r="B200" s="245"/>
      <c r="C200" s="246"/>
      <c r="D200" s="230" t="s">
        <v>187</v>
      </c>
      <c r="E200" s="247" t="s">
        <v>19</v>
      </c>
      <c r="F200" s="248" t="s">
        <v>4166</v>
      </c>
      <c r="G200" s="246"/>
      <c r="H200" s="249">
        <v>34</v>
      </c>
      <c r="I200" s="250"/>
      <c r="J200" s="246"/>
      <c r="K200" s="246"/>
      <c r="L200" s="251"/>
      <c r="M200" s="252"/>
      <c r="N200" s="253"/>
      <c r="O200" s="253"/>
      <c r="P200" s="253"/>
      <c r="Q200" s="253"/>
      <c r="R200" s="253"/>
      <c r="S200" s="253"/>
      <c r="T200" s="254"/>
      <c r="U200" s="14"/>
      <c r="V200" s="14"/>
      <c r="W200" s="14"/>
      <c r="X200" s="14"/>
      <c r="Y200" s="14"/>
      <c r="Z200" s="14"/>
      <c r="AA200" s="14"/>
      <c r="AB200" s="14"/>
      <c r="AC200" s="14"/>
      <c r="AD200" s="14"/>
      <c r="AE200" s="14"/>
      <c r="AT200" s="255" t="s">
        <v>187</v>
      </c>
      <c r="AU200" s="255" t="s">
        <v>80</v>
      </c>
      <c r="AV200" s="14" t="s">
        <v>80</v>
      </c>
      <c r="AW200" s="14" t="s">
        <v>33</v>
      </c>
      <c r="AX200" s="14" t="s">
        <v>71</v>
      </c>
      <c r="AY200" s="255" t="s">
        <v>175</v>
      </c>
    </row>
    <row r="201" s="16" customFormat="1">
      <c r="A201" s="16"/>
      <c r="B201" s="267"/>
      <c r="C201" s="268"/>
      <c r="D201" s="230" t="s">
        <v>187</v>
      </c>
      <c r="E201" s="269" t="s">
        <v>19</v>
      </c>
      <c r="F201" s="270" t="s">
        <v>195</v>
      </c>
      <c r="G201" s="268"/>
      <c r="H201" s="271">
        <v>4</v>
      </c>
      <c r="I201" s="272"/>
      <c r="J201" s="268"/>
      <c r="K201" s="268"/>
      <c r="L201" s="273"/>
      <c r="M201" s="274"/>
      <c r="N201" s="275"/>
      <c r="O201" s="275"/>
      <c r="P201" s="275"/>
      <c r="Q201" s="275"/>
      <c r="R201" s="275"/>
      <c r="S201" s="275"/>
      <c r="T201" s="276"/>
      <c r="U201" s="16"/>
      <c r="V201" s="16"/>
      <c r="W201" s="16"/>
      <c r="X201" s="16"/>
      <c r="Y201" s="16"/>
      <c r="Z201" s="16"/>
      <c r="AA201" s="16"/>
      <c r="AB201" s="16"/>
      <c r="AC201" s="16"/>
      <c r="AD201" s="16"/>
      <c r="AE201" s="16"/>
      <c r="AT201" s="277" t="s">
        <v>187</v>
      </c>
      <c r="AU201" s="277" t="s">
        <v>80</v>
      </c>
      <c r="AV201" s="16" t="s">
        <v>183</v>
      </c>
      <c r="AW201" s="16" t="s">
        <v>33</v>
      </c>
      <c r="AX201" s="16" t="s">
        <v>78</v>
      </c>
      <c r="AY201" s="277" t="s">
        <v>175</v>
      </c>
    </row>
    <row r="202" s="2" customFormat="1" ht="16.5" customHeight="1">
      <c r="A202" s="40"/>
      <c r="B202" s="41"/>
      <c r="C202" s="285" t="s">
        <v>3350</v>
      </c>
      <c r="D202" s="285" t="s">
        <v>644</v>
      </c>
      <c r="E202" s="286" t="s">
        <v>4169</v>
      </c>
      <c r="F202" s="287" t="s">
        <v>4170</v>
      </c>
      <c r="G202" s="288" t="s">
        <v>986</v>
      </c>
      <c r="H202" s="289">
        <v>2</v>
      </c>
      <c r="I202" s="290"/>
      <c r="J202" s="291">
        <f>ROUND(I202*H202,2)</f>
        <v>0</v>
      </c>
      <c r="K202" s="287" t="s">
        <v>512</v>
      </c>
      <c r="L202" s="292"/>
      <c r="M202" s="293" t="s">
        <v>19</v>
      </c>
      <c r="N202" s="294" t="s">
        <v>42</v>
      </c>
      <c r="O202" s="86"/>
      <c r="P202" s="226">
        <f>O202*H202</f>
        <v>0</v>
      </c>
      <c r="Q202" s="226">
        <v>0</v>
      </c>
      <c r="R202" s="226">
        <f>Q202*H202</f>
        <v>0</v>
      </c>
      <c r="S202" s="226">
        <v>0</v>
      </c>
      <c r="T202" s="227">
        <f>S202*H202</f>
        <v>0</v>
      </c>
      <c r="U202" s="40"/>
      <c r="V202" s="40"/>
      <c r="W202" s="40"/>
      <c r="X202" s="40"/>
      <c r="Y202" s="40"/>
      <c r="Z202" s="40"/>
      <c r="AA202" s="40"/>
      <c r="AB202" s="40"/>
      <c r="AC202" s="40"/>
      <c r="AD202" s="40"/>
      <c r="AE202" s="40"/>
      <c r="AR202" s="228" t="s">
        <v>447</v>
      </c>
      <c r="AT202" s="228" t="s">
        <v>644</v>
      </c>
      <c r="AU202" s="228" t="s">
        <v>80</v>
      </c>
      <c r="AY202" s="19" t="s">
        <v>175</v>
      </c>
      <c r="BE202" s="229">
        <f>IF(N202="základní",J202,0)</f>
        <v>0</v>
      </c>
      <c r="BF202" s="229">
        <f>IF(N202="snížená",J202,0)</f>
        <v>0</v>
      </c>
      <c r="BG202" s="229">
        <f>IF(N202="zákl. přenesená",J202,0)</f>
        <v>0</v>
      </c>
      <c r="BH202" s="229">
        <f>IF(N202="sníž. přenesená",J202,0)</f>
        <v>0</v>
      </c>
      <c r="BI202" s="229">
        <f>IF(N202="nulová",J202,0)</f>
        <v>0</v>
      </c>
      <c r="BJ202" s="19" t="s">
        <v>78</v>
      </c>
      <c r="BK202" s="229">
        <f>ROUND(I202*H202,2)</f>
        <v>0</v>
      </c>
      <c r="BL202" s="19" t="s">
        <v>196</v>
      </c>
      <c r="BM202" s="228" t="s">
        <v>978</v>
      </c>
    </row>
    <row r="203" s="2" customFormat="1">
      <c r="A203" s="40"/>
      <c r="B203" s="41"/>
      <c r="C203" s="42"/>
      <c r="D203" s="230" t="s">
        <v>185</v>
      </c>
      <c r="E203" s="42"/>
      <c r="F203" s="231" t="s">
        <v>4170</v>
      </c>
      <c r="G203" s="42"/>
      <c r="H203" s="42"/>
      <c r="I203" s="232"/>
      <c r="J203" s="42"/>
      <c r="K203" s="42"/>
      <c r="L203" s="46"/>
      <c r="M203" s="233"/>
      <c r="N203" s="234"/>
      <c r="O203" s="86"/>
      <c r="P203" s="86"/>
      <c r="Q203" s="86"/>
      <c r="R203" s="86"/>
      <c r="S203" s="86"/>
      <c r="T203" s="87"/>
      <c r="U203" s="40"/>
      <c r="V203" s="40"/>
      <c r="W203" s="40"/>
      <c r="X203" s="40"/>
      <c r="Y203" s="40"/>
      <c r="Z203" s="40"/>
      <c r="AA203" s="40"/>
      <c r="AB203" s="40"/>
      <c r="AC203" s="40"/>
      <c r="AD203" s="40"/>
      <c r="AE203" s="40"/>
      <c r="AT203" s="19" t="s">
        <v>185</v>
      </c>
      <c r="AU203" s="19" t="s">
        <v>80</v>
      </c>
    </row>
    <row r="204" s="14" customFormat="1">
      <c r="A204" s="14"/>
      <c r="B204" s="245"/>
      <c r="C204" s="246"/>
      <c r="D204" s="230" t="s">
        <v>187</v>
      </c>
      <c r="E204" s="247" t="s">
        <v>19</v>
      </c>
      <c r="F204" s="248" t="s">
        <v>4171</v>
      </c>
      <c r="G204" s="246"/>
      <c r="H204" s="249">
        <v>-109</v>
      </c>
      <c r="I204" s="250"/>
      <c r="J204" s="246"/>
      <c r="K204" s="246"/>
      <c r="L204" s="251"/>
      <c r="M204" s="252"/>
      <c r="N204" s="253"/>
      <c r="O204" s="253"/>
      <c r="P204" s="253"/>
      <c r="Q204" s="253"/>
      <c r="R204" s="253"/>
      <c r="S204" s="253"/>
      <c r="T204" s="254"/>
      <c r="U204" s="14"/>
      <c r="V204" s="14"/>
      <c r="W204" s="14"/>
      <c r="X204" s="14"/>
      <c r="Y204" s="14"/>
      <c r="Z204" s="14"/>
      <c r="AA204" s="14"/>
      <c r="AB204" s="14"/>
      <c r="AC204" s="14"/>
      <c r="AD204" s="14"/>
      <c r="AE204" s="14"/>
      <c r="AT204" s="255" t="s">
        <v>187</v>
      </c>
      <c r="AU204" s="255" t="s">
        <v>80</v>
      </c>
      <c r="AV204" s="14" t="s">
        <v>80</v>
      </c>
      <c r="AW204" s="14" t="s">
        <v>33</v>
      </c>
      <c r="AX204" s="14" t="s">
        <v>71</v>
      </c>
      <c r="AY204" s="255" t="s">
        <v>175</v>
      </c>
    </row>
    <row r="205" s="14" customFormat="1">
      <c r="A205" s="14"/>
      <c r="B205" s="245"/>
      <c r="C205" s="246"/>
      <c r="D205" s="230" t="s">
        <v>187</v>
      </c>
      <c r="E205" s="247" t="s">
        <v>19</v>
      </c>
      <c r="F205" s="248" t="s">
        <v>4172</v>
      </c>
      <c r="G205" s="246"/>
      <c r="H205" s="249">
        <v>111</v>
      </c>
      <c r="I205" s="250"/>
      <c r="J205" s="246"/>
      <c r="K205" s="246"/>
      <c r="L205" s="251"/>
      <c r="M205" s="252"/>
      <c r="N205" s="253"/>
      <c r="O205" s="253"/>
      <c r="P205" s="253"/>
      <c r="Q205" s="253"/>
      <c r="R205" s="253"/>
      <c r="S205" s="253"/>
      <c r="T205" s="254"/>
      <c r="U205" s="14"/>
      <c r="V205" s="14"/>
      <c r="W205" s="14"/>
      <c r="X205" s="14"/>
      <c r="Y205" s="14"/>
      <c r="Z205" s="14"/>
      <c r="AA205" s="14"/>
      <c r="AB205" s="14"/>
      <c r="AC205" s="14"/>
      <c r="AD205" s="14"/>
      <c r="AE205" s="14"/>
      <c r="AT205" s="255" t="s">
        <v>187</v>
      </c>
      <c r="AU205" s="255" t="s">
        <v>80</v>
      </c>
      <c r="AV205" s="14" t="s">
        <v>80</v>
      </c>
      <c r="AW205" s="14" t="s">
        <v>33</v>
      </c>
      <c r="AX205" s="14" t="s">
        <v>71</v>
      </c>
      <c r="AY205" s="255" t="s">
        <v>175</v>
      </c>
    </row>
    <row r="206" s="16" customFormat="1">
      <c r="A206" s="16"/>
      <c r="B206" s="267"/>
      <c r="C206" s="268"/>
      <c r="D206" s="230" t="s">
        <v>187</v>
      </c>
      <c r="E206" s="269" t="s">
        <v>19</v>
      </c>
      <c r="F206" s="270" t="s">
        <v>195</v>
      </c>
      <c r="G206" s="268"/>
      <c r="H206" s="271">
        <v>2</v>
      </c>
      <c r="I206" s="272"/>
      <c r="J206" s="268"/>
      <c r="K206" s="268"/>
      <c r="L206" s="273"/>
      <c r="M206" s="274"/>
      <c r="N206" s="275"/>
      <c r="O206" s="275"/>
      <c r="P206" s="275"/>
      <c r="Q206" s="275"/>
      <c r="R206" s="275"/>
      <c r="S206" s="275"/>
      <c r="T206" s="276"/>
      <c r="U206" s="16"/>
      <c r="V206" s="16"/>
      <c r="W206" s="16"/>
      <c r="X206" s="16"/>
      <c r="Y206" s="16"/>
      <c r="Z206" s="16"/>
      <c r="AA206" s="16"/>
      <c r="AB206" s="16"/>
      <c r="AC206" s="16"/>
      <c r="AD206" s="16"/>
      <c r="AE206" s="16"/>
      <c r="AT206" s="277" t="s">
        <v>187</v>
      </c>
      <c r="AU206" s="277" t="s">
        <v>80</v>
      </c>
      <c r="AV206" s="16" t="s">
        <v>183</v>
      </c>
      <c r="AW206" s="16" t="s">
        <v>33</v>
      </c>
      <c r="AX206" s="16" t="s">
        <v>78</v>
      </c>
      <c r="AY206" s="277" t="s">
        <v>175</v>
      </c>
    </row>
    <row r="207" s="2" customFormat="1" ht="16.5" customHeight="1">
      <c r="A207" s="40"/>
      <c r="B207" s="41"/>
      <c r="C207" s="217" t="s">
        <v>729</v>
      </c>
      <c r="D207" s="217" t="s">
        <v>179</v>
      </c>
      <c r="E207" s="218" t="s">
        <v>4173</v>
      </c>
      <c r="F207" s="219" t="s">
        <v>4174</v>
      </c>
      <c r="G207" s="220" t="s">
        <v>986</v>
      </c>
      <c r="H207" s="221">
        <v>2</v>
      </c>
      <c r="I207" s="222"/>
      <c r="J207" s="223">
        <f>ROUND(I207*H207,2)</f>
        <v>0</v>
      </c>
      <c r="K207" s="219" t="s">
        <v>512</v>
      </c>
      <c r="L207" s="46"/>
      <c r="M207" s="224" t="s">
        <v>19</v>
      </c>
      <c r="N207" s="225" t="s">
        <v>42</v>
      </c>
      <c r="O207" s="86"/>
      <c r="P207" s="226">
        <f>O207*H207</f>
        <v>0</v>
      </c>
      <c r="Q207" s="226">
        <v>0</v>
      </c>
      <c r="R207" s="226">
        <f>Q207*H207</f>
        <v>0</v>
      </c>
      <c r="S207" s="226">
        <v>0</v>
      </c>
      <c r="T207" s="227">
        <f>S207*H207</f>
        <v>0</v>
      </c>
      <c r="U207" s="40"/>
      <c r="V207" s="40"/>
      <c r="W207" s="40"/>
      <c r="X207" s="40"/>
      <c r="Y207" s="40"/>
      <c r="Z207" s="40"/>
      <c r="AA207" s="40"/>
      <c r="AB207" s="40"/>
      <c r="AC207" s="40"/>
      <c r="AD207" s="40"/>
      <c r="AE207" s="40"/>
      <c r="AR207" s="228" t="s">
        <v>196</v>
      </c>
      <c r="AT207" s="228" t="s">
        <v>179</v>
      </c>
      <c r="AU207" s="228" t="s">
        <v>80</v>
      </c>
      <c r="AY207" s="19" t="s">
        <v>175</v>
      </c>
      <c r="BE207" s="229">
        <f>IF(N207="základní",J207,0)</f>
        <v>0</v>
      </c>
      <c r="BF207" s="229">
        <f>IF(N207="snížená",J207,0)</f>
        <v>0</v>
      </c>
      <c r="BG207" s="229">
        <f>IF(N207="zákl. přenesená",J207,0)</f>
        <v>0</v>
      </c>
      <c r="BH207" s="229">
        <f>IF(N207="sníž. přenesená",J207,0)</f>
        <v>0</v>
      </c>
      <c r="BI207" s="229">
        <f>IF(N207="nulová",J207,0)</f>
        <v>0</v>
      </c>
      <c r="BJ207" s="19" t="s">
        <v>78</v>
      </c>
      <c r="BK207" s="229">
        <f>ROUND(I207*H207,2)</f>
        <v>0</v>
      </c>
      <c r="BL207" s="19" t="s">
        <v>196</v>
      </c>
      <c r="BM207" s="228" t="s">
        <v>4175</v>
      </c>
    </row>
    <row r="208" s="2" customFormat="1">
      <c r="A208" s="40"/>
      <c r="B208" s="41"/>
      <c r="C208" s="42"/>
      <c r="D208" s="230" t="s">
        <v>185</v>
      </c>
      <c r="E208" s="42"/>
      <c r="F208" s="231" t="s">
        <v>4174</v>
      </c>
      <c r="G208" s="42"/>
      <c r="H208" s="42"/>
      <c r="I208" s="232"/>
      <c r="J208" s="42"/>
      <c r="K208" s="42"/>
      <c r="L208" s="46"/>
      <c r="M208" s="233"/>
      <c r="N208" s="234"/>
      <c r="O208" s="86"/>
      <c r="P208" s="86"/>
      <c r="Q208" s="86"/>
      <c r="R208" s="86"/>
      <c r="S208" s="86"/>
      <c r="T208" s="87"/>
      <c r="U208" s="40"/>
      <c r="V208" s="40"/>
      <c r="W208" s="40"/>
      <c r="X208" s="40"/>
      <c r="Y208" s="40"/>
      <c r="Z208" s="40"/>
      <c r="AA208" s="40"/>
      <c r="AB208" s="40"/>
      <c r="AC208" s="40"/>
      <c r="AD208" s="40"/>
      <c r="AE208" s="40"/>
      <c r="AT208" s="19" t="s">
        <v>185</v>
      </c>
      <c r="AU208" s="19" t="s">
        <v>80</v>
      </c>
    </row>
    <row r="209" s="14" customFormat="1">
      <c r="A209" s="14"/>
      <c r="B209" s="245"/>
      <c r="C209" s="246"/>
      <c r="D209" s="230" t="s">
        <v>187</v>
      </c>
      <c r="E209" s="247" t="s">
        <v>19</v>
      </c>
      <c r="F209" s="248" t="s">
        <v>4171</v>
      </c>
      <c r="G209" s="246"/>
      <c r="H209" s="249">
        <v>-109</v>
      </c>
      <c r="I209" s="250"/>
      <c r="J209" s="246"/>
      <c r="K209" s="246"/>
      <c r="L209" s="251"/>
      <c r="M209" s="252"/>
      <c r="N209" s="253"/>
      <c r="O209" s="253"/>
      <c r="P209" s="253"/>
      <c r="Q209" s="253"/>
      <c r="R209" s="253"/>
      <c r="S209" s="253"/>
      <c r="T209" s="254"/>
      <c r="U209" s="14"/>
      <c r="V209" s="14"/>
      <c r="W209" s="14"/>
      <c r="X209" s="14"/>
      <c r="Y209" s="14"/>
      <c r="Z209" s="14"/>
      <c r="AA209" s="14"/>
      <c r="AB209" s="14"/>
      <c r="AC209" s="14"/>
      <c r="AD209" s="14"/>
      <c r="AE209" s="14"/>
      <c r="AT209" s="255" t="s">
        <v>187</v>
      </c>
      <c r="AU209" s="255" t="s">
        <v>80</v>
      </c>
      <c r="AV209" s="14" t="s">
        <v>80</v>
      </c>
      <c r="AW209" s="14" t="s">
        <v>33</v>
      </c>
      <c r="AX209" s="14" t="s">
        <v>71</v>
      </c>
      <c r="AY209" s="255" t="s">
        <v>175</v>
      </c>
    </row>
    <row r="210" s="14" customFormat="1">
      <c r="A210" s="14"/>
      <c r="B210" s="245"/>
      <c r="C210" s="246"/>
      <c r="D210" s="230" t="s">
        <v>187</v>
      </c>
      <c r="E210" s="247" t="s">
        <v>19</v>
      </c>
      <c r="F210" s="248" t="s">
        <v>4172</v>
      </c>
      <c r="G210" s="246"/>
      <c r="H210" s="249">
        <v>111</v>
      </c>
      <c r="I210" s="250"/>
      <c r="J210" s="246"/>
      <c r="K210" s="246"/>
      <c r="L210" s="251"/>
      <c r="M210" s="252"/>
      <c r="N210" s="253"/>
      <c r="O210" s="253"/>
      <c r="P210" s="253"/>
      <c r="Q210" s="253"/>
      <c r="R210" s="253"/>
      <c r="S210" s="253"/>
      <c r="T210" s="254"/>
      <c r="U210" s="14"/>
      <c r="V210" s="14"/>
      <c r="W210" s="14"/>
      <c r="X210" s="14"/>
      <c r="Y210" s="14"/>
      <c r="Z210" s="14"/>
      <c r="AA210" s="14"/>
      <c r="AB210" s="14"/>
      <c r="AC210" s="14"/>
      <c r="AD210" s="14"/>
      <c r="AE210" s="14"/>
      <c r="AT210" s="255" t="s">
        <v>187</v>
      </c>
      <c r="AU210" s="255" t="s">
        <v>80</v>
      </c>
      <c r="AV210" s="14" t="s">
        <v>80</v>
      </c>
      <c r="AW210" s="14" t="s">
        <v>33</v>
      </c>
      <c r="AX210" s="14" t="s">
        <v>71</v>
      </c>
      <c r="AY210" s="255" t="s">
        <v>175</v>
      </c>
    </row>
    <row r="211" s="16" customFormat="1">
      <c r="A211" s="16"/>
      <c r="B211" s="267"/>
      <c r="C211" s="268"/>
      <c r="D211" s="230" t="s">
        <v>187</v>
      </c>
      <c r="E211" s="269" t="s">
        <v>19</v>
      </c>
      <c r="F211" s="270" t="s">
        <v>195</v>
      </c>
      <c r="G211" s="268"/>
      <c r="H211" s="271">
        <v>2</v>
      </c>
      <c r="I211" s="272"/>
      <c r="J211" s="268"/>
      <c r="K211" s="268"/>
      <c r="L211" s="273"/>
      <c r="M211" s="274"/>
      <c r="N211" s="275"/>
      <c r="O211" s="275"/>
      <c r="P211" s="275"/>
      <c r="Q211" s="275"/>
      <c r="R211" s="275"/>
      <c r="S211" s="275"/>
      <c r="T211" s="276"/>
      <c r="U211" s="16"/>
      <c r="V211" s="16"/>
      <c r="W211" s="16"/>
      <c r="X211" s="16"/>
      <c r="Y211" s="16"/>
      <c r="Z211" s="16"/>
      <c r="AA211" s="16"/>
      <c r="AB211" s="16"/>
      <c r="AC211" s="16"/>
      <c r="AD211" s="16"/>
      <c r="AE211" s="16"/>
      <c r="AT211" s="277" t="s">
        <v>187</v>
      </c>
      <c r="AU211" s="277" t="s">
        <v>80</v>
      </c>
      <c r="AV211" s="16" t="s">
        <v>183</v>
      </c>
      <c r="AW211" s="16" t="s">
        <v>33</v>
      </c>
      <c r="AX211" s="16" t="s">
        <v>78</v>
      </c>
      <c r="AY211" s="277" t="s">
        <v>175</v>
      </c>
    </row>
    <row r="212" s="2" customFormat="1" ht="16.5" customHeight="1">
      <c r="A212" s="40"/>
      <c r="B212" s="41"/>
      <c r="C212" s="285" t="s">
        <v>745</v>
      </c>
      <c r="D212" s="285" t="s">
        <v>644</v>
      </c>
      <c r="E212" s="286" t="s">
        <v>4176</v>
      </c>
      <c r="F212" s="287" t="s">
        <v>4177</v>
      </c>
      <c r="G212" s="288" t="s">
        <v>986</v>
      </c>
      <c r="H212" s="289">
        <v>-2</v>
      </c>
      <c r="I212" s="290"/>
      <c r="J212" s="291">
        <f>ROUND(I212*H212,2)</f>
        <v>0</v>
      </c>
      <c r="K212" s="287" t="s">
        <v>512</v>
      </c>
      <c r="L212" s="292"/>
      <c r="M212" s="293" t="s">
        <v>19</v>
      </c>
      <c r="N212" s="294" t="s">
        <v>42</v>
      </c>
      <c r="O212" s="86"/>
      <c r="P212" s="226">
        <f>O212*H212</f>
        <v>0</v>
      </c>
      <c r="Q212" s="226">
        <v>0</v>
      </c>
      <c r="R212" s="226">
        <f>Q212*H212</f>
        <v>0</v>
      </c>
      <c r="S212" s="226">
        <v>0</v>
      </c>
      <c r="T212" s="227">
        <f>S212*H212</f>
        <v>0</v>
      </c>
      <c r="U212" s="40"/>
      <c r="V212" s="40"/>
      <c r="W212" s="40"/>
      <c r="X212" s="40"/>
      <c r="Y212" s="40"/>
      <c r="Z212" s="40"/>
      <c r="AA212" s="40"/>
      <c r="AB212" s="40"/>
      <c r="AC212" s="40"/>
      <c r="AD212" s="40"/>
      <c r="AE212" s="40"/>
      <c r="AR212" s="228" t="s">
        <v>447</v>
      </c>
      <c r="AT212" s="228" t="s">
        <v>644</v>
      </c>
      <c r="AU212" s="228" t="s">
        <v>80</v>
      </c>
      <c r="AY212" s="19" t="s">
        <v>175</v>
      </c>
      <c r="BE212" s="229">
        <f>IF(N212="základní",J212,0)</f>
        <v>0</v>
      </c>
      <c r="BF212" s="229">
        <f>IF(N212="snížená",J212,0)</f>
        <v>0</v>
      </c>
      <c r="BG212" s="229">
        <f>IF(N212="zákl. přenesená",J212,0)</f>
        <v>0</v>
      </c>
      <c r="BH212" s="229">
        <f>IF(N212="sníž. přenesená",J212,0)</f>
        <v>0</v>
      </c>
      <c r="BI212" s="229">
        <f>IF(N212="nulová",J212,0)</f>
        <v>0</v>
      </c>
      <c r="BJ212" s="19" t="s">
        <v>78</v>
      </c>
      <c r="BK212" s="229">
        <f>ROUND(I212*H212,2)</f>
        <v>0</v>
      </c>
      <c r="BL212" s="19" t="s">
        <v>196</v>
      </c>
      <c r="BM212" s="228" t="s">
        <v>4178</v>
      </c>
    </row>
    <row r="213" s="2" customFormat="1">
      <c r="A213" s="40"/>
      <c r="B213" s="41"/>
      <c r="C213" s="42"/>
      <c r="D213" s="230" t="s">
        <v>185</v>
      </c>
      <c r="E213" s="42"/>
      <c r="F213" s="231" t="s">
        <v>4177</v>
      </c>
      <c r="G213" s="42"/>
      <c r="H213" s="42"/>
      <c r="I213" s="232"/>
      <c r="J213" s="42"/>
      <c r="K213" s="42"/>
      <c r="L213" s="46"/>
      <c r="M213" s="233"/>
      <c r="N213" s="234"/>
      <c r="O213" s="86"/>
      <c r="P213" s="86"/>
      <c r="Q213" s="86"/>
      <c r="R213" s="86"/>
      <c r="S213" s="86"/>
      <c r="T213" s="87"/>
      <c r="U213" s="40"/>
      <c r="V213" s="40"/>
      <c r="W213" s="40"/>
      <c r="X213" s="40"/>
      <c r="Y213" s="40"/>
      <c r="Z213" s="40"/>
      <c r="AA213" s="40"/>
      <c r="AB213" s="40"/>
      <c r="AC213" s="40"/>
      <c r="AD213" s="40"/>
      <c r="AE213" s="40"/>
      <c r="AT213" s="19" t="s">
        <v>185</v>
      </c>
      <c r="AU213" s="19" t="s">
        <v>80</v>
      </c>
    </row>
    <row r="214" s="14" customFormat="1">
      <c r="A214" s="14"/>
      <c r="B214" s="245"/>
      <c r="C214" s="246"/>
      <c r="D214" s="230" t="s">
        <v>187</v>
      </c>
      <c r="E214" s="247" t="s">
        <v>19</v>
      </c>
      <c r="F214" s="248" t="s">
        <v>4179</v>
      </c>
      <c r="G214" s="246"/>
      <c r="H214" s="249">
        <v>-10</v>
      </c>
      <c r="I214" s="250"/>
      <c r="J214" s="246"/>
      <c r="K214" s="246"/>
      <c r="L214" s="251"/>
      <c r="M214" s="252"/>
      <c r="N214" s="253"/>
      <c r="O214" s="253"/>
      <c r="P214" s="253"/>
      <c r="Q214" s="253"/>
      <c r="R214" s="253"/>
      <c r="S214" s="253"/>
      <c r="T214" s="254"/>
      <c r="U214" s="14"/>
      <c r="V214" s="14"/>
      <c r="W214" s="14"/>
      <c r="X214" s="14"/>
      <c r="Y214" s="14"/>
      <c r="Z214" s="14"/>
      <c r="AA214" s="14"/>
      <c r="AB214" s="14"/>
      <c r="AC214" s="14"/>
      <c r="AD214" s="14"/>
      <c r="AE214" s="14"/>
      <c r="AT214" s="255" t="s">
        <v>187</v>
      </c>
      <c r="AU214" s="255" t="s">
        <v>80</v>
      </c>
      <c r="AV214" s="14" t="s">
        <v>80</v>
      </c>
      <c r="AW214" s="14" t="s">
        <v>33</v>
      </c>
      <c r="AX214" s="14" t="s">
        <v>71</v>
      </c>
      <c r="AY214" s="255" t="s">
        <v>175</v>
      </c>
    </row>
    <row r="215" s="14" customFormat="1">
      <c r="A215" s="14"/>
      <c r="B215" s="245"/>
      <c r="C215" s="246"/>
      <c r="D215" s="230" t="s">
        <v>187</v>
      </c>
      <c r="E215" s="247" t="s">
        <v>19</v>
      </c>
      <c r="F215" s="248" t="s">
        <v>4180</v>
      </c>
      <c r="G215" s="246"/>
      <c r="H215" s="249">
        <v>8</v>
      </c>
      <c r="I215" s="250"/>
      <c r="J215" s="246"/>
      <c r="K215" s="246"/>
      <c r="L215" s="251"/>
      <c r="M215" s="252"/>
      <c r="N215" s="253"/>
      <c r="O215" s="253"/>
      <c r="P215" s="253"/>
      <c r="Q215" s="253"/>
      <c r="R215" s="253"/>
      <c r="S215" s="253"/>
      <c r="T215" s="254"/>
      <c r="U215" s="14"/>
      <c r="V215" s="14"/>
      <c r="W215" s="14"/>
      <c r="X215" s="14"/>
      <c r="Y215" s="14"/>
      <c r="Z215" s="14"/>
      <c r="AA215" s="14"/>
      <c r="AB215" s="14"/>
      <c r="AC215" s="14"/>
      <c r="AD215" s="14"/>
      <c r="AE215" s="14"/>
      <c r="AT215" s="255" t="s">
        <v>187</v>
      </c>
      <c r="AU215" s="255" t="s">
        <v>80</v>
      </c>
      <c r="AV215" s="14" t="s">
        <v>80</v>
      </c>
      <c r="AW215" s="14" t="s">
        <v>33</v>
      </c>
      <c r="AX215" s="14" t="s">
        <v>71</v>
      </c>
      <c r="AY215" s="255" t="s">
        <v>175</v>
      </c>
    </row>
    <row r="216" s="16" customFormat="1">
      <c r="A216" s="16"/>
      <c r="B216" s="267"/>
      <c r="C216" s="268"/>
      <c r="D216" s="230" t="s">
        <v>187</v>
      </c>
      <c r="E216" s="269" t="s">
        <v>19</v>
      </c>
      <c r="F216" s="270" t="s">
        <v>195</v>
      </c>
      <c r="G216" s="268"/>
      <c r="H216" s="271">
        <v>-2</v>
      </c>
      <c r="I216" s="272"/>
      <c r="J216" s="268"/>
      <c r="K216" s="268"/>
      <c r="L216" s="273"/>
      <c r="M216" s="274"/>
      <c r="N216" s="275"/>
      <c r="O216" s="275"/>
      <c r="P216" s="275"/>
      <c r="Q216" s="275"/>
      <c r="R216" s="275"/>
      <c r="S216" s="275"/>
      <c r="T216" s="276"/>
      <c r="U216" s="16"/>
      <c r="V216" s="16"/>
      <c r="W216" s="16"/>
      <c r="X216" s="16"/>
      <c r="Y216" s="16"/>
      <c r="Z216" s="16"/>
      <c r="AA216" s="16"/>
      <c r="AB216" s="16"/>
      <c r="AC216" s="16"/>
      <c r="AD216" s="16"/>
      <c r="AE216" s="16"/>
      <c r="AT216" s="277" t="s">
        <v>187</v>
      </c>
      <c r="AU216" s="277" t="s">
        <v>80</v>
      </c>
      <c r="AV216" s="16" t="s">
        <v>183</v>
      </c>
      <c r="AW216" s="16" t="s">
        <v>33</v>
      </c>
      <c r="AX216" s="16" t="s">
        <v>78</v>
      </c>
      <c r="AY216" s="277" t="s">
        <v>175</v>
      </c>
    </row>
    <row r="217" s="2" customFormat="1" ht="16.5" customHeight="1">
      <c r="A217" s="40"/>
      <c r="B217" s="41"/>
      <c r="C217" s="217" t="s">
        <v>751</v>
      </c>
      <c r="D217" s="217" t="s">
        <v>179</v>
      </c>
      <c r="E217" s="218" t="s">
        <v>4181</v>
      </c>
      <c r="F217" s="219" t="s">
        <v>4182</v>
      </c>
      <c r="G217" s="220" t="s">
        <v>986</v>
      </c>
      <c r="H217" s="221">
        <v>-2</v>
      </c>
      <c r="I217" s="222"/>
      <c r="J217" s="223">
        <f>ROUND(I217*H217,2)</f>
        <v>0</v>
      </c>
      <c r="K217" s="219" t="s">
        <v>512</v>
      </c>
      <c r="L217" s="46"/>
      <c r="M217" s="224" t="s">
        <v>19</v>
      </c>
      <c r="N217" s="225" t="s">
        <v>42</v>
      </c>
      <c r="O217" s="86"/>
      <c r="P217" s="226">
        <f>O217*H217</f>
        <v>0</v>
      </c>
      <c r="Q217" s="226">
        <v>0</v>
      </c>
      <c r="R217" s="226">
        <f>Q217*H217</f>
        <v>0</v>
      </c>
      <c r="S217" s="226">
        <v>0</v>
      </c>
      <c r="T217" s="227">
        <f>S217*H217</f>
        <v>0</v>
      </c>
      <c r="U217" s="40"/>
      <c r="V217" s="40"/>
      <c r="W217" s="40"/>
      <c r="X217" s="40"/>
      <c r="Y217" s="40"/>
      <c r="Z217" s="40"/>
      <c r="AA217" s="40"/>
      <c r="AB217" s="40"/>
      <c r="AC217" s="40"/>
      <c r="AD217" s="40"/>
      <c r="AE217" s="40"/>
      <c r="AR217" s="228" t="s">
        <v>196</v>
      </c>
      <c r="AT217" s="228" t="s">
        <v>179</v>
      </c>
      <c r="AU217" s="228" t="s">
        <v>80</v>
      </c>
      <c r="AY217" s="19" t="s">
        <v>175</v>
      </c>
      <c r="BE217" s="229">
        <f>IF(N217="základní",J217,0)</f>
        <v>0</v>
      </c>
      <c r="BF217" s="229">
        <f>IF(N217="snížená",J217,0)</f>
        <v>0</v>
      </c>
      <c r="BG217" s="229">
        <f>IF(N217="zákl. přenesená",J217,0)</f>
        <v>0</v>
      </c>
      <c r="BH217" s="229">
        <f>IF(N217="sníž. přenesená",J217,0)</f>
        <v>0</v>
      </c>
      <c r="BI217" s="229">
        <f>IF(N217="nulová",J217,0)</f>
        <v>0</v>
      </c>
      <c r="BJ217" s="19" t="s">
        <v>78</v>
      </c>
      <c r="BK217" s="229">
        <f>ROUND(I217*H217,2)</f>
        <v>0</v>
      </c>
      <c r="BL217" s="19" t="s">
        <v>196</v>
      </c>
      <c r="BM217" s="228" t="s">
        <v>4183</v>
      </c>
    </row>
    <row r="218" s="2" customFormat="1">
      <c r="A218" s="40"/>
      <c r="B218" s="41"/>
      <c r="C218" s="42"/>
      <c r="D218" s="230" t="s">
        <v>185</v>
      </c>
      <c r="E218" s="42"/>
      <c r="F218" s="231" t="s">
        <v>4182</v>
      </c>
      <c r="G218" s="42"/>
      <c r="H218" s="42"/>
      <c r="I218" s="232"/>
      <c r="J218" s="42"/>
      <c r="K218" s="42"/>
      <c r="L218" s="46"/>
      <c r="M218" s="233"/>
      <c r="N218" s="234"/>
      <c r="O218" s="86"/>
      <c r="P218" s="86"/>
      <c r="Q218" s="86"/>
      <c r="R218" s="86"/>
      <c r="S218" s="86"/>
      <c r="T218" s="87"/>
      <c r="U218" s="40"/>
      <c r="V218" s="40"/>
      <c r="W218" s="40"/>
      <c r="X218" s="40"/>
      <c r="Y218" s="40"/>
      <c r="Z218" s="40"/>
      <c r="AA218" s="40"/>
      <c r="AB218" s="40"/>
      <c r="AC218" s="40"/>
      <c r="AD218" s="40"/>
      <c r="AE218" s="40"/>
      <c r="AT218" s="19" t="s">
        <v>185</v>
      </c>
      <c r="AU218" s="19" t="s">
        <v>80</v>
      </c>
    </row>
    <row r="219" s="14" customFormat="1">
      <c r="A219" s="14"/>
      <c r="B219" s="245"/>
      <c r="C219" s="246"/>
      <c r="D219" s="230" t="s">
        <v>187</v>
      </c>
      <c r="E219" s="247" t="s">
        <v>19</v>
      </c>
      <c r="F219" s="248" t="s">
        <v>4179</v>
      </c>
      <c r="G219" s="246"/>
      <c r="H219" s="249">
        <v>-10</v>
      </c>
      <c r="I219" s="250"/>
      <c r="J219" s="246"/>
      <c r="K219" s="246"/>
      <c r="L219" s="251"/>
      <c r="M219" s="252"/>
      <c r="N219" s="253"/>
      <c r="O219" s="253"/>
      <c r="P219" s="253"/>
      <c r="Q219" s="253"/>
      <c r="R219" s="253"/>
      <c r="S219" s="253"/>
      <c r="T219" s="254"/>
      <c r="U219" s="14"/>
      <c r="V219" s="14"/>
      <c r="W219" s="14"/>
      <c r="X219" s="14"/>
      <c r="Y219" s="14"/>
      <c r="Z219" s="14"/>
      <c r="AA219" s="14"/>
      <c r="AB219" s="14"/>
      <c r="AC219" s="14"/>
      <c r="AD219" s="14"/>
      <c r="AE219" s="14"/>
      <c r="AT219" s="255" t="s">
        <v>187</v>
      </c>
      <c r="AU219" s="255" t="s">
        <v>80</v>
      </c>
      <c r="AV219" s="14" t="s">
        <v>80</v>
      </c>
      <c r="AW219" s="14" t="s">
        <v>33</v>
      </c>
      <c r="AX219" s="14" t="s">
        <v>71</v>
      </c>
      <c r="AY219" s="255" t="s">
        <v>175</v>
      </c>
    </row>
    <row r="220" s="14" customFormat="1">
      <c r="A220" s="14"/>
      <c r="B220" s="245"/>
      <c r="C220" s="246"/>
      <c r="D220" s="230" t="s">
        <v>187</v>
      </c>
      <c r="E220" s="247" t="s">
        <v>19</v>
      </c>
      <c r="F220" s="248" t="s">
        <v>4180</v>
      </c>
      <c r="G220" s="246"/>
      <c r="H220" s="249">
        <v>8</v>
      </c>
      <c r="I220" s="250"/>
      <c r="J220" s="246"/>
      <c r="K220" s="246"/>
      <c r="L220" s="251"/>
      <c r="M220" s="252"/>
      <c r="N220" s="253"/>
      <c r="O220" s="253"/>
      <c r="P220" s="253"/>
      <c r="Q220" s="253"/>
      <c r="R220" s="253"/>
      <c r="S220" s="253"/>
      <c r="T220" s="254"/>
      <c r="U220" s="14"/>
      <c r="V220" s="14"/>
      <c r="W220" s="14"/>
      <c r="X220" s="14"/>
      <c r="Y220" s="14"/>
      <c r="Z220" s="14"/>
      <c r="AA220" s="14"/>
      <c r="AB220" s="14"/>
      <c r="AC220" s="14"/>
      <c r="AD220" s="14"/>
      <c r="AE220" s="14"/>
      <c r="AT220" s="255" t="s">
        <v>187</v>
      </c>
      <c r="AU220" s="255" t="s">
        <v>80</v>
      </c>
      <c r="AV220" s="14" t="s">
        <v>80</v>
      </c>
      <c r="AW220" s="14" t="s">
        <v>33</v>
      </c>
      <c r="AX220" s="14" t="s">
        <v>71</v>
      </c>
      <c r="AY220" s="255" t="s">
        <v>175</v>
      </c>
    </row>
    <row r="221" s="16" customFormat="1">
      <c r="A221" s="16"/>
      <c r="B221" s="267"/>
      <c r="C221" s="268"/>
      <c r="D221" s="230" t="s">
        <v>187</v>
      </c>
      <c r="E221" s="269" t="s">
        <v>19</v>
      </c>
      <c r="F221" s="270" t="s">
        <v>195</v>
      </c>
      <c r="G221" s="268"/>
      <c r="H221" s="271">
        <v>-2</v>
      </c>
      <c r="I221" s="272"/>
      <c r="J221" s="268"/>
      <c r="K221" s="268"/>
      <c r="L221" s="273"/>
      <c r="M221" s="274"/>
      <c r="N221" s="275"/>
      <c r="O221" s="275"/>
      <c r="P221" s="275"/>
      <c r="Q221" s="275"/>
      <c r="R221" s="275"/>
      <c r="S221" s="275"/>
      <c r="T221" s="276"/>
      <c r="U221" s="16"/>
      <c r="V221" s="16"/>
      <c r="W221" s="16"/>
      <c r="X221" s="16"/>
      <c r="Y221" s="16"/>
      <c r="Z221" s="16"/>
      <c r="AA221" s="16"/>
      <c r="AB221" s="16"/>
      <c r="AC221" s="16"/>
      <c r="AD221" s="16"/>
      <c r="AE221" s="16"/>
      <c r="AT221" s="277" t="s">
        <v>187</v>
      </c>
      <c r="AU221" s="277" t="s">
        <v>80</v>
      </c>
      <c r="AV221" s="16" t="s">
        <v>183</v>
      </c>
      <c r="AW221" s="16" t="s">
        <v>33</v>
      </c>
      <c r="AX221" s="16" t="s">
        <v>78</v>
      </c>
      <c r="AY221" s="277" t="s">
        <v>175</v>
      </c>
    </row>
    <row r="222" s="2" customFormat="1" ht="16.5" customHeight="1">
      <c r="A222" s="40"/>
      <c r="B222" s="41"/>
      <c r="C222" s="285" t="s">
        <v>768</v>
      </c>
      <c r="D222" s="285" t="s">
        <v>644</v>
      </c>
      <c r="E222" s="286" t="s">
        <v>4184</v>
      </c>
      <c r="F222" s="287" t="s">
        <v>4185</v>
      </c>
      <c r="G222" s="288" t="s">
        <v>986</v>
      </c>
      <c r="H222" s="289">
        <v>-2</v>
      </c>
      <c r="I222" s="290"/>
      <c r="J222" s="291">
        <f>ROUND(I222*H222,2)</f>
        <v>0</v>
      </c>
      <c r="K222" s="287" t="s">
        <v>512</v>
      </c>
      <c r="L222" s="292"/>
      <c r="M222" s="293" t="s">
        <v>19</v>
      </c>
      <c r="N222" s="294" t="s">
        <v>42</v>
      </c>
      <c r="O222" s="86"/>
      <c r="P222" s="226">
        <f>O222*H222</f>
        <v>0</v>
      </c>
      <c r="Q222" s="226">
        <v>0</v>
      </c>
      <c r="R222" s="226">
        <f>Q222*H222</f>
        <v>0</v>
      </c>
      <c r="S222" s="226">
        <v>0</v>
      </c>
      <c r="T222" s="227">
        <f>S222*H222</f>
        <v>0</v>
      </c>
      <c r="U222" s="40"/>
      <c r="V222" s="40"/>
      <c r="W222" s="40"/>
      <c r="X222" s="40"/>
      <c r="Y222" s="40"/>
      <c r="Z222" s="40"/>
      <c r="AA222" s="40"/>
      <c r="AB222" s="40"/>
      <c r="AC222" s="40"/>
      <c r="AD222" s="40"/>
      <c r="AE222" s="40"/>
      <c r="AR222" s="228" t="s">
        <v>447</v>
      </c>
      <c r="AT222" s="228" t="s">
        <v>644</v>
      </c>
      <c r="AU222" s="228" t="s">
        <v>80</v>
      </c>
      <c r="AY222" s="19" t="s">
        <v>175</v>
      </c>
      <c r="BE222" s="229">
        <f>IF(N222="základní",J222,0)</f>
        <v>0</v>
      </c>
      <c r="BF222" s="229">
        <f>IF(N222="snížená",J222,0)</f>
        <v>0</v>
      </c>
      <c r="BG222" s="229">
        <f>IF(N222="zákl. přenesená",J222,0)</f>
        <v>0</v>
      </c>
      <c r="BH222" s="229">
        <f>IF(N222="sníž. přenesená",J222,0)</f>
        <v>0</v>
      </c>
      <c r="BI222" s="229">
        <f>IF(N222="nulová",J222,0)</f>
        <v>0</v>
      </c>
      <c r="BJ222" s="19" t="s">
        <v>78</v>
      </c>
      <c r="BK222" s="229">
        <f>ROUND(I222*H222,2)</f>
        <v>0</v>
      </c>
      <c r="BL222" s="19" t="s">
        <v>196</v>
      </c>
      <c r="BM222" s="228" t="s">
        <v>3465</v>
      </c>
    </row>
    <row r="223" s="2" customFormat="1">
      <c r="A223" s="40"/>
      <c r="B223" s="41"/>
      <c r="C223" s="42"/>
      <c r="D223" s="230" t="s">
        <v>185</v>
      </c>
      <c r="E223" s="42"/>
      <c r="F223" s="231" t="s">
        <v>4185</v>
      </c>
      <c r="G223" s="42"/>
      <c r="H223" s="42"/>
      <c r="I223" s="232"/>
      <c r="J223" s="42"/>
      <c r="K223" s="42"/>
      <c r="L223" s="46"/>
      <c r="M223" s="233"/>
      <c r="N223" s="234"/>
      <c r="O223" s="86"/>
      <c r="P223" s="86"/>
      <c r="Q223" s="86"/>
      <c r="R223" s="86"/>
      <c r="S223" s="86"/>
      <c r="T223" s="87"/>
      <c r="U223" s="40"/>
      <c r="V223" s="40"/>
      <c r="W223" s="40"/>
      <c r="X223" s="40"/>
      <c r="Y223" s="40"/>
      <c r="Z223" s="40"/>
      <c r="AA223" s="40"/>
      <c r="AB223" s="40"/>
      <c r="AC223" s="40"/>
      <c r="AD223" s="40"/>
      <c r="AE223" s="40"/>
      <c r="AT223" s="19" t="s">
        <v>185</v>
      </c>
      <c r="AU223" s="19" t="s">
        <v>80</v>
      </c>
    </row>
    <row r="224" s="14" customFormat="1">
      <c r="A224" s="14"/>
      <c r="B224" s="245"/>
      <c r="C224" s="246"/>
      <c r="D224" s="230" t="s">
        <v>187</v>
      </c>
      <c r="E224" s="247" t="s">
        <v>19</v>
      </c>
      <c r="F224" s="248" t="s">
        <v>4186</v>
      </c>
      <c r="G224" s="246"/>
      <c r="H224" s="249">
        <v>-12</v>
      </c>
      <c r="I224" s="250"/>
      <c r="J224" s="246"/>
      <c r="K224" s="246"/>
      <c r="L224" s="251"/>
      <c r="M224" s="252"/>
      <c r="N224" s="253"/>
      <c r="O224" s="253"/>
      <c r="P224" s="253"/>
      <c r="Q224" s="253"/>
      <c r="R224" s="253"/>
      <c r="S224" s="253"/>
      <c r="T224" s="254"/>
      <c r="U224" s="14"/>
      <c r="V224" s="14"/>
      <c r="W224" s="14"/>
      <c r="X224" s="14"/>
      <c r="Y224" s="14"/>
      <c r="Z224" s="14"/>
      <c r="AA224" s="14"/>
      <c r="AB224" s="14"/>
      <c r="AC224" s="14"/>
      <c r="AD224" s="14"/>
      <c r="AE224" s="14"/>
      <c r="AT224" s="255" t="s">
        <v>187</v>
      </c>
      <c r="AU224" s="255" t="s">
        <v>80</v>
      </c>
      <c r="AV224" s="14" t="s">
        <v>80</v>
      </c>
      <c r="AW224" s="14" t="s">
        <v>33</v>
      </c>
      <c r="AX224" s="14" t="s">
        <v>71</v>
      </c>
      <c r="AY224" s="255" t="s">
        <v>175</v>
      </c>
    </row>
    <row r="225" s="14" customFormat="1">
      <c r="A225" s="14"/>
      <c r="B225" s="245"/>
      <c r="C225" s="246"/>
      <c r="D225" s="230" t="s">
        <v>187</v>
      </c>
      <c r="E225" s="247" t="s">
        <v>19</v>
      </c>
      <c r="F225" s="248" t="s">
        <v>4187</v>
      </c>
      <c r="G225" s="246"/>
      <c r="H225" s="249">
        <v>10</v>
      </c>
      <c r="I225" s="250"/>
      <c r="J225" s="246"/>
      <c r="K225" s="246"/>
      <c r="L225" s="251"/>
      <c r="M225" s="252"/>
      <c r="N225" s="253"/>
      <c r="O225" s="253"/>
      <c r="P225" s="253"/>
      <c r="Q225" s="253"/>
      <c r="R225" s="253"/>
      <c r="S225" s="253"/>
      <c r="T225" s="254"/>
      <c r="U225" s="14"/>
      <c r="V225" s="14"/>
      <c r="W225" s="14"/>
      <c r="X225" s="14"/>
      <c r="Y225" s="14"/>
      <c r="Z225" s="14"/>
      <c r="AA225" s="14"/>
      <c r="AB225" s="14"/>
      <c r="AC225" s="14"/>
      <c r="AD225" s="14"/>
      <c r="AE225" s="14"/>
      <c r="AT225" s="255" t="s">
        <v>187</v>
      </c>
      <c r="AU225" s="255" t="s">
        <v>80</v>
      </c>
      <c r="AV225" s="14" t="s">
        <v>80</v>
      </c>
      <c r="AW225" s="14" t="s">
        <v>33</v>
      </c>
      <c r="AX225" s="14" t="s">
        <v>71</v>
      </c>
      <c r="AY225" s="255" t="s">
        <v>175</v>
      </c>
    </row>
    <row r="226" s="16" customFormat="1">
      <c r="A226" s="16"/>
      <c r="B226" s="267"/>
      <c r="C226" s="268"/>
      <c r="D226" s="230" t="s">
        <v>187</v>
      </c>
      <c r="E226" s="269" t="s">
        <v>19</v>
      </c>
      <c r="F226" s="270" t="s">
        <v>195</v>
      </c>
      <c r="G226" s="268"/>
      <c r="H226" s="271">
        <v>-2</v>
      </c>
      <c r="I226" s="272"/>
      <c r="J226" s="268"/>
      <c r="K226" s="268"/>
      <c r="L226" s="273"/>
      <c r="M226" s="274"/>
      <c r="N226" s="275"/>
      <c r="O226" s="275"/>
      <c r="P226" s="275"/>
      <c r="Q226" s="275"/>
      <c r="R226" s="275"/>
      <c r="S226" s="275"/>
      <c r="T226" s="276"/>
      <c r="U226" s="16"/>
      <c r="V226" s="16"/>
      <c r="W226" s="16"/>
      <c r="X226" s="16"/>
      <c r="Y226" s="16"/>
      <c r="Z226" s="16"/>
      <c r="AA226" s="16"/>
      <c r="AB226" s="16"/>
      <c r="AC226" s="16"/>
      <c r="AD226" s="16"/>
      <c r="AE226" s="16"/>
      <c r="AT226" s="277" t="s">
        <v>187</v>
      </c>
      <c r="AU226" s="277" t="s">
        <v>80</v>
      </c>
      <c r="AV226" s="16" t="s">
        <v>183</v>
      </c>
      <c r="AW226" s="16" t="s">
        <v>33</v>
      </c>
      <c r="AX226" s="16" t="s">
        <v>78</v>
      </c>
      <c r="AY226" s="277" t="s">
        <v>175</v>
      </c>
    </row>
    <row r="227" s="2" customFormat="1" ht="16.5" customHeight="1">
      <c r="A227" s="40"/>
      <c r="B227" s="41"/>
      <c r="C227" s="217" t="s">
        <v>3454</v>
      </c>
      <c r="D227" s="217" t="s">
        <v>179</v>
      </c>
      <c r="E227" s="218" t="s">
        <v>4188</v>
      </c>
      <c r="F227" s="219" t="s">
        <v>4189</v>
      </c>
      <c r="G227" s="220" t="s">
        <v>986</v>
      </c>
      <c r="H227" s="221">
        <v>-2</v>
      </c>
      <c r="I227" s="222"/>
      <c r="J227" s="223">
        <f>ROUND(I227*H227,2)</f>
        <v>0</v>
      </c>
      <c r="K227" s="219" t="s">
        <v>512</v>
      </c>
      <c r="L227" s="46"/>
      <c r="M227" s="224" t="s">
        <v>19</v>
      </c>
      <c r="N227" s="225" t="s">
        <v>42</v>
      </c>
      <c r="O227" s="86"/>
      <c r="P227" s="226">
        <f>O227*H227</f>
        <v>0</v>
      </c>
      <c r="Q227" s="226">
        <v>0</v>
      </c>
      <c r="R227" s="226">
        <f>Q227*H227</f>
        <v>0</v>
      </c>
      <c r="S227" s="226">
        <v>0</v>
      </c>
      <c r="T227" s="227">
        <f>S227*H227</f>
        <v>0</v>
      </c>
      <c r="U227" s="40"/>
      <c r="V227" s="40"/>
      <c r="W227" s="40"/>
      <c r="X227" s="40"/>
      <c r="Y227" s="40"/>
      <c r="Z227" s="40"/>
      <c r="AA227" s="40"/>
      <c r="AB227" s="40"/>
      <c r="AC227" s="40"/>
      <c r="AD227" s="40"/>
      <c r="AE227" s="40"/>
      <c r="AR227" s="228" t="s">
        <v>196</v>
      </c>
      <c r="AT227" s="228" t="s">
        <v>179</v>
      </c>
      <c r="AU227" s="228" t="s">
        <v>80</v>
      </c>
      <c r="AY227" s="19" t="s">
        <v>175</v>
      </c>
      <c r="BE227" s="229">
        <f>IF(N227="základní",J227,0)</f>
        <v>0</v>
      </c>
      <c r="BF227" s="229">
        <f>IF(N227="snížená",J227,0)</f>
        <v>0</v>
      </c>
      <c r="BG227" s="229">
        <f>IF(N227="zákl. přenesená",J227,0)</f>
        <v>0</v>
      </c>
      <c r="BH227" s="229">
        <f>IF(N227="sníž. přenesená",J227,0)</f>
        <v>0</v>
      </c>
      <c r="BI227" s="229">
        <f>IF(N227="nulová",J227,0)</f>
        <v>0</v>
      </c>
      <c r="BJ227" s="19" t="s">
        <v>78</v>
      </c>
      <c r="BK227" s="229">
        <f>ROUND(I227*H227,2)</f>
        <v>0</v>
      </c>
      <c r="BL227" s="19" t="s">
        <v>196</v>
      </c>
      <c r="BM227" s="228" t="s">
        <v>1051</v>
      </c>
    </row>
    <row r="228" s="2" customFormat="1">
      <c r="A228" s="40"/>
      <c r="B228" s="41"/>
      <c r="C228" s="42"/>
      <c r="D228" s="230" t="s">
        <v>185</v>
      </c>
      <c r="E228" s="42"/>
      <c r="F228" s="231" t="s">
        <v>4189</v>
      </c>
      <c r="G228" s="42"/>
      <c r="H228" s="42"/>
      <c r="I228" s="232"/>
      <c r="J228" s="42"/>
      <c r="K228" s="42"/>
      <c r="L228" s="46"/>
      <c r="M228" s="233"/>
      <c r="N228" s="234"/>
      <c r="O228" s="86"/>
      <c r="P228" s="86"/>
      <c r="Q228" s="86"/>
      <c r="R228" s="86"/>
      <c r="S228" s="86"/>
      <c r="T228" s="87"/>
      <c r="U228" s="40"/>
      <c r="V228" s="40"/>
      <c r="W228" s="40"/>
      <c r="X228" s="40"/>
      <c r="Y228" s="40"/>
      <c r="Z228" s="40"/>
      <c r="AA228" s="40"/>
      <c r="AB228" s="40"/>
      <c r="AC228" s="40"/>
      <c r="AD228" s="40"/>
      <c r="AE228" s="40"/>
      <c r="AT228" s="19" t="s">
        <v>185</v>
      </c>
      <c r="AU228" s="19" t="s">
        <v>80</v>
      </c>
    </row>
    <row r="229" s="14" customFormat="1">
      <c r="A229" s="14"/>
      <c r="B229" s="245"/>
      <c r="C229" s="246"/>
      <c r="D229" s="230" t="s">
        <v>187</v>
      </c>
      <c r="E229" s="247" t="s">
        <v>19</v>
      </c>
      <c r="F229" s="248" t="s">
        <v>4186</v>
      </c>
      <c r="G229" s="246"/>
      <c r="H229" s="249">
        <v>-12</v>
      </c>
      <c r="I229" s="250"/>
      <c r="J229" s="246"/>
      <c r="K229" s="246"/>
      <c r="L229" s="251"/>
      <c r="M229" s="252"/>
      <c r="N229" s="253"/>
      <c r="O229" s="253"/>
      <c r="P229" s="253"/>
      <c r="Q229" s="253"/>
      <c r="R229" s="253"/>
      <c r="S229" s="253"/>
      <c r="T229" s="254"/>
      <c r="U229" s="14"/>
      <c r="V229" s="14"/>
      <c r="W229" s="14"/>
      <c r="X229" s="14"/>
      <c r="Y229" s="14"/>
      <c r="Z229" s="14"/>
      <c r="AA229" s="14"/>
      <c r="AB229" s="14"/>
      <c r="AC229" s="14"/>
      <c r="AD229" s="14"/>
      <c r="AE229" s="14"/>
      <c r="AT229" s="255" t="s">
        <v>187</v>
      </c>
      <c r="AU229" s="255" t="s">
        <v>80</v>
      </c>
      <c r="AV229" s="14" t="s">
        <v>80</v>
      </c>
      <c r="AW229" s="14" t="s">
        <v>33</v>
      </c>
      <c r="AX229" s="14" t="s">
        <v>71</v>
      </c>
      <c r="AY229" s="255" t="s">
        <v>175</v>
      </c>
    </row>
    <row r="230" s="14" customFormat="1">
      <c r="A230" s="14"/>
      <c r="B230" s="245"/>
      <c r="C230" s="246"/>
      <c r="D230" s="230" t="s">
        <v>187</v>
      </c>
      <c r="E230" s="247" t="s">
        <v>19</v>
      </c>
      <c r="F230" s="248" t="s">
        <v>4187</v>
      </c>
      <c r="G230" s="246"/>
      <c r="H230" s="249">
        <v>10</v>
      </c>
      <c r="I230" s="250"/>
      <c r="J230" s="246"/>
      <c r="K230" s="246"/>
      <c r="L230" s="251"/>
      <c r="M230" s="252"/>
      <c r="N230" s="253"/>
      <c r="O230" s="253"/>
      <c r="P230" s="253"/>
      <c r="Q230" s="253"/>
      <c r="R230" s="253"/>
      <c r="S230" s="253"/>
      <c r="T230" s="254"/>
      <c r="U230" s="14"/>
      <c r="V230" s="14"/>
      <c r="W230" s="14"/>
      <c r="X230" s="14"/>
      <c r="Y230" s="14"/>
      <c r="Z230" s="14"/>
      <c r="AA230" s="14"/>
      <c r="AB230" s="14"/>
      <c r="AC230" s="14"/>
      <c r="AD230" s="14"/>
      <c r="AE230" s="14"/>
      <c r="AT230" s="255" t="s">
        <v>187</v>
      </c>
      <c r="AU230" s="255" t="s">
        <v>80</v>
      </c>
      <c r="AV230" s="14" t="s">
        <v>80</v>
      </c>
      <c r="AW230" s="14" t="s">
        <v>33</v>
      </c>
      <c r="AX230" s="14" t="s">
        <v>71</v>
      </c>
      <c r="AY230" s="255" t="s">
        <v>175</v>
      </c>
    </row>
    <row r="231" s="16" customFormat="1">
      <c r="A231" s="16"/>
      <c r="B231" s="267"/>
      <c r="C231" s="268"/>
      <c r="D231" s="230" t="s">
        <v>187</v>
      </c>
      <c r="E231" s="269" t="s">
        <v>19</v>
      </c>
      <c r="F231" s="270" t="s">
        <v>195</v>
      </c>
      <c r="G231" s="268"/>
      <c r="H231" s="271">
        <v>-2</v>
      </c>
      <c r="I231" s="272"/>
      <c r="J231" s="268"/>
      <c r="K231" s="268"/>
      <c r="L231" s="273"/>
      <c r="M231" s="274"/>
      <c r="N231" s="275"/>
      <c r="O231" s="275"/>
      <c r="P231" s="275"/>
      <c r="Q231" s="275"/>
      <c r="R231" s="275"/>
      <c r="S231" s="275"/>
      <c r="T231" s="276"/>
      <c r="U231" s="16"/>
      <c r="V231" s="16"/>
      <c r="W231" s="16"/>
      <c r="X231" s="16"/>
      <c r="Y231" s="16"/>
      <c r="Z231" s="16"/>
      <c r="AA231" s="16"/>
      <c r="AB231" s="16"/>
      <c r="AC231" s="16"/>
      <c r="AD231" s="16"/>
      <c r="AE231" s="16"/>
      <c r="AT231" s="277" t="s">
        <v>187</v>
      </c>
      <c r="AU231" s="277" t="s">
        <v>80</v>
      </c>
      <c r="AV231" s="16" t="s">
        <v>183</v>
      </c>
      <c r="AW231" s="16" t="s">
        <v>33</v>
      </c>
      <c r="AX231" s="16" t="s">
        <v>78</v>
      </c>
      <c r="AY231" s="277" t="s">
        <v>175</v>
      </c>
    </row>
    <row r="232" s="2" customFormat="1" ht="16.5" customHeight="1">
      <c r="A232" s="40"/>
      <c r="B232" s="41"/>
      <c r="C232" s="285" t="s">
        <v>2817</v>
      </c>
      <c r="D232" s="285" t="s">
        <v>644</v>
      </c>
      <c r="E232" s="286" t="s">
        <v>4190</v>
      </c>
      <c r="F232" s="287" t="s">
        <v>4191</v>
      </c>
      <c r="G232" s="288" t="s">
        <v>986</v>
      </c>
      <c r="H232" s="289">
        <v>-2</v>
      </c>
      <c r="I232" s="290"/>
      <c r="J232" s="291">
        <f>ROUND(I232*H232,2)</f>
        <v>0</v>
      </c>
      <c r="K232" s="287" t="s">
        <v>512</v>
      </c>
      <c r="L232" s="292"/>
      <c r="M232" s="293" t="s">
        <v>19</v>
      </c>
      <c r="N232" s="294" t="s">
        <v>42</v>
      </c>
      <c r="O232" s="86"/>
      <c r="P232" s="226">
        <f>O232*H232</f>
        <v>0</v>
      </c>
      <c r="Q232" s="226">
        <v>0</v>
      </c>
      <c r="R232" s="226">
        <f>Q232*H232</f>
        <v>0</v>
      </c>
      <c r="S232" s="226">
        <v>0</v>
      </c>
      <c r="T232" s="227">
        <f>S232*H232</f>
        <v>0</v>
      </c>
      <c r="U232" s="40"/>
      <c r="V232" s="40"/>
      <c r="W232" s="40"/>
      <c r="X232" s="40"/>
      <c r="Y232" s="40"/>
      <c r="Z232" s="40"/>
      <c r="AA232" s="40"/>
      <c r="AB232" s="40"/>
      <c r="AC232" s="40"/>
      <c r="AD232" s="40"/>
      <c r="AE232" s="40"/>
      <c r="AR232" s="228" t="s">
        <v>447</v>
      </c>
      <c r="AT232" s="228" t="s">
        <v>644</v>
      </c>
      <c r="AU232" s="228" t="s">
        <v>80</v>
      </c>
      <c r="AY232" s="19" t="s">
        <v>175</v>
      </c>
      <c r="BE232" s="229">
        <f>IF(N232="základní",J232,0)</f>
        <v>0</v>
      </c>
      <c r="BF232" s="229">
        <f>IF(N232="snížená",J232,0)</f>
        <v>0</v>
      </c>
      <c r="BG232" s="229">
        <f>IF(N232="zákl. přenesená",J232,0)</f>
        <v>0</v>
      </c>
      <c r="BH232" s="229">
        <f>IF(N232="sníž. přenesená",J232,0)</f>
        <v>0</v>
      </c>
      <c r="BI232" s="229">
        <f>IF(N232="nulová",J232,0)</f>
        <v>0</v>
      </c>
      <c r="BJ232" s="19" t="s">
        <v>78</v>
      </c>
      <c r="BK232" s="229">
        <f>ROUND(I232*H232,2)</f>
        <v>0</v>
      </c>
      <c r="BL232" s="19" t="s">
        <v>196</v>
      </c>
      <c r="BM232" s="228" t="s">
        <v>4192</v>
      </c>
    </row>
    <row r="233" s="2" customFormat="1">
      <c r="A233" s="40"/>
      <c r="B233" s="41"/>
      <c r="C233" s="42"/>
      <c r="D233" s="230" t="s">
        <v>185</v>
      </c>
      <c r="E233" s="42"/>
      <c r="F233" s="231" t="s">
        <v>4191</v>
      </c>
      <c r="G233" s="42"/>
      <c r="H233" s="42"/>
      <c r="I233" s="232"/>
      <c r="J233" s="42"/>
      <c r="K233" s="42"/>
      <c r="L233" s="46"/>
      <c r="M233" s="233"/>
      <c r="N233" s="234"/>
      <c r="O233" s="86"/>
      <c r="P233" s="86"/>
      <c r="Q233" s="86"/>
      <c r="R233" s="86"/>
      <c r="S233" s="86"/>
      <c r="T233" s="87"/>
      <c r="U233" s="40"/>
      <c r="V233" s="40"/>
      <c r="W233" s="40"/>
      <c r="X233" s="40"/>
      <c r="Y233" s="40"/>
      <c r="Z233" s="40"/>
      <c r="AA233" s="40"/>
      <c r="AB233" s="40"/>
      <c r="AC233" s="40"/>
      <c r="AD233" s="40"/>
      <c r="AE233" s="40"/>
      <c r="AT233" s="19" t="s">
        <v>185</v>
      </c>
      <c r="AU233" s="19" t="s">
        <v>80</v>
      </c>
    </row>
    <row r="234" s="14" customFormat="1">
      <c r="A234" s="14"/>
      <c r="B234" s="245"/>
      <c r="C234" s="246"/>
      <c r="D234" s="230" t="s">
        <v>187</v>
      </c>
      <c r="E234" s="247" t="s">
        <v>19</v>
      </c>
      <c r="F234" s="248" t="s">
        <v>4179</v>
      </c>
      <c r="G234" s="246"/>
      <c r="H234" s="249">
        <v>-10</v>
      </c>
      <c r="I234" s="250"/>
      <c r="J234" s="246"/>
      <c r="K234" s="246"/>
      <c r="L234" s="251"/>
      <c r="M234" s="252"/>
      <c r="N234" s="253"/>
      <c r="O234" s="253"/>
      <c r="P234" s="253"/>
      <c r="Q234" s="253"/>
      <c r="R234" s="253"/>
      <c r="S234" s="253"/>
      <c r="T234" s="254"/>
      <c r="U234" s="14"/>
      <c r="V234" s="14"/>
      <c r="W234" s="14"/>
      <c r="X234" s="14"/>
      <c r="Y234" s="14"/>
      <c r="Z234" s="14"/>
      <c r="AA234" s="14"/>
      <c r="AB234" s="14"/>
      <c r="AC234" s="14"/>
      <c r="AD234" s="14"/>
      <c r="AE234" s="14"/>
      <c r="AT234" s="255" t="s">
        <v>187</v>
      </c>
      <c r="AU234" s="255" t="s">
        <v>80</v>
      </c>
      <c r="AV234" s="14" t="s">
        <v>80</v>
      </c>
      <c r="AW234" s="14" t="s">
        <v>33</v>
      </c>
      <c r="AX234" s="14" t="s">
        <v>71</v>
      </c>
      <c r="AY234" s="255" t="s">
        <v>175</v>
      </c>
    </row>
    <row r="235" s="14" customFormat="1">
      <c r="A235" s="14"/>
      <c r="B235" s="245"/>
      <c r="C235" s="246"/>
      <c r="D235" s="230" t="s">
        <v>187</v>
      </c>
      <c r="E235" s="247" t="s">
        <v>19</v>
      </c>
      <c r="F235" s="248" t="s">
        <v>4180</v>
      </c>
      <c r="G235" s="246"/>
      <c r="H235" s="249">
        <v>8</v>
      </c>
      <c r="I235" s="250"/>
      <c r="J235" s="246"/>
      <c r="K235" s="246"/>
      <c r="L235" s="251"/>
      <c r="M235" s="252"/>
      <c r="N235" s="253"/>
      <c r="O235" s="253"/>
      <c r="P235" s="253"/>
      <c r="Q235" s="253"/>
      <c r="R235" s="253"/>
      <c r="S235" s="253"/>
      <c r="T235" s="254"/>
      <c r="U235" s="14"/>
      <c r="V235" s="14"/>
      <c r="W235" s="14"/>
      <c r="X235" s="14"/>
      <c r="Y235" s="14"/>
      <c r="Z235" s="14"/>
      <c r="AA235" s="14"/>
      <c r="AB235" s="14"/>
      <c r="AC235" s="14"/>
      <c r="AD235" s="14"/>
      <c r="AE235" s="14"/>
      <c r="AT235" s="255" t="s">
        <v>187</v>
      </c>
      <c r="AU235" s="255" t="s">
        <v>80</v>
      </c>
      <c r="AV235" s="14" t="s">
        <v>80</v>
      </c>
      <c r="AW235" s="14" t="s">
        <v>33</v>
      </c>
      <c r="AX235" s="14" t="s">
        <v>71</v>
      </c>
      <c r="AY235" s="255" t="s">
        <v>175</v>
      </c>
    </row>
    <row r="236" s="16" customFormat="1">
      <c r="A236" s="16"/>
      <c r="B236" s="267"/>
      <c r="C236" s="268"/>
      <c r="D236" s="230" t="s">
        <v>187</v>
      </c>
      <c r="E236" s="269" t="s">
        <v>19</v>
      </c>
      <c r="F236" s="270" t="s">
        <v>195</v>
      </c>
      <c r="G236" s="268"/>
      <c r="H236" s="271">
        <v>-2</v>
      </c>
      <c r="I236" s="272"/>
      <c r="J236" s="268"/>
      <c r="K236" s="268"/>
      <c r="L236" s="273"/>
      <c r="M236" s="274"/>
      <c r="N236" s="275"/>
      <c r="O236" s="275"/>
      <c r="P236" s="275"/>
      <c r="Q236" s="275"/>
      <c r="R236" s="275"/>
      <c r="S236" s="275"/>
      <c r="T236" s="276"/>
      <c r="U236" s="16"/>
      <c r="V236" s="16"/>
      <c r="W236" s="16"/>
      <c r="X236" s="16"/>
      <c r="Y236" s="16"/>
      <c r="Z236" s="16"/>
      <c r="AA236" s="16"/>
      <c r="AB236" s="16"/>
      <c r="AC236" s="16"/>
      <c r="AD236" s="16"/>
      <c r="AE236" s="16"/>
      <c r="AT236" s="277" t="s">
        <v>187</v>
      </c>
      <c r="AU236" s="277" t="s">
        <v>80</v>
      </c>
      <c r="AV236" s="16" t="s">
        <v>183</v>
      </c>
      <c r="AW236" s="16" t="s">
        <v>33</v>
      </c>
      <c r="AX236" s="16" t="s">
        <v>78</v>
      </c>
      <c r="AY236" s="277" t="s">
        <v>175</v>
      </c>
    </row>
    <row r="237" s="2" customFormat="1" ht="16.5" customHeight="1">
      <c r="A237" s="40"/>
      <c r="B237" s="41"/>
      <c r="C237" s="217" t="s">
        <v>2985</v>
      </c>
      <c r="D237" s="217" t="s">
        <v>179</v>
      </c>
      <c r="E237" s="218" t="s">
        <v>4193</v>
      </c>
      <c r="F237" s="219" t="s">
        <v>4194</v>
      </c>
      <c r="G237" s="220" t="s">
        <v>986</v>
      </c>
      <c r="H237" s="221">
        <v>-2</v>
      </c>
      <c r="I237" s="222"/>
      <c r="J237" s="223">
        <f>ROUND(I237*H237,2)</f>
        <v>0</v>
      </c>
      <c r="K237" s="219" t="s">
        <v>512</v>
      </c>
      <c r="L237" s="46"/>
      <c r="M237" s="224" t="s">
        <v>19</v>
      </c>
      <c r="N237" s="225" t="s">
        <v>42</v>
      </c>
      <c r="O237" s="86"/>
      <c r="P237" s="226">
        <f>O237*H237</f>
        <v>0</v>
      </c>
      <c r="Q237" s="226">
        <v>0</v>
      </c>
      <c r="R237" s="226">
        <f>Q237*H237</f>
        <v>0</v>
      </c>
      <c r="S237" s="226">
        <v>0</v>
      </c>
      <c r="T237" s="227">
        <f>S237*H237</f>
        <v>0</v>
      </c>
      <c r="U237" s="40"/>
      <c r="V237" s="40"/>
      <c r="W237" s="40"/>
      <c r="X237" s="40"/>
      <c r="Y237" s="40"/>
      <c r="Z237" s="40"/>
      <c r="AA237" s="40"/>
      <c r="AB237" s="40"/>
      <c r="AC237" s="40"/>
      <c r="AD237" s="40"/>
      <c r="AE237" s="40"/>
      <c r="AR237" s="228" t="s">
        <v>196</v>
      </c>
      <c r="AT237" s="228" t="s">
        <v>179</v>
      </c>
      <c r="AU237" s="228" t="s">
        <v>80</v>
      </c>
      <c r="AY237" s="19" t="s">
        <v>175</v>
      </c>
      <c r="BE237" s="229">
        <f>IF(N237="základní",J237,0)</f>
        <v>0</v>
      </c>
      <c r="BF237" s="229">
        <f>IF(N237="snížená",J237,0)</f>
        <v>0</v>
      </c>
      <c r="BG237" s="229">
        <f>IF(N237="zákl. přenesená",J237,0)</f>
        <v>0</v>
      </c>
      <c r="BH237" s="229">
        <f>IF(N237="sníž. přenesená",J237,0)</f>
        <v>0</v>
      </c>
      <c r="BI237" s="229">
        <f>IF(N237="nulová",J237,0)</f>
        <v>0</v>
      </c>
      <c r="BJ237" s="19" t="s">
        <v>78</v>
      </c>
      <c r="BK237" s="229">
        <f>ROUND(I237*H237,2)</f>
        <v>0</v>
      </c>
      <c r="BL237" s="19" t="s">
        <v>196</v>
      </c>
      <c r="BM237" s="228" t="s">
        <v>1154</v>
      </c>
    </row>
    <row r="238" s="2" customFormat="1">
      <c r="A238" s="40"/>
      <c r="B238" s="41"/>
      <c r="C238" s="42"/>
      <c r="D238" s="230" t="s">
        <v>185</v>
      </c>
      <c r="E238" s="42"/>
      <c r="F238" s="231" t="s">
        <v>4194</v>
      </c>
      <c r="G238" s="42"/>
      <c r="H238" s="42"/>
      <c r="I238" s="232"/>
      <c r="J238" s="42"/>
      <c r="K238" s="42"/>
      <c r="L238" s="46"/>
      <c r="M238" s="233"/>
      <c r="N238" s="234"/>
      <c r="O238" s="86"/>
      <c r="P238" s="86"/>
      <c r="Q238" s="86"/>
      <c r="R238" s="86"/>
      <c r="S238" s="86"/>
      <c r="T238" s="87"/>
      <c r="U238" s="40"/>
      <c r="V238" s="40"/>
      <c r="W238" s="40"/>
      <c r="X238" s="40"/>
      <c r="Y238" s="40"/>
      <c r="Z238" s="40"/>
      <c r="AA238" s="40"/>
      <c r="AB238" s="40"/>
      <c r="AC238" s="40"/>
      <c r="AD238" s="40"/>
      <c r="AE238" s="40"/>
      <c r="AT238" s="19" t="s">
        <v>185</v>
      </c>
      <c r="AU238" s="19" t="s">
        <v>80</v>
      </c>
    </row>
    <row r="239" s="14" customFormat="1">
      <c r="A239" s="14"/>
      <c r="B239" s="245"/>
      <c r="C239" s="246"/>
      <c r="D239" s="230" t="s">
        <v>187</v>
      </c>
      <c r="E239" s="247" t="s">
        <v>19</v>
      </c>
      <c r="F239" s="248" t="s">
        <v>4179</v>
      </c>
      <c r="G239" s="246"/>
      <c r="H239" s="249">
        <v>-10</v>
      </c>
      <c r="I239" s="250"/>
      <c r="J239" s="246"/>
      <c r="K239" s="246"/>
      <c r="L239" s="251"/>
      <c r="M239" s="252"/>
      <c r="N239" s="253"/>
      <c r="O239" s="253"/>
      <c r="P239" s="253"/>
      <c r="Q239" s="253"/>
      <c r="R239" s="253"/>
      <c r="S239" s="253"/>
      <c r="T239" s="254"/>
      <c r="U239" s="14"/>
      <c r="V239" s="14"/>
      <c r="W239" s="14"/>
      <c r="X239" s="14"/>
      <c r="Y239" s="14"/>
      <c r="Z239" s="14"/>
      <c r="AA239" s="14"/>
      <c r="AB239" s="14"/>
      <c r="AC239" s="14"/>
      <c r="AD239" s="14"/>
      <c r="AE239" s="14"/>
      <c r="AT239" s="255" t="s">
        <v>187</v>
      </c>
      <c r="AU239" s="255" t="s">
        <v>80</v>
      </c>
      <c r="AV239" s="14" t="s">
        <v>80</v>
      </c>
      <c r="AW239" s="14" t="s">
        <v>33</v>
      </c>
      <c r="AX239" s="14" t="s">
        <v>71</v>
      </c>
      <c r="AY239" s="255" t="s">
        <v>175</v>
      </c>
    </row>
    <row r="240" s="14" customFormat="1">
      <c r="A240" s="14"/>
      <c r="B240" s="245"/>
      <c r="C240" s="246"/>
      <c r="D240" s="230" t="s">
        <v>187</v>
      </c>
      <c r="E240" s="247" t="s">
        <v>19</v>
      </c>
      <c r="F240" s="248" t="s">
        <v>4180</v>
      </c>
      <c r="G240" s="246"/>
      <c r="H240" s="249">
        <v>8</v>
      </c>
      <c r="I240" s="250"/>
      <c r="J240" s="246"/>
      <c r="K240" s="246"/>
      <c r="L240" s="251"/>
      <c r="M240" s="252"/>
      <c r="N240" s="253"/>
      <c r="O240" s="253"/>
      <c r="P240" s="253"/>
      <c r="Q240" s="253"/>
      <c r="R240" s="253"/>
      <c r="S240" s="253"/>
      <c r="T240" s="254"/>
      <c r="U240" s="14"/>
      <c r="V240" s="14"/>
      <c r="W240" s="14"/>
      <c r="X240" s="14"/>
      <c r="Y240" s="14"/>
      <c r="Z240" s="14"/>
      <c r="AA240" s="14"/>
      <c r="AB240" s="14"/>
      <c r="AC240" s="14"/>
      <c r="AD240" s="14"/>
      <c r="AE240" s="14"/>
      <c r="AT240" s="255" t="s">
        <v>187</v>
      </c>
      <c r="AU240" s="255" t="s">
        <v>80</v>
      </c>
      <c r="AV240" s="14" t="s">
        <v>80</v>
      </c>
      <c r="AW240" s="14" t="s">
        <v>33</v>
      </c>
      <c r="AX240" s="14" t="s">
        <v>71</v>
      </c>
      <c r="AY240" s="255" t="s">
        <v>175</v>
      </c>
    </row>
    <row r="241" s="16" customFormat="1">
      <c r="A241" s="16"/>
      <c r="B241" s="267"/>
      <c r="C241" s="268"/>
      <c r="D241" s="230" t="s">
        <v>187</v>
      </c>
      <c r="E241" s="269" t="s">
        <v>19</v>
      </c>
      <c r="F241" s="270" t="s">
        <v>195</v>
      </c>
      <c r="G241" s="268"/>
      <c r="H241" s="271">
        <v>-2</v>
      </c>
      <c r="I241" s="272"/>
      <c r="J241" s="268"/>
      <c r="K241" s="268"/>
      <c r="L241" s="273"/>
      <c r="M241" s="274"/>
      <c r="N241" s="275"/>
      <c r="O241" s="275"/>
      <c r="P241" s="275"/>
      <c r="Q241" s="275"/>
      <c r="R241" s="275"/>
      <c r="S241" s="275"/>
      <c r="T241" s="276"/>
      <c r="U241" s="16"/>
      <c r="V241" s="16"/>
      <c r="W241" s="16"/>
      <c r="X241" s="16"/>
      <c r="Y241" s="16"/>
      <c r="Z241" s="16"/>
      <c r="AA241" s="16"/>
      <c r="AB241" s="16"/>
      <c r="AC241" s="16"/>
      <c r="AD241" s="16"/>
      <c r="AE241" s="16"/>
      <c r="AT241" s="277" t="s">
        <v>187</v>
      </c>
      <c r="AU241" s="277" t="s">
        <v>80</v>
      </c>
      <c r="AV241" s="16" t="s">
        <v>183</v>
      </c>
      <c r="AW241" s="16" t="s">
        <v>33</v>
      </c>
      <c r="AX241" s="16" t="s">
        <v>78</v>
      </c>
      <c r="AY241" s="277" t="s">
        <v>175</v>
      </c>
    </row>
    <row r="242" s="2" customFormat="1" ht="16.5" customHeight="1">
      <c r="A242" s="40"/>
      <c r="B242" s="41"/>
      <c r="C242" s="285" t="s">
        <v>2833</v>
      </c>
      <c r="D242" s="285" t="s">
        <v>644</v>
      </c>
      <c r="E242" s="286" t="s">
        <v>4195</v>
      </c>
      <c r="F242" s="287" t="s">
        <v>4196</v>
      </c>
      <c r="G242" s="288" t="s">
        <v>986</v>
      </c>
      <c r="H242" s="289">
        <v>2</v>
      </c>
      <c r="I242" s="290"/>
      <c r="J242" s="291">
        <f>ROUND(I242*H242,2)</f>
        <v>0</v>
      </c>
      <c r="K242" s="287" t="s">
        <v>512</v>
      </c>
      <c r="L242" s="292"/>
      <c r="M242" s="293" t="s">
        <v>19</v>
      </c>
      <c r="N242" s="294" t="s">
        <v>42</v>
      </c>
      <c r="O242" s="86"/>
      <c r="P242" s="226">
        <f>O242*H242</f>
        <v>0</v>
      </c>
      <c r="Q242" s="226">
        <v>0</v>
      </c>
      <c r="R242" s="226">
        <f>Q242*H242</f>
        <v>0</v>
      </c>
      <c r="S242" s="226">
        <v>0</v>
      </c>
      <c r="T242" s="227">
        <f>S242*H242</f>
        <v>0</v>
      </c>
      <c r="U242" s="40"/>
      <c r="V242" s="40"/>
      <c r="W242" s="40"/>
      <c r="X242" s="40"/>
      <c r="Y242" s="40"/>
      <c r="Z242" s="40"/>
      <c r="AA242" s="40"/>
      <c r="AB242" s="40"/>
      <c r="AC242" s="40"/>
      <c r="AD242" s="40"/>
      <c r="AE242" s="40"/>
      <c r="AR242" s="228" t="s">
        <v>447</v>
      </c>
      <c r="AT242" s="228" t="s">
        <v>644</v>
      </c>
      <c r="AU242" s="228" t="s">
        <v>80</v>
      </c>
      <c r="AY242" s="19" t="s">
        <v>175</v>
      </c>
      <c r="BE242" s="229">
        <f>IF(N242="základní",J242,0)</f>
        <v>0</v>
      </c>
      <c r="BF242" s="229">
        <f>IF(N242="snížená",J242,0)</f>
        <v>0</v>
      </c>
      <c r="BG242" s="229">
        <f>IF(N242="zákl. přenesená",J242,0)</f>
        <v>0</v>
      </c>
      <c r="BH242" s="229">
        <f>IF(N242="sníž. přenesená",J242,0)</f>
        <v>0</v>
      </c>
      <c r="BI242" s="229">
        <f>IF(N242="nulová",J242,0)</f>
        <v>0</v>
      </c>
      <c r="BJ242" s="19" t="s">
        <v>78</v>
      </c>
      <c r="BK242" s="229">
        <f>ROUND(I242*H242,2)</f>
        <v>0</v>
      </c>
      <c r="BL242" s="19" t="s">
        <v>196</v>
      </c>
      <c r="BM242" s="228" t="s">
        <v>3517</v>
      </c>
    </row>
    <row r="243" s="2" customFormat="1">
      <c r="A243" s="40"/>
      <c r="B243" s="41"/>
      <c r="C243" s="42"/>
      <c r="D243" s="230" t="s">
        <v>185</v>
      </c>
      <c r="E243" s="42"/>
      <c r="F243" s="231" t="s">
        <v>4196</v>
      </c>
      <c r="G243" s="42"/>
      <c r="H243" s="42"/>
      <c r="I243" s="232"/>
      <c r="J243" s="42"/>
      <c r="K243" s="42"/>
      <c r="L243" s="46"/>
      <c r="M243" s="233"/>
      <c r="N243" s="234"/>
      <c r="O243" s="86"/>
      <c r="P243" s="86"/>
      <c r="Q243" s="86"/>
      <c r="R243" s="86"/>
      <c r="S243" s="86"/>
      <c r="T243" s="87"/>
      <c r="U243" s="40"/>
      <c r="V243" s="40"/>
      <c r="W243" s="40"/>
      <c r="X243" s="40"/>
      <c r="Y243" s="40"/>
      <c r="Z243" s="40"/>
      <c r="AA243" s="40"/>
      <c r="AB243" s="40"/>
      <c r="AC243" s="40"/>
      <c r="AD243" s="40"/>
      <c r="AE243" s="40"/>
      <c r="AT243" s="19" t="s">
        <v>185</v>
      </c>
      <c r="AU243" s="19" t="s">
        <v>80</v>
      </c>
    </row>
    <row r="244" s="14" customFormat="1">
      <c r="A244" s="14"/>
      <c r="B244" s="245"/>
      <c r="C244" s="246"/>
      <c r="D244" s="230" t="s">
        <v>187</v>
      </c>
      <c r="E244" s="247" t="s">
        <v>19</v>
      </c>
      <c r="F244" s="248" t="s">
        <v>4197</v>
      </c>
      <c r="G244" s="246"/>
      <c r="H244" s="249">
        <v>-14</v>
      </c>
      <c r="I244" s="250"/>
      <c r="J244" s="246"/>
      <c r="K244" s="246"/>
      <c r="L244" s="251"/>
      <c r="M244" s="252"/>
      <c r="N244" s="253"/>
      <c r="O244" s="253"/>
      <c r="P244" s="253"/>
      <c r="Q244" s="253"/>
      <c r="R244" s="253"/>
      <c r="S244" s="253"/>
      <c r="T244" s="254"/>
      <c r="U244" s="14"/>
      <c r="V244" s="14"/>
      <c r="W244" s="14"/>
      <c r="X244" s="14"/>
      <c r="Y244" s="14"/>
      <c r="Z244" s="14"/>
      <c r="AA244" s="14"/>
      <c r="AB244" s="14"/>
      <c r="AC244" s="14"/>
      <c r="AD244" s="14"/>
      <c r="AE244" s="14"/>
      <c r="AT244" s="255" t="s">
        <v>187</v>
      </c>
      <c r="AU244" s="255" t="s">
        <v>80</v>
      </c>
      <c r="AV244" s="14" t="s">
        <v>80</v>
      </c>
      <c r="AW244" s="14" t="s">
        <v>33</v>
      </c>
      <c r="AX244" s="14" t="s">
        <v>71</v>
      </c>
      <c r="AY244" s="255" t="s">
        <v>175</v>
      </c>
    </row>
    <row r="245" s="14" customFormat="1">
      <c r="A245" s="14"/>
      <c r="B245" s="245"/>
      <c r="C245" s="246"/>
      <c r="D245" s="230" t="s">
        <v>187</v>
      </c>
      <c r="E245" s="247" t="s">
        <v>19</v>
      </c>
      <c r="F245" s="248" t="s">
        <v>4198</v>
      </c>
      <c r="G245" s="246"/>
      <c r="H245" s="249">
        <v>16</v>
      </c>
      <c r="I245" s="250"/>
      <c r="J245" s="246"/>
      <c r="K245" s="246"/>
      <c r="L245" s="251"/>
      <c r="M245" s="252"/>
      <c r="N245" s="253"/>
      <c r="O245" s="253"/>
      <c r="P245" s="253"/>
      <c r="Q245" s="253"/>
      <c r="R245" s="253"/>
      <c r="S245" s="253"/>
      <c r="T245" s="254"/>
      <c r="U245" s="14"/>
      <c r="V245" s="14"/>
      <c r="W245" s="14"/>
      <c r="X245" s="14"/>
      <c r="Y245" s="14"/>
      <c r="Z245" s="14"/>
      <c r="AA245" s="14"/>
      <c r="AB245" s="14"/>
      <c r="AC245" s="14"/>
      <c r="AD245" s="14"/>
      <c r="AE245" s="14"/>
      <c r="AT245" s="255" t="s">
        <v>187</v>
      </c>
      <c r="AU245" s="255" t="s">
        <v>80</v>
      </c>
      <c r="AV245" s="14" t="s">
        <v>80</v>
      </c>
      <c r="AW245" s="14" t="s">
        <v>33</v>
      </c>
      <c r="AX245" s="14" t="s">
        <v>71</v>
      </c>
      <c r="AY245" s="255" t="s">
        <v>175</v>
      </c>
    </row>
    <row r="246" s="16" customFormat="1">
      <c r="A246" s="16"/>
      <c r="B246" s="267"/>
      <c r="C246" s="268"/>
      <c r="D246" s="230" t="s">
        <v>187</v>
      </c>
      <c r="E246" s="269" t="s">
        <v>19</v>
      </c>
      <c r="F246" s="270" t="s">
        <v>195</v>
      </c>
      <c r="G246" s="268"/>
      <c r="H246" s="271">
        <v>2</v>
      </c>
      <c r="I246" s="272"/>
      <c r="J246" s="268"/>
      <c r="K246" s="268"/>
      <c r="L246" s="273"/>
      <c r="M246" s="274"/>
      <c r="N246" s="275"/>
      <c r="O246" s="275"/>
      <c r="P246" s="275"/>
      <c r="Q246" s="275"/>
      <c r="R246" s="275"/>
      <c r="S246" s="275"/>
      <c r="T246" s="276"/>
      <c r="U246" s="16"/>
      <c r="V246" s="16"/>
      <c r="W246" s="16"/>
      <c r="X246" s="16"/>
      <c r="Y246" s="16"/>
      <c r="Z246" s="16"/>
      <c r="AA246" s="16"/>
      <c r="AB246" s="16"/>
      <c r="AC246" s="16"/>
      <c r="AD246" s="16"/>
      <c r="AE246" s="16"/>
      <c r="AT246" s="277" t="s">
        <v>187</v>
      </c>
      <c r="AU246" s="277" t="s">
        <v>80</v>
      </c>
      <c r="AV246" s="16" t="s">
        <v>183</v>
      </c>
      <c r="AW246" s="16" t="s">
        <v>33</v>
      </c>
      <c r="AX246" s="16" t="s">
        <v>78</v>
      </c>
      <c r="AY246" s="277" t="s">
        <v>175</v>
      </c>
    </row>
    <row r="247" s="2" customFormat="1" ht="16.5" customHeight="1">
      <c r="A247" s="40"/>
      <c r="B247" s="41"/>
      <c r="C247" s="217" t="s">
        <v>3104</v>
      </c>
      <c r="D247" s="217" t="s">
        <v>179</v>
      </c>
      <c r="E247" s="218" t="s">
        <v>4199</v>
      </c>
      <c r="F247" s="219" t="s">
        <v>4200</v>
      </c>
      <c r="G247" s="220" t="s">
        <v>986</v>
      </c>
      <c r="H247" s="221">
        <v>2</v>
      </c>
      <c r="I247" s="222"/>
      <c r="J247" s="223">
        <f>ROUND(I247*H247,2)</f>
        <v>0</v>
      </c>
      <c r="K247" s="219" t="s">
        <v>512</v>
      </c>
      <c r="L247" s="46"/>
      <c r="M247" s="224" t="s">
        <v>19</v>
      </c>
      <c r="N247" s="225" t="s">
        <v>42</v>
      </c>
      <c r="O247" s="86"/>
      <c r="P247" s="226">
        <f>O247*H247</f>
        <v>0</v>
      </c>
      <c r="Q247" s="226">
        <v>0</v>
      </c>
      <c r="R247" s="226">
        <f>Q247*H247</f>
        <v>0</v>
      </c>
      <c r="S247" s="226">
        <v>0</v>
      </c>
      <c r="T247" s="227">
        <f>S247*H247</f>
        <v>0</v>
      </c>
      <c r="U247" s="40"/>
      <c r="V247" s="40"/>
      <c r="W247" s="40"/>
      <c r="X247" s="40"/>
      <c r="Y247" s="40"/>
      <c r="Z247" s="40"/>
      <c r="AA247" s="40"/>
      <c r="AB247" s="40"/>
      <c r="AC247" s="40"/>
      <c r="AD247" s="40"/>
      <c r="AE247" s="40"/>
      <c r="AR247" s="228" t="s">
        <v>196</v>
      </c>
      <c r="AT247" s="228" t="s">
        <v>179</v>
      </c>
      <c r="AU247" s="228" t="s">
        <v>80</v>
      </c>
      <c r="AY247" s="19" t="s">
        <v>175</v>
      </c>
      <c r="BE247" s="229">
        <f>IF(N247="základní",J247,0)</f>
        <v>0</v>
      </c>
      <c r="BF247" s="229">
        <f>IF(N247="snížená",J247,0)</f>
        <v>0</v>
      </c>
      <c r="BG247" s="229">
        <f>IF(N247="zákl. přenesená",J247,0)</f>
        <v>0</v>
      </c>
      <c r="BH247" s="229">
        <f>IF(N247="sníž. přenesená",J247,0)</f>
        <v>0</v>
      </c>
      <c r="BI247" s="229">
        <f>IF(N247="nulová",J247,0)</f>
        <v>0</v>
      </c>
      <c r="BJ247" s="19" t="s">
        <v>78</v>
      </c>
      <c r="BK247" s="229">
        <f>ROUND(I247*H247,2)</f>
        <v>0</v>
      </c>
      <c r="BL247" s="19" t="s">
        <v>196</v>
      </c>
      <c r="BM247" s="228" t="s">
        <v>3521</v>
      </c>
    </row>
    <row r="248" s="2" customFormat="1">
      <c r="A248" s="40"/>
      <c r="B248" s="41"/>
      <c r="C248" s="42"/>
      <c r="D248" s="230" t="s">
        <v>185</v>
      </c>
      <c r="E248" s="42"/>
      <c r="F248" s="231" t="s">
        <v>4200</v>
      </c>
      <c r="G248" s="42"/>
      <c r="H248" s="42"/>
      <c r="I248" s="232"/>
      <c r="J248" s="42"/>
      <c r="K248" s="42"/>
      <c r="L248" s="46"/>
      <c r="M248" s="233"/>
      <c r="N248" s="234"/>
      <c r="O248" s="86"/>
      <c r="P248" s="86"/>
      <c r="Q248" s="86"/>
      <c r="R248" s="86"/>
      <c r="S248" s="86"/>
      <c r="T248" s="87"/>
      <c r="U248" s="40"/>
      <c r="V248" s="40"/>
      <c r="W248" s="40"/>
      <c r="X248" s="40"/>
      <c r="Y248" s="40"/>
      <c r="Z248" s="40"/>
      <c r="AA248" s="40"/>
      <c r="AB248" s="40"/>
      <c r="AC248" s="40"/>
      <c r="AD248" s="40"/>
      <c r="AE248" s="40"/>
      <c r="AT248" s="19" t="s">
        <v>185</v>
      </c>
      <c r="AU248" s="19" t="s">
        <v>80</v>
      </c>
    </row>
    <row r="249" s="14" customFormat="1">
      <c r="A249" s="14"/>
      <c r="B249" s="245"/>
      <c r="C249" s="246"/>
      <c r="D249" s="230" t="s">
        <v>187</v>
      </c>
      <c r="E249" s="247" t="s">
        <v>19</v>
      </c>
      <c r="F249" s="248" t="s">
        <v>4197</v>
      </c>
      <c r="G249" s="246"/>
      <c r="H249" s="249">
        <v>-14</v>
      </c>
      <c r="I249" s="250"/>
      <c r="J249" s="246"/>
      <c r="K249" s="246"/>
      <c r="L249" s="251"/>
      <c r="M249" s="252"/>
      <c r="N249" s="253"/>
      <c r="O249" s="253"/>
      <c r="P249" s="253"/>
      <c r="Q249" s="253"/>
      <c r="R249" s="253"/>
      <c r="S249" s="253"/>
      <c r="T249" s="254"/>
      <c r="U249" s="14"/>
      <c r="V249" s="14"/>
      <c r="W249" s="14"/>
      <c r="X249" s="14"/>
      <c r="Y249" s="14"/>
      <c r="Z249" s="14"/>
      <c r="AA249" s="14"/>
      <c r="AB249" s="14"/>
      <c r="AC249" s="14"/>
      <c r="AD249" s="14"/>
      <c r="AE249" s="14"/>
      <c r="AT249" s="255" t="s">
        <v>187</v>
      </c>
      <c r="AU249" s="255" t="s">
        <v>80</v>
      </c>
      <c r="AV249" s="14" t="s">
        <v>80</v>
      </c>
      <c r="AW249" s="14" t="s">
        <v>33</v>
      </c>
      <c r="AX249" s="14" t="s">
        <v>71</v>
      </c>
      <c r="AY249" s="255" t="s">
        <v>175</v>
      </c>
    </row>
    <row r="250" s="14" customFormat="1">
      <c r="A250" s="14"/>
      <c r="B250" s="245"/>
      <c r="C250" s="246"/>
      <c r="D250" s="230" t="s">
        <v>187</v>
      </c>
      <c r="E250" s="247" t="s">
        <v>19</v>
      </c>
      <c r="F250" s="248" t="s">
        <v>4198</v>
      </c>
      <c r="G250" s="246"/>
      <c r="H250" s="249">
        <v>16</v>
      </c>
      <c r="I250" s="250"/>
      <c r="J250" s="246"/>
      <c r="K250" s="246"/>
      <c r="L250" s="251"/>
      <c r="M250" s="252"/>
      <c r="N250" s="253"/>
      <c r="O250" s="253"/>
      <c r="P250" s="253"/>
      <c r="Q250" s="253"/>
      <c r="R250" s="253"/>
      <c r="S250" s="253"/>
      <c r="T250" s="254"/>
      <c r="U250" s="14"/>
      <c r="V250" s="14"/>
      <c r="W250" s="14"/>
      <c r="X250" s="14"/>
      <c r="Y250" s="14"/>
      <c r="Z250" s="14"/>
      <c r="AA250" s="14"/>
      <c r="AB250" s="14"/>
      <c r="AC250" s="14"/>
      <c r="AD250" s="14"/>
      <c r="AE250" s="14"/>
      <c r="AT250" s="255" t="s">
        <v>187</v>
      </c>
      <c r="AU250" s="255" t="s">
        <v>80</v>
      </c>
      <c r="AV250" s="14" t="s">
        <v>80</v>
      </c>
      <c r="AW250" s="14" t="s">
        <v>33</v>
      </c>
      <c r="AX250" s="14" t="s">
        <v>71</v>
      </c>
      <c r="AY250" s="255" t="s">
        <v>175</v>
      </c>
    </row>
    <row r="251" s="16" customFormat="1">
      <c r="A251" s="16"/>
      <c r="B251" s="267"/>
      <c r="C251" s="268"/>
      <c r="D251" s="230" t="s">
        <v>187</v>
      </c>
      <c r="E251" s="269" t="s">
        <v>19</v>
      </c>
      <c r="F251" s="270" t="s">
        <v>195</v>
      </c>
      <c r="G251" s="268"/>
      <c r="H251" s="271">
        <v>2</v>
      </c>
      <c r="I251" s="272"/>
      <c r="J251" s="268"/>
      <c r="K251" s="268"/>
      <c r="L251" s="273"/>
      <c r="M251" s="274"/>
      <c r="N251" s="275"/>
      <c r="O251" s="275"/>
      <c r="P251" s="275"/>
      <c r="Q251" s="275"/>
      <c r="R251" s="275"/>
      <c r="S251" s="275"/>
      <c r="T251" s="276"/>
      <c r="U251" s="16"/>
      <c r="V251" s="16"/>
      <c r="W251" s="16"/>
      <c r="X251" s="16"/>
      <c r="Y251" s="16"/>
      <c r="Z251" s="16"/>
      <c r="AA251" s="16"/>
      <c r="AB251" s="16"/>
      <c r="AC251" s="16"/>
      <c r="AD251" s="16"/>
      <c r="AE251" s="16"/>
      <c r="AT251" s="277" t="s">
        <v>187</v>
      </c>
      <c r="AU251" s="277" t="s">
        <v>80</v>
      </c>
      <c r="AV251" s="16" t="s">
        <v>183</v>
      </c>
      <c r="AW251" s="16" t="s">
        <v>33</v>
      </c>
      <c r="AX251" s="16" t="s">
        <v>78</v>
      </c>
      <c r="AY251" s="277" t="s">
        <v>175</v>
      </c>
    </row>
    <row r="252" s="2" customFormat="1" ht="16.5" customHeight="1">
      <c r="A252" s="40"/>
      <c r="B252" s="41"/>
      <c r="C252" s="285" t="s">
        <v>926</v>
      </c>
      <c r="D252" s="285" t="s">
        <v>644</v>
      </c>
      <c r="E252" s="286" t="s">
        <v>4201</v>
      </c>
      <c r="F252" s="287" t="s">
        <v>4202</v>
      </c>
      <c r="G252" s="288" t="s">
        <v>986</v>
      </c>
      <c r="H252" s="289">
        <v>1</v>
      </c>
      <c r="I252" s="290"/>
      <c r="J252" s="291">
        <f>ROUND(I252*H252,2)</f>
        <v>0</v>
      </c>
      <c r="K252" s="287" t="s">
        <v>512</v>
      </c>
      <c r="L252" s="292"/>
      <c r="M252" s="293" t="s">
        <v>19</v>
      </c>
      <c r="N252" s="294" t="s">
        <v>42</v>
      </c>
      <c r="O252" s="86"/>
      <c r="P252" s="226">
        <f>O252*H252</f>
        <v>0</v>
      </c>
      <c r="Q252" s="226">
        <v>0</v>
      </c>
      <c r="R252" s="226">
        <f>Q252*H252</f>
        <v>0</v>
      </c>
      <c r="S252" s="226">
        <v>0</v>
      </c>
      <c r="T252" s="227">
        <f>S252*H252</f>
        <v>0</v>
      </c>
      <c r="U252" s="40"/>
      <c r="V252" s="40"/>
      <c r="W252" s="40"/>
      <c r="X252" s="40"/>
      <c r="Y252" s="40"/>
      <c r="Z252" s="40"/>
      <c r="AA252" s="40"/>
      <c r="AB252" s="40"/>
      <c r="AC252" s="40"/>
      <c r="AD252" s="40"/>
      <c r="AE252" s="40"/>
      <c r="AR252" s="228" t="s">
        <v>447</v>
      </c>
      <c r="AT252" s="228" t="s">
        <v>644</v>
      </c>
      <c r="AU252" s="228" t="s">
        <v>80</v>
      </c>
      <c r="AY252" s="19" t="s">
        <v>175</v>
      </c>
      <c r="BE252" s="229">
        <f>IF(N252="základní",J252,0)</f>
        <v>0</v>
      </c>
      <c r="BF252" s="229">
        <f>IF(N252="snížená",J252,0)</f>
        <v>0</v>
      </c>
      <c r="BG252" s="229">
        <f>IF(N252="zákl. přenesená",J252,0)</f>
        <v>0</v>
      </c>
      <c r="BH252" s="229">
        <f>IF(N252="sníž. přenesená",J252,0)</f>
        <v>0</v>
      </c>
      <c r="BI252" s="229">
        <f>IF(N252="nulová",J252,0)</f>
        <v>0</v>
      </c>
      <c r="BJ252" s="19" t="s">
        <v>78</v>
      </c>
      <c r="BK252" s="229">
        <f>ROUND(I252*H252,2)</f>
        <v>0</v>
      </c>
      <c r="BL252" s="19" t="s">
        <v>196</v>
      </c>
      <c r="BM252" s="228" t="s">
        <v>4203</v>
      </c>
    </row>
    <row r="253" s="2" customFormat="1">
      <c r="A253" s="40"/>
      <c r="B253" s="41"/>
      <c r="C253" s="42"/>
      <c r="D253" s="230" t="s">
        <v>185</v>
      </c>
      <c r="E253" s="42"/>
      <c r="F253" s="231" t="s">
        <v>4202</v>
      </c>
      <c r="G253" s="42"/>
      <c r="H253" s="42"/>
      <c r="I253" s="232"/>
      <c r="J253" s="42"/>
      <c r="K253" s="42"/>
      <c r="L253" s="46"/>
      <c r="M253" s="233"/>
      <c r="N253" s="234"/>
      <c r="O253" s="86"/>
      <c r="P253" s="86"/>
      <c r="Q253" s="86"/>
      <c r="R253" s="86"/>
      <c r="S253" s="86"/>
      <c r="T253" s="87"/>
      <c r="U253" s="40"/>
      <c r="V253" s="40"/>
      <c r="W253" s="40"/>
      <c r="X253" s="40"/>
      <c r="Y253" s="40"/>
      <c r="Z253" s="40"/>
      <c r="AA253" s="40"/>
      <c r="AB253" s="40"/>
      <c r="AC253" s="40"/>
      <c r="AD253" s="40"/>
      <c r="AE253" s="40"/>
      <c r="AT253" s="19" t="s">
        <v>185</v>
      </c>
      <c r="AU253" s="19" t="s">
        <v>80</v>
      </c>
    </row>
    <row r="254" s="14" customFormat="1">
      <c r="A254" s="14"/>
      <c r="B254" s="245"/>
      <c r="C254" s="246"/>
      <c r="D254" s="230" t="s">
        <v>187</v>
      </c>
      <c r="E254" s="247" t="s">
        <v>19</v>
      </c>
      <c r="F254" s="248" t="s">
        <v>4204</v>
      </c>
      <c r="G254" s="246"/>
      <c r="H254" s="249">
        <v>-37</v>
      </c>
      <c r="I254" s="250"/>
      <c r="J254" s="246"/>
      <c r="K254" s="246"/>
      <c r="L254" s="251"/>
      <c r="M254" s="252"/>
      <c r="N254" s="253"/>
      <c r="O254" s="253"/>
      <c r="P254" s="253"/>
      <c r="Q254" s="253"/>
      <c r="R254" s="253"/>
      <c r="S254" s="253"/>
      <c r="T254" s="254"/>
      <c r="U254" s="14"/>
      <c r="V254" s="14"/>
      <c r="W254" s="14"/>
      <c r="X254" s="14"/>
      <c r="Y254" s="14"/>
      <c r="Z254" s="14"/>
      <c r="AA254" s="14"/>
      <c r="AB254" s="14"/>
      <c r="AC254" s="14"/>
      <c r="AD254" s="14"/>
      <c r="AE254" s="14"/>
      <c r="AT254" s="255" t="s">
        <v>187</v>
      </c>
      <c r="AU254" s="255" t="s">
        <v>80</v>
      </c>
      <c r="AV254" s="14" t="s">
        <v>80</v>
      </c>
      <c r="AW254" s="14" t="s">
        <v>33</v>
      </c>
      <c r="AX254" s="14" t="s">
        <v>71</v>
      </c>
      <c r="AY254" s="255" t="s">
        <v>175</v>
      </c>
    </row>
    <row r="255" s="14" customFormat="1">
      <c r="A255" s="14"/>
      <c r="B255" s="245"/>
      <c r="C255" s="246"/>
      <c r="D255" s="230" t="s">
        <v>187</v>
      </c>
      <c r="E255" s="247" t="s">
        <v>19</v>
      </c>
      <c r="F255" s="248" t="s">
        <v>4205</v>
      </c>
      <c r="G255" s="246"/>
      <c r="H255" s="249">
        <v>38</v>
      </c>
      <c r="I255" s="250"/>
      <c r="J255" s="246"/>
      <c r="K255" s="246"/>
      <c r="L255" s="251"/>
      <c r="M255" s="252"/>
      <c r="N255" s="253"/>
      <c r="O255" s="253"/>
      <c r="P255" s="253"/>
      <c r="Q255" s="253"/>
      <c r="R255" s="253"/>
      <c r="S255" s="253"/>
      <c r="T255" s="254"/>
      <c r="U255" s="14"/>
      <c r="V255" s="14"/>
      <c r="W255" s="14"/>
      <c r="X255" s="14"/>
      <c r="Y255" s="14"/>
      <c r="Z255" s="14"/>
      <c r="AA255" s="14"/>
      <c r="AB255" s="14"/>
      <c r="AC255" s="14"/>
      <c r="AD255" s="14"/>
      <c r="AE255" s="14"/>
      <c r="AT255" s="255" t="s">
        <v>187</v>
      </c>
      <c r="AU255" s="255" t="s">
        <v>80</v>
      </c>
      <c r="AV255" s="14" t="s">
        <v>80</v>
      </c>
      <c r="AW255" s="14" t="s">
        <v>33</v>
      </c>
      <c r="AX255" s="14" t="s">
        <v>71</v>
      </c>
      <c r="AY255" s="255" t="s">
        <v>175</v>
      </c>
    </row>
    <row r="256" s="16" customFormat="1">
      <c r="A256" s="16"/>
      <c r="B256" s="267"/>
      <c r="C256" s="268"/>
      <c r="D256" s="230" t="s">
        <v>187</v>
      </c>
      <c r="E256" s="269" t="s">
        <v>19</v>
      </c>
      <c r="F256" s="270" t="s">
        <v>195</v>
      </c>
      <c r="G256" s="268"/>
      <c r="H256" s="271">
        <v>1</v>
      </c>
      <c r="I256" s="272"/>
      <c r="J256" s="268"/>
      <c r="K256" s="268"/>
      <c r="L256" s="273"/>
      <c r="M256" s="274"/>
      <c r="N256" s="275"/>
      <c r="O256" s="275"/>
      <c r="P256" s="275"/>
      <c r="Q256" s="275"/>
      <c r="R256" s="275"/>
      <c r="S256" s="275"/>
      <c r="T256" s="276"/>
      <c r="U256" s="16"/>
      <c r="V256" s="16"/>
      <c r="W256" s="16"/>
      <c r="X256" s="16"/>
      <c r="Y256" s="16"/>
      <c r="Z256" s="16"/>
      <c r="AA256" s="16"/>
      <c r="AB256" s="16"/>
      <c r="AC256" s="16"/>
      <c r="AD256" s="16"/>
      <c r="AE256" s="16"/>
      <c r="AT256" s="277" t="s">
        <v>187</v>
      </c>
      <c r="AU256" s="277" t="s">
        <v>80</v>
      </c>
      <c r="AV256" s="16" t="s">
        <v>183</v>
      </c>
      <c r="AW256" s="16" t="s">
        <v>33</v>
      </c>
      <c r="AX256" s="16" t="s">
        <v>78</v>
      </c>
      <c r="AY256" s="277" t="s">
        <v>175</v>
      </c>
    </row>
    <row r="257" s="2" customFormat="1" ht="16.5" customHeight="1">
      <c r="A257" s="40"/>
      <c r="B257" s="41"/>
      <c r="C257" s="217" t="s">
        <v>2905</v>
      </c>
      <c r="D257" s="217" t="s">
        <v>179</v>
      </c>
      <c r="E257" s="218" t="s">
        <v>4206</v>
      </c>
      <c r="F257" s="219" t="s">
        <v>4207</v>
      </c>
      <c r="G257" s="220" t="s">
        <v>986</v>
      </c>
      <c r="H257" s="221">
        <v>1</v>
      </c>
      <c r="I257" s="222"/>
      <c r="J257" s="223">
        <f>ROUND(I257*H257,2)</f>
        <v>0</v>
      </c>
      <c r="K257" s="219" t="s">
        <v>512</v>
      </c>
      <c r="L257" s="46"/>
      <c r="M257" s="224" t="s">
        <v>19</v>
      </c>
      <c r="N257" s="225" t="s">
        <v>42</v>
      </c>
      <c r="O257" s="86"/>
      <c r="P257" s="226">
        <f>O257*H257</f>
        <v>0</v>
      </c>
      <c r="Q257" s="226">
        <v>0</v>
      </c>
      <c r="R257" s="226">
        <f>Q257*H257</f>
        <v>0</v>
      </c>
      <c r="S257" s="226">
        <v>0</v>
      </c>
      <c r="T257" s="227">
        <f>S257*H257</f>
        <v>0</v>
      </c>
      <c r="U257" s="40"/>
      <c r="V257" s="40"/>
      <c r="W257" s="40"/>
      <c r="X257" s="40"/>
      <c r="Y257" s="40"/>
      <c r="Z257" s="40"/>
      <c r="AA257" s="40"/>
      <c r="AB257" s="40"/>
      <c r="AC257" s="40"/>
      <c r="AD257" s="40"/>
      <c r="AE257" s="40"/>
      <c r="AR257" s="228" t="s">
        <v>196</v>
      </c>
      <c r="AT257" s="228" t="s">
        <v>179</v>
      </c>
      <c r="AU257" s="228" t="s">
        <v>80</v>
      </c>
      <c r="AY257" s="19" t="s">
        <v>175</v>
      </c>
      <c r="BE257" s="229">
        <f>IF(N257="základní",J257,0)</f>
        <v>0</v>
      </c>
      <c r="BF257" s="229">
        <f>IF(N257="snížená",J257,0)</f>
        <v>0</v>
      </c>
      <c r="BG257" s="229">
        <f>IF(N257="zákl. přenesená",J257,0)</f>
        <v>0</v>
      </c>
      <c r="BH257" s="229">
        <f>IF(N257="sníž. přenesená",J257,0)</f>
        <v>0</v>
      </c>
      <c r="BI257" s="229">
        <f>IF(N257="nulová",J257,0)</f>
        <v>0</v>
      </c>
      <c r="BJ257" s="19" t="s">
        <v>78</v>
      </c>
      <c r="BK257" s="229">
        <f>ROUND(I257*H257,2)</f>
        <v>0</v>
      </c>
      <c r="BL257" s="19" t="s">
        <v>196</v>
      </c>
      <c r="BM257" s="228" t="s">
        <v>3528</v>
      </c>
    </row>
    <row r="258" s="2" customFormat="1">
      <c r="A258" s="40"/>
      <c r="B258" s="41"/>
      <c r="C258" s="42"/>
      <c r="D258" s="230" t="s">
        <v>185</v>
      </c>
      <c r="E258" s="42"/>
      <c r="F258" s="231" t="s">
        <v>4207</v>
      </c>
      <c r="G258" s="42"/>
      <c r="H258" s="42"/>
      <c r="I258" s="232"/>
      <c r="J258" s="42"/>
      <c r="K258" s="42"/>
      <c r="L258" s="46"/>
      <c r="M258" s="233"/>
      <c r="N258" s="234"/>
      <c r="O258" s="86"/>
      <c r="P258" s="86"/>
      <c r="Q258" s="86"/>
      <c r="R258" s="86"/>
      <c r="S258" s="86"/>
      <c r="T258" s="87"/>
      <c r="U258" s="40"/>
      <c r="V258" s="40"/>
      <c r="W258" s="40"/>
      <c r="X258" s="40"/>
      <c r="Y258" s="40"/>
      <c r="Z258" s="40"/>
      <c r="AA258" s="40"/>
      <c r="AB258" s="40"/>
      <c r="AC258" s="40"/>
      <c r="AD258" s="40"/>
      <c r="AE258" s="40"/>
      <c r="AT258" s="19" t="s">
        <v>185</v>
      </c>
      <c r="AU258" s="19" t="s">
        <v>80</v>
      </c>
    </row>
    <row r="259" s="14" customFormat="1">
      <c r="A259" s="14"/>
      <c r="B259" s="245"/>
      <c r="C259" s="246"/>
      <c r="D259" s="230" t="s">
        <v>187</v>
      </c>
      <c r="E259" s="247" t="s">
        <v>19</v>
      </c>
      <c r="F259" s="248" t="s">
        <v>4204</v>
      </c>
      <c r="G259" s="246"/>
      <c r="H259" s="249">
        <v>-37</v>
      </c>
      <c r="I259" s="250"/>
      <c r="J259" s="246"/>
      <c r="K259" s="246"/>
      <c r="L259" s="251"/>
      <c r="M259" s="252"/>
      <c r="N259" s="253"/>
      <c r="O259" s="253"/>
      <c r="P259" s="253"/>
      <c r="Q259" s="253"/>
      <c r="R259" s="253"/>
      <c r="S259" s="253"/>
      <c r="T259" s="254"/>
      <c r="U259" s="14"/>
      <c r="V259" s="14"/>
      <c r="W259" s="14"/>
      <c r="X259" s="14"/>
      <c r="Y259" s="14"/>
      <c r="Z259" s="14"/>
      <c r="AA259" s="14"/>
      <c r="AB259" s="14"/>
      <c r="AC259" s="14"/>
      <c r="AD259" s="14"/>
      <c r="AE259" s="14"/>
      <c r="AT259" s="255" t="s">
        <v>187</v>
      </c>
      <c r="AU259" s="255" t="s">
        <v>80</v>
      </c>
      <c r="AV259" s="14" t="s">
        <v>80</v>
      </c>
      <c r="AW259" s="14" t="s">
        <v>33</v>
      </c>
      <c r="AX259" s="14" t="s">
        <v>71</v>
      </c>
      <c r="AY259" s="255" t="s">
        <v>175</v>
      </c>
    </row>
    <row r="260" s="14" customFormat="1">
      <c r="A260" s="14"/>
      <c r="B260" s="245"/>
      <c r="C260" s="246"/>
      <c r="D260" s="230" t="s">
        <v>187</v>
      </c>
      <c r="E260" s="247" t="s">
        <v>19</v>
      </c>
      <c r="F260" s="248" t="s">
        <v>4205</v>
      </c>
      <c r="G260" s="246"/>
      <c r="H260" s="249">
        <v>38</v>
      </c>
      <c r="I260" s="250"/>
      <c r="J260" s="246"/>
      <c r="K260" s="246"/>
      <c r="L260" s="251"/>
      <c r="M260" s="252"/>
      <c r="N260" s="253"/>
      <c r="O260" s="253"/>
      <c r="P260" s="253"/>
      <c r="Q260" s="253"/>
      <c r="R260" s="253"/>
      <c r="S260" s="253"/>
      <c r="T260" s="254"/>
      <c r="U260" s="14"/>
      <c r="V260" s="14"/>
      <c r="W260" s="14"/>
      <c r="X260" s="14"/>
      <c r="Y260" s="14"/>
      <c r="Z260" s="14"/>
      <c r="AA260" s="14"/>
      <c r="AB260" s="14"/>
      <c r="AC260" s="14"/>
      <c r="AD260" s="14"/>
      <c r="AE260" s="14"/>
      <c r="AT260" s="255" t="s">
        <v>187</v>
      </c>
      <c r="AU260" s="255" t="s">
        <v>80</v>
      </c>
      <c r="AV260" s="14" t="s">
        <v>80</v>
      </c>
      <c r="AW260" s="14" t="s">
        <v>33</v>
      </c>
      <c r="AX260" s="14" t="s">
        <v>71</v>
      </c>
      <c r="AY260" s="255" t="s">
        <v>175</v>
      </c>
    </row>
    <row r="261" s="16" customFormat="1">
      <c r="A261" s="16"/>
      <c r="B261" s="267"/>
      <c r="C261" s="268"/>
      <c r="D261" s="230" t="s">
        <v>187</v>
      </c>
      <c r="E261" s="269" t="s">
        <v>19</v>
      </c>
      <c r="F261" s="270" t="s">
        <v>195</v>
      </c>
      <c r="G261" s="268"/>
      <c r="H261" s="271">
        <v>1</v>
      </c>
      <c r="I261" s="272"/>
      <c r="J261" s="268"/>
      <c r="K261" s="268"/>
      <c r="L261" s="273"/>
      <c r="M261" s="274"/>
      <c r="N261" s="275"/>
      <c r="O261" s="275"/>
      <c r="P261" s="275"/>
      <c r="Q261" s="275"/>
      <c r="R261" s="275"/>
      <c r="S261" s="275"/>
      <c r="T261" s="276"/>
      <c r="U261" s="16"/>
      <c r="V261" s="16"/>
      <c r="W261" s="16"/>
      <c r="X261" s="16"/>
      <c r="Y261" s="16"/>
      <c r="Z261" s="16"/>
      <c r="AA261" s="16"/>
      <c r="AB261" s="16"/>
      <c r="AC261" s="16"/>
      <c r="AD261" s="16"/>
      <c r="AE261" s="16"/>
      <c r="AT261" s="277" t="s">
        <v>187</v>
      </c>
      <c r="AU261" s="277" t="s">
        <v>80</v>
      </c>
      <c r="AV261" s="16" t="s">
        <v>183</v>
      </c>
      <c r="AW261" s="16" t="s">
        <v>33</v>
      </c>
      <c r="AX261" s="16" t="s">
        <v>78</v>
      </c>
      <c r="AY261" s="277" t="s">
        <v>175</v>
      </c>
    </row>
    <row r="262" s="2" customFormat="1" ht="16.5" customHeight="1">
      <c r="A262" s="40"/>
      <c r="B262" s="41"/>
      <c r="C262" s="285" t="s">
        <v>939</v>
      </c>
      <c r="D262" s="285" t="s">
        <v>644</v>
      </c>
      <c r="E262" s="286" t="s">
        <v>4208</v>
      </c>
      <c r="F262" s="287" t="s">
        <v>4209</v>
      </c>
      <c r="G262" s="288" t="s">
        <v>986</v>
      </c>
      <c r="H262" s="289">
        <v>-3</v>
      </c>
      <c r="I262" s="290"/>
      <c r="J262" s="291">
        <f>ROUND(I262*H262,2)</f>
        <v>0</v>
      </c>
      <c r="K262" s="287" t="s">
        <v>512</v>
      </c>
      <c r="L262" s="292"/>
      <c r="M262" s="293" t="s">
        <v>19</v>
      </c>
      <c r="N262" s="294" t="s">
        <v>42</v>
      </c>
      <c r="O262" s="86"/>
      <c r="P262" s="226">
        <f>O262*H262</f>
        <v>0</v>
      </c>
      <c r="Q262" s="226">
        <v>0</v>
      </c>
      <c r="R262" s="226">
        <f>Q262*H262</f>
        <v>0</v>
      </c>
      <c r="S262" s="226">
        <v>0</v>
      </c>
      <c r="T262" s="227">
        <f>S262*H262</f>
        <v>0</v>
      </c>
      <c r="U262" s="40"/>
      <c r="V262" s="40"/>
      <c r="W262" s="40"/>
      <c r="X262" s="40"/>
      <c r="Y262" s="40"/>
      <c r="Z262" s="40"/>
      <c r="AA262" s="40"/>
      <c r="AB262" s="40"/>
      <c r="AC262" s="40"/>
      <c r="AD262" s="40"/>
      <c r="AE262" s="40"/>
      <c r="AR262" s="228" t="s">
        <v>447</v>
      </c>
      <c r="AT262" s="228" t="s">
        <v>644</v>
      </c>
      <c r="AU262" s="228" t="s">
        <v>80</v>
      </c>
      <c r="AY262" s="19" t="s">
        <v>175</v>
      </c>
      <c r="BE262" s="229">
        <f>IF(N262="základní",J262,0)</f>
        <v>0</v>
      </c>
      <c r="BF262" s="229">
        <f>IF(N262="snížená",J262,0)</f>
        <v>0</v>
      </c>
      <c r="BG262" s="229">
        <f>IF(N262="zákl. přenesená",J262,0)</f>
        <v>0</v>
      </c>
      <c r="BH262" s="229">
        <f>IF(N262="sníž. přenesená",J262,0)</f>
        <v>0</v>
      </c>
      <c r="BI262" s="229">
        <f>IF(N262="nulová",J262,0)</f>
        <v>0</v>
      </c>
      <c r="BJ262" s="19" t="s">
        <v>78</v>
      </c>
      <c r="BK262" s="229">
        <f>ROUND(I262*H262,2)</f>
        <v>0</v>
      </c>
      <c r="BL262" s="19" t="s">
        <v>196</v>
      </c>
      <c r="BM262" s="228" t="s">
        <v>3531</v>
      </c>
    </row>
    <row r="263" s="2" customFormat="1">
      <c r="A263" s="40"/>
      <c r="B263" s="41"/>
      <c r="C263" s="42"/>
      <c r="D263" s="230" t="s">
        <v>185</v>
      </c>
      <c r="E263" s="42"/>
      <c r="F263" s="231" t="s">
        <v>4209</v>
      </c>
      <c r="G263" s="42"/>
      <c r="H263" s="42"/>
      <c r="I263" s="232"/>
      <c r="J263" s="42"/>
      <c r="K263" s="42"/>
      <c r="L263" s="46"/>
      <c r="M263" s="233"/>
      <c r="N263" s="234"/>
      <c r="O263" s="86"/>
      <c r="P263" s="86"/>
      <c r="Q263" s="86"/>
      <c r="R263" s="86"/>
      <c r="S263" s="86"/>
      <c r="T263" s="87"/>
      <c r="U263" s="40"/>
      <c r="V263" s="40"/>
      <c r="W263" s="40"/>
      <c r="X263" s="40"/>
      <c r="Y263" s="40"/>
      <c r="Z263" s="40"/>
      <c r="AA263" s="40"/>
      <c r="AB263" s="40"/>
      <c r="AC263" s="40"/>
      <c r="AD263" s="40"/>
      <c r="AE263" s="40"/>
      <c r="AT263" s="19" t="s">
        <v>185</v>
      </c>
      <c r="AU263" s="19" t="s">
        <v>80</v>
      </c>
    </row>
    <row r="264" s="14" customFormat="1">
      <c r="A264" s="14"/>
      <c r="B264" s="245"/>
      <c r="C264" s="246"/>
      <c r="D264" s="230" t="s">
        <v>187</v>
      </c>
      <c r="E264" s="247" t="s">
        <v>19</v>
      </c>
      <c r="F264" s="248" t="s">
        <v>584</v>
      </c>
      <c r="G264" s="246"/>
      <c r="H264" s="249">
        <v>-38</v>
      </c>
      <c r="I264" s="250"/>
      <c r="J264" s="246"/>
      <c r="K264" s="246"/>
      <c r="L264" s="251"/>
      <c r="M264" s="252"/>
      <c r="N264" s="253"/>
      <c r="O264" s="253"/>
      <c r="P264" s="253"/>
      <c r="Q264" s="253"/>
      <c r="R264" s="253"/>
      <c r="S264" s="253"/>
      <c r="T264" s="254"/>
      <c r="U264" s="14"/>
      <c r="V264" s="14"/>
      <c r="W264" s="14"/>
      <c r="X264" s="14"/>
      <c r="Y264" s="14"/>
      <c r="Z264" s="14"/>
      <c r="AA264" s="14"/>
      <c r="AB264" s="14"/>
      <c r="AC264" s="14"/>
      <c r="AD264" s="14"/>
      <c r="AE264" s="14"/>
      <c r="AT264" s="255" t="s">
        <v>187</v>
      </c>
      <c r="AU264" s="255" t="s">
        <v>80</v>
      </c>
      <c r="AV264" s="14" t="s">
        <v>80</v>
      </c>
      <c r="AW264" s="14" t="s">
        <v>33</v>
      </c>
      <c r="AX264" s="14" t="s">
        <v>71</v>
      </c>
      <c r="AY264" s="255" t="s">
        <v>175</v>
      </c>
    </row>
    <row r="265" s="14" customFormat="1">
      <c r="A265" s="14"/>
      <c r="B265" s="245"/>
      <c r="C265" s="246"/>
      <c r="D265" s="230" t="s">
        <v>187</v>
      </c>
      <c r="E265" s="247" t="s">
        <v>19</v>
      </c>
      <c r="F265" s="248" t="s">
        <v>4210</v>
      </c>
      <c r="G265" s="246"/>
      <c r="H265" s="249">
        <v>35</v>
      </c>
      <c r="I265" s="250"/>
      <c r="J265" s="246"/>
      <c r="K265" s="246"/>
      <c r="L265" s="251"/>
      <c r="M265" s="252"/>
      <c r="N265" s="253"/>
      <c r="O265" s="253"/>
      <c r="P265" s="253"/>
      <c r="Q265" s="253"/>
      <c r="R265" s="253"/>
      <c r="S265" s="253"/>
      <c r="T265" s="254"/>
      <c r="U265" s="14"/>
      <c r="V265" s="14"/>
      <c r="W265" s="14"/>
      <c r="X265" s="14"/>
      <c r="Y265" s="14"/>
      <c r="Z265" s="14"/>
      <c r="AA265" s="14"/>
      <c r="AB265" s="14"/>
      <c r="AC265" s="14"/>
      <c r="AD265" s="14"/>
      <c r="AE265" s="14"/>
      <c r="AT265" s="255" t="s">
        <v>187</v>
      </c>
      <c r="AU265" s="255" t="s">
        <v>80</v>
      </c>
      <c r="AV265" s="14" t="s">
        <v>80</v>
      </c>
      <c r="AW265" s="14" t="s">
        <v>33</v>
      </c>
      <c r="AX265" s="14" t="s">
        <v>71</v>
      </c>
      <c r="AY265" s="255" t="s">
        <v>175</v>
      </c>
    </row>
    <row r="266" s="16" customFormat="1">
      <c r="A266" s="16"/>
      <c r="B266" s="267"/>
      <c r="C266" s="268"/>
      <c r="D266" s="230" t="s">
        <v>187</v>
      </c>
      <c r="E266" s="269" t="s">
        <v>19</v>
      </c>
      <c r="F266" s="270" t="s">
        <v>195</v>
      </c>
      <c r="G266" s="268"/>
      <c r="H266" s="271">
        <v>-3</v>
      </c>
      <c r="I266" s="272"/>
      <c r="J266" s="268"/>
      <c r="K266" s="268"/>
      <c r="L266" s="273"/>
      <c r="M266" s="274"/>
      <c r="N266" s="275"/>
      <c r="O266" s="275"/>
      <c r="P266" s="275"/>
      <c r="Q266" s="275"/>
      <c r="R266" s="275"/>
      <c r="S266" s="275"/>
      <c r="T266" s="276"/>
      <c r="U266" s="16"/>
      <c r="V266" s="16"/>
      <c r="W266" s="16"/>
      <c r="X266" s="16"/>
      <c r="Y266" s="16"/>
      <c r="Z266" s="16"/>
      <c r="AA266" s="16"/>
      <c r="AB266" s="16"/>
      <c r="AC266" s="16"/>
      <c r="AD266" s="16"/>
      <c r="AE266" s="16"/>
      <c r="AT266" s="277" t="s">
        <v>187</v>
      </c>
      <c r="AU266" s="277" t="s">
        <v>80</v>
      </c>
      <c r="AV266" s="16" t="s">
        <v>183</v>
      </c>
      <c r="AW266" s="16" t="s">
        <v>33</v>
      </c>
      <c r="AX266" s="16" t="s">
        <v>78</v>
      </c>
      <c r="AY266" s="277" t="s">
        <v>175</v>
      </c>
    </row>
    <row r="267" s="2" customFormat="1" ht="16.5" customHeight="1">
      <c r="A267" s="40"/>
      <c r="B267" s="41"/>
      <c r="C267" s="217" t="s">
        <v>323</v>
      </c>
      <c r="D267" s="217" t="s">
        <v>179</v>
      </c>
      <c r="E267" s="218" t="s">
        <v>4211</v>
      </c>
      <c r="F267" s="219" t="s">
        <v>4212</v>
      </c>
      <c r="G267" s="220" t="s">
        <v>986</v>
      </c>
      <c r="H267" s="221">
        <v>-3</v>
      </c>
      <c r="I267" s="222"/>
      <c r="J267" s="223">
        <f>ROUND(I267*H267,2)</f>
        <v>0</v>
      </c>
      <c r="K267" s="219" t="s">
        <v>512</v>
      </c>
      <c r="L267" s="46"/>
      <c r="M267" s="224" t="s">
        <v>19</v>
      </c>
      <c r="N267" s="225" t="s">
        <v>42</v>
      </c>
      <c r="O267" s="86"/>
      <c r="P267" s="226">
        <f>O267*H267</f>
        <v>0</v>
      </c>
      <c r="Q267" s="226">
        <v>0</v>
      </c>
      <c r="R267" s="226">
        <f>Q267*H267</f>
        <v>0</v>
      </c>
      <c r="S267" s="226">
        <v>0</v>
      </c>
      <c r="T267" s="227">
        <f>S267*H267</f>
        <v>0</v>
      </c>
      <c r="U267" s="40"/>
      <c r="V267" s="40"/>
      <c r="W267" s="40"/>
      <c r="X267" s="40"/>
      <c r="Y267" s="40"/>
      <c r="Z267" s="40"/>
      <c r="AA267" s="40"/>
      <c r="AB267" s="40"/>
      <c r="AC267" s="40"/>
      <c r="AD267" s="40"/>
      <c r="AE267" s="40"/>
      <c r="AR267" s="228" t="s">
        <v>196</v>
      </c>
      <c r="AT267" s="228" t="s">
        <v>179</v>
      </c>
      <c r="AU267" s="228" t="s">
        <v>80</v>
      </c>
      <c r="AY267" s="19" t="s">
        <v>175</v>
      </c>
      <c r="BE267" s="229">
        <f>IF(N267="základní",J267,0)</f>
        <v>0</v>
      </c>
      <c r="BF267" s="229">
        <f>IF(N267="snížená",J267,0)</f>
        <v>0</v>
      </c>
      <c r="BG267" s="229">
        <f>IF(N267="zákl. přenesená",J267,0)</f>
        <v>0</v>
      </c>
      <c r="BH267" s="229">
        <f>IF(N267="sníž. přenesená",J267,0)</f>
        <v>0</v>
      </c>
      <c r="BI267" s="229">
        <f>IF(N267="nulová",J267,0)</f>
        <v>0</v>
      </c>
      <c r="BJ267" s="19" t="s">
        <v>78</v>
      </c>
      <c r="BK267" s="229">
        <f>ROUND(I267*H267,2)</f>
        <v>0</v>
      </c>
      <c r="BL267" s="19" t="s">
        <v>196</v>
      </c>
      <c r="BM267" s="228" t="s">
        <v>3535</v>
      </c>
    </row>
    <row r="268" s="2" customFormat="1">
      <c r="A268" s="40"/>
      <c r="B268" s="41"/>
      <c r="C268" s="42"/>
      <c r="D268" s="230" t="s">
        <v>185</v>
      </c>
      <c r="E268" s="42"/>
      <c r="F268" s="231" t="s">
        <v>4212</v>
      </c>
      <c r="G268" s="42"/>
      <c r="H268" s="42"/>
      <c r="I268" s="232"/>
      <c r="J268" s="42"/>
      <c r="K268" s="42"/>
      <c r="L268" s="46"/>
      <c r="M268" s="233"/>
      <c r="N268" s="234"/>
      <c r="O268" s="86"/>
      <c r="P268" s="86"/>
      <c r="Q268" s="86"/>
      <c r="R268" s="86"/>
      <c r="S268" s="86"/>
      <c r="T268" s="87"/>
      <c r="U268" s="40"/>
      <c r="V268" s="40"/>
      <c r="W268" s="40"/>
      <c r="X268" s="40"/>
      <c r="Y268" s="40"/>
      <c r="Z268" s="40"/>
      <c r="AA268" s="40"/>
      <c r="AB268" s="40"/>
      <c r="AC268" s="40"/>
      <c r="AD268" s="40"/>
      <c r="AE268" s="40"/>
      <c r="AT268" s="19" t="s">
        <v>185</v>
      </c>
      <c r="AU268" s="19" t="s">
        <v>80</v>
      </c>
    </row>
    <row r="269" s="14" customFormat="1">
      <c r="A269" s="14"/>
      <c r="B269" s="245"/>
      <c r="C269" s="246"/>
      <c r="D269" s="230" t="s">
        <v>187</v>
      </c>
      <c r="E269" s="247" t="s">
        <v>19</v>
      </c>
      <c r="F269" s="248" t="s">
        <v>584</v>
      </c>
      <c r="G269" s="246"/>
      <c r="H269" s="249">
        <v>-38</v>
      </c>
      <c r="I269" s="250"/>
      <c r="J269" s="246"/>
      <c r="K269" s="246"/>
      <c r="L269" s="251"/>
      <c r="M269" s="252"/>
      <c r="N269" s="253"/>
      <c r="O269" s="253"/>
      <c r="P269" s="253"/>
      <c r="Q269" s="253"/>
      <c r="R269" s="253"/>
      <c r="S269" s="253"/>
      <c r="T269" s="254"/>
      <c r="U269" s="14"/>
      <c r="V269" s="14"/>
      <c r="W269" s="14"/>
      <c r="X269" s="14"/>
      <c r="Y269" s="14"/>
      <c r="Z269" s="14"/>
      <c r="AA269" s="14"/>
      <c r="AB269" s="14"/>
      <c r="AC269" s="14"/>
      <c r="AD269" s="14"/>
      <c r="AE269" s="14"/>
      <c r="AT269" s="255" t="s">
        <v>187</v>
      </c>
      <c r="AU269" s="255" t="s">
        <v>80</v>
      </c>
      <c r="AV269" s="14" t="s">
        <v>80</v>
      </c>
      <c r="AW269" s="14" t="s">
        <v>33</v>
      </c>
      <c r="AX269" s="14" t="s">
        <v>71</v>
      </c>
      <c r="AY269" s="255" t="s">
        <v>175</v>
      </c>
    </row>
    <row r="270" s="14" customFormat="1">
      <c r="A270" s="14"/>
      <c r="B270" s="245"/>
      <c r="C270" s="246"/>
      <c r="D270" s="230" t="s">
        <v>187</v>
      </c>
      <c r="E270" s="247" t="s">
        <v>19</v>
      </c>
      <c r="F270" s="248" t="s">
        <v>4210</v>
      </c>
      <c r="G270" s="246"/>
      <c r="H270" s="249">
        <v>35</v>
      </c>
      <c r="I270" s="250"/>
      <c r="J270" s="246"/>
      <c r="K270" s="246"/>
      <c r="L270" s="251"/>
      <c r="M270" s="252"/>
      <c r="N270" s="253"/>
      <c r="O270" s="253"/>
      <c r="P270" s="253"/>
      <c r="Q270" s="253"/>
      <c r="R270" s="253"/>
      <c r="S270" s="253"/>
      <c r="T270" s="254"/>
      <c r="U270" s="14"/>
      <c r="V270" s="14"/>
      <c r="W270" s="14"/>
      <c r="X270" s="14"/>
      <c r="Y270" s="14"/>
      <c r="Z270" s="14"/>
      <c r="AA270" s="14"/>
      <c r="AB270" s="14"/>
      <c r="AC270" s="14"/>
      <c r="AD270" s="14"/>
      <c r="AE270" s="14"/>
      <c r="AT270" s="255" t="s">
        <v>187</v>
      </c>
      <c r="AU270" s="255" t="s">
        <v>80</v>
      </c>
      <c r="AV270" s="14" t="s">
        <v>80</v>
      </c>
      <c r="AW270" s="14" t="s">
        <v>33</v>
      </c>
      <c r="AX270" s="14" t="s">
        <v>71</v>
      </c>
      <c r="AY270" s="255" t="s">
        <v>175</v>
      </c>
    </row>
    <row r="271" s="16" customFormat="1">
      <c r="A271" s="16"/>
      <c r="B271" s="267"/>
      <c r="C271" s="268"/>
      <c r="D271" s="230" t="s">
        <v>187</v>
      </c>
      <c r="E271" s="269" t="s">
        <v>19</v>
      </c>
      <c r="F271" s="270" t="s">
        <v>195</v>
      </c>
      <c r="G271" s="268"/>
      <c r="H271" s="271">
        <v>-3</v>
      </c>
      <c r="I271" s="272"/>
      <c r="J271" s="268"/>
      <c r="K271" s="268"/>
      <c r="L271" s="273"/>
      <c r="M271" s="274"/>
      <c r="N271" s="275"/>
      <c r="O271" s="275"/>
      <c r="P271" s="275"/>
      <c r="Q271" s="275"/>
      <c r="R271" s="275"/>
      <c r="S271" s="275"/>
      <c r="T271" s="276"/>
      <c r="U271" s="16"/>
      <c r="V271" s="16"/>
      <c r="W271" s="16"/>
      <c r="X271" s="16"/>
      <c r="Y271" s="16"/>
      <c r="Z271" s="16"/>
      <c r="AA271" s="16"/>
      <c r="AB271" s="16"/>
      <c r="AC271" s="16"/>
      <c r="AD271" s="16"/>
      <c r="AE271" s="16"/>
      <c r="AT271" s="277" t="s">
        <v>187</v>
      </c>
      <c r="AU271" s="277" t="s">
        <v>80</v>
      </c>
      <c r="AV271" s="16" t="s">
        <v>183</v>
      </c>
      <c r="AW271" s="16" t="s">
        <v>33</v>
      </c>
      <c r="AX271" s="16" t="s">
        <v>78</v>
      </c>
      <c r="AY271" s="277" t="s">
        <v>175</v>
      </c>
    </row>
    <row r="272" s="2" customFormat="1" ht="16.5" customHeight="1">
      <c r="A272" s="40"/>
      <c r="B272" s="41"/>
      <c r="C272" s="285" t="s">
        <v>241</v>
      </c>
      <c r="D272" s="285" t="s">
        <v>644</v>
      </c>
      <c r="E272" s="286" t="s">
        <v>4213</v>
      </c>
      <c r="F272" s="287" t="s">
        <v>4214</v>
      </c>
      <c r="G272" s="288" t="s">
        <v>986</v>
      </c>
      <c r="H272" s="289">
        <v>2</v>
      </c>
      <c r="I272" s="290"/>
      <c r="J272" s="291">
        <f>ROUND(I272*H272,2)</f>
        <v>0</v>
      </c>
      <c r="K272" s="287" t="s">
        <v>512</v>
      </c>
      <c r="L272" s="292"/>
      <c r="M272" s="293" t="s">
        <v>19</v>
      </c>
      <c r="N272" s="294" t="s">
        <v>42</v>
      </c>
      <c r="O272" s="86"/>
      <c r="P272" s="226">
        <f>O272*H272</f>
        <v>0</v>
      </c>
      <c r="Q272" s="226">
        <v>0</v>
      </c>
      <c r="R272" s="226">
        <f>Q272*H272</f>
        <v>0</v>
      </c>
      <c r="S272" s="226">
        <v>0</v>
      </c>
      <c r="T272" s="227">
        <f>S272*H272</f>
        <v>0</v>
      </c>
      <c r="U272" s="40"/>
      <c r="V272" s="40"/>
      <c r="W272" s="40"/>
      <c r="X272" s="40"/>
      <c r="Y272" s="40"/>
      <c r="Z272" s="40"/>
      <c r="AA272" s="40"/>
      <c r="AB272" s="40"/>
      <c r="AC272" s="40"/>
      <c r="AD272" s="40"/>
      <c r="AE272" s="40"/>
      <c r="AR272" s="228" t="s">
        <v>447</v>
      </c>
      <c r="AT272" s="228" t="s">
        <v>644</v>
      </c>
      <c r="AU272" s="228" t="s">
        <v>80</v>
      </c>
      <c r="AY272" s="19" t="s">
        <v>175</v>
      </c>
      <c r="BE272" s="229">
        <f>IF(N272="základní",J272,0)</f>
        <v>0</v>
      </c>
      <c r="BF272" s="229">
        <f>IF(N272="snížená",J272,0)</f>
        <v>0</v>
      </c>
      <c r="BG272" s="229">
        <f>IF(N272="zákl. přenesená",J272,0)</f>
        <v>0</v>
      </c>
      <c r="BH272" s="229">
        <f>IF(N272="sníž. přenesená",J272,0)</f>
        <v>0</v>
      </c>
      <c r="BI272" s="229">
        <f>IF(N272="nulová",J272,0)</f>
        <v>0</v>
      </c>
      <c r="BJ272" s="19" t="s">
        <v>78</v>
      </c>
      <c r="BK272" s="229">
        <f>ROUND(I272*H272,2)</f>
        <v>0</v>
      </c>
      <c r="BL272" s="19" t="s">
        <v>196</v>
      </c>
      <c r="BM272" s="228" t="s">
        <v>3563</v>
      </c>
    </row>
    <row r="273" s="2" customFormat="1">
      <c r="A273" s="40"/>
      <c r="B273" s="41"/>
      <c r="C273" s="42"/>
      <c r="D273" s="230" t="s">
        <v>185</v>
      </c>
      <c r="E273" s="42"/>
      <c r="F273" s="231" t="s">
        <v>4214</v>
      </c>
      <c r="G273" s="42"/>
      <c r="H273" s="42"/>
      <c r="I273" s="232"/>
      <c r="J273" s="42"/>
      <c r="K273" s="42"/>
      <c r="L273" s="46"/>
      <c r="M273" s="233"/>
      <c r="N273" s="234"/>
      <c r="O273" s="86"/>
      <c r="P273" s="86"/>
      <c r="Q273" s="86"/>
      <c r="R273" s="86"/>
      <c r="S273" s="86"/>
      <c r="T273" s="87"/>
      <c r="U273" s="40"/>
      <c r="V273" s="40"/>
      <c r="W273" s="40"/>
      <c r="X273" s="40"/>
      <c r="Y273" s="40"/>
      <c r="Z273" s="40"/>
      <c r="AA273" s="40"/>
      <c r="AB273" s="40"/>
      <c r="AC273" s="40"/>
      <c r="AD273" s="40"/>
      <c r="AE273" s="40"/>
      <c r="AT273" s="19" t="s">
        <v>185</v>
      </c>
      <c r="AU273" s="19" t="s">
        <v>80</v>
      </c>
    </row>
    <row r="274" s="14" customFormat="1">
      <c r="A274" s="14"/>
      <c r="B274" s="245"/>
      <c r="C274" s="246"/>
      <c r="D274" s="230" t="s">
        <v>187</v>
      </c>
      <c r="E274" s="247" t="s">
        <v>19</v>
      </c>
      <c r="F274" s="248" t="s">
        <v>988</v>
      </c>
      <c r="G274" s="246"/>
      <c r="H274" s="249">
        <v>-2</v>
      </c>
      <c r="I274" s="250"/>
      <c r="J274" s="246"/>
      <c r="K274" s="246"/>
      <c r="L274" s="251"/>
      <c r="M274" s="252"/>
      <c r="N274" s="253"/>
      <c r="O274" s="253"/>
      <c r="P274" s="253"/>
      <c r="Q274" s="253"/>
      <c r="R274" s="253"/>
      <c r="S274" s="253"/>
      <c r="T274" s="254"/>
      <c r="U274" s="14"/>
      <c r="V274" s="14"/>
      <c r="W274" s="14"/>
      <c r="X274" s="14"/>
      <c r="Y274" s="14"/>
      <c r="Z274" s="14"/>
      <c r="AA274" s="14"/>
      <c r="AB274" s="14"/>
      <c r="AC274" s="14"/>
      <c r="AD274" s="14"/>
      <c r="AE274" s="14"/>
      <c r="AT274" s="255" t="s">
        <v>187</v>
      </c>
      <c r="AU274" s="255" t="s">
        <v>80</v>
      </c>
      <c r="AV274" s="14" t="s">
        <v>80</v>
      </c>
      <c r="AW274" s="14" t="s">
        <v>33</v>
      </c>
      <c r="AX274" s="14" t="s">
        <v>71</v>
      </c>
      <c r="AY274" s="255" t="s">
        <v>175</v>
      </c>
    </row>
    <row r="275" s="14" customFormat="1">
      <c r="A275" s="14"/>
      <c r="B275" s="245"/>
      <c r="C275" s="246"/>
      <c r="D275" s="230" t="s">
        <v>187</v>
      </c>
      <c r="E275" s="247" t="s">
        <v>19</v>
      </c>
      <c r="F275" s="248" t="s">
        <v>4215</v>
      </c>
      <c r="G275" s="246"/>
      <c r="H275" s="249">
        <v>4</v>
      </c>
      <c r="I275" s="250"/>
      <c r="J275" s="246"/>
      <c r="K275" s="246"/>
      <c r="L275" s="251"/>
      <c r="M275" s="252"/>
      <c r="N275" s="253"/>
      <c r="O275" s="253"/>
      <c r="P275" s="253"/>
      <c r="Q275" s="253"/>
      <c r="R275" s="253"/>
      <c r="S275" s="253"/>
      <c r="T275" s="254"/>
      <c r="U275" s="14"/>
      <c r="V275" s="14"/>
      <c r="W275" s="14"/>
      <c r="X275" s="14"/>
      <c r="Y275" s="14"/>
      <c r="Z275" s="14"/>
      <c r="AA275" s="14"/>
      <c r="AB275" s="14"/>
      <c r="AC275" s="14"/>
      <c r="AD275" s="14"/>
      <c r="AE275" s="14"/>
      <c r="AT275" s="255" t="s">
        <v>187</v>
      </c>
      <c r="AU275" s="255" t="s">
        <v>80</v>
      </c>
      <c r="AV275" s="14" t="s">
        <v>80</v>
      </c>
      <c r="AW275" s="14" t="s">
        <v>33</v>
      </c>
      <c r="AX275" s="14" t="s">
        <v>71</v>
      </c>
      <c r="AY275" s="255" t="s">
        <v>175</v>
      </c>
    </row>
    <row r="276" s="16" customFormat="1">
      <c r="A276" s="16"/>
      <c r="B276" s="267"/>
      <c r="C276" s="268"/>
      <c r="D276" s="230" t="s">
        <v>187</v>
      </c>
      <c r="E276" s="269" t="s">
        <v>19</v>
      </c>
      <c r="F276" s="270" t="s">
        <v>195</v>
      </c>
      <c r="G276" s="268"/>
      <c r="H276" s="271">
        <v>2</v>
      </c>
      <c r="I276" s="272"/>
      <c r="J276" s="268"/>
      <c r="K276" s="268"/>
      <c r="L276" s="273"/>
      <c r="M276" s="274"/>
      <c r="N276" s="275"/>
      <c r="O276" s="275"/>
      <c r="P276" s="275"/>
      <c r="Q276" s="275"/>
      <c r="R276" s="275"/>
      <c r="S276" s="275"/>
      <c r="T276" s="276"/>
      <c r="U276" s="16"/>
      <c r="V276" s="16"/>
      <c r="W276" s="16"/>
      <c r="X276" s="16"/>
      <c r="Y276" s="16"/>
      <c r="Z276" s="16"/>
      <c r="AA276" s="16"/>
      <c r="AB276" s="16"/>
      <c r="AC276" s="16"/>
      <c r="AD276" s="16"/>
      <c r="AE276" s="16"/>
      <c r="AT276" s="277" t="s">
        <v>187</v>
      </c>
      <c r="AU276" s="277" t="s">
        <v>80</v>
      </c>
      <c r="AV276" s="16" t="s">
        <v>183</v>
      </c>
      <c r="AW276" s="16" t="s">
        <v>33</v>
      </c>
      <c r="AX276" s="16" t="s">
        <v>78</v>
      </c>
      <c r="AY276" s="277" t="s">
        <v>175</v>
      </c>
    </row>
    <row r="277" s="2" customFormat="1" ht="16.5" customHeight="1">
      <c r="A277" s="40"/>
      <c r="B277" s="41"/>
      <c r="C277" s="217" t="s">
        <v>347</v>
      </c>
      <c r="D277" s="217" t="s">
        <v>179</v>
      </c>
      <c r="E277" s="218" t="s">
        <v>4216</v>
      </c>
      <c r="F277" s="219" t="s">
        <v>4217</v>
      </c>
      <c r="G277" s="220" t="s">
        <v>986</v>
      </c>
      <c r="H277" s="221">
        <v>2</v>
      </c>
      <c r="I277" s="222"/>
      <c r="J277" s="223">
        <f>ROUND(I277*H277,2)</f>
        <v>0</v>
      </c>
      <c r="K277" s="219" t="s">
        <v>512</v>
      </c>
      <c r="L277" s="46"/>
      <c r="M277" s="224" t="s">
        <v>19</v>
      </c>
      <c r="N277" s="225" t="s">
        <v>42</v>
      </c>
      <c r="O277" s="86"/>
      <c r="P277" s="226">
        <f>O277*H277</f>
        <v>0</v>
      </c>
      <c r="Q277" s="226">
        <v>0</v>
      </c>
      <c r="R277" s="226">
        <f>Q277*H277</f>
        <v>0</v>
      </c>
      <c r="S277" s="226">
        <v>0</v>
      </c>
      <c r="T277" s="227">
        <f>S277*H277</f>
        <v>0</v>
      </c>
      <c r="U277" s="40"/>
      <c r="V277" s="40"/>
      <c r="W277" s="40"/>
      <c r="X277" s="40"/>
      <c r="Y277" s="40"/>
      <c r="Z277" s="40"/>
      <c r="AA277" s="40"/>
      <c r="AB277" s="40"/>
      <c r="AC277" s="40"/>
      <c r="AD277" s="40"/>
      <c r="AE277" s="40"/>
      <c r="AR277" s="228" t="s">
        <v>196</v>
      </c>
      <c r="AT277" s="228" t="s">
        <v>179</v>
      </c>
      <c r="AU277" s="228" t="s">
        <v>80</v>
      </c>
      <c r="AY277" s="19" t="s">
        <v>175</v>
      </c>
      <c r="BE277" s="229">
        <f>IF(N277="základní",J277,0)</f>
        <v>0</v>
      </c>
      <c r="BF277" s="229">
        <f>IF(N277="snížená",J277,0)</f>
        <v>0</v>
      </c>
      <c r="BG277" s="229">
        <f>IF(N277="zákl. přenesená",J277,0)</f>
        <v>0</v>
      </c>
      <c r="BH277" s="229">
        <f>IF(N277="sníž. přenesená",J277,0)</f>
        <v>0</v>
      </c>
      <c r="BI277" s="229">
        <f>IF(N277="nulová",J277,0)</f>
        <v>0</v>
      </c>
      <c r="BJ277" s="19" t="s">
        <v>78</v>
      </c>
      <c r="BK277" s="229">
        <f>ROUND(I277*H277,2)</f>
        <v>0</v>
      </c>
      <c r="BL277" s="19" t="s">
        <v>196</v>
      </c>
      <c r="BM277" s="228" t="s">
        <v>3566</v>
      </c>
    </row>
    <row r="278" s="2" customFormat="1">
      <c r="A278" s="40"/>
      <c r="B278" s="41"/>
      <c r="C278" s="42"/>
      <c r="D278" s="230" t="s">
        <v>185</v>
      </c>
      <c r="E278" s="42"/>
      <c r="F278" s="231" t="s">
        <v>4217</v>
      </c>
      <c r="G278" s="42"/>
      <c r="H278" s="42"/>
      <c r="I278" s="232"/>
      <c r="J278" s="42"/>
      <c r="K278" s="42"/>
      <c r="L278" s="46"/>
      <c r="M278" s="233"/>
      <c r="N278" s="234"/>
      <c r="O278" s="86"/>
      <c r="P278" s="86"/>
      <c r="Q278" s="86"/>
      <c r="R278" s="86"/>
      <c r="S278" s="86"/>
      <c r="T278" s="87"/>
      <c r="U278" s="40"/>
      <c r="V278" s="40"/>
      <c r="W278" s="40"/>
      <c r="X278" s="40"/>
      <c r="Y278" s="40"/>
      <c r="Z278" s="40"/>
      <c r="AA278" s="40"/>
      <c r="AB278" s="40"/>
      <c r="AC278" s="40"/>
      <c r="AD278" s="40"/>
      <c r="AE278" s="40"/>
      <c r="AT278" s="19" t="s">
        <v>185</v>
      </c>
      <c r="AU278" s="19" t="s">
        <v>80</v>
      </c>
    </row>
    <row r="279" s="14" customFormat="1">
      <c r="A279" s="14"/>
      <c r="B279" s="245"/>
      <c r="C279" s="246"/>
      <c r="D279" s="230" t="s">
        <v>187</v>
      </c>
      <c r="E279" s="247" t="s">
        <v>19</v>
      </c>
      <c r="F279" s="248" t="s">
        <v>988</v>
      </c>
      <c r="G279" s="246"/>
      <c r="H279" s="249">
        <v>-2</v>
      </c>
      <c r="I279" s="250"/>
      <c r="J279" s="246"/>
      <c r="K279" s="246"/>
      <c r="L279" s="251"/>
      <c r="M279" s="252"/>
      <c r="N279" s="253"/>
      <c r="O279" s="253"/>
      <c r="P279" s="253"/>
      <c r="Q279" s="253"/>
      <c r="R279" s="253"/>
      <c r="S279" s="253"/>
      <c r="T279" s="254"/>
      <c r="U279" s="14"/>
      <c r="V279" s="14"/>
      <c r="W279" s="14"/>
      <c r="X279" s="14"/>
      <c r="Y279" s="14"/>
      <c r="Z279" s="14"/>
      <c r="AA279" s="14"/>
      <c r="AB279" s="14"/>
      <c r="AC279" s="14"/>
      <c r="AD279" s="14"/>
      <c r="AE279" s="14"/>
      <c r="AT279" s="255" t="s">
        <v>187</v>
      </c>
      <c r="AU279" s="255" t="s">
        <v>80</v>
      </c>
      <c r="AV279" s="14" t="s">
        <v>80</v>
      </c>
      <c r="AW279" s="14" t="s">
        <v>33</v>
      </c>
      <c r="AX279" s="14" t="s">
        <v>71</v>
      </c>
      <c r="AY279" s="255" t="s">
        <v>175</v>
      </c>
    </row>
    <row r="280" s="14" customFormat="1">
      <c r="A280" s="14"/>
      <c r="B280" s="245"/>
      <c r="C280" s="246"/>
      <c r="D280" s="230" t="s">
        <v>187</v>
      </c>
      <c r="E280" s="247" t="s">
        <v>19</v>
      </c>
      <c r="F280" s="248" t="s">
        <v>4215</v>
      </c>
      <c r="G280" s="246"/>
      <c r="H280" s="249">
        <v>4</v>
      </c>
      <c r="I280" s="250"/>
      <c r="J280" s="246"/>
      <c r="K280" s="246"/>
      <c r="L280" s="251"/>
      <c r="M280" s="252"/>
      <c r="N280" s="253"/>
      <c r="O280" s="253"/>
      <c r="P280" s="253"/>
      <c r="Q280" s="253"/>
      <c r="R280" s="253"/>
      <c r="S280" s="253"/>
      <c r="T280" s="254"/>
      <c r="U280" s="14"/>
      <c r="V280" s="14"/>
      <c r="W280" s="14"/>
      <c r="X280" s="14"/>
      <c r="Y280" s="14"/>
      <c r="Z280" s="14"/>
      <c r="AA280" s="14"/>
      <c r="AB280" s="14"/>
      <c r="AC280" s="14"/>
      <c r="AD280" s="14"/>
      <c r="AE280" s="14"/>
      <c r="AT280" s="255" t="s">
        <v>187</v>
      </c>
      <c r="AU280" s="255" t="s">
        <v>80</v>
      </c>
      <c r="AV280" s="14" t="s">
        <v>80</v>
      </c>
      <c r="AW280" s="14" t="s">
        <v>33</v>
      </c>
      <c r="AX280" s="14" t="s">
        <v>71</v>
      </c>
      <c r="AY280" s="255" t="s">
        <v>175</v>
      </c>
    </row>
    <row r="281" s="16" customFormat="1">
      <c r="A281" s="16"/>
      <c r="B281" s="267"/>
      <c r="C281" s="268"/>
      <c r="D281" s="230" t="s">
        <v>187</v>
      </c>
      <c r="E281" s="269" t="s">
        <v>19</v>
      </c>
      <c r="F281" s="270" t="s">
        <v>195</v>
      </c>
      <c r="G281" s="268"/>
      <c r="H281" s="271">
        <v>2</v>
      </c>
      <c r="I281" s="272"/>
      <c r="J281" s="268"/>
      <c r="K281" s="268"/>
      <c r="L281" s="273"/>
      <c r="M281" s="274"/>
      <c r="N281" s="275"/>
      <c r="O281" s="275"/>
      <c r="P281" s="275"/>
      <c r="Q281" s="275"/>
      <c r="R281" s="275"/>
      <c r="S281" s="275"/>
      <c r="T281" s="276"/>
      <c r="U281" s="16"/>
      <c r="V281" s="16"/>
      <c r="W281" s="16"/>
      <c r="X281" s="16"/>
      <c r="Y281" s="16"/>
      <c r="Z281" s="16"/>
      <c r="AA281" s="16"/>
      <c r="AB281" s="16"/>
      <c r="AC281" s="16"/>
      <c r="AD281" s="16"/>
      <c r="AE281" s="16"/>
      <c r="AT281" s="277" t="s">
        <v>187</v>
      </c>
      <c r="AU281" s="277" t="s">
        <v>80</v>
      </c>
      <c r="AV281" s="16" t="s">
        <v>183</v>
      </c>
      <c r="AW281" s="16" t="s">
        <v>33</v>
      </c>
      <c r="AX281" s="16" t="s">
        <v>78</v>
      </c>
      <c r="AY281" s="277" t="s">
        <v>175</v>
      </c>
    </row>
    <row r="282" s="2" customFormat="1" ht="16.5" customHeight="1">
      <c r="A282" s="40"/>
      <c r="B282" s="41"/>
      <c r="C282" s="285" t="s">
        <v>3177</v>
      </c>
      <c r="D282" s="285" t="s">
        <v>644</v>
      </c>
      <c r="E282" s="286" t="s">
        <v>4218</v>
      </c>
      <c r="F282" s="287" t="s">
        <v>4219</v>
      </c>
      <c r="G282" s="288" t="s">
        <v>986</v>
      </c>
      <c r="H282" s="289">
        <v>1</v>
      </c>
      <c r="I282" s="290"/>
      <c r="J282" s="291">
        <f>ROUND(I282*H282,2)</f>
        <v>0</v>
      </c>
      <c r="K282" s="287" t="s">
        <v>512</v>
      </c>
      <c r="L282" s="292"/>
      <c r="M282" s="293" t="s">
        <v>19</v>
      </c>
      <c r="N282" s="294" t="s">
        <v>42</v>
      </c>
      <c r="O282" s="86"/>
      <c r="P282" s="226">
        <f>O282*H282</f>
        <v>0</v>
      </c>
      <c r="Q282" s="226">
        <v>0</v>
      </c>
      <c r="R282" s="226">
        <f>Q282*H282</f>
        <v>0</v>
      </c>
      <c r="S282" s="226">
        <v>0</v>
      </c>
      <c r="T282" s="227">
        <f>S282*H282</f>
        <v>0</v>
      </c>
      <c r="U282" s="40"/>
      <c r="V282" s="40"/>
      <c r="W282" s="40"/>
      <c r="X282" s="40"/>
      <c r="Y282" s="40"/>
      <c r="Z282" s="40"/>
      <c r="AA282" s="40"/>
      <c r="AB282" s="40"/>
      <c r="AC282" s="40"/>
      <c r="AD282" s="40"/>
      <c r="AE282" s="40"/>
      <c r="AR282" s="228" t="s">
        <v>447</v>
      </c>
      <c r="AT282" s="228" t="s">
        <v>644</v>
      </c>
      <c r="AU282" s="228" t="s">
        <v>80</v>
      </c>
      <c r="AY282" s="19" t="s">
        <v>175</v>
      </c>
      <c r="BE282" s="229">
        <f>IF(N282="základní",J282,0)</f>
        <v>0</v>
      </c>
      <c r="BF282" s="229">
        <f>IF(N282="snížená",J282,0)</f>
        <v>0</v>
      </c>
      <c r="BG282" s="229">
        <f>IF(N282="zákl. přenesená",J282,0)</f>
        <v>0</v>
      </c>
      <c r="BH282" s="229">
        <f>IF(N282="sníž. přenesená",J282,0)</f>
        <v>0</v>
      </c>
      <c r="BI282" s="229">
        <f>IF(N282="nulová",J282,0)</f>
        <v>0</v>
      </c>
      <c r="BJ282" s="19" t="s">
        <v>78</v>
      </c>
      <c r="BK282" s="229">
        <f>ROUND(I282*H282,2)</f>
        <v>0</v>
      </c>
      <c r="BL282" s="19" t="s">
        <v>196</v>
      </c>
      <c r="BM282" s="228" t="s">
        <v>3569</v>
      </c>
    </row>
    <row r="283" s="2" customFormat="1">
      <c r="A283" s="40"/>
      <c r="B283" s="41"/>
      <c r="C283" s="42"/>
      <c r="D283" s="230" t="s">
        <v>185</v>
      </c>
      <c r="E283" s="42"/>
      <c r="F283" s="231" t="s">
        <v>4219</v>
      </c>
      <c r="G283" s="42"/>
      <c r="H283" s="42"/>
      <c r="I283" s="232"/>
      <c r="J283" s="42"/>
      <c r="K283" s="42"/>
      <c r="L283" s="46"/>
      <c r="M283" s="233"/>
      <c r="N283" s="234"/>
      <c r="O283" s="86"/>
      <c r="P283" s="86"/>
      <c r="Q283" s="86"/>
      <c r="R283" s="86"/>
      <c r="S283" s="86"/>
      <c r="T283" s="87"/>
      <c r="U283" s="40"/>
      <c r="V283" s="40"/>
      <c r="W283" s="40"/>
      <c r="X283" s="40"/>
      <c r="Y283" s="40"/>
      <c r="Z283" s="40"/>
      <c r="AA283" s="40"/>
      <c r="AB283" s="40"/>
      <c r="AC283" s="40"/>
      <c r="AD283" s="40"/>
      <c r="AE283" s="40"/>
      <c r="AT283" s="19" t="s">
        <v>185</v>
      </c>
      <c r="AU283" s="19" t="s">
        <v>80</v>
      </c>
    </row>
    <row r="284" s="14" customFormat="1">
      <c r="A284" s="14"/>
      <c r="B284" s="245"/>
      <c r="C284" s="246"/>
      <c r="D284" s="230" t="s">
        <v>187</v>
      </c>
      <c r="E284" s="247" t="s">
        <v>19</v>
      </c>
      <c r="F284" s="248" t="s">
        <v>988</v>
      </c>
      <c r="G284" s="246"/>
      <c r="H284" s="249">
        <v>-2</v>
      </c>
      <c r="I284" s="250"/>
      <c r="J284" s="246"/>
      <c r="K284" s="246"/>
      <c r="L284" s="251"/>
      <c r="M284" s="252"/>
      <c r="N284" s="253"/>
      <c r="O284" s="253"/>
      <c r="P284" s="253"/>
      <c r="Q284" s="253"/>
      <c r="R284" s="253"/>
      <c r="S284" s="253"/>
      <c r="T284" s="254"/>
      <c r="U284" s="14"/>
      <c r="V284" s="14"/>
      <c r="W284" s="14"/>
      <c r="X284" s="14"/>
      <c r="Y284" s="14"/>
      <c r="Z284" s="14"/>
      <c r="AA284" s="14"/>
      <c r="AB284" s="14"/>
      <c r="AC284" s="14"/>
      <c r="AD284" s="14"/>
      <c r="AE284" s="14"/>
      <c r="AT284" s="255" t="s">
        <v>187</v>
      </c>
      <c r="AU284" s="255" t="s">
        <v>80</v>
      </c>
      <c r="AV284" s="14" t="s">
        <v>80</v>
      </c>
      <c r="AW284" s="14" t="s">
        <v>33</v>
      </c>
      <c r="AX284" s="14" t="s">
        <v>71</v>
      </c>
      <c r="AY284" s="255" t="s">
        <v>175</v>
      </c>
    </row>
    <row r="285" s="14" customFormat="1">
      <c r="A285" s="14"/>
      <c r="B285" s="245"/>
      <c r="C285" s="246"/>
      <c r="D285" s="230" t="s">
        <v>187</v>
      </c>
      <c r="E285" s="247" t="s">
        <v>19</v>
      </c>
      <c r="F285" s="248" t="s">
        <v>2230</v>
      </c>
      <c r="G285" s="246"/>
      <c r="H285" s="249">
        <v>3</v>
      </c>
      <c r="I285" s="250"/>
      <c r="J285" s="246"/>
      <c r="K285" s="246"/>
      <c r="L285" s="251"/>
      <c r="M285" s="252"/>
      <c r="N285" s="253"/>
      <c r="O285" s="253"/>
      <c r="P285" s="253"/>
      <c r="Q285" s="253"/>
      <c r="R285" s="253"/>
      <c r="S285" s="253"/>
      <c r="T285" s="254"/>
      <c r="U285" s="14"/>
      <c r="V285" s="14"/>
      <c r="W285" s="14"/>
      <c r="X285" s="14"/>
      <c r="Y285" s="14"/>
      <c r="Z285" s="14"/>
      <c r="AA285" s="14"/>
      <c r="AB285" s="14"/>
      <c r="AC285" s="14"/>
      <c r="AD285" s="14"/>
      <c r="AE285" s="14"/>
      <c r="AT285" s="255" t="s">
        <v>187</v>
      </c>
      <c r="AU285" s="255" t="s">
        <v>80</v>
      </c>
      <c r="AV285" s="14" t="s">
        <v>80</v>
      </c>
      <c r="AW285" s="14" t="s">
        <v>33</v>
      </c>
      <c r="AX285" s="14" t="s">
        <v>71</v>
      </c>
      <c r="AY285" s="255" t="s">
        <v>175</v>
      </c>
    </row>
    <row r="286" s="16" customFormat="1">
      <c r="A286" s="16"/>
      <c r="B286" s="267"/>
      <c r="C286" s="268"/>
      <c r="D286" s="230" t="s">
        <v>187</v>
      </c>
      <c r="E286" s="269" t="s">
        <v>19</v>
      </c>
      <c r="F286" s="270" t="s">
        <v>195</v>
      </c>
      <c r="G286" s="268"/>
      <c r="H286" s="271">
        <v>1</v>
      </c>
      <c r="I286" s="272"/>
      <c r="J286" s="268"/>
      <c r="K286" s="268"/>
      <c r="L286" s="273"/>
      <c r="M286" s="274"/>
      <c r="N286" s="275"/>
      <c r="O286" s="275"/>
      <c r="P286" s="275"/>
      <c r="Q286" s="275"/>
      <c r="R286" s="275"/>
      <c r="S286" s="275"/>
      <c r="T286" s="276"/>
      <c r="U286" s="16"/>
      <c r="V286" s="16"/>
      <c r="W286" s="16"/>
      <c r="X286" s="16"/>
      <c r="Y286" s="16"/>
      <c r="Z286" s="16"/>
      <c r="AA286" s="16"/>
      <c r="AB286" s="16"/>
      <c r="AC286" s="16"/>
      <c r="AD286" s="16"/>
      <c r="AE286" s="16"/>
      <c r="AT286" s="277" t="s">
        <v>187</v>
      </c>
      <c r="AU286" s="277" t="s">
        <v>80</v>
      </c>
      <c r="AV286" s="16" t="s">
        <v>183</v>
      </c>
      <c r="AW286" s="16" t="s">
        <v>33</v>
      </c>
      <c r="AX286" s="16" t="s">
        <v>78</v>
      </c>
      <c r="AY286" s="277" t="s">
        <v>175</v>
      </c>
    </row>
    <row r="287" s="2" customFormat="1" ht="16.5" customHeight="1">
      <c r="A287" s="40"/>
      <c r="B287" s="41"/>
      <c r="C287" s="217" t="s">
        <v>3171</v>
      </c>
      <c r="D287" s="217" t="s">
        <v>179</v>
      </c>
      <c r="E287" s="218" t="s">
        <v>4220</v>
      </c>
      <c r="F287" s="219" t="s">
        <v>4221</v>
      </c>
      <c r="G287" s="220" t="s">
        <v>986</v>
      </c>
      <c r="H287" s="221">
        <v>1</v>
      </c>
      <c r="I287" s="222"/>
      <c r="J287" s="223">
        <f>ROUND(I287*H287,2)</f>
        <v>0</v>
      </c>
      <c r="K287" s="219" t="s">
        <v>512</v>
      </c>
      <c r="L287" s="46"/>
      <c r="M287" s="224" t="s">
        <v>19</v>
      </c>
      <c r="N287" s="225" t="s">
        <v>42</v>
      </c>
      <c r="O287" s="86"/>
      <c r="P287" s="226">
        <f>O287*H287</f>
        <v>0</v>
      </c>
      <c r="Q287" s="226">
        <v>0</v>
      </c>
      <c r="R287" s="226">
        <f>Q287*H287</f>
        <v>0</v>
      </c>
      <c r="S287" s="226">
        <v>0</v>
      </c>
      <c r="T287" s="227">
        <f>S287*H287</f>
        <v>0</v>
      </c>
      <c r="U287" s="40"/>
      <c r="V287" s="40"/>
      <c r="W287" s="40"/>
      <c r="X287" s="40"/>
      <c r="Y287" s="40"/>
      <c r="Z287" s="40"/>
      <c r="AA287" s="40"/>
      <c r="AB287" s="40"/>
      <c r="AC287" s="40"/>
      <c r="AD287" s="40"/>
      <c r="AE287" s="40"/>
      <c r="AR287" s="228" t="s">
        <v>196</v>
      </c>
      <c r="AT287" s="228" t="s">
        <v>179</v>
      </c>
      <c r="AU287" s="228" t="s">
        <v>80</v>
      </c>
      <c r="AY287" s="19" t="s">
        <v>175</v>
      </c>
      <c r="BE287" s="229">
        <f>IF(N287="základní",J287,0)</f>
        <v>0</v>
      </c>
      <c r="BF287" s="229">
        <f>IF(N287="snížená",J287,0)</f>
        <v>0</v>
      </c>
      <c r="BG287" s="229">
        <f>IF(N287="zákl. přenesená",J287,0)</f>
        <v>0</v>
      </c>
      <c r="BH287" s="229">
        <f>IF(N287="sníž. přenesená",J287,0)</f>
        <v>0</v>
      </c>
      <c r="BI287" s="229">
        <f>IF(N287="nulová",J287,0)</f>
        <v>0</v>
      </c>
      <c r="BJ287" s="19" t="s">
        <v>78</v>
      </c>
      <c r="BK287" s="229">
        <f>ROUND(I287*H287,2)</f>
        <v>0</v>
      </c>
      <c r="BL287" s="19" t="s">
        <v>196</v>
      </c>
      <c r="BM287" s="228" t="s">
        <v>1290</v>
      </c>
    </row>
    <row r="288" s="2" customFormat="1">
      <c r="A288" s="40"/>
      <c r="B288" s="41"/>
      <c r="C288" s="42"/>
      <c r="D288" s="230" t="s">
        <v>185</v>
      </c>
      <c r="E288" s="42"/>
      <c r="F288" s="231" t="s">
        <v>4221</v>
      </c>
      <c r="G288" s="42"/>
      <c r="H288" s="42"/>
      <c r="I288" s="232"/>
      <c r="J288" s="42"/>
      <c r="K288" s="42"/>
      <c r="L288" s="46"/>
      <c r="M288" s="233"/>
      <c r="N288" s="234"/>
      <c r="O288" s="86"/>
      <c r="P288" s="86"/>
      <c r="Q288" s="86"/>
      <c r="R288" s="86"/>
      <c r="S288" s="86"/>
      <c r="T288" s="87"/>
      <c r="U288" s="40"/>
      <c r="V288" s="40"/>
      <c r="W288" s="40"/>
      <c r="X288" s="40"/>
      <c r="Y288" s="40"/>
      <c r="Z288" s="40"/>
      <c r="AA288" s="40"/>
      <c r="AB288" s="40"/>
      <c r="AC288" s="40"/>
      <c r="AD288" s="40"/>
      <c r="AE288" s="40"/>
      <c r="AT288" s="19" t="s">
        <v>185</v>
      </c>
      <c r="AU288" s="19" t="s">
        <v>80</v>
      </c>
    </row>
    <row r="289" s="14" customFormat="1">
      <c r="A289" s="14"/>
      <c r="B289" s="245"/>
      <c r="C289" s="246"/>
      <c r="D289" s="230" t="s">
        <v>187</v>
      </c>
      <c r="E289" s="247" t="s">
        <v>19</v>
      </c>
      <c r="F289" s="248" t="s">
        <v>988</v>
      </c>
      <c r="G289" s="246"/>
      <c r="H289" s="249">
        <v>-2</v>
      </c>
      <c r="I289" s="250"/>
      <c r="J289" s="246"/>
      <c r="K289" s="246"/>
      <c r="L289" s="251"/>
      <c r="M289" s="252"/>
      <c r="N289" s="253"/>
      <c r="O289" s="253"/>
      <c r="P289" s="253"/>
      <c r="Q289" s="253"/>
      <c r="R289" s="253"/>
      <c r="S289" s="253"/>
      <c r="T289" s="254"/>
      <c r="U289" s="14"/>
      <c r="V289" s="14"/>
      <c r="W289" s="14"/>
      <c r="X289" s="14"/>
      <c r="Y289" s="14"/>
      <c r="Z289" s="14"/>
      <c r="AA289" s="14"/>
      <c r="AB289" s="14"/>
      <c r="AC289" s="14"/>
      <c r="AD289" s="14"/>
      <c r="AE289" s="14"/>
      <c r="AT289" s="255" t="s">
        <v>187</v>
      </c>
      <c r="AU289" s="255" t="s">
        <v>80</v>
      </c>
      <c r="AV289" s="14" t="s">
        <v>80</v>
      </c>
      <c r="AW289" s="14" t="s">
        <v>33</v>
      </c>
      <c r="AX289" s="14" t="s">
        <v>71</v>
      </c>
      <c r="AY289" s="255" t="s">
        <v>175</v>
      </c>
    </row>
    <row r="290" s="14" customFormat="1">
      <c r="A290" s="14"/>
      <c r="B290" s="245"/>
      <c r="C290" s="246"/>
      <c r="D290" s="230" t="s">
        <v>187</v>
      </c>
      <c r="E290" s="247" t="s">
        <v>19</v>
      </c>
      <c r="F290" s="248" t="s">
        <v>2230</v>
      </c>
      <c r="G290" s="246"/>
      <c r="H290" s="249">
        <v>3</v>
      </c>
      <c r="I290" s="250"/>
      <c r="J290" s="246"/>
      <c r="K290" s="246"/>
      <c r="L290" s="251"/>
      <c r="M290" s="252"/>
      <c r="N290" s="253"/>
      <c r="O290" s="253"/>
      <c r="P290" s="253"/>
      <c r="Q290" s="253"/>
      <c r="R290" s="253"/>
      <c r="S290" s="253"/>
      <c r="T290" s="254"/>
      <c r="U290" s="14"/>
      <c r="V290" s="14"/>
      <c r="W290" s="14"/>
      <c r="X290" s="14"/>
      <c r="Y290" s="14"/>
      <c r="Z290" s="14"/>
      <c r="AA290" s="14"/>
      <c r="AB290" s="14"/>
      <c r="AC290" s="14"/>
      <c r="AD290" s="14"/>
      <c r="AE290" s="14"/>
      <c r="AT290" s="255" t="s">
        <v>187</v>
      </c>
      <c r="AU290" s="255" t="s">
        <v>80</v>
      </c>
      <c r="AV290" s="14" t="s">
        <v>80</v>
      </c>
      <c r="AW290" s="14" t="s">
        <v>33</v>
      </c>
      <c r="AX290" s="14" t="s">
        <v>71</v>
      </c>
      <c r="AY290" s="255" t="s">
        <v>175</v>
      </c>
    </row>
    <row r="291" s="16" customFormat="1">
      <c r="A291" s="16"/>
      <c r="B291" s="267"/>
      <c r="C291" s="268"/>
      <c r="D291" s="230" t="s">
        <v>187</v>
      </c>
      <c r="E291" s="269" t="s">
        <v>19</v>
      </c>
      <c r="F291" s="270" t="s">
        <v>195</v>
      </c>
      <c r="G291" s="268"/>
      <c r="H291" s="271">
        <v>1</v>
      </c>
      <c r="I291" s="272"/>
      <c r="J291" s="268"/>
      <c r="K291" s="268"/>
      <c r="L291" s="273"/>
      <c r="M291" s="274"/>
      <c r="N291" s="275"/>
      <c r="O291" s="275"/>
      <c r="P291" s="275"/>
      <c r="Q291" s="275"/>
      <c r="R291" s="275"/>
      <c r="S291" s="275"/>
      <c r="T291" s="276"/>
      <c r="U291" s="16"/>
      <c r="V291" s="16"/>
      <c r="W291" s="16"/>
      <c r="X291" s="16"/>
      <c r="Y291" s="16"/>
      <c r="Z291" s="16"/>
      <c r="AA291" s="16"/>
      <c r="AB291" s="16"/>
      <c r="AC291" s="16"/>
      <c r="AD291" s="16"/>
      <c r="AE291" s="16"/>
      <c r="AT291" s="277" t="s">
        <v>187</v>
      </c>
      <c r="AU291" s="277" t="s">
        <v>80</v>
      </c>
      <c r="AV291" s="16" t="s">
        <v>183</v>
      </c>
      <c r="AW291" s="16" t="s">
        <v>33</v>
      </c>
      <c r="AX291" s="16" t="s">
        <v>78</v>
      </c>
      <c r="AY291" s="277" t="s">
        <v>175</v>
      </c>
    </row>
    <row r="292" s="2" customFormat="1" ht="21.75" customHeight="1">
      <c r="A292" s="40"/>
      <c r="B292" s="41"/>
      <c r="C292" s="285" t="s">
        <v>3025</v>
      </c>
      <c r="D292" s="285" t="s">
        <v>644</v>
      </c>
      <c r="E292" s="286" t="s">
        <v>4222</v>
      </c>
      <c r="F292" s="287" t="s">
        <v>4223</v>
      </c>
      <c r="G292" s="288" t="s">
        <v>986</v>
      </c>
      <c r="H292" s="289">
        <v>-3</v>
      </c>
      <c r="I292" s="290"/>
      <c r="J292" s="291">
        <f>ROUND(I292*H292,2)</f>
        <v>0</v>
      </c>
      <c r="K292" s="287" t="s">
        <v>512</v>
      </c>
      <c r="L292" s="292"/>
      <c r="M292" s="293" t="s">
        <v>19</v>
      </c>
      <c r="N292" s="294" t="s">
        <v>42</v>
      </c>
      <c r="O292" s="86"/>
      <c r="P292" s="226">
        <f>O292*H292</f>
        <v>0</v>
      </c>
      <c r="Q292" s="226">
        <v>0</v>
      </c>
      <c r="R292" s="226">
        <f>Q292*H292</f>
        <v>0</v>
      </c>
      <c r="S292" s="226">
        <v>0</v>
      </c>
      <c r="T292" s="227">
        <f>S292*H292</f>
        <v>0</v>
      </c>
      <c r="U292" s="40"/>
      <c r="V292" s="40"/>
      <c r="W292" s="40"/>
      <c r="X292" s="40"/>
      <c r="Y292" s="40"/>
      <c r="Z292" s="40"/>
      <c r="AA292" s="40"/>
      <c r="AB292" s="40"/>
      <c r="AC292" s="40"/>
      <c r="AD292" s="40"/>
      <c r="AE292" s="40"/>
      <c r="AR292" s="228" t="s">
        <v>447</v>
      </c>
      <c r="AT292" s="228" t="s">
        <v>644</v>
      </c>
      <c r="AU292" s="228" t="s">
        <v>80</v>
      </c>
      <c r="AY292" s="19" t="s">
        <v>175</v>
      </c>
      <c r="BE292" s="229">
        <f>IF(N292="základní",J292,0)</f>
        <v>0</v>
      </c>
      <c r="BF292" s="229">
        <f>IF(N292="snížená",J292,0)</f>
        <v>0</v>
      </c>
      <c r="BG292" s="229">
        <f>IF(N292="zákl. přenesená",J292,0)</f>
        <v>0</v>
      </c>
      <c r="BH292" s="229">
        <f>IF(N292="sníž. přenesená",J292,0)</f>
        <v>0</v>
      </c>
      <c r="BI292" s="229">
        <f>IF(N292="nulová",J292,0)</f>
        <v>0</v>
      </c>
      <c r="BJ292" s="19" t="s">
        <v>78</v>
      </c>
      <c r="BK292" s="229">
        <f>ROUND(I292*H292,2)</f>
        <v>0</v>
      </c>
      <c r="BL292" s="19" t="s">
        <v>196</v>
      </c>
      <c r="BM292" s="228" t="s">
        <v>1302</v>
      </c>
    </row>
    <row r="293" s="2" customFormat="1">
      <c r="A293" s="40"/>
      <c r="B293" s="41"/>
      <c r="C293" s="42"/>
      <c r="D293" s="230" t="s">
        <v>185</v>
      </c>
      <c r="E293" s="42"/>
      <c r="F293" s="231" t="s">
        <v>4223</v>
      </c>
      <c r="G293" s="42"/>
      <c r="H293" s="42"/>
      <c r="I293" s="232"/>
      <c r="J293" s="42"/>
      <c r="K293" s="42"/>
      <c r="L293" s="46"/>
      <c r="M293" s="233"/>
      <c r="N293" s="234"/>
      <c r="O293" s="86"/>
      <c r="P293" s="86"/>
      <c r="Q293" s="86"/>
      <c r="R293" s="86"/>
      <c r="S293" s="86"/>
      <c r="T293" s="87"/>
      <c r="U293" s="40"/>
      <c r="V293" s="40"/>
      <c r="W293" s="40"/>
      <c r="X293" s="40"/>
      <c r="Y293" s="40"/>
      <c r="Z293" s="40"/>
      <c r="AA293" s="40"/>
      <c r="AB293" s="40"/>
      <c r="AC293" s="40"/>
      <c r="AD293" s="40"/>
      <c r="AE293" s="40"/>
      <c r="AT293" s="19" t="s">
        <v>185</v>
      </c>
      <c r="AU293" s="19" t="s">
        <v>80</v>
      </c>
    </row>
    <row r="294" s="14" customFormat="1">
      <c r="A294" s="14"/>
      <c r="B294" s="245"/>
      <c r="C294" s="246"/>
      <c r="D294" s="230" t="s">
        <v>187</v>
      </c>
      <c r="E294" s="247" t="s">
        <v>19</v>
      </c>
      <c r="F294" s="248" t="s">
        <v>4186</v>
      </c>
      <c r="G294" s="246"/>
      <c r="H294" s="249">
        <v>-12</v>
      </c>
      <c r="I294" s="250"/>
      <c r="J294" s="246"/>
      <c r="K294" s="246"/>
      <c r="L294" s="251"/>
      <c r="M294" s="252"/>
      <c r="N294" s="253"/>
      <c r="O294" s="253"/>
      <c r="P294" s="253"/>
      <c r="Q294" s="253"/>
      <c r="R294" s="253"/>
      <c r="S294" s="253"/>
      <c r="T294" s="254"/>
      <c r="U294" s="14"/>
      <c r="V294" s="14"/>
      <c r="W294" s="14"/>
      <c r="X294" s="14"/>
      <c r="Y294" s="14"/>
      <c r="Z294" s="14"/>
      <c r="AA294" s="14"/>
      <c r="AB294" s="14"/>
      <c r="AC294" s="14"/>
      <c r="AD294" s="14"/>
      <c r="AE294" s="14"/>
      <c r="AT294" s="255" t="s">
        <v>187</v>
      </c>
      <c r="AU294" s="255" t="s">
        <v>80</v>
      </c>
      <c r="AV294" s="14" t="s">
        <v>80</v>
      </c>
      <c r="AW294" s="14" t="s">
        <v>33</v>
      </c>
      <c r="AX294" s="14" t="s">
        <v>71</v>
      </c>
      <c r="AY294" s="255" t="s">
        <v>175</v>
      </c>
    </row>
    <row r="295" s="14" customFormat="1">
      <c r="A295" s="14"/>
      <c r="B295" s="245"/>
      <c r="C295" s="246"/>
      <c r="D295" s="230" t="s">
        <v>187</v>
      </c>
      <c r="E295" s="247" t="s">
        <v>19</v>
      </c>
      <c r="F295" s="248" t="s">
        <v>4224</v>
      </c>
      <c r="G295" s="246"/>
      <c r="H295" s="249">
        <v>9</v>
      </c>
      <c r="I295" s="250"/>
      <c r="J295" s="246"/>
      <c r="K295" s="246"/>
      <c r="L295" s="251"/>
      <c r="M295" s="252"/>
      <c r="N295" s="253"/>
      <c r="O295" s="253"/>
      <c r="P295" s="253"/>
      <c r="Q295" s="253"/>
      <c r="R295" s="253"/>
      <c r="S295" s="253"/>
      <c r="T295" s="254"/>
      <c r="U295" s="14"/>
      <c r="V295" s="14"/>
      <c r="W295" s="14"/>
      <c r="X295" s="14"/>
      <c r="Y295" s="14"/>
      <c r="Z295" s="14"/>
      <c r="AA295" s="14"/>
      <c r="AB295" s="14"/>
      <c r="AC295" s="14"/>
      <c r="AD295" s="14"/>
      <c r="AE295" s="14"/>
      <c r="AT295" s="255" t="s">
        <v>187</v>
      </c>
      <c r="AU295" s="255" t="s">
        <v>80</v>
      </c>
      <c r="AV295" s="14" t="s">
        <v>80</v>
      </c>
      <c r="AW295" s="14" t="s">
        <v>33</v>
      </c>
      <c r="AX295" s="14" t="s">
        <v>71</v>
      </c>
      <c r="AY295" s="255" t="s">
        <v>175</v>
      </c>
    </row>
    <row r="296" s="16" customFormat="1">
      <c r="A296" s="16"/>
      <c r="B296" s="267"/>
      <c r="C296" s="268"/>
      <c r="D296" s="230" t="s">
        <v>187</v>
      </c>
      <c r="E296" s="269" t="s">
        <v>19</v>
      </c>
      <c r="F296" s="270" t="s">
        <v>195</v>
      </c>
      <c r="G296" s="268"/>
      <c r="H296" s="271">
        <v>-3</v>
      </c>
      <c r="I296" s="272"/>
      <c r="J296" s="268"/>
      <c r="K296" s="268"/>
      <c r="L296" s="273"/>
      <c r="M296" s="274"/>
      <c r="N296" s="275"/>
      <c r="O296" s="275"/>
      <c r="P296" s="275"/>
      <c r="Q296" s="275"/>
      <c r="R296" s="275"/>
      <c r="S296" s="275"/>
      <c r="T296" s="276"/>
      <c r="U296" s="16"/>
      <c r="V296" s="16"/>
      <c r="W296" s="16"/>
      <c r="X296" s="16"/>
      <c r="Y296" s="16"/>
      <c r="Z296" s="16"/>
      <c r="AA296" s="16"/>
      <c r="AB296" s="16"/>
      <c r="AC296" s="16"/>
      <c r="AD296" s="16"/>
      <c r="AE296" s="16"/>
      <c r="AT296" s="277" t="s">
        <v>187</v>
      </c>
      <c r="AU296" s="277" t="s">
        <v>80</v>
      </c>
      <c r="AV296" s="16" t="s">
        <v>183</v>
      </c>
      <c r="AW296" s="16" t="s">
        <v>33</v>
      </c>
      <c r="AX296" s="16" t="s">
        <v>78</v>
      </c>
      <c r="AY296" s="277" t="s">
        <v>175</v>
      </c>
    </row>
    <row r="297" s="2" customFormat="1" ht="16.5" customHeight="1">
      <c r="A297" s="40"/>
      <c r="B297" s="41"/>
      <c r="C297" s="217" t="s">
        <v>2899</v>
      </c>
      <c r="D297" s="217" t="s">
        <v>179</v>
      </c>
      <c r="E297" s="218" t="s">
        <v>4225</v>
      </c>
      <c r="F297" s="219" t="s">
        <v>4226</v>
      </c>
      <c r="G297" s="220" t="s">
        <v>986</v>
      </c>
      <c r="H297" s="221">
        <v>-3</v>
      </c>
      <c r="I297" s="222"/>
      <c r="J297" s="223">
        <f>ROUND(I297*H297,2)</f>
        <v>0</v>
      </c>
      <c r="K297" s="219" t="s">
        <v>512</v>
      </c>
      <c r="L297" s="46"/>
      <c r="M297" s="224" t="s">
        <v>19</v>
      </c>
      <c r="N297" s="225" t="s">
        <v>42</v>
      </c>
      <c r="O297" s="86"/>
      <c r="P297" s="226">
        <f>O297*H297</f>
        <v>0</v>
      </c>
      <c r="Q297" s="226">
        <v>0</v>
      </c>
      <c r="R297" s="226">
        <f>Q297*H297</f>
        <v>0</v>
      </c>
      <c r="S297" s="226">
        <v>0</v>
      </c>
      <c r="T297" s="227">
        <f>S297*H297</f>
        <v>0</v>
      </c>
      <c r="U297" s="40"/>
      <c r="V297" s="40"/>
      <c r="W297" s="40"/>
      <c r="X297" s="40"/>
      <c r="Y297" s="40"/>
      <c r="Z297" s="40"/>
      <c r="AA297" s="40"/>
      <c r="AB297" s="40"/>
      <c r="AC297" s="40"/>
      <c r="AD297" s="40"/>
      <c r="AE297" s="40"/>
      <c r="AR297" s="228" t="s">
        <v>196</v>
      </c>
      <c r="AT297" s="228" t="s">
        <v>179</v>
      </c>
      <c r="AU297" s="228" t="s">
        <v>80</v>
      </c>
      <c r="AY297" s="19" t="s">
        <v>175</v>
      </c>
      <c r="BE297" s="229">
        <f>IF(N297="základní",J297,0)</f>
        <v>0</v>
      </c>
      <c r="BF297" s="229">
        <f>IF(N297="snížená",J297,0)</f>
        <v>0</v>
      </c>
      <c r="BG297" s="229">
        <f>IF(N297="zákl. přenesená",J297,0)</f>
        <v>0</v>
      </c>
      <c r="BH297" s="229">
        <f>IF(N297="sníž. přenesená",J297,0)</f>
        <v>0</v>
      </c>
      <c r="BI297" s="229">
        <f>IF(N297="nulová",J297,0)</f>
        <v>0</v>
      </c>
      <c r="BJ297" s="19" t="s">
        <v>78</v>
      </c>
      <c r="BK297" s="229">
        <f>ROUND(I297*H297,2)</f>
        <v>0</v>
      </c>
      <c r="BL297" s="19" t="s">
        <v>196</v>
      </c>
      <c r="BM297" s="228" t="s">
        <v>4227</v>
      </c>
    </row>
    <row r="298" s="2" customFormat="1">
      <c r="A298" s="40"/>
      <c r="B298" s="41"/>
      <c r="C298" s="42"/>
      <c r="D298" s="230" t="s">
        <v>185</v>
      </c>
      <c r="E298" s="42"/>
      <c r="F298" s="231" t="s">
        <v>4226</v>
      </c>
      <c r="G298" s="42"/>
      <c r="H298" s="42"/>
      <c r="I298" s="232"/>
      <c r="J298" s="42"/>
      <c r="K298" s="42"/>
      <c r="L298" s="46"/>
      <c r="M298" s="233"/>
      <c r="N298" s="234"/>
      <c r="O298" s="86"/>
      <c r="P298" s="86"/>
      <c r="Q298" s="86"/>
      <c r="R298" s="86"/>
      <c r="S298" s="86"/>
      <c r="T298" s="87"/>
      <c r="U298" s="40"/>
      <c r="V298" s="40"/>
      <c r="W298" s="40"/>
      <c r="X298" s="40"/>
      <c r="Y298" s="40"/>
      <c r="Z298" s="40"/>
      <c r="AA298" s="40"/>
      <c r="AB298" s="40"/>
      <c r="AC298" s="40"/>
      <c r="AD298" s="40"/>
      <c r="AE298" s="40"/>
      <c r="AT298" s="19" t="s">
        <v>185</v>
      </c>
      <c r="AU298" s="19" t="s">
        <v>80</v>
      </c>
    </row>
    <row r="299" s="14" customFormat="1">
      <c r="A299" s="14"/>
      <c r="B299" s="245"/>
      <c r="C299" s="246"/>
      <c r="D299" s="230" t="s">
        <v>187</v>
      </c>
      <c r="E299" s="247" t="s">
        <v>19</v>
      </c>
      <c r="F299" s="248" t="s">
        <v>4186</v>
      </c>
      <c r="G299" s="246"/>
      <c r="H299" s="249">
        <v>-12</v>
      </c>
      <c r="I299" s="250"/>
      <c r="J299" s="246"/>
      <c r="K299" s="246"/>
      <c r="L299" s="251"/>
      <c r="M299" s="252"/>
      <c r="N299" s="253"/>
      <c r="O299" s="253"/>
      <c r="P299" s="253"/>
      <c r="Q299" s="253"/>
      <c r="R299" s="253"/>
      <c r="S299" s="253"/>
      <c r="T299" s="254"/>
      <c r="U299" s="14"/>
      <c r="V299" s="14"/>
      <c r="W299" s="14"/>
      <c r="X299" s="14"/>
      <c r="Y299" s="14"/>
      <c r="Z299" s="14"/>
      <c r="AA299" s="14"/>
      <c r="AB299" s="14"/>
      <c r="AC299" s="14"/>
      <c r="AD299" s="14"/>
      <c r="AE299" s="14"/>
      <c r="AT299" s="255" t="s">
        <v>187</v>
      </c>
      <c r="AU299" s="255" t="s">
        <v>80</v>
      </c>
      <c r="AV299" s="14" t="s">
        <v>80</v>
      </c>
      <c r="AW299" s="14" t="s">
        <v>33</v>
      </c>
      <c r="AX299" s="14" t="s">
        <v>71</v>
      </c>
      <c r="AY299" s="255" t="s">
        <v>175</v>
      </c>
    </row>
    <row r="300" s="14" customFormat="1">
      <c r="A300" s="14"/>
      <c r="B300" s="245"/>
      <c r="C300" s="246"/>
      <c r="D300" s="230" t="s">
        <v>187</v>
      </c>
      <c r="E300" s="247" t="s">
        <v>19</v>
      </c>
      <c r="F300" s="248" t="s">
        <v>4224</v>
      </c>
      <c r="G300" s="246"/>
      <c r="H300" s="249">
        <v>9</v>
      </c>
      <c r="I300" s="250"/>
      <c r="J300" s="246"/>
      <c r="K300" s="246"/>
      <c r="L300" s="251"/>
      <c r="M300" s="252"/>
      <c r="N300" s="253"/>
      <c r="O300" s="253"/>
      <c r="P300" s="253"/>
      <c r="Q300" s="253"/>
      <c r="R300" s="253"/>
      <c r="S300" s="253"/>
      <c r="T300" s="254"/>
      <c r="U300" s="14"/>
      <c r="V300" s="14"/>
      <c r="W300" s="14"/>
      <c r="X300" s="14"/>
      <c r="Y300" s="14"/>
      <c r="Z300" s="14"/>
      <c r="AA300" s="14"/>
      <c r="AB300" s="14"/>
      <c r="AC300" s="14"/>
      <c r="AD300" s="14"/>
      <c r="AE300" s="14"/>
      <c r="AT300" s="255" t="s">
        <v>187</v>
      </c>
      <c r="AU300" s="255" t="s">
        <v>80</v>
      </c>
      <c r="AV300" s="14" t="s">
        <v>80</v>
      </c>
      <c r="AW300" s="14" t="s">
        <v>33</v>
      </c>
      <c r="AX300" s="14" t="s">
        <v>71</v>
      </c>
      <c r="AY300" s="255" t="s">
        <v>175</v>
      </c>
    </row>
    <row r="301" s="16" customFormat="1">
      <c r="A301" s="16"/>
      <c r="B301" s="267"/>
      <c r="C301" s="268"/>
      <c r="D301" s="230" t="s">
        <v>187</v>
      </c>
      <c r="E301" s="269" t="s">
        <v>19</v>
      </c>
      <c r="F301" s="270" t="s">
        <v>195</v>
      </c>
      <c r="G301" s="268"/>
      <c r="H301" s="271">
        <v>-3</v>
      </c>
      <c r="I301" s="272"/>
      <c r="J301" s="268"/>
      <c r="K301" s="268"/>
      <c r="L301" s="273"/>
      <c r="M301" s="274"/>
      <c r="N301" s="275"/>
      <c r="O301" s="275"/>
      <c r="P301" s="275"/>
      <c r="Q301" s="275"/>
      <c r="R301" s="275"/>
      <c r="S301" s="275"/>
      <c r="T301" s="276"/>
      <c r="U301" s="16"/>
      <c r="V301" s="16"/>
      <c r="W301" s="16"/>
      <c r="X301" s="16"/>
      <c r="Y301" s="16"/>
      <c r="Z301" s="16"/>
      <c r="AA301" s="16"/>
      <c r="AB301" s="16"/>
      <c r="AC301" s="16"/>
      <c r="AD301" s="16"/>
      <c r="AE301" s="16"/>
      <c r="AT301" s="277" t="s">
        <v>187</v>
      </c>
      <c r="AU301" s="277" t="s">
        <v>80</v>
      </c>
      <c r="AV301" s="16" t="s">
        <v>183</v>
      </c>
      <c r="AW301" s="16" t="s">
        <v>33</v>
      </c>
      <c r="AX301" s="16" t="s">
        <v>78</v>
      </c>
      <c r="AY301" s="277" t="s">
        <v>175</v>
      </c>
    </row>
    <row r="302" s="2" customFormat="1">
      <c r="A302" s="40"/>
      <c r="B302" s="41"/>
      <c r="C302" s="285" t="s">
        <v>1290</v>
      </c>
      <c r="D302" s="285" t="s">
        <v>644</v>
      </c>
      <c r="E302" s="286" t="s">
        <v>4228</v>
      </c>
      <c r="F302" s="287" t="s">
        <v>4229</v>
      </c>
      <c r="G302" s="288" t="s">
        <v>986</v>
      </c>
      <c r="H302" s="289">
        <v>1</v>
      </c>
      <c r="I302" s="290"/>
      <c r="J302" s="291">
        <f>ROUND(I302*H302,2)</f>
        <v>0</v>
      </c>
      <c r="K302" s="287" t="s">
        <v>512</v>
      </c>
      <c r="L302" s="292"/>
      <c r="M302" s="293" t="s">
        <v>19</v>
      </c>
      <c r="N302" s="294" t="s">
        <v>42</v>
      </c>
      <c r="O302" s="86"/>
      <c r="P302" s="226">
        <f>O302*H302</f>
        <v>0</v>
      </c>
      <c r="Q302" s="226">
        <v>0</v>
      </c>
      <c r="R302" s="226">
        <f>Q302*H302</f>
        <v>0</v>
      </c>
      <c r="S302" s="226">
        <v>0</v>
      </c>
      <c r="T302" s="227">
        <f>S302*H302</f>
        <v>0</v>
      </c>
      <c r="U302" s="40"/>
      <c r="V302" s="40"/>
      <c r="W302" s="40"/>
      <c r="X302" s="40"/>
      <c r="Y302" s="40"/>
      <c r="Z302" s="40"/>
      <c r="AA302" s="40"/>
      <c r="AB302" s="40"/>
      <c r="AC302" s="40"/>
      <c r="AD302" s="40"/>
      <c r="AE302" s="40"/>
      <c r="AR302" s="228" t="s">
        <v>447</v>
      </c>
      <c r="AT302" s="228" t="s">
        <v>644</v>
      </c>
      <c r="AU302" s="228" t="s">
        <v>80</v>
      </c>
      <c r="AY302" s="19" t="s">
        <v>175</v>
      </c>
      <c r="BE302" s="229">
        <f>IF(N302="základní",J302,0)</f>
        <v>0</v>
      </c>
      <c r="BF302" s="229">
        <f>IF(N302="snížená",J302,0)</f>
        <v>0</v>
      </c>
      <c r="BG302" s="229">
        <f>IF(N302="zákl. přenesená",J302,0)</f>
        <v>0</v>
      </c>
      <c r="BH302" s="229">
        <f>IF(N302="sníž. přenesená",J302,0)</f>
        <v>0</v>
      </c>
      <c r="BI302" s="229">
        <f>IF(N302="nulová",J302,0)</f>
        <v>0</v>
      </c>
      <c r="BJ302" s="19" t="s">
        <v>78</v>
      </c>
      <c r="BK302" s="229">
        <f>ROUND(I302*H302,2)</f>
        <v>0</v>
      </c>
      <c r="BL302" s="19" t="s">
        <v>196</v>
      </c>
      <c r="BM302" s="228" t="s">
        <v>4230</v>
      </c>
    </row>
    <row r="303" s="2" customFormat="1">
      <c r="A303" s="40"/>
      <c r="B303" s="41"/>
      <c r="C303" s="42"/>
      <c r="D303" s="230" t="s">
        <v>185</v>
      </c>
      <c r="E303" s="42"/>
      <c r="F303" s="231" t="s">
        <v>4229</v>
      </c>
      <c r="G303" s="42"/>
      <c r="H303" s="42"/>
      <c r="I303" s="232"/>
      <c r="J303" s="42"/>
      <c r="K303" s="42"/>
      <c r="L303" s="46"/>
      <c r="M303" s="233"/>
      <c r="N303" s="234"/>
      <c r="O303" s="86"/>
      <c r="P303" s="86"/>
      <c r="Q303" s="86"/>
      <c r="R303" s="86"/>
      <c r="S303" s="86"/>
      <c r="T303" s="87"/>
      <c r="U303" s="40"/>
      <c r="V303" s="40"/>
      <c r="W303" s="40"/>
      <c r="X303" s="40"/>
      <c r="Y303" s="40"/>
      <c r="Z303" s="40"/>
      <c r="AA303" s="40"/>
      <c r="AB303" s="40"/>
      <c r="AC303" s="40"/>
      <c r="AD303" s="40"/>
      <c r="AE303" s="40"/>
      <c r="AT303" s="19" t="s">
        <v>185</v>
      </c>
      <c r="AU303" s="19" t="s">
        <v>80</v>
      </c>
    </row>
    <row r="304" s="14" customFormat="1">
      <c r="A304" s="14"/>
      <c r="B304" s="245"/>
      <c r="C304" s="246"/>
      <c r="D304" s="230" t="s">
        <v>187</v>
      </c>
      <c r="E304" s="247" t="s">
        <v>19</v>
      </c>
      <c r="F304" s="248" t="s">
        <v>4231</v>
      </c>
      <c r="G304" s="246"/>
      <c r="H304" s="249">
        <v>-8</v>
      </c>
      <c r="I304" s="250"/>
      <c r="J304" s="246"/>
      <c r="K304" s="246"/>
      <c r="L304" s="251"/>
      <c r="M304" s="252"/>
      <c r="N304" s="253"/>
      <c r="O304" s="253"/>
      <c r="P304" s="253"/>
      <c r="Q304" s="253"/>
      <c r="R304" s="253"/>
      <c r="S304" s="253"/>
      <c r="T304" s="254"/>
      <c r="U304" s="14"/>
      <c r="V304" s="14"/>
      <c r="W304" s="14"/>
      <c r="X304" s="14"/>
      <c r="Y304" s="14"/>
      <c r="Z304" s="14"/>
      <c r="AA304" s="14"/>
      <c r="AB304" s="14"/>
      <c r="AC304" s="14"/>
      <c r="AD304" s="14"/>
      <c r="AE304" s="14"/>
      <c r="AT304" s="255" t="s">
        <v>187</v>
      </c>
      <c r="AU304" s="255" t="s">
        <v>80</v>
      </c>
      <c r="AV304" s="14" t="s">
        <v>80</v>
      </c>
      <c r="AW304" s="14" t="s">
        <v>33</v>
      </c>
      <c r="AX304" s="14" t="s">
        <v>71</v>
      </c>
      <c r="AY304" s="255" t="s">
        <v>175</v>
      </c>
    </row>
    <row r="305" s="14" customFormat="1">
      <c r="A305" s="14"/>
      <c r="B305" s="245"/>
      <c r="C305" s="246"/>
      <c r="D305" s="230" t="s">
        <v>187</v>
      </c>
      <c r="E305" s="247" t="s">
        <v>19</v>
      </c>
      <c r="F305" s="248" t="s">
        <v>4224</v>
      </c>
      <c r="G305" s="246"/>
      <c r="H305" s="249">
        <v>9</v>
      </c>
      <c r="I305" s="250"/>
      <c r="J305" s="246"/>
      <c r="K305" s="246"/>
      <c r="L305" s="251"/>
      <c r="M305" s="252"/>
      <c r="N305" s="253"/>
      <c r="O305" s="253"/>
      <c r="P305" s="253"/>
      <c r="Q305" s="253"/>
      <c r="R305" s="253"/>
      <c r="S305" s="253"/>
      <c r="T305" s="254"/>
      <c r="U305" s="14"/>
      <c r="V305" s="14"/>
      <c r="W305" s="14"/>
      <c r="X305" s="14"/>
      <c r="Y305" s="14"/>
      <c r="Z305" s="14"/>
      <c r="AA305" s="14"/>
      <c r="AB305" s="14"/>
      <c r="AC305" s="14"/>
      <c r="AD305" s="14"/>
      <c r="AE305" s="14"/>
      <c r="AT305" s="255" t="s">
        <v>187</v>
      </c>
      <c r="AU305" s="255" t="s">
        <v>80</v>
      </c>
      <c r="AV305" s="14" t="s">
        <v>80</v>
      </c>
      <c r="AW305" s="14" t="s">
        <v>33</v>
      </c>
      <c r="AX305" s="14" t="s">
        <v>71</v>
      </c>
      <c r="AY305" s="255" t="s">
        <v>175</v>
      </c>
    </row>
    <row r="306" s="16" customFormat="1">
      <c r="A306" s="16"/>
      <c r="B306" s="267"/>
      <c r="C306" s="268"/>
      <c r="D306" s="230" t="s">
        <v>187</v>
      </c>
      <c r="E306" s="269" t="s">
        <v>19</v>
      </c>
      <c r="F306" s="270" t="s">
        <v>195</v>
      </c>
      <c r="G306" s="268"/>
      <c r="H306" s="271">
        <v>1</v>
      </c>
      <c r="I306" s="272"/>
      <c r="J306" s="268"/>
      <c r="K306" s="268"/>
      <c r="L306" s="273"/>
      <c r="M306" s="274"/>
      <c r="N306" s="275"/>
      <c r="O306" s="275"/>
      <c r="P306" s="275"/>
      <c r="Q306" s="275"/>
      <c r="R306" s="275"/>
      <c r="S306" s="275"/>
      <c r="T306" s="276"/>
      <c r="U306" s="16"/>
      <c r="V306" s="16"/>
      <c r="W306" s="16"/>
      <c r="X306" s="16"/>
      <c r="Y306" s="16"/>
      <c r="Z306" s="16"/>
      <c r="AA306" s="16"/>
      <c r="AB306" s="16"/>
      <c r="AC306" s="16"/>
      <c r="AD306" s="16"/>
      <c r="AE306" s="16"/>
      <c r="AT306" s="277" t="s">
        <v>187</v>
      </c>
      <c r="AU306" s="277" t="s">
        <v>80</v>
      </c>
      <c r="AV306" s="16" t="s">
        <v>183</v>
      </c>
      <c r="AW306" s="16" t="s">
        <v>33</v>
      </c>
      <c r="AX306" s="16" t="s">
        <v>78</v>
      </c>
      <c r="AY306" s="277" t="s">
        <v>175</v>
      </c>
    </row>
    <row r="307" s="2" customFormat="1" ht="16.5" customHeight="1">
      <c r="A307" s="40"/>
      <c r="B307" s="41"/>
      <c r="C307" s="217" t="s">
        <v>1295</v>
      </c>
      <c r="D307" s="217" t="s">
        <v>179</v>
      </c>
      <c r="E307" s="218" t="s">
        <v>4232</v>
      </c>
      <c r="F307" s="219" t="s">
        <v>4233</v>
      </c>
      <c r="G307" s="220" t="s">
        <v>986</v>
      </c>
      <c r="H307" s="221">
        <v>1</v>
      </c>
      <c r="I307" s="222"/>
      <c r="J307" s="223">
        <f>ROUND(I307*H307,2)</f>
        <v>0</v>
      </c>
      <c r="K307" s="219" t="s">
        <v>512</v>
      </c>
      <c r="L307" s="46"/>
      <c r="M307" s="224" t="s">
        <v>19</v>
      </c>
      <c r="N307" s="225" t="s">
        <v>42</v>
      </c>
      <c r="O307" s="86"/>
      <c r="P307" s="226">
        <f>O307*H307</f>
        <v>0</v>
      </c>
      <c r="Q307" s="226">
        <v>0</v>
      </c>
      <c r="R307" s="226">
        <f>Q307*H307</f>
        <v>0</v>
      </c>
      <c r="S307" s="226">
        <v>0</v>
      </c>
      <c r="T307" s="227">
        <f>S307*H307</f>
        <v>0</v>
      </c>
      <c r="U307" s="40"/>
      <c r="V307" s="40"/>
      <c r="W307" s="40"/>
      <c r="X307" s="40"/>
      <c r="Y307" s="40"/>
      <c r="Z307" s="40"/>
      <c r="AA307" s="40"/>
      <c r="AB307" s="40"/>
      <c r="AC307" s="40"/>
      <c r="AD307" s="40"/>
      <c r="AE307" s="40"/>
      <c r="AR307" s="228" t="s">
        <v>196</v>
      </c>
      <c r="AT307" s="228" t="s">
        <v>179</v>
      </c>
      <c r="AU307" s="228" t="s">
        <v>80</v>
      </c>
      <c r="AY307" s="19" t="s">
        <v>175</v>
      </c>
      <c r="BE307" s="229">
        <f>IF(N307="základní",J307,0)</f>
        <v>0</v>
      </c>
      <c r="BF307" s="229">
        <f>IF(N307="snížená",J307,0)</f>
        <v>0</v>
      </c>
      <c r="BG307" s="229">
        <f>IF(N307="zákl. přenesená",J307,0)</f>
        <v>0</v>
      </c>
      <c r="BH307" s="229">
        <f>IF(N307="sníž. přenesená",J307,0)</f>
        <v>0</v>
      </c>
      <c r="BI307" s="229">
        <f>IF(N307="nulová",J307,0)</f>
        <v>0</v>
      </c>
      <c r="BJ307" s="19" t="s">
        <v>78</v>
      </c>
      <c r="BK307" s="229">
        <f>ROUND(I307*H307,2)</f>
        <v>0</v>
      </c>
      <c r="BL307" s="19" t="s">
        <v>196</v>
      </c>
      <c r="BM307" s="228" t="s">
        <v>4234</v>
      </c>
    </row>
    <row r="308" s="2" customFormat="1">
      <c r="A308" s="40"/>
      <c r="B308" s="41"/>
      <c r="C308" s="42"/>
      <c r="D308" s="230" t="s">
        <v>185</v>
      </c>
      <c r="E308" s="42"/>
      <c r="F308" s="231" t="s">
        <v>4233</v>
      </c>
      <c r="G308" s="42"/>
      <c r="H308" s="42"/>
      <c r="I308" s="232"/>
      <c r="J308" s="42"/>
      <c r="K308" s="42"/>
      <c r="L308" s="46"/>
      <c r="M308" s="233"/>
      <c r="N308" s="234"/>
      <c r="O308" s="86"/>
      <c r="P308" s="86"/>
      <c r="Q308" s="86"/>
      <c r="R308" s="86"/>
      <c r="S308" s="86"/>
      <c r="T308" s="87"/>
      <c r="U308" s="40"/>
      <c r="V308" s="40"/>
      <c r="W308" s="40"/>
      <c r="X308" s="40"/>
      <c r="Y308" s="40"/>
      <c r="Z308" s="40"/>
      <c r="AA308" s="40"/>
      <c r="AB308" s="40"/>
      <c r="AC308" s="40"/>
      <c r="AD308" s="40"/>
      <c r="AE308" s="40"/>
      <c r="AT308" s="19" t="s">
        <v>185</v>
      </c>
      <c r="AU308" s="19" t="s">
        <v>80</v>
      </c>
    </row>
    <row r="309" s="14" customFormat="1">
      <c r="A309" s="14"/>
      <c r="B309" s="245"/>
      <c r="C309" s="246"/>
      <c r="D309" s="230" t="s">
        <v>187</v>
      </c>
      <c r="E309" s="247" t="s">
        <v>19</v>
      </c>
      <c r="F309" s="248" t="s">
        <v>4231</v>
      </c>
      <c r="G309" s="246"/>
      <c r="H309" s="249">
        <v>-8</v>
      </c>
      <c r="I309" s="250"/>
      <c r="J309" s="246"/>
      <c r="K309" s="246"/>
      <c r="L309" s="251"/>
      <c r="M309" s="252"/>
      <c r="N309" s="253"/>
      <c r="O309" s="253"/>
      <c r="P309" s="253"/>
      <c r="Q309" s="253"/>
      <c r="R309" s="253"/>
      <c r="S309" s="253"/>
      <c r="T309" s="254"/>
      <c r="U309" s="14"/>
      <c r="V309" s="14"/>
      <c r="W309" s="14"/>
      <c r="X309" s="14"/>
      <c r="Y309" s="14"/>
      <c r="Z309" s="14"/>
      <c r="AA309" s="14"/>
      <c r="AB309" s="14"/>
      <c r="AC309" s="14"/>
      <c r="AD309" s="14"/>
      <c r="AE309" s="14"/>
      <c r="AT309" s="255" t="s">
        <v>187</v>
      </c>
      <c r="AU309" s="255" t="s">
        <v>80</v>
      </c>
      <c r="AV309" s="14" t="s">
        <v>80</v>
      </c>
      <c r="AW309" s="14" t="s">
        <v>33</v>
      </c>
      <c r="AX309" s="14" t="s">
        <v>71</v>
      </c>
      <c r="AY309" s="255" t="s">
        <v>175</v>
      </c>
    </row>
    <row r="310" s="14" customFormat="1">
      <c r="A310" s="14"/>
      <c r="B310" s="245"/>
      <c r="C310" s="246"/>
      <c r="D310" s="230" t="s">
        <v>187</v>
      </c>
      <c r="E310" s="247" t="s">
        <v>19</v>
      </c>
      <c r="F310" s="248" t="s">
        <v>4224</v>
      </c>
      <c r="G310" s="246"/>
      <c r="H310" s="249">
        <v>9</v>
      </c>
      <c r="I310" s="250"/>
      <c r="J310" s="246"/>
      <c r="K310" s="246"/>
      <c r="L310" s="251"/>
      <c r="M310" s="252"/>
      <c r="N310" s="253"/>
      <c r="O310" s="253"/>
      <c r="P310" s="253"/>
      <c r="Q310" s="253"/>
      <c r="R310" s="253"/>
      <c r="S310" s="253"/>
      <c r="T310" s="254"/>
      <c r="U310" s="14"/>
      <c r="V310" s="14"/>
      <c r="W310" s="14"/>
      <c r="X310" s="14"/>
      <c r="Y310" s="14"/>
      <c r="Z310" s="14"/>
      <c r="AA310" s="14"/>
      <c r="AB310" s="14"/>
      <c r="AC310" s="14"/>
      <c r="AD310" s="14"/>
      <c r="AE310" s="14"/>
      <c r="AT310" s="255" t="s">
        <v>187</v>
      </c>
      <c r="AU310" s="255" t="s">
        <v>80</v>
      </c>
      <c r="AV310" s="14" t="s">
        <v>80</v>
      </c>
      <c r="AW310" s="14" t="s">
        <v>33</v>
      </c>
      <c r="AX310" s="14" t="s">
        <v>71</v>
      </c>
      <c r="AY310" s="255" t="s">
        <v>175</v>
      </c>
    </row>
    <row r="311" s="16" customFormat="1">
      <c r="A311" s="16"/>
      <c r="B311" s="267"/>
      <c r="C311" s="268"/>
      <c r="D311" s="230" t="s">
        <v>187</v>
      </c>
      <c r="E311" s="269" t="s">
        <v>19</v>
      </c>
      <c r="F311" s="270" t="s">
        <v>195</v>
      </c>
      <c r="G311" s="268"/>
      <c r="H311" s="271">
        <v>1</v>
      </c>
      <c r="I311" s="272"/>
      <c r="J311" s="268"/>
      <c r="K311" s="268"/>
      <c r="L311" s="273"/>
      <c r="M311" s="274"/>
      <c r="N311" s="275"/>
      <c r="O311" s="275"/>
      <c r="P311" s="275"/>
      <c r="Q311" s="275"/>
      <c r="R311" s="275"/>
      <c r="S311" s="275"/>
      <c r="T311" s="276"/>
      <c r="U311" s="16"/>
      <c r="V311" s="16"/>
      <c r="W311" s="16"/>
      <c r="X311" s="16"/>
      <c r="Y311" s="16"/>
      <c r="Z311" s="16"/>
      <c r="AA311" s="16"/>
      <c r="AB311" s="16"/>
      <c r="AC311" s="16"/>
      <c r="AD311" s="16"/>
      <c r="AE311" s="16"/>
      <c r="AT311" s="277" t="s">
        <v>187</v>
      </c>
      <c r="AU311" s="277" t="s">
        <v>80</v>
      </c>
      <c r="AV311" s="16" t="s">
        <v>183</v>
      </c>
      <c r="AW311" s="16" t="s">
        <v>33</v>
      </c>
      <c r="AX311" s="16" t="s">
        <v>78</v>
      </c>
      <c r="AY311" s="277" t="s">
        <v>175</v>
      </c>
    </row>
    <row r="312" s="2" customFormat="1" ht="16.5" customHeight="1">
      <c r="A312" s="40"/>
      <c r="B312" s="41"/>
      <c r="C312" s="285" t="s">
        <v>972</v>
      </c>
      <c r="D312" s="285" t="s">
        <v>644</v>
      </c>
      <c r="E312" s="286" t="s">
        <v>4235</v>
      </c>
      <c r="F312" s="287" t="s">
        <v>4236</v>
      </c>
      <c r="G312" s="288" t="s">
        <v>986</v>
      </c>
      <c r="H312" s="289">
        <v>-2</v>
      </c>
      <c r="I312" s="290"/>
      <c r="J312" s="291">
        <f>ROUND(I312*H312,2)</f>
        <v>0</v>
      </c>
      <c r="K312" s="287" t="s">
        <v>512</v>
      </c>
      <c r="L312" s="292"/>
      <c r="M312" s="293" t="s">
        <v>19</v>
      </c>
      <c r="N312" s="294" t="s">
        <v>42</v>
      </c>
      <c r="O312" s="86"/>
      <c r="P312" s="226">
        <f>O312*H312</f>
        <v>0</v>
      </c>
      <c r="Q312" s="226">
        <v>0</v>
      </c>
      <c r="R312" s="226">
        <f>Q312*H312</f>
        <v>0</v>
      </c>
      <c r="S312" s="226">
        <v>0</v>
      </c>
      <c r="T312" s="227">
        <f>S312*H312</f>
        <v>0</v>
      </c>
      <c r="U312" s="40"/>
      <c r="V312" s="40"/>
      <c r="W312" s="40"/>
      <c r="X312" s="40"/>
      <c r="Y312" s="40"/>
      <c r="Z312" s="40"/>
      <c r="AA312" s="40"/>
      <c r="AB312" s="40"/>
      <c r="AC312" s="40"/>
      <c r="AD312" s="40"/>
      <c r="AE312" s="40"/>
      <c r="AR312" s="228" t="s">
        <v>447</v>
      </c>
      <c r="AT312" s="228" t="s">
        <v>644</v>
      </c>
      <c r="AU312" s="228" t="s">
        <v>80</v>
      </c>
      <c r="AY312" s="19" t="s">
        <v>175</v>
      </c>
      <c r="BE312" s="229">
        <f>IF(N312="základní",J312,0)</f>
        <v>0</v>
      </c>
      <c r="BF312" s="229">
        <f>IF(N312="snížená",J312,0)</f>
        <v>0</v>
      </c>
      <c r="BG312" s="229">
        <f>IF(N312="zákl. přenesená",J312,0)</f>
        <v>0</v>
      </c>
      <c r="BH312" s="229">
        <f>IF(N312="sníž. přenesená",J312,0)</f>
        <v>0</v>
      </c>
      <c r="BI312" s="229">
        <f>IF(N312="nulová",J312,0)</f>
        <v>0</v>
      </c>
      <c r="BJ312" s="19" t="s">
        <v>78</v>
      </c>
      <c r="BK312" s="229">
        <f>ROUND(I312*H312,2)</f>
        <v>0</v>
      </c>
      <c r="BL312" s="19" t="s">
        <v>196</v>
      </c>
      <c r="BM312" s="228" t="s">
        <v>3593</v>
      </c>
    </row>
    <row r="313" s="2" customFormat="1">
      <c r="A313" s="40"/>
      <c r="B313" s="41"/>
      <c r="C313" s="42"/>
      <c r="D313" s="230" t="s">
        <v>185</v>
      </c>
      <c r="E313" s="42"/>
      <c r="F313" s="231" t="s">
        <v>4236</v>
      </c>
      <c r="G313" s="42"/>
      <c r="H313" s="42"/>
      <c r="I313" s="232"/>
      <c r="J313" s="42"/>
      <c r="K313" s="42"/>
      <c r="L313" s="46"/>
      <c r="M313" s="233"/>
      <c r="N313" s="234"/>
      <c r="O313" s="86"/>
      <c r="P313" s="86"/>
      <c r="Q313" s="86"/>
      <c r="R313" s="86"/>
      <c r="S313" s="86"/>
      <c r="T313" s="87"/>
      <c r="U313" s="40"/>
      <c r="V313" s="40"/>
      <c r="W313" s="40"/>
      <c r="X313" s="40"/>
      <c r="Y313" s="40"/>
      <c r="Z313" s="40"/>
      <c r="AA313" s="40"/>
      <c r="AB313" s="40"/>
      <c r="AC313" s="40"/>
      <c r="AD313" s="40"/>
      <c r="AE313" s="40"/>
      <c r="AT313" s="19" t="s">
        <v>185</v>
      </c>
      <c r="AU313" s="19" t="s">
        <v>80</v>
      </c>
    </row>
    <row r="314" s="14" customFormat="1">
      <c r="A314" s="14"/>
      <c r="B314" s="245"/>
      <c r="C314" s="246"/>
      <c r="D314" s="230" t="s">
        <v>187</v>
      </c>
      <c r="E314" s="247" t="s">
        <v>19</v>
      </c>
      <c r="F314" s="248" t="s">
        <v>4099</v>
      </c>
      <c r="G314" s="246"/>
      <c r="H314" s="249">
        <v>-13</v>
      </c>
      <c r="I314" s="250"/>
      <c r="J314" s="246"/>
      <c r="K314" s="246"/>
      <c r="L314" s="251"/>
      <c r="M314" s="252"/>
      <c r="N314" s="253"/>
      <c r="O314" s="253"/>
      <c r="P314" s="253"/>
      <c r="Q314" s="253"/>
      <c r="R314" s="253"/>
      <c r="S314" s="253"/>
      <c r="T314" s="254"/>
      <c r="U314" s="14"/>
      <c r="V314" s="14"/>
      <c r="W314" s="14"/>
      <c r="X314" s="14"/>
      <c r="Y314" s="14"/>
      <c r="Z314" s="14"/>
      <c r="AA314" s="14"/>
      <c r="AB314" s="14"/>
      <c r="AC314" s="14"/>
      <c r="AD314" s="14"/>
      <c r="AE314" s="14"/>
      <c r="AT314" s="255" t="s">
        <v>187</v>
      </c>
      <c r="AU314" s="255" t="s">
        <v>80</v>
      </c>
      <c r="AV314" s="14" t="s">
        <v>80</v>
      </c>
      <c r="AW314" s="14" t="s">
        <v>33</v>
      </c>
      <c r="AX314" s="14" t="s">
        <v>71</v>
      </c>
      <c r="AY314" s="255" t="s">
        <v>175</v>
      </c>
    </row>
    <row r="315" s="14" customFormat="1">
      <c r="A315" s="14"/>
      <c r="B315" s="245"/>
      <c r="C315" s="246"/>
      <c r="D315" s="230" t="s">
        <v>187</v>
      </c>
      <c r="E315" s="247" t="s">
        <v>19</v>
      </c>
      <c r="F315" s="248" t="s">
        <v>1007</v>
      </c>
      <c r="G315" s="246"/>
      <c r="H315" s="249">
        <v>11</v>
      </c>
      <c r="I315" s="250"/>
      <c r="J315" s="246"/>
      <c r="K315" s="246"/>
      <c r="L315" s="251"/>
      <c r="M315" s="252"/>
      <c r="N315" s="253"/>
      <c r="O315" s="253"/>
      <c r="P315" s="253"/>
      <c r="Q315" s="253"/>
      <c r="R315" s="253"/>
      <c r="S315" s="253"/>
      <c r="T315" s="254"/>
      <c r="U315" s="14"/>
      <c r="V315" s="14"/>
      <c r="W315" s="14"/>
      <c r="X315" s="14"/>
      <c r="Y315" s="14"/>
      <c r="Z315" s="14"/>
      <c r="AA315" s="14"/>
      <c r="AB315" s="14"/>
      <c r="AC315" s="14"/>
      <c r="AD315" s="14"/>
      <c r="AE315" s="14"/>
      <c r="AT315" s="255" t="s">
        <v>187</v>
      </c>
      <c r="AU315" s="255" t="s">
        <v>80</v>
      </c>
      <c r="AV315" s="14" t="s">
        <v>80</v>
      </c>
      <c r="AW315" s="14" t="s">
        <v>33</v>
      </c>
      <c r="AX315" s="14" t="s">
        <v>71</v>
      </c>
      <c r="AY315" s="255" t="s">
        <v>175</v>
      </c>
    </row>
    <row r="316" s="16" customFormat="1">
      <c r="A316" s="16"/>
      <c r="B316" s="267"/>
      <c r="C316" s="268"/>
      <c r="D316" s="230" t="s">
        <v>187</v>
      </c>
      <c r="E316" s="269" t="s">
        <v>19</v>
      </c>
      <c r="F316" s="270" t="s">
        <v>195</v>
      </c>
      <c r="G316" s="268"/>
      <c r="H316" s="271">
        <v>-2</v>
      </c>
      <c r="I316" s="272"/>
      <c r="J316" s="268"/>
      <c r="K316" s="268"/>
      <c r="L316" s="273"/>
      <c r="M316" s="274"/>
      <c r="N316" s="275"/>
      <c r="O316" s="275"/>
      <c r="P316" s="275"/>
      <c r="Q316" s="275"/>
      <c r="R316" s="275"/>
      <c r="S316" s="275"/>
      <c r="T316" s="276"/>
      <c r="U316" s="16"/>
      <c r="V316" s="16"/>
      <c r="W316" s="16"/>
      <c r="X316" s="16"/>
      <c r="Y316" s="16"/>
      <c r="Z316" s="16"/>
      <c r="AA316" s="16"/>
      <c r="AB316" s="16"/>
      <c r="AC316" s="16"/>
      <c r="AD316" s="16"/>
      <c r="AE316" s="16"/>
      <c r="AT316" s="277" t="s">
        <v>187</v>
      </c>
      <c r="AU316" s="277" t="s">
        <v>80</v>
      </c>
      <c r="AV316" s="16" t="s">
        <v>183</v>
      </c>
      <c r="AW316" s="16" t="s">
        <v>33</v>
      </c>
      <c r="AX316" s="16" t="s">
        <v>78</v>
      </c>
      <c r="AY316" s="277" t="s">
        <v>175</v>
      </c>
    </row>
    <row r="317" s="2" customFormat="1" ht="16.5" customHeight="1">
      <c r="A317" s="40"/>
      <c r="B317" s="41"/>
      <c r="C317" s="217" t="s">
        <v>4237</v>
      </c>
      <c r="D317" s="217" t="s">
        <v>179</v>
      </c>
      <c r="E317" s="218" t="s">
        <v>4238</v>
      </c>
      <c r="F317" s="219" t="s">
        <v>4239</v>
      </c>
      <c r="G317" s="220" t="s">
        <v>986</v>
      </c>
      <c r="H317" s="221">
        <v>-2</v>
      </c>
      <c r="I317" s="222"/>
      <c r="J317" s="223">
        <f>ROUND(I317*H317,2)</f>
        <v>0</v>
      </c>
      <c r="K317" s="219" t="s">
        <v>512</v>
      </c>
      <c r="L317" s="46"/>
      <c r="M317" s="224" t="s">
        <v>19</v>
      </c>
      <c r="N317" s="225" t="s">
        <v>42</v>
      </c>
      <c r="O317" s="86"/>
      <c r="P317" s="226">
        <f>O317*H317</f>
        <v>0</v>
      </c>
      <c r="Q317" s="226">
        <v>0</v>
      </c>
      <c r="R317" s="226">
        <f>Q317*H317</f>
        <v>0</v>
      </c>
      <c r="S317" s="226">
        <v>0</v>
      </c>
      <c r="T317" s="227">
        <f>S317*H317</f>
        <v>0</v>
      </c>
      <c r="U317" s="40"/>
      <c r="V317" s="40"/>
      <c r="W317" s="40"/>
      <c r="X317" s="40"/>
      <c r="Y317" s="40"/>
      <c r="Z317" s="40"/>
      <c r="AA317" s="40"/>
      <c r="AB317" s="40"/>
      <c r="AC317" s="40"/>
      <c r="AD317" s="40"/>
      <c r="AE317" s="40"/>
      <c r="AR317" s="228" t="s">
        <v>196</v>
      </c>
      <c r="AT317" s="228" t="s">
        <v>179</v>
      </c>
      <c r="AU317" s="228" t="s">
        <v>80</v>
      </c>
      <c r="AY317" s="19" t="s">
        <v>175</v>
      </c>
      <c r="BE317" s="229">
        <f>IF(N317="základní",J317,0)</f>
        <v>0</v>
      </c>
      <c r="BF317" s="229">
        <f>IF(N317="snížená",J317,0)</f>
        <v>0</v>
      </c>
      <c r="BG317" s="229">
        <f>IF(N317="zákl. přenesená",J317,0)</f>
        <v>0</v>
      </c>
      <c r="BH317" s="229">
        <f>IF(N317="sníž. přenesená",J317,0)</f>
        <v>0</v>
      </c>
      <c r="BI317" s="229">
        <f>IF(N317="nulová",J317,0)</f>
        <v>0</v>
      </c>
      <c r="BJ317" s="19" t="s">
        <v>78</v>
      </c>
      <c r="BK317" s="229">
        <f>ROUND(I317*H317,2)</f>
        <v>0</v>
      </c>
      <c r="BL317" s="19" t="s">
        <v>196</v>
      </c>
      <c r="BM317" s="228" t="s">
        <v>3597</v>
      </c>
    </row>
    <row r="318" s="2" customFormat="1">
      <c r="A318" s="40"/>
      <c r="B318" s="41"/>
      <c r="C318" s="42"/>
      <c r="D318" s="230" t="s">
        <v>185</v>
      </c>
      <c r="E318" s="42"/>
      <c r="F318" s="231" t="s">
        <v>4239</v>
      </c>
      <c r="G318" s="42"/>
      <c r="H318" s="42"/>
      <c r="I318" s="232"/>
      <c r="J318" s="42"/>
      <c r="K318" s="42"/>
      <c r="L318" s="46"/>
      <c r="M318" s="233"/>
      <c r="N318" s="234"/>
      <c r="O318" s="86"/>
      <c r="P318" s="86"/>
      <c r="Q318" s="86"/>
      <c r="R318" s="86"/>
      <c r="S318" s="86"/>
      <c r="T318" s="87"/>
      <c r="U318" s="40"/>
      <c r="V318" s="40"/>
      <c r="W318" s="40"/>
      <c r="X318" s="40"/>
      <c r="Y318" s="40"/>
      <c r="Z318" s="40"/>
      <c r="AA318" s="40"/>
      <c r="AB318" s="40"/>
      <c r="AC318" s="40"/>
      <c r="AD318" s="40"/>
      <c r="AE318" s="40"/>
      <c r="AT318" s="19" t="s">
        <v>185</v>
      </c>
      <c r="AU318" s="19" t="s">
        <v>80</v>
      </c>
    </row>
    <row r="319" s="14" customFormat="1">
      <c r="A319" s="14"/>
      <c r="B319" s="245"/>
      <c r="C319" s="246"/>
      <c r="D319" s="230" t="s">
        <v>187</v>
      </c>
      <c r="E319" s="247" t="s">
        <v>19</v>
      </c>
      <c r="F319" s="248" t="s">
        <v>4099</v>
      </c>
      <c r="G319" s="246"/>
      <c r="H319" s="249">
        <v>-13</v>
      </c>
      <c r="I319" s="250"/>
      <c r="J319" s="246"/>
      <c r="K319" s="246"/>
      <c r="L319" s="251"/>
      <c r="M319" s="252"/>
      <c r="N319" s="253"/>
      <c r="O319" s="253"/>
      <c r="P319" s="253"/>
      <c r="Q319" s="253"/>
      <c r="R319" s="253"/>
      <c r="S319" s="253"/>
      <c r="T319" s="254"/>
      <c r="U319" s="14"/>
      <c r="V319" s="14"/>
      <c r="W319" s="14"/>
      <c r="X319" s="14"/>
      <c r="Y319" s="14"/>
      <c r="Z319" s="14"/>
      <c r="AA319" s="14"/>
      <c r="AB319" s="14"/>
      <c r="AC319" s="14"/>
      <c r="AD319" s="14"/>
      <c r="AE319" s="14"/>
      <c r="AT319" s="255" t="s">
        <v>187</v>
      </c>
      <c r="AU319" s="255" t="s">
        <v>80</v>
      </c>
      <c r="AV319" s="14" t="s">
        <v>80</v>
      </c>
      <c r="AW319" s="14" t="s">
        <v>33</v>
      </c>
      <c r="AX319" s="14" t="s">
        <v>71</v>
      </c>
      <c r="AY319" s="255" t="s">
        <v>175</v>
      </c>
    </row>
    <row r="320" s="14" customFormat="1">
      <c r="A320" s="14"/>
      <c r="B320" s="245"/>
      <c r="C320" s="246"/>
      <c r="D320" s="230" t="s">
        <v>187</v>
      </c>
      <c r="E320" s="247" t="s">
        <v>19</v>
      </c>
      <c r="F320" s="248" t="s">
        <v>1007</v>
      </c>
      <c r="G320" s="246"/>
      <c r="H320" s="249">
        <v>11</v>
      </c>
      <c r="I320" s="250"/>
      <c r="J320" s="246"/>
      <c r="K320" s="246"/>
      <c r="L320" s="251"/>
      <c r="M320" s="252"/>
      <c r="N320" s="253"/>
      <c r="O320" s="253"/>
      <c r="P320" s="253"/>
      <c r="Q320" s="253"/>
      <c r="R320" s="253"/>
      <c r="S320" s="253"/>
      <c r="T320" s="254"/>
      <c r="U320" s="14"/>
      <c r="V320" s="14"/>
      <c r="W320" s="14"/>
      <c r="X320" s="14"/>
      <c r="Y320" s="14"/>
      <c r="Z320" s="14"/>
      <c r="AA320" s="14"/>
      <c r="AB320" s="14"/>
      <c r="AC320" s="14"/>
      <c r="AD320" s="14"/>
      <c r="AE320" s="14"/>
      <c r="AT320" s="255" t="s">
        <v>187</v>
      </c>
      <c r="AU320" s="255" t="s">
        <v>80</v>
      </c>
      <c r="AV320" s="14" t="s">
        <v>80</v>
      </c>
      <c r="AW320" s="14" t="s">
        <v>33</v>
      </c>
      <c r="AX320" s="14" t="s">
        <v>71</v>
      </c>
      <c r="AY320" s="255" t="s">
        <v>175</v>
      </c>
    </row>
    <row r="321" s="16" customFormat="1">
      <c r="A321" s="16"/>
      <c r="B321" s="267"/>
      <c r="C321" s="268"/>
      <c r="D321" s="230" t="s">
        <v>187</v>
      </c>
      <c r="E321" s="269" t="s">
        <v>19</v>
      </c>
      <c r="F321" s="270" t="s">
        <v>195</v>
      </c>
      <c r="G321" s="268"/>
      <c r="H321" s="271">
        <v>-2</v>
      </c>
      <c r="I321" s="272"/>
      <c r="J321" s="268"/>
      <c r="K321" s="268"/>
      <c r="L321" s="273"/>
      <c r="M321" s="274"/>
      <c r="N321" s="275"/>
      <c r="O321" s="275"/>
      <c r="P321" s="275"/>
      <c r="Q321" s="275"/>
      <c r="R321" s="275"/>
      <c r="S321" s="275"/>
      <c r="T321" s="276"/>
      <c r="U321" s="16"/>
      <c r="V321" s="16"/>
      <c r="W321" s="16"/>
      <c r="X321" s="16"/>
      <c r="Y321" s="16"/>
      <c r="Z321" s="16"/>
      <c r="AA321" s="16"/>
      <c r="AB321" s="16"/>
      <c r="AC321" s="16"/>
      <c r="AD321" s="16"/>
      <c r="AE321" s="16"/>
      <c r="AT321" s="277" t="s">
        <v>187</v>
      </c>
      <c r="AU321" s="277" t="s">
        <v>80</v>
      </c>
      <c r="AV321" s="16" t="s">
        <v>183</v>
      </c>
      <c r="AW321" s="16" t="s">
        <v>33</v>
      </c>
      <c r="AX321" s="16" t="s">
        <v>78</v>
      </c>
      <c r="AY321" s="277" t="s">
        <v>175</v>
      </c>
    </row>
    <row r="322" s="2" customFormat="1" ht="16.5" customHeight="1">
      <c r="A322" s="40"/>
      <c r="B322" s="41"/>
      <c r="C322" s="285" t="s">
        <v>978</v>
      </c>
      <c r="D322" s="285" t="s">
        <v>644</v>
      </c>
      <c r="E322" s="286" t="s">
        <v>4240</v>
      </c>
      <c r="F322" s="287" t="s">
        <v>4241</v>
      </c>
      <c r="G322" s="288" t="s">
        <v>986</v>
      </c>
      <c r="H322" s="289">
        <v>4</v>
      </c>
      <c r="I322" s="290"/>
      <c r="J322" s="291">
        <f>ROUND(I322*H322,2)</f>
        <v>0</v>
      </c>
      <c r="K322" s="287" t="s">
        <v>512</v>
      </c>
      <c r="L322" s="292"/>
      <c r="M322" s="293" t="s">
        <v>19</v>
      </c>
      <c r="N322" s="294" t="s">
        <v>42</v>
      </c>
      <c r="O322" s="86"/>
      <c r="P322" s="226">
        <f>O322*H322</f>
        <v>0</v>
      </c>
      <c r="Q322" s="226">
        <v>0</v>
      </c>
      <c r="R322" s="226">
        <f>Q322*H322</f>
        <v>0</v>
      </c>
      <c r="S322" s="226">
        <v>0</v>
      </c>
      <c r="T322" s="227">
        <f>S322*H322</f>
        <v>0</v>
      </c>
      <c r="U322" s="40"/>
      <c r="V322" s="40"/>
      <c r="W322" s="40"/>
      <c r="X322" s="40"/>
      <c r="Y322" s="40"/>
      <c r="Z322" s="40"/>
      <c r="AA322" s="40"/>
      <c r="AB322" s="40"/>
      <c r="AC322" s="40"/>
      <c r="AD322" s="40"/>
      <c r="AE322" s="40"/>
      <c r="AR322" s="228" t="s">
        <v>447</v>
      </c>
      <c r="AT322" s="228" t="s">
        <v>644</v>
      </c>
      <c r="AU322" s="228" t="s">
        <v>80</v>
      </c>
      <c r="AY322" s="19" t="s">
        <v>175</v>
      </c>
      <c r="BE322" s="229">
        <f>IF(N322="základní",J322,0)</f>
        <v>0</v>
      </c>
      <c r="BF322" s="229">
        <f>IF(N322="snížená",J322,0)</f>
        <v>0</v>
      </c>
      <c r="BG322" s="229">
        <f>IF(N322="zákl. přenesená",J322,0)</f>
        <v>0</v>
      </c>
      <c r="BH322" s="229">
        <f>IF(N322="sníž. přenesená",J322,0)</f>
        <v>0</v>
      </c>
      <c r="BI322" s="229">
        <f>IF(N322="nulová",J322,0)</f>
        <v>0</v>
      </c>
      <c r="BJ322" s="19" t="s">
        <v>78</v>
      </c>
      <c r="BK322" s="229">
        <f>ROUND(I322*H322,2)</f>
        <v>0</v>
      </c>
      <c r="BL322" s="19" t="s">
        <v>196</v>
      </c>
      <c r="BM322" s="228" t="s">
        <v>3606</v>
      </c>
    </row>
    <row r="323" s="2" customFormat="1">
      <c r="A323" s="40"/>
      <c r="B323" s="41"/>
      <c r="C323" s="42"/>
      <c r="D323" s="230" t="s">
        <v>185</v>
      </c>
      <c r="E323" s="42"/>
      <c r="F323" s="231" t="s">
        <v>4241</v>
      </c>
      <c r="G323" s="42"/>
      <c r="H323" s="42"/>
      <c r="I323" s="232"/>
      <c r="J323" s="42"/>
      <c r="K323" s="42"/>
      <c r="L323" s="46"/>
      <c r="M323" s="233"/>
      <c r="N323" s="234"/>
      <c r="O323" s="86"/>
      <c r="P323" s="86"/>
      <c r="Q323" s="86"/>
      <c r="R323" s="86"/>
      <c r="S323" s="86"/>
      <c r="T323" s="87"/>
      <c r="U323" s="40"/>
      <c r="V323" s="40"/>
      <c r="W323" s="40"/>
      <c r="X323" s="40"/>
      <c r="Y323" s="40"/>
      <c r="Z323" s="40"/>
      <c r="AA323" s="40"/>
      <c r="AB323" s="40"/>
      <c r="AC323" s="40"/>
      <c r="AD323" s="40"/>
      <c r="AE323" s="40"/>
      <c r="AT323" s="19" t="s">
        <v>185</v>
      </c>
      <c r="AU323" s="19" t="s">
        <v>80</v>
      </c>
    </row>
    <row r="324" s="14" customFormat="1">
      <c r="A324" s="14"/>
      <c r="B324" s="245"/>
      <c r="C324" s="246"/>
      <c r="D324" s="230" t="s">
        <v>187</v>
      </c>
      <c r="E324" s="247" t="s">
        <v>19</v>
      </c>
      <c r="F324" s="248" t="s">
        <v>4242</v>
      </c>
      <c r="G324" s="246"/>
      <c r="H324" s="249">
        <v>-466</v>
      </c>
      <c r="I324" s="250"/>
      <c r="J324" s="246"/>
      <c r="K324" s="246"/>
      <c r="L324" s="251"/>
      <c r="M324" s="252"/>
      <c r="N324" s="253"/>
      <c r="O324" s="253"/>
      <c r="P324" s="253"/>
      <c r="Q324" s="253"/>
      <c r="R324" s="253"/>
      <c r="S324" s="253"/>
      <c r="T324" s="254"/>
      <c r="U324" s="14"/>
      <c r="V324" s="14"/>
      <c r="W324" s="14"/>
      <c r="X324" s="14"/>
      <c r="Y324" s="14"/>
      <c r="Z324" s="14"/>
      <c r="AA324" s="14"/>
      <c r="AB324" s="14"/>
      <c r="AC324" s="14"/>
      <c r="AD324" s="14"/>
      <c r="AE324" s="14"/>
      <c r="AT324" s="255" t="s">
        <v>187</v>
      </c>
      <c r="AU324" s="255" t="s">
        <v>80</v>
      </c>
      <c r="AV324" s="14" t="s">
        <v>80</v>
      </c>
      <c r="AW324" s="14" t="s">
        <v>33</v>
      </c>
      <c r="AX324" s="14" t="s">
        <v>71</v>
      </c>
      <c r="AY324" s="255" t="s">
        <v>175</v>
      </c>
    </row>
    <row r="325" s="14" customFormat="1">
      <c r="A325" s="14"/>
      <c r="B325" s="245"/>
      <c r="C325" s="246"/>
      <c r="D325" s="230" t="s">
        <v>187</v>
      </c>
      <c r="E325" s="247" t="s">
        <v>19</v>
      </c>
      <c r="F325" s="248" t="s">
        <v>4243</v>
      </c>
      <c r="G325" s="246"/>
      <c r="H325" s="249">
        <v>470</v>
      </c>
      <c r="I325" s="250"/>
      <c r="J325" s="246"/>
      <c r="K325" s="246"/>
      <c r="L325" s="251"/>
      <c r="M325" s="252"/>
      <c r="N325" s="253"/>
      <c r="O325" s="253"/>
      <c r="P325" s="253"/>
      <c r="Q325" s="253"/>
      <c r="R325" s="253"/>
      <c r="S325" s="253"/>
      <c r="T325" s="254"/>
      <c r="U325" s="14"/>
      <c r="V325" s="14"/>
      <c r="W325" s="14"/>
      <c r="X325" s="14"/>
      <c r="Y325" s="14"/>
      <c r="Z325" s="14"/>
      <c r="AA325" s="14"/>
      <c r="AB325" s="14"/>
      <c r="AC325" s="14"/>
      <c r="AD325" s="14"/>
      <c r="AE325" s="14"/>
      <c r="AT325" s="255" t="s">
        <v>187</v>
      </c>
      <c r="AU325" s="255" t="s">
        <v>80</v>
      </c>
      <c r="AV325" s="14" t="s">
        <v>80</v>
      </c>
      <c r="AW325" s="14" t="s">
        <v>33</v>
      </c>
      <c r="AX325" s="14" t="s">
        <v>71</v>
      </c>
      <c r="AY325" s="255" t="s">
        <v>175</v>
      </c>
    </row>
    <row r="326" s="16" customFormat="1">
      <c r="A326" s="16"/>
      <c r="B326" s="267"/>
      <c r="C326" s="268"/>
      <c r="D326" s="230" t="s">
        <v>187</v>
      </c>
      <c r="E326" s="269" t="s">
        <v>19</v>
      </c>
      <c r="F326" s="270" t="s">
        <v>195</v>
      </c>
      <c r="G326" s="268"/>
      <c r="H326" s="271">
        <v>4</v>
      </c>
      <c r="I326" s="272"/>
      <c r="J326" s="268"/>
      <c r="K326" s="268"/>
      <c r="L326" s="273"/>
      <c r="M326" s="274"/>
      <c r="N326" s="275"/>
      <c r="O326" s="275"/>
      <c r="P326" s="275"/>
      <c r="Q326" s="275"/>
      <c r="R326" s="275"/>
      <c r="S326" s="275"/>
      <c r="T326" s="276"/>
      <c r="U326" s="16"/>
      <c r="V326" s="16"/>
      <c r="W326" s="16"/>
      <c r="X326" s="16"/>
      <c r="Y326" s="16"/>
      <c r="Z326" s="16"/>
      <c r="AA326" s="16"/>
      <c r="AB326" s="16"/>
      <c r="AC326" s="16"/>
      <c r="AD326" s="16"/>
      <c r="AE326" s="16"/>
      <c r="AT326" s="277" t="s">
        <v>187</v>
      </c>
      <c r="AU326" s="277" t="s">
        <v>80</v>
      </c>
      <c r="AV326" s="16" t="s">
        <v>183</v>
      </c>
      <c r="AW326" s="16" t="s">
        <v>33</v>
      </c>
      <c r="AX326" s="16" t="s">
        <v>78</v>
      </c>
      <c r="AY326" s="277" t="s">
        <v>175</v>
      </c>
    </row>
    <row r="327" s="2" customFormat="1" ht="16.5" customHeight="1">
      <c r="A327" s="40"/>
      <c r="B327" s="41"/>
      <c r="C327" s="217" t="s">
        <v>3595</v>
      </c>
      <c r="D327" s="217" t="s">
        <v>179</v>
      </c>
      <c r="E327" s="218" t="s">
        <v>4244</v>
      </c>
      <c r="F327" s="219" t="s">
        <v>4245</v>
      </c>
      <c r="G327" s="220" t="s">
        <v>986</v>
      </c>
      <c r="H327" s="221">
        <v>4</v>
      </c>
      <c r="I327" s="222"/>
      <c r="J327" s="223">
        <f>ROUND(I327*H327,2)</f>
        <v>0</v>
      </c>
      <c r="K327" s="219" t="s">
        <v>512</v>
      </c>
      <c r="L327" s="46"/>
      <c r="M327" s="224" t="s">
        <v>19</v>
      </c>
      <c r="N327" s="225" t="s">
        <v>42</v>
      </c>
      <c r="O327" s="86"/>
      <c r="P327" s="226">
        <f>O327*H327</f>
        <v>0</v>
      </c>
      <c r="Q327" s="226">
        <v>0</v>
      </c>
      <c r="R327" s="226">
        <f>Q327*H327</f>
        <v>0</v>
      </c>
      <c r="S327" s="226">
        <v>0</v>
      </c>
      <c r="T327" s="227">
        <f>S327*H327</f>
        <v>0</v>
      </c>
      <c r="U327" s="40"/>
      <c r="V327" s="40"/>
      <c r="W327" s="40"/>
      <c r="X327" s="40"/>
      <c r="Y327" s="40"/>
      <c r="Z327" s="40"/>
      <c r="AA327" s="40"/>
      <c r="AB327" s="40"/>
      <c r="AC327" s="40"/>
      <c r="AD327" s="40"/>
      <c r="AE327" s="40"/>
      <c r="AR327" s="228" t="s">
        <v>196</v>
      </c>
      <c r="AT327" s="228" t="s">
        <v>179</v>
      </c>
      <c r="AU327" s="228" t="s">
        <v>80</v>
      </c>
      <c r="AY327" s="19" t="s">
        <v>175</v>
      </c>
      <c r="BE327" s="229">
        <f>IF(N327="základní",J327,0)</f>
        <v>0</v>
      </c>
      <c r="BF327" s="229">
        <f>IF(N327="snížená",J327,0)</f>
        <v>0</v>
      </c>
      <c r="BG327" s="229">
        <f>IF(N327="zákl. přenesená",J327,0)</f>
        <v>0</v>
      </c>
      <c r="BH327" s="229">
        <f>IF(N327="sníž. přenesená",J327,0)</f>
        <v>0</v>
      </c>
      <c r="BI327" s="229">
        <f>IF(N327="nulová",J327,0)</f>
        <v>0</v>
      </c>
      <c r="BJ327" s="19" t="s">
        <v>78</v>
      </c>
      <c r="BK327" s="229">
        <f>ROUND(I327*H327,2)</f>
        <v>0</v>
      </c>
      <c r="BL327" s="19" t="s">
        <v>196</v>
      </c>
      <c r="BM327" s="228" t="s">
        <v>4246</v>
      </c>
    </row>
    <row r="328" s="2" customFormat="1">
      <c r="A328" s="40"/>
      <c r="B328" s="41"/>
      <c r="C328" s="42"/>
      <c r="D328" s="230" t="s">
        <v>185</v>
      </c>
      <c r="E328" s="42"/>
      <c r="F328" s="231" t="s">
        <v>4245</v>
      </c>
      <c r="G328" s="42"/>
      <c r="H328" s="42"/>
      <c r="I328" s="232"/>
      <c r="J328" s="42"/>
      <c r="K328" s="42"/>
      <c r="L328" s="46"/>
      <c r="M328" s="233"/>
      <c r="N328" s="234"/>
      <c r="O328" s="86"/>
      <c r="P328" s="86"/>
      <c r="Q328" s="86"/>
      <c r="R328" s="86"/>
      <c r="S328" s="86"/>
      <c r="T328" s="87"/>
      <c r="U328" s="40"/>
      <c r="V328" s="40"/>
      <c r="W328" s="40"/>
      <c r="X328" s="40"/>
      <c r="Y328" s="40"/>
      <c r="Z328" s="40"/>
      <c r="AA328" s="40"/>
      <c r="AB328" s="40"/>
      <c r="AC328" s="40"/>
      <c r="AD328" s="40"/>
      <c r="AE328" s="40"/>
      <c r="AT328" s="19" t="s">
        <v>185</v>
      </c>
      <c r="AU328" s="19" t="s">
        <v>80</v>
      </c>
    </row>
    <row r="329" s="14" customFormat="1">
      <c r="A329" s="14"/>
      <c r="B329" s="245"/>
      <c r="C329" s="246"/>
      <c r="D329" s="230" t="s">
        <v>187</v>
      </c>
      <c r="E329" s="247" t="s">
        <v>19</v>
      </c>
      <c r="F329" s="248" t="s">
        <v>4242</v>
      </c>
      <c r="G329" s="246"/>
      <c r="H329" s="249">
        <v>-466</v>
      </c>
      <c r="I329" s="250"/>
      <c r="J329" s="246"/>
      <c r="K329" s="246"/>
      <c r="L329" s="251"/>
      <c r="M329" s="252"/>
      <c r="N329" s="253"/>
      <c r="O329" s="253"/>
      <c r="P329" s="253"/>
      <c r="Q329" s="253"/>
      <c r="R329" s="253"/>
      <c r="S329" s="253"/>
      <c r="T329" s="254"/>
      <c r="U329" s="14"/>
      <c r="V329" s="14"/>
      <c r="W329" s="14"/>
      <c r="X329" s="14"/>
      <c r="Y329" s="14"/>
      <c r="Z329" s="14"/>
      <c r="AA329" s="14"/>
      <c r="AB329" s="14"/>
      <c r="AC329" s="14"/>
      <c r="AD329" s="14"/>
      <c r="AE329" s="14"/>
      <c r="AT329" s="255" t="s">
        <v>187</v>
      </c>
      <c r="AU329" s="255" t="s">
        <v>80</v>
      </c>
      <c r="AV329" s="14" t="s">
        <v>80</v>
      </c>
      <c r="AW329" s="14" t="s">
        <v>33</v>
      </c>
      <c r="AX329" s="14" t="s">
        <v>71</v>
      </c>
      <c r="AY329" s="255" t="s">
        <v>175</v>
      </c>
    </row>
    <row r="330" s="14" customFormat="1">
      <c r="A330" s="14"/>
      <c r="B330" s="245"/>
      <c r="C330" s="246"/>
      <c r="D330" s="230" t="s">
        <v>187</v>
      </c>
      <c r="E330" s="247" t="s">
        <v>19</v>
      </c>
      <c r="F330" s="248" t="s">
        <v>4243</v>
      </c>
      <c r="G330" s="246"/>
      <c r="H330" s="249">
        <v>470</v>
      </c>
      <c r="I330" s="250"/>
      <c r="J330" s="246"/>
      <c r="K330" s="246"/>
      <c r="L330" s="251"/>
      <c r="M330" s="252"/>
      <c r="N330" s="253"/>
      <c r="O330" s="253"/>
      <c r="P330" s="253"/>
      <c r="Q330" s="253"/>
      <c r="R330" s="253"/>
      <c r="S330" s="253"/>
      <c r="T330" s="254"/>
      <c r="U330" s="14"/>
      <c r="V330" s="14"/>
      <c r="W330" s="14"/>
      <c r="X330" s="14"/>
      <c r="Y330" s="14"/>
      <c r="Z330" s="14"/>
      <c r="AA330" s="14"/>
      <c r="AB330" s="14"/>
      <c r="AC330" s="14"/>
      <c r="AD330" s="14"/>
      <c r="AE330" s="14"/>
      <c r="AT330" s="255" t="s">
        <v>187</v>
      </c>
      <c r="AU330" s="255" t="s">
        <v>80</v>
      </c>
      <c r="AV330" s="14" t="s">
        <v>80</v>
      </c>
      <c r="AW330" s="14" t="s">
        <v>33</v>
      </c>
      <c r="AX330" s="14" t="s">
        <v>71</v>
      </c>
      <c r="AY330" s="255" t="s">
        <v>175</v>
      </c>
    </row>
    <row r="331" s="16" customFormat="1">
      <c r="A331" s="16"/>
      <c r="B331" s="267"/>
      <c r="C331" s="268"/>
      <c r="D331" s="230" t="s">
        <v>187</v>
      </c>
      <c r="E331" s="269" t="s">
        <v>19</v>
      </c>
      <c r="F331" s="270" t="s">
        <v>195</v>
      </c>
      <c r="G331" s="268"/>
      <c r="H331" s="271">
        <v>4</v>
      </c>
      <c r="I331" s="272"/>
      <c r="J331" s="268"/>
      <c r="K331" s="268"/>
      <c r="L331" s="273"/>
      <c r="M331" s="274"/>
      <c r="N331" s="275"/>
      <c r="O331" s="275"/>
      <c r="P331" s="275"/>
      <c r="Q331" s="275"/>
      <c r="R331" s="275"/>
      <c r="S331" s="275"/>
      <c r="T331" s="276"/>
      <c r="U331" s="16"/>
      <c r="V331" s="16"/>
      <c r="W331" s="16"/>
      <c r="X331" s="16"/>
      <c r="Y331" s="16"/>
      <c r="Z331" s="16"/>
      <c r="AA331" s="16"/>
      <c r="AB331" s="16"/>
      <c r="AC331" s="16"/>
      <c r="AD331" s="16"/>
      <c r="AE331" s="16"/>
      <c r="AT331" s="277" t="s">
        <v>187</v>
      </c>
      <c r="AU331" s="277" t="s">
        <v>80</v>
      </c>
      <c r="AV331" s="16" t="s">
        <v>183</v>
      </c>
      <c r="AW331" s="16" t="s">
        <v>33</v>
      </c>
      <c r="AX331" s="16" t="s">
        <v>78</v>
      </c>
      <c r="AY331" s="277" t="s">
        <v>175</v>
      </c>
    </row>
    <row r="332" s="2" customFormat="1" ht="16.5" customHeight="1">
      <c r="A332" s="40"/>
      <c r="B332" s="41"/>
      <c r="C332" s="285" t="s">
        <v>3603</v>
      </c>
      <c r="D332" s="285" t="s">
        <v>644</v>
      </c>
      <c r="E332" s="286" t="s">
        <v>4247</v>
      </c>
      <c r="F332" s="287" t="s">
        <v>4248</v>
      </c>
      <c r="G332" s="288" t="s">
        <v>986</v>
      </c>
      <c r="H332" s="289">
        <v>-8</v>
      </c>
      <c r="I332" s="290"/>
      <c r="J332" s="291">
        <f>ROUND(I332*H332,2)</f>
        <v>0</v>
      </c>
      <c r="K332" s="287" t="s">
        <v>512</v>
      </c>
      <c r="L332" s="292"/>
      <c r="M332" s="293" t="s">
        <v>19</v>
      </c>
      <c r="N332" s="294" t="s">
        <v>42</v>
      </c>
      <c r="O332" s="86"/>
      <c r="P332" s="226">
        <f>O332*H332</f>
        <v>0</v>
      </c>
      <c r="Q332" s="226">
        <v>0</v>
      </c>
      <c r="R332" s="226">
        <f>Q332*H332</f>
        <v>0</v>
      </c>
      <c r="S332" s="226">
        <v>0</v>
      </c>
      <c r="T332" s="227">
        <f>S332*H332</f>
        <v>0</v>
      </c>
      <c r="U332" s="40"/>
      <c r="V332" s="40"/>
      <c r="W332" s="40"/>
      <c r="X332" s="40"/>
      <c r="Y332" s="40"/>
      <c r="Z332" s="40"/>
      <c r="AA332" s="40"/>
      <c r="AB332" s="40"/>
      <c r="AC332" s="40"/>
      <c r="AD332" s="40"/>
      <c r="AE332" s="40"/>
      <c r="AR332" s="228" t="s">
        <v>447</v>
      </c>
      <c r="AT332" s="228" t="s">
        <v>644</v>
      </c>
      <c r="AU332" s="228" t="s">
        <v>80</v>
      </c>
      <c r="AY332" s="19" t="s">
        <v>175</v>
      </c>
      <c r="BE332" s="229">
        <f>IF(N332="základní",J332,0)</f>
        <v>0</v>
      </c>
      <c r="BF332" s="229">
        <f>IF(N332="snížená",J332,0)</f>
        <v>0</v>
      </c>
      <c r="BG332" s="229">
        <f>IF(N332="zákl. přenesená",J332,0)</f>
        <v>0</v>
      </c>
      <c r="BH332" s="229">
        <f>IF(N332="sníž. přenesená",J332,0)</f>
        <v>0</v>
      </c>
      <c r="BI332" s="229">
        <f>IF(N332="nulová",J332,0)</f>
        <v>0</v>
      </c>
      <c r="BJ332" s="19" t="s">
        <v>78</v>
      </c>
      <c r="BK332" s="229">
        <f>ROUND(I332*H332,2)</f>
        <v>0</v>
      </c>
      <c r="BL332" s="19" t="s">
        <v>196</v>
      </c>
      <c r="BM332" s="228" t="s">
        <v>4249</v>
      </c>
    </row>
    <row r="333" s="2" customFormat="1">
      <c r="A333" s="40"/>
      <c r="B333" s="41"/>
      <c r="C333" s="42"/>
      <c r="D333" s="230" t="s">
        <v>185</v>
      </c>
      <c r="E333" s="42"/>
      <c r="F333" s="231" t="s">
        <v>4248</v>
      </c>
      <c r="G333" s="42"/>
      <c r="H333" s="42"/>
      <c r="I333" s="232"/>
      <c r="J333" s="42"/>
      <c r="K333" s="42"/>
      <c r="L333" s="46"/>
      <c r="M333" s="233"/>
      <c r="N333" s="234"/>
      <c r="O333" s="86"/>
      <c r="P333" s="86"/>
      <c r="Q333" s="86"/>
      <c r="R333" s="86"/>
      <c r="S333" s="86"/>
      <c r="T333" s="87"/>
      <c r="U333" s="40"/>
      <c r="V333" s="40"/>
      <c r="W333" s="40"/>
      <c r="X333" s="40"/>
      <c r="Y333" s="40"/>
      <c r="Z333" s="40"/>
      <c r="AA333" s="40"/>
      <c r="AB333" s="40"/>
      <c r="AC333" s="40"/>
      <c r="AD333" s="40"/>
      <c r="AE333" s="40"/>
      <c r="AT333" s="19" t="s">
        <v>185</v>
      </c>
      <c r="AU333" s="19" t="s">
        <v>80</v>
      </c>
    </row>
    <row r="334" s="14" customFormat="1">
      <c r="A334" s="14"/>
      <c r="B334" s="245"/>
      <c r="C334" s="246"/>
      <c r="D334" s="230" t="s">
        <v>187</v>
      </c>
      <c r="E334" s="247" t="s">
        <v>19</v>
      </c>
      <c r="F334" s="248" t="s">
        <v>4250</v>
      </c>
      <c r="G334" s="246"/>
      <c r="H334" s="249">
        <v>-72</v>
      </c>
      <c r="I334" s="250"/>
      <c r="J334" s="246"/>
      <c r="K334" s="246"/>
      <c r="L334" s="251"/>
      <c r="M334" s="252"/>
      <c r="N334" s="253"/>
      <c r="O334" s="253"/>
      <c r="P334" s="253"/>
      <c r="Q334" s="253"/>
      <c r="R334" s="253"/>
      <c r="S334" s="253"/>
      <c r="T334" s="254"/>
      <c r="U334" s="14"/>
      <c r="V334" s="14"/>
      <c r="W334" s="14"/>
      <c r="X334" s="14"/>
      <c r="Y334" s="14"/>
      <c r="Z334" s="14"/>
      <c r="AA334" s="14"/>
      <c r="AB334" s="14"/>
      <c r="AC334" s="14"/>
      <c r="AD334" s="14"/>
      <c r="AE334" s="14"/>
      <c r="AT334" s="255" t="s">
        <v>187</v>
      </c>
      <c r="AU334" s="255" t="s">
        <v>80</v>
      </c>
      <c r="AV334" s="14" t="s">
        <v>80</v>
      </c>
      <c r="AW334" s="14" t="s">
        <v>33</v>
      </c>
      <c r="AX334" s="14" t="s">
        <v>71</v>
      </c>
      <c r="AY334" s="255" t="s">
        <v>175</v>
      </c>
    </row>
    <row r="335" s="14" customFormat="1">
      <c r="A335" s="14"/>
      <c r="B335" s="245"/>
      <c r="C335" s="246"/>
      <c r="D335" s="230" t="s">
        <v>187</v>
      </c>
      <c r="E335" s="247" t="s">
        <v>19</v>
      </c>
      <c r="F335" s="248" t="s">
        <v>4251</v>
      </c>
      <c r="G335" s="246"/>
      <c r="H335" s="249">
        <v>64</v>
      </c>
      <c r="I335" s="250"/>
      <c r="J335" s="246"/>
      <c r="K335" s="246"/>
      <c r="L335" s="251"/>
      <c r="M335" s="252"/>
      <c r="N335" s="253"/>
      <c r="O335" s="253"/>
      <c r="P335" s="253"/>
      <c r="Q335" s="253"/>
      <c r="R335" s="253"/>
      <c r="S335" s="253"/>
      <c r="T335" s="254"/>
      <c r="U335" s="14"/>
      <c r="V335" s="14"/>
      <c r="W335" s="14"/>
      <c r="X335" s="14"/>
      <c r="Y335" s="14"/>
      <c r="Z335" s="14"/>
      <c r="AA335" s="14"/>
      <c r="AB335" s="14"/>
      <c r="AC335" s="14"/>
      <c r="AD335" s="14"/>
      <c r="AE335" s="14"/>
      <c r="AT335" s="255" t="s">
        <v>187</v>
      </c>
      <c r="AU335" s="255" t="s">
        <v>80</v>
      </c>
      <c r="AV335" s="14" t="s">
        <v>80</v>
      </c>
      <c r="AW335" s="14" t="s">
        <v>33</v>
      </c>
      <c r="AX335" s="14" t="s">
        <v>71</v>
      </c>
      <c r="AY335" s="255" t="s">
        <v>175</v>
      </c>
    </row>
    <row r="336" s="16" customFormat="1">
      <c r="A336" s="16"/>
      <c r="B336" s="267"/>
      <c r="C336" s="268"/>
      <c r="D336" s="230" t="s">
        <v>187</v>
      </c>
      <c r="E336" s="269" t="s">
        <v>19</v>
      </c>
      <c r="F336" s="270" t="s">
        <v>195</v>
      </c>
      <c r="G336" s="268"/>
      <c r="H336" s="271">
        <v>-8</v>
      </c>
      <c r="I336" s="272"/>
      <c r="J336" s="268"/>
      <c r="K336" s="268"/>
      <c r="L336" s="273"/>
      <c r="M336" s="274"/>
      <c r="N336" s="275"/>
      <c r="O336" s="275"/>
      <c r="P336" s="275"/>
      <c r="Q336" s="275"/>
      <c r="R336" s="275"/>
      <c r="S336" s="275"/>
      <c r="T336" s="276"/>
      <c r="U336" s="16"/>
      <c r="V336" s="16"/>
      <c r="W336" s="16"/>
      <c r="X336" s="16"/>
      <c r="Y336" s="16"/>
      <c r="Z336" s="16"/>
      <c r="AA336" s="16"/>
      <c r="AB336" s="16"/>
      <c r="AC336" s="16"/>
      <c r="AD336" s="16"/>
      <c r="AE336" s="16"/>
      <c r="AT336" s="277" t="s">
        <v>187</v>
      </c>
      <c r="AU336" s="277" t="s">
        <v>80</v>
      </c>
      <c r="AV336" s="16" t="s">
        <v>183</v>
      </c>
      <c r="AW336" s="16" t="s">
        <v>33</v>
      </c>
      <c r="AX336" s="16" t="s">
        <v>78</v>
      </c>
      <c r="AY336" s="277" t="s">
        <v>175</v>
      </c>
    </row>
    <row r="337" s="2" customFormat="1" ht="16.5" customHeight="1">
      <c r="A337" s="40"/>
      <c r="B337" s="41"/>
      <c r="C337" s="217" t="s">
        <v>4252</v>
      </c>
      <c r="D337" s="217" t="s">
        <v>179</v>
      </c>
      <c r="E337" s="218" t="s">
        <v>4253</v>
      </c>
      <c r="F337" s="219" t="s">
        <v>4254</v>
      </c>
      <c r="G337" s="220" t="s">
        <v>986</v>
      </c>
      <c r="H337" s="221">
        <v>-8</v>
      </c>
      <c r="I337" s="222"/>
      <c r="J337" s="223">
        <f>ROUND(I337*H337,2)</f>
        <v>0</v>
      </c>
      <c r="K337" s="219" t="s">
        <v>512</v>
      </c>
      <c r="L337" s="46"/>
      <c r="M337" s="224" t="s">
        <v>19</v>
      </c>
      <c r="N337" s="225" t="s">
        <v>42</v>
      </c>
      <c r="O337" s="86"/>
      <c r="P337" s="226">
        <f>O337*H337</f>
        <v>0</v>
      </c>
      <c r="Q337" s="226">
        <v>0</v>
      </c>
      <c r="R337" s="226">
        <f>Q337*H337</f>
        <v>0</v>
      </c>
      <c r="S337" s="226">
        <v>0</v>
      </c>
      <c r="T337" s="227">
        <f>S337*H337</f>
        <v>0</v>
      </c>
      <c r="U337" s="40"/>
      <c r="V337" s="40"/>
      <c r="W337" s="40"/>
      <c r="X337" s="40"/>
      <c r="Y337" s="40"/>
      <c r="Z337" s="40"/>
      <c r="AA337" s="40"/>
      <c r="AB337" s="40"/>
      <c r="AC337" s="40"/>
      <c r="AD337" s="40"/>
      <c r="AE337" s="40"/>
      <c r="AR337" s="228" t="s">
        <v>196</v>
      </c>
      <c r="AT337" s="228" t="s">
        <v>179</v>
      </c>
      <c r="AU337" s="228" t="s">
        <v>80</v>
      </c>
      <c r="AY337" s="19" t="s">
        <v>175</v>
      </c>
      <c r="BE337" s="229">
        <f>IF(N337="základní",J337,0)</f>
        <v>0</v>
      </c>
      <c r="BF337" s="229">
        <f>IF(N337="snížená",J337,0)</f>
        <v>0</v>
      </c>
      <c r="BG337" s="229">
        <f>IF(N337="zákl. přenesená",J337,0)</f>
        <v>0</v>
      </c>
      <c r="BH337" s="229">
        <f>IF(N337="sníž. přenesená",J337,0)</f>
        <v>0</v>
      </c>
      <c r="BI337" s="229">
        <f>IF(N337="nulová",J337,0)</f>
        <v>0</v>
      </c>
      <c r="BJ337" s="19" t="s">
        <v>78</v>
      </c>
      <c r="BK337" s="229">
        <f>ROUND(I337*H337,2)</f>
        <v>0</v>
      </c>
      <c r="BL337" s="19" t="s">
        <v>196</v>
      </c>
      <c r="BM337" s="228" t="s">
        <v>4255</v>
      </c>
    </row>
    <row r="338" s="2" customFormat="1">
      <c r="A338" s="40"/>
      <c r="B338" s="41"/>
      <c r="C338" s="42"/>
      <c r="D338" s="230" t="s">
        <v>185</v>
      </c>
      <c r="E338" s="42"/>
      <c r="F338" s="231" t="s">
        <v>4254</v>
      </c>
      <c r="G338" s="42"/>
      <c r="H338" s="42"/>
      <c r="I338" s="232"/>
      <c r="J338" s="42"/>
      <c r="K338" s="42"/>
      <c r="L338" s="46"/>
      <c r="M338" s="233"/>
      <c r="N338" s="234"/>
      <c r="O338" s="86"/>
      <c r="P338" s="86"/>
      <c r="Q338" s="86"/>
      <c r="R338" s="86"/>
      <c r="S338" s="86"/>
      <c r="T338" s="87"/>
      <c r="U338" s="40"/>
      <c r="V338" s="40"/>
      <c r="W338" s="40"/>
      <c r="X338" s="40"/>
      <c r="Y338" s="40"/>
      <c r="Z338" s="40"/>
      <c r="AA338" s="40"/>
      <c r="AB338" s="40"/>
      <c r="AC338" s="40"/>
      <c r="AD338" s="40"/>
      <c r="AE338" s="40"/>
      <c r="AT338" s="19" t="s">
        <v>185</v>
      </c>
      <c r="AU338" s="19" t="s">
        <v>80</v>
      </c>
    </row>
    <row r="339" s="14" customFormat="1">
      <c r="A339" s="14"/>
      <c r="B339" s="245"/>
      <c r="C339" s="246"/>
      <c r="D339" s="230" t="s">
        <v>187</v>
      </c>
      <c r="E339" s="247" t="s">
        <v>19</v>
      </c>
      <c r="F339" s="248" t="s">
        <v>4250</v>
      </c>
      <c r="G339" s="246"/>
      <c r="H339" s="249">
        <v>-72</v>
      </c>
      <c r="I339" s="250"/>
      <c r="J339" s="246"/>
      <c r="K339" s="246"/>
      <c r="L339" s="251"/>
      <c r="M339" s="252"/>
      <c r="N339" s="253"/>
      <c r="O339" s="253"/>
      <c r="P339" s="253"/>
      <c r="Q339" s="253"/>
      <c r="R339" s="253"/>
      <c r="S339" s="253"/>
      <c r="T339" s="254"/>
      <c r="U339" s="14"/>
      <c r="V339" s="14"/>
      <c r="W339" s="14"/>
      <c r="X339" s="14"/>
      <c r="Y339" s="14"/>
      <c r="Z339" s="14"/>
      <c r="AA339" s="14"/>
      <c r="AB339" s="14"/>
      <c r="AC339" s="14"/>
      <c r="AD339" s="14"/>
      <c r="AE339" s="14"/>
      <c r="AT339" s="255" t="s">
        <v>187</v>
      </c>
      <c r="AU339" s="255" t="s">
        <v>80</v>
      </c>
      <c r="AV339" s="14" t="s">
        <v>80</v>
      </c>
      <c r="AW339" s="14" t="s">
        <v>33</v>
      </c>
      <c r="AX339" s="14" t="s">
        <v>71</v>
      </c>
      <c r="AY339" s="255" t="s">
        <v>175</v>
      </c>
    </row>
    <row r="340" s="14" customFormat="1">
      <c r="A340" s="14"/>
      <c r="B340" s="245"/>
      <c r="C340" s="246"/>
      <c r="D340" s="230" t="s">
        <v>187</v>
      </c>
      <c r="E340" s="247" t="s">
        <v>19</v>
      </c>
      <c r="F340" s="248" t="s">
        <v>4251</v>
      </c>
      <c r="G340" s="246"/>
      <c r="H340" s="249">
        <v>64</v>
      </c>
      <c r="I340" s="250"/>
      <c r="J340" s="246"/>
      <c r="K340" s="246"/>
      <c r="L340" s="251"/>
      <c r="M340" s="252"/>
      <c r="N340" s="253"/>
      <c r="O340" s="253"/>
      <c r="P340" s="253"/>
      <c r="Q340" s="253"/>
      <c r="R340" s="253"/>
      <c r="S340" s="253"/>
      <c r="T340" s="254"/>
      <c r="U340" s="14"/>
      <c r="V340" s="14"/>
      <c r="W340" s="14"/>
      <c r="X340" s="14"/>
      <c r="Y340" s="14"/>
      <c r="Z340" s="14"/>
      <c r="AA340" s="14"/>
      <c r="AB340" s="14"/>
      <c r="AC340" s="14"/>
      <c r="AD340" s="14"/>
      <c r="AE340" s="14"/>
      <c r="AT340" s="255" t="s">
        <v>187</v>
      </c>
      <c r="AU340" s="255" t="s">
        <v>80</v>
      </c>
      <c r="AV340" s="14" t="s">
        <v>80</v>
      </c>
      <c r="AW340" s="14" t="s">
        <v>33</v>
      </c>
      <c r="AX340" s="14" t="s">
        <v>71</v>
      </c>
      <c r="AY340" s="255" t="s">
        <v>175</v>
      </c>
    </row>
    <row r="341" s="16" customFormat="1">
      <c r="A341" s="16"/>
      <c r="B341" s="267"/>
      <c r="C341" s="268"/>
      <c r="D341" s="230" t="s">
        <v>187</v>
      </c>
      <c r="E341" s="269" t="s">
        <v>19</v>
      </c>
      <c r="F341" s="270" t="s">
        <v>195</v>
      </c>
      <c r="G341" s="268"/>
      <c r="H341" s="271">
        <v>-8</v>
      </c>
      <c r="I341" s="272"/>
      <c r="J341" s="268"/>
      <c r="K341" s="268"/>
      <c r="L341" s="273"/>
      <c r="M341" s="274"/>
      <c r="N341" s="275"/>
      <c r="O341" s="275"/>
      <c r="P341" s="275"/>
      <c r="Q341" s="275"/>
      <c r="R341" s="275"/>
      <c r="S341" s="275"/>
      <c r="T341" s="276"/>
      <c r="U341" s="16"/>
      <c r="V341" s="16"/>
      <c r="W341" s="16"/>
      <c r="X341" s="16"/>
      <c r="Y341" s="16"/>
      <c r="Z341" s="16"/>
      <c r="AA341" s="16"/>
      <c r="AB341" s="16"/>
      <c r="AC341" s="16"/>
      <c r="AD341" s="16"/>
      <c r="AE341" s="16"/>
      <c r="AT341" s="277" t="s">
        <v>187</v>
      </c>
      <c r="AU341" s="277" t="s">
        <v>80</v>
      </c>
      <c r="AV341" s="16" t="s">
        <v>183</v>
      </c>
      <c r="AW341" s="16" t="s">
        <v>33</v>
      </c>
      <c r="AX341" s="16" t="s">
        <v>78</v>
      </c>
      <c r="AY341" s="277" t="s">
        <v>175</v>
      </c>
    </row>
    <row r="342" s="2" customFormat="1">
      <c r="A342" s="40"/>
      <c r="B342" s="41"/>
      <c r="C342" s="217" t="s">
        <v>3563</v>
      </c>
      <c r="D342" s="217" t="s">
        <v>179</v>
      </c>
      <c r="E342" s="218" t="s">
        <v>4256</v>
      </c>
      <c r="F342" s="219" t="s">
        <v>4257</v>
      </c>
      <c r="G342" s="220" t="s">
        <v>986</v>
      </c>
      <c r="H342" s="221">
        <v>18</v>
      </c>
      <c r="I342" s="222"/>
      <c r="J342" s="223">
        <f>ROUND(I342*H342,2)</f>
        <v>0</v>
      </c>
      <c r="K342" s="219" t="s">
        <v>512</v>
      </c>
      <c r="L342" s="46"/>
      <c r="M342" s="224" t="s">
        <v>19</v>
      </c>
      <c r="N342" s="225" t="s">
        <v>42</v>
      </c>
      <c r="O342" s="86"/>
      <c r="P342" s="226">
        <f>O342*H342</f>
        <v>0</v>
      </c>
      <c r="Q342" s="226">
        <v>0</v>
      </c>
      <c r="R342" s="226">
        <f>Q342*H342</f>
        <v>0</v>
      </c>
      <c r="S342" s="226">
        <v>0</v>
      </c>
      <c r="T342" s="227">
        <f>S342*H342</f>
        <v>0</v>
      </c>
      <c r="U342" s="40"/>
      <c r="V342" s="40"/>
      <c r="W342" s="40"/>
      <c r="X342" s="40"/>
      <c r="Y342" s="40"/>
      <c r="Z342" s="40"/>
      <c r="AA342" s="40"/>
      <c r="AB342" s="40"/>
      <c r="AC342" s="40"/>
      <c r="AD342" s="40"/>
      <c r="AE342" s="40"/>
      <c r="AR342" s="228" t="s">
        <v>196</v>
      </c>
      <c r="AT342" s="228" t="s">
        <v>179</v>
      </c>
      <c r="AU342" s="228" t="s">
        <v>80</v>
      </c>
      <c r="AY342" s="19" t="s">
        <v>175</v>
      </c>
      <c r="BE342" s="229">
        <f>IF(N342="základní",J342,0)</f>
        <v>0</v>
      </c>
      <c r="BF342" s="229">
        <f>IF(N342="snížená",J342,0)</f>
        <v>0</v>
      </c>
      <c r="BG342" s="229">
        <f>IF(N342="zákl. přenesená",J342,0)</f>
        <v>0</v>
      </c>
      <c r="BH342" s="229">
        <f>IF(N342="sníž. přenesená",J342,0)</f>
        <v>0</v>
      </c>
      <c r="BI342" s="229">
        <f>IF(N342="nulová",J342,0)</f>
        <v>0</v>
      </c>
      <c r="BJ342" s="19" t="s">
        <v>78</v>
      </c>
      <c r="BK342" s="229">
        <f>ROUND(I342*H342,2)</f>
        <v>0</v>
      </c>
      <c r="BL342" s="19" t="s">
        <v>196</v>
      </c>
      <c r="BM342" s="228" t="s">
        <v>4258</v>
      </c>
    </row>
    <row r="343" s="2" customFormat="1">
      <c r="A343" s="40"/>
      <c r="B343" s="41"/>
      <c r="C343" s="42"/>
      <c r="D343" s="230" t="s">
        <v>185</v>
      </c>
      <c r="E343" s="42"/>
      <c r="F343" s="231" t="s">
        <v>4257</v>
      </c>
      <c r="G343" s="42"/>
      <c r="H343" s="42"/>
      <c r="I343" s="232"/>
      <c r="J343" s="42"/>
      <c r="K343" s="42"/>
      <c r="L343" s="46"/>
      <c r="M343" s="233"/>
      <c r="N343" s="234"/>
      <c r="O343" s="86"/>
      <c r="P343" s="86"/>
      <c r="Q343" s="86"/>
      <c r="R343" s="86"/>
      <c r="S343" s="86"/>
      <c r="T343" s="87"/>
      <c r="U343" s="40"/>
      <c r="V343" s="40"/>
      <c r="W343" s="40"/>
      <c r="X343" s="40"/>
      <c r="Y343" s="40"/>
      <c r="Z343" s="40"/>
      <c r="AA343" s="40"/>
      <c r="AB343" s="40"/>
      <c r="AC343" s="40"/>
      <c r="AD343" s="40"/>
      <c r="AE343" s="40"/>
      <c r="AT343" s="19" t="s">
        <v>185</v>
      </c>
      <c r="AU343" s="19" t="s">
        <v>80</v>
      </c>
    </row>
    <row r="344" s="14" customFormat="1">
      <c r="A344" s="14"/>
      <c r="B344" s="245"/>
      <c r="C344" s="246"/>
      <c r="D344" s="230" t="s">
        <v>187</v>
      </c>
      <c r="E344" s="247" t="s">
        <v>19</v>
      </c>
      <c r="F344" s="248" t="s">
        <v>4259</v>
      </c>
      <c r="G344" s="246"/>
      <c r="H344" s="249">
        <v>18</v>
      </c>
      <c r="I344" s="250"/>
      <c r="J344" s="246"/>
      <c r="K344" s="246"/>
      <c r="L344" s="251"/>
      <c r="M344" s="252"/>
      <c r="N344" s="253"/>
      <c r="O344" s="253"/>
      <c r="P344" s="253"/>
      <c r="Q344" s="253"/>
      <c r="R344" s="253"/>
      <c r="S344" s="253"/>
      <c r="T344" s="254"/>
      <c r="U344" s="14"/>
      <c r="V344" s="14"/>
      <c r="W344" s="14"/>
      <c r="X344" s="14"/>
      <c r="Y344" s="14"/>
      <c r="Z344" s="14"/>
      <c r="AA344" s="14"/>
      <c r="AB344" s="14"/>
      <c r="AC344" s="14"/>
      <c r="AD344" s="14"/>
      <c r="AE344" s="14"/>
      <c r="AT344" s="255" t="s">
        <v>187</v>
      </c>
      <c r="AU344" s="255" t="s">
        <v>80</v>
      </c>
      <c r="AV344" s="14" t="s">
        <v>80</v>
      </c>
      <c r="AW344" s="14" t="s">
        <v>33</v>
      </c>
      <c r="AX344" s="14" t="s">
        <v>78</v>
      </c>
      <c r="AY344" s="255" t="s">
        <v>175</v>
      </c>
    </row>
    <row r="345" s="2" customFormat="1">
      <c r="A345" s="40"/>
      <c r="B345" s="41"/>
      <c r="C345" s="217" t="s">
        <v>4260</v>
      </c>
      <c r="D345" s="217" t="s">
        <v>179</v>
      </c>
      <c r="E345" s="218" t="s">
        <v>4261</v>
      </c>
      <c r="F345" s="219" t="s">
        <v>4262</v>
      </c>
      <c r="G345" s="220" t="s">
        <v>986</v>
      </c>
      <c r="H345" s="221">
        <v>1</v>
      </c>
      <c r="I345" s="222"/>
      <c r="J345" s="223">
        <f>ROUND(I345*H345,2)</f>
        <v>0</v>
      </c>
      <c r="K345" s="219" t="s">
        <v>512</v>
      </c>
      <c r="L345" s="46"/>
      <c r="M345" s="224" t="s">
        <v>19</v>
      </c>
      <c r="N345" s="225" t="s">
        <v>42</v>
      </c>
      <c r="O345" s="86"/>
      <c r="P345" s="226">
        <f>O345*H345</f>
        <v>0</v>
      </c>
      <c r="Q345" s="226">
        <v>0</v>
      </c>
      <c r="R345" s="226">
        <f>Q345*H345</f>
        <v>0</v>
      </c>
      <c r="S345" s="226">
        <v>0</v>
      </c>
      <c r="T345" s="227">
        <f>S345*H345</f>
        <v>0</v>
      </c>
      <c r="U345" s="40"/>
      <c r="V345" s="40"/>
      <c r="W345" s="40"/>
      <c r="X345" s="40"/>
      <c r="Y345" s="40"/>
      <c r="Z345" s="40"/>
      <c r="AA345" s="40"/>
      <c r="AB345" s="40"/>
      <c r="AC345" s="40"/>
      <c r="AD345" s="40"/>
      <c r="AE345" s="40"/>
      <c r="AR345" s="228" t="s">
        <v>196</v>
      </c>
      <c r="AT345" s="228" t="s">
        <v>179</v>
      </c>
      <c r="AU345" s="228" t="s">
        <v>80</v>
      </c>
      <c r="AY345" s="19" t="s">
        <v>175</v>
      </c>
      <c r="BE345" s="229">
        <f>IF(N345="základní",J345,0)</f>
        <v>0</v>
      </c>
      <c r="BF345" s="229">
        <f>IF(N345="snížená",J345,0)</f>
        <v>0</v>
      </c>
      <c r="BG345" s="229">
        <f>IF(N345="zákl. přenesená",J345,0)</f>
        <v>0</v>
      </c>
      <c r="BH345" s="229">
        <f>IF(N345="sníž. přenesená",J345,0)</f>
        <v>0</v>
      </c>
      <c r="BI345" s="229">
        <f>IF(N345="nulová",J345,0)</f>
        <v>0</v>
      </c>
      <c r="BJ345" s="19" t="s">
        <v>78</v>
      </c>
      <c r="BK345" s="229">
        <f>ROUND(I345*H345,2)</f>
        <v>0</v>
      </c>
      <c r="BL345" s="19" t="s">
        <v>196</v>
      </c>
      <c r="BM345" s="228" t="s">
        <v>4263</v>
      </c>
    </row>
    <row r="346" s="2" customFormat="1">
      <c r="A346" s="40"/>
      <c r="B346" s="41"/>
      <c r="C346" s="42"/>
      <c r="D346" s="230" t="s">
        <v>185</v>
      </c>
      <c r="E346" s="42"/>
      <c r="F346" s="231" t="s">
        <v>4262</v>
      </c>
      <c r="G346" s="42"/>
      <c r="H346" s="42"/>
      <c r="I346" s="232"/>
      <c r="J346" s="42"/>
      <c r="K346" s="42"/>
      <c r="L346" s="46"/>
      <c r="M346" s="233"/>
      <c r="N346" s="234"/>
      <c r="O346" s="86"/>
      <c r="P346" s="86"/>
      <c r="Q346" s="86"/>
      <c r="R346" s="86"/>
      <c r="S346" s="86"/>
      <c r="T346" s="87"/>
      <c r="U346" s="40"/>
      <c r="V346" s="40"/>
      <c r="W346" s="40"/>
      <c r="X346" s="40"/>
      <c r="Y346" s="40"/>
      <c r="Z346" s="40"/>
      <c r="AA346" s="40"/>
      <c r="AB346" s="40"/>
      <c r="AC346" s="40"/>
      <c r="AD346" s="40"/>
      <c r="AE346" s="40"/>
      <c r="AT346" s="19" t="s">
        <v>185</v>
      </c>
      <c r="AU346" s="19" t="s">
        <v>80</v>
      </c>
    </row>
    <row r="347" s="14" customFormat="1">
      <c r="A347" s="14"/>
      <c r="B347" s="245"/>
      <c r="C347" s="246"/>
      <c r="D347" s="230" t="s">
        <v>187</v>
      </c>
      <c r="E347" s="247" t="s">
        <v>19</v>
      </c>
      <c r="F347" s="248" t="s">
        <v>989</v>
      </c>
      <c r="G347" s="246"/>
      <c r="H347" s="249">
        <v>1</v>
      </c>
      <c r="I347" s="250"/>
      <c r="J347" s="246"/>
      <c r="K347" s="246"/>
      <c r="L347" s="251"/>
      <c r="M347" s="252"/>
      <c r="N347" s="253"/>
      <c r="O347" s="253"/>
      <c r="P347" s="253"/>
      <c r="Q347" s="253"/>
      <c r="R347" s="253"/>
      <c r="S347" s="253"/>
      <c r="T347" s="254"/>
      <c r="U347" s="14"/>
      <c r="V347" s="14"/>
      <c r="W347" s="14"/>
      <c r="X347" s="14"/>
      <c r="Y347" s="14"/>
      <c r="Z347" s="14"/>
      <c r="AA347" s="14"/>
      <c r="AB347" s="14"/>
      <c r="AC347" s="14"/>
      <c r="AD347" s="14"/>
      <c r="AE347" s="14"/>
      <c r="AT347" s="255" t="s">
        <v>187</v>
      </c>
      <c r="AU347" s="255" t="s">
        <v>80</v>
      </c>
      <c r="AV347" s="14" t="s">
        <v>80</v>
      </c>
      <c r="AW347" s="14" t="s">
        <v>33</v>
      </c>
      <c r="AX347" s="14" t="s">
        <v>78</v>
      </c>
      <c r="AY347" s="255" t="s">
        <v>175</v>
      </c>
    </row>
    <row r="348" s="2" customFormat="1" ht="16.5" customHeight="1">
      <c r="A348" s="40"/>
      <c r="B348" s="41"/>
      <c r="C348" s="217" t="s">
        <v>4178</v>
      </c>
      <c r="D348" s="217" t="s">
        <v>179</v>
      </c>
      <c r="E348" s="218" t="s">
        <v>4264</v>
      </c>
      <c r="F348" s="219" t="s">
        <v>4265</v>
      </c>
      <c r="G348" s="220" t="s">
        <v>3365</v>
      </c>
      <c r="H348" s="299"/>
      <c r="I348" s="222"/>
      <c r="J348" s="223">
        <f>ROUND(I348*H348,2)</f>
        <v>0</v>
      </c>
      <c r="K348" s="219" t="s">
        <v>512</v>
      </c>
      <c r="L348" s="46"/>
      <c r="M348" s="224" t="s">
        <v>19</v>
      </c>
      <c r="N348" s="225" t="s">
        <v>42</v>
      </c>
      <c r="O348" s="86"/>
      <c r="P348" s="226">
        <f>O348*H348</f>
        <v>0</v>
      </c>
      <c r="Q348" s="226">
        <v>0</v>
      </c>
      <c r="R348" s="226">
        <f>Q348*H348</f>
        <v>0</v>
      </c>
      <c r="S348" s="226">
        <v>0</v>
      </c>
      <c r="T348" s="227">
        <f>S348*H348</f>
        <v>0</v>
      </c>
      <c r="U348" s="40"/>
      <c r="V348" s="40"/>
      <c r="W348" s="40"/>
      <c r="X348" s="40"/>
      <c r="Y348" s="40"/>
      <c r="Z348" s="40"/>
      <c r="AA348" s="40"/>
      <c r="AB348" s="40"/>
      <c r="AC348" s="40"/>
      <c r="AD348" s="40"/>
      <c r="AE348" s="40"/>
      <c r="AR348" s="228" t="s">
        <v>3366</v>
      </c>
      <c r="AT348" s="228" t="s">
        <v>179</v>
      </c>
      <c r="AU348" s="228" t="s">
        <v>80</v>
      </c>
      <c r="AY348" s="19" t="s">
        <v>175</v>
      </c>
      <c r="BE348" s="229">
        <f>IF(N348="základní",J348,0)</f>
        <v>0</v>
      </c>
      <c r="BF348" s="229">
        <f>IF(N348="snížená",J348,0)</f>
        <v>0</v>
      </c>
      <c r="BG348" s="229">
        <f>IF(N348="zákl. přenesená",J348,0)</f>
        <v>0</v>
      </c>
      <c r="BH348" s="229">
        <f>IF(N348="sníž. přenesená",J348,0)</f>
        <v>0</v>
      </c>
      <c r="BI348" s="229">
        <f>IF(N348="nulová",J348,0)</f>
        <v>0</v>
      </c>
      <c r="BJ348" s="19" t="s">
        <v>78</v>
      </c>
      <c r="BK348" s="229">
        <f>ROUND(I348*H348,2)</f>
        <v>0</v>
      </c>
      <c r="BL348" s="19" t="s">
        <v>3366</v>
      </c>
      <c r="BM348" s="228" t="s">
        <v>4266</v>
      </c>
    </row>
    <row r="349" s="2" customFormat="1">
      <c r="A349" s="40"/>
      <c r="B349" s="41"/>
      <c r="C349" s="42"/>
      <c r="D349" s="230" t="s">
        <v>185</v>
      </c>
      <c r="E349" s="42"/>
      <c r="F349" s="231" t="s">
        <v>4265</v>
      </c>
      <c r="G349" s="42"/>
      <c r="H349" s="42"/>
      <c r="I349" s="232"/>
      <c r="J349" s="42"/>
      <c r="K349" s="42"/>
      <c r="L349" s="46"/>
      <c r="M349" s="233"/>
      <c r="N349" s="234"/>
      <c r="O349" s="86"/>
      <c r="P349" s="86"/>
      <c r="Q349" s="86"/>
      <c r="R349" s="86"/>
      <c r="S349" s="86"/>
      <c r="T349" s="87"/>
      <c r="U349" s="40"/>
      <c r="V349" s="40"/>
      <c r="W349" s="40"/>
      <c r="X349" s="40"/>
      <c r="Y349" s="40"/>
      <c r="Z349" s="40"/>
      <c r="AA349" s="40"/>
      <c r="AB349" s="40"/>
      <c r="AC349" s="40"/>
      <c r="AD349" s="40"/>
      <c r="AE349" s="40"/>
      <c r="AT349" s="19" t="s">
        <v>185</v>
      </c>
      <c r="AU349" s="19" t="s">
        <v>80</v>
      </c>
    </row>
    <row r="350" s="2" customFormat="1">
      <c r="A350" s="40"/>
      <c r="B350" s="41"/>
      <c r="C350" s="42"/>
      <c r="D350" s="230" t="s">
        <v>237</v>
      </c>
      <c r="E350" s="42"/>
      <c r="F350" s="278" t="s">
        <v>4267</v>
      </c>
      <c r="G350" s="42"/>
      <c r="H350" s="42"/>
      <c r="I350" s="232"/>
      <c r="J350" s="42"/>
      <c r="K350" s="42"/>
      <c r="L350" s="46"/>
      <c r="M350" s="233"/>
      <c r="N350" s="234"/>
      <c r="O350" s="86"/>
      <c r="P350" s="86"/>
      <c r="Q350" s="86"/>
      <c r="R350" s="86"/>
      <c r="S350" s="86"/>
      <c r="T350" s="87"/>
      <c r="U350" s="40"/>
      <c r="V350" s="40"/>
      <c r="W350" s="40"/>
      <c r="X350" s="40"/>
      <c r="Y350" s="40"/>
      <c r="Z350" s="40"/>
      <c r="AA350" s="40"/>
      <c r="AB350" s="40"/>
      <c r="AC350" s="40"/>
      <c r="AD350" s="40"/>
      <c r="AE350" s="40"/>
      <c r="AT350" s="19" t="s">
        <v>237</v>
      </c>
      <c r="AU350" s="19" t="s">
        <v>80</v>
      </c>
    </row>
    <row r="351" s="12" customFormat="1" ht="22.8" customHeight="1">
      <c r="A351" s="12"/>
      <c r="B351" s="201"/>
      <c r="C351" s="202"/>
      <c r="D351" s="203" t="s">
        <v>70</v>
      </c>
      <c r="E351" s="215" t="s">
        <v>183</v>
      </c>
      <c r="F351" s="215" t="s">
        <v>4268</v>
      </c>
      <c r="G351" s="202"/>
      <c r="H351" s="202"/>
      <c r="I351" s="205"/>
      <c r="J351" s="216">
        <f>BK351</f>
        <v>0</v>
      </c>
      <c r="K351" s="202"/>
      <c r="L351" s="207"/>
      <c r="M351" s="208"/>
      <c r="N351" s="209"/>
      <c r="O351" s="209"/>
      <c r="P351" s="210">
        <f>SUM(P352:P430)</f>
        <v>0</v>
      </c>
      <c r="Q351" s="209"/>
      <c r="R351" s="210">
        <f>SUM(R352:R430)</f>
        <v>0</v>
      </c>
      <c r="S351" s="209"/>
      <c r="T351" s="211">
        <f>SUM(T352:T430)</f>
        <v>0</v>
      </c>
      <c r="U351" s="12"/>
      <c r="V351" s="12"/>
      <c r="W351" s="12"/>
      <c r="X351" s="12"/>
      <c r="Y351" s="12"/>
      <c r="Z351" s="12"/>
      <c r="AA351" s="12"/>
      <c r="AB351" s="12"/>
      <c r="AC351" s="12"/>
      <c r="AD351" s="12"/>
      <c r="AE351" s="12"/>
      <c r="AR351" s="212" t="s">
        <v>80</v>
      </c>
      <c r="AT351" s="213" t="s">
        <v>70</v>
      </c>
      <c r="AU351" s="213" t="s">
        <v>78</v>
      </c>
      <c r="AY351" s="212" t="s">
        <v>175</v>
      </c>
      <c r="BK351" s="214">
        <f>SUM(BK352:BK430)</f>
        <v>0</v>
      </c>
    </row>
    <row r="352" s="2" customFormat="1" ht="33" customHeight="1">
      <c r="A352" s="40"/>
      <c r="B352" s="41"/>
      <c r="C352" s="285" t="s">
        <v>3446</v>
      </c>
      <c r="D352" s="285" t="s">
        <v>644</v>
      </c>
      <c r="E352" s="286" t="s">
        <v>4269</v>
      </c>
      <c r="F352" s="287" t="s">
        <v>4270</v>
      </c>
      <c r="G352" s="288" t="s">
        <v>986</v>
      </c>
      <c r="H352" s="289">
        <v>-1</v>
      </c>
      <c r="I352" s="290"/>
      <c r="J352" s="291">
        <f>ROUND(I352*H352,2)</f>
        <v>0</v>
      </c>
      <c r="K352" s="287" t="s">
        <v>512</v>
      </c>
      <c r="L352" s="292"/>
      <c r="M352" s="293" t="s">
        <v>19</v>
      </c>
      <c r="N352" s="294" t="s">
        <v>42</v>
      </c>
      <c r="O352" s="86"/>
      <c r="P352" s="226">
        <f>O352*H352</f>
        <v>0</v>
      </c>
      <c r="Q352" s="226">
        <v>0</v>
      </c>
      <c r="R352" s="226">
        <f>Q352*H352</f>
        <v>0</v>
      </c>
      <c r="S352" s="226">
        <v>0</v>
      </c>
      <c r="T352" s="227">
        <f>S352*H352</f>
        <v>0</v>
      </c>
      <c r="U352" s="40"/>
      <c r="V352" s="40"/>
      <c r="W352" s="40"/>
      <c r="X352" s="40"/>
      <c r="Y352" s="40"/>
      <c r="Z352" s="40"/>
      <c r="AA352" s="40"/>
      <c r="AB352" s="40"/>
      <c r="AC352" s="40"/>
      <c r="AD352" s="40"/>
      <c r="AE352" s="40"/>
      <c r="AR352" s="228" t="s">
        <v>447</v>
      </c>
      <c r="AT352" s="228" t="s">
        <v>644</v>
      </c>
      <c r="AU352" s="228" t="s">
        <v>80</v>
      </c>
      <c r="AY352" s="19" t="s">
        <v>175</v>
      </c>
      <c r="BE352" s="229">
        <f>IF(N352="základní",J352,0)</f>
        <v>0</v>
      </c>
      <c r="BF352" s="229">
        <f>IF(N352="snížená",J352,0)</f>
        <v>0</v>
      </c>
      <c r="BG352" s="229">
        <f>IF(N352="zákl. přenesená",J352,0)</f>
        <v>0</v>
      </c>
      <c r="BH352" s="229">
        <f>IF(N352="sníž. přenesená",J352,0)</f>
        <v>0</v>
      </c>
      <c r="BI352" s="229">
        <f>IF(N352="nulová",J352,0)</f>
        <v>0</v>
      </c>
      <c r="BJ352" s="19" t="s">
        <v>78</v>
      </c>
      <c r="BK352" s="229">
        <f>ROUND(I352*H352,2)</f>
        <v>0</v>
      </c>
      <c r="BL352" s="19" t="s">
        <v>196</v>
      </c>
      <c r="BM352" s="228" t="s">
        <v>3982</v>
      </c>
    </row>
    <row r="353" s="2" customFormat="1">
      <c r="A353" s="40"/>
      <c r="B353" s="41"/>
      <c r="C353" s="42"/>
      <c r="D353" s="230" t="s">
        <v>185</v>
      </c>
      <c r="E353" s="42"/>
      <c r="F353" s="231" t="s">
        <v>4270</v>
      </c>
      <c r="G353" s="42"/>
      <c r="H353" s="42"/>
      <c r="I353" s="232"/>
      <c r="J353" s="42"/>
      <c r="K353" s="42"/>
      <c r="L353" s="46"/>
      <c r="M353" s="233"/>
      <c r="N353" s="234"/>
      <c r="O353" s="86"/>
      <c r="P353" s="86"/>
      <c r="Q353" s="86"/>
      <c r="R353" s="86"/>
      <c r="S353" s="86"/>
      <c r="T353" s="87"/>
      <c r="U353" s="40"/>
      <c r="V353" s="40"/>
      <c r="W353" s="40"/>
      <c r="X353" s="40"/>
      <c r="Y353" s="40"/>
      <c r="Z353" s="40"/>
      <c r="AA353" s="40"/>
      <c r="AB353" s="40"/>
      <c r="AC353" s="40"/>
      <c r="AD353" s="40"/>
      <c r="AE353" s="40"/>
      <c r="AT353" s="19" t="s">
        <v>185</v>
      </c>
      <c r="AU353" s="19" t="s">
        <v>80</v>
      </c>
    </row>
    <row r="354" s="14" customFormat="1">
      <c r="A354" s="14"/>
      <c r="B354" s="245"/>
      <c r="C354" s="246"/>
      <c r="D354" s="230" t="s">
        <v>187</v>
      </c>
      <c r="E354" s="247" t="s">
        <v>19</v>
      </c>
      <c r="F354" s="248" t="s">
        <v>4271</v>
      </c>
      <c r="G354" s="246"/>
      <c r="H354" s="249">
        <v>-16</v>
      </c>
      <c r="I354" s="250"/>
      <c r="J354" s="246"/>
      <c r="K354" s="246"/>
      <c r="L354" s="251"/>
      <c r="M354" s="252"/>
      <c r="N354" s="253"/>
      <c r="O354" s="253"/>
      <c r="P354" s="253"/>
      <c r="Q354" s="253"/>
      <c r="R354" s="253"/>
      <c r="S354" s="253"/>
      <c r="T354" s="254"/>
      <c r="U354" s="14"/>
      <c r="V354" s="14"/>
      <c r="W354" s="14"/>
      <c r="X354" s="14"/>
      <c r="Y354" s="14"/>
      <c r="Z354" s="14"/>
      <c r="AA354" s="14"/>
      <c r="AB354" s="14"/>
      <c r="AC354" s="14"/>
      <c r="AD354" s="14"/>
      <c r="AE354" s="14"/>
      <c r="AT354" s="255" t="s">
        <v>187</v>
      </c>
      <c r="AU354" s="255" t="s">
        <v>80</v>
      </c>
      <c r="AV354" s="14" t="s">
        <v>80</v>
      </c>
      <c r="AW354" s="14" t="s">
        <v>33</v>
      </c>
      <c r="AX354" s="14" t="s">
        <v>71</v>
      </c>
      <c r="AY354" s="255" t="s">
        <v>175</v>
      </c>
    </row>
    <row r="355" s="14" customFormat="1">
      <c r="A355" s="14"/>
      <c r="B355" s="245"/>
      <c r="C355" s="246"/>
      <c r="D355" s="230" t="s">
        <v>187</v>
      </c>
      <c r="E355" s="247" t="s">
        <v>19</v>
      </c>
      <c r="F355" s="248" t="s">
        <v>4272</v>
      </c>
      <c r="G355" s="246"/>
      <c r="H355" s="249">
        <v>15</v>
      </c>
      <c r="I355" s="250"/>
      <c r="J355" s="246"/>
      <c r="K355" s="246"/>
      <c r="L355" s="251"/>
      <c r="M355" s="252"/>
      <c r="N355" s="253"/>
      <c r="O355" s="253"/>
      <c r="P355" s="253"/>
      <c r="Q355" s="253"/>
      <c r="R355" s="253"/>
      <c r="S355" s="253"/>
      <c r="T355" s="254"/>
      <c r="U355" s="14"/>
      <c r="V355" s="14"/>
      <c r="W355" s="14"/>
      <c r="X355" s="14"/>
      <c r="Y355" s="14"/>
      <c r="Z355" s="14"/>
      <c r="AA355" s="14"/>
      <c r="AB355" s="14"/>
      <c r="AC355" s="14"/>
      <c r="AD355" s="14"/>
      <c r="AE355" s="14"/>
      <c r="AT355" s="255" t="s">
        <v>187</v>
      </c>
      <c r="AU355" s="255" t="s">
        <v>80</v>
      </c>
      <c r="AV355" s="14" t="s">
        <v>80</v>
      </c>
      <c r="AW355" s="14" t="s">
        <v>33</v>
      </c>
      <c r="AX355" s="14" t="s">
        <v>71</v>
      </c>
      <c r="AY355" s="255" t="s">
        <v>175</v>
      </c>
    </row>
    <row r="356" s="16" customFormat="1">
      <c r="A356" s="16"/>
      <c r="B356" s="267"/>
      <c r="C356" s="268"/>
      <c r="D356" s="230" t="s">
        <v>187</v>
      </c>
      <c r="E356" s="269" t="s">
        <v>19</v>
      </c>
      <c r="F356" s="270" t="s">
        <v>195</v>
      </c>
      <c r="G356" s="268"/>
      <c r="H356" s="271">
        <v>-1</v>
      </c>
      <c r="I356" s="272"/>
      <c r="J356" s="268"/>
      <c r="K356" s="268"/>
      <c r="L356" s="273"/>
      <c r="M356" s="274"/>
      <c r="N356" s="275"/>
      <c r="O356" s="275"/>
      <c r="P356" s="275"/>
      <c r="Q356" s="275"/>
      <c r="R356" s="275"/>
      <c r="S356" s="275"/>
      <c r="T356" s="276"/>
      <c r="U356" s="16"/>
      <c r="V356" s="16"/>
      <c r="W356" s="16"/>
      <c r="X356" s="16"/>
      <c r="Y356" s="16"/>
      <c r="Z356" s="16"/>
      <c r="AA356" s="16"/>
      <c r="AB356" s="16"/>
      <c r="AC356" s="16"/>
      <c r="AD356" s="16"/>
      <c r="AE356" s="16"/>
      <c r="AT356" s="277" t="s">
        <v>187</v>
      </c>
      <c r="AU356" s="277" t="s">
        <v>80</v>
      </c>
      <c r="AV356" s="16" t="s">
        <v>183</v>
      </c>
      <c r="AW356" s="16" t="s">
        <v>33</v>
      </c>
      <c r="AX356" s="16" t="s">
        <v>78</v>
      </c>
      <c r="AY356" s="277" t="s">
        <v>175</v>
      </c>
    </row>
    <row r="357" s="2" customFormat="1" ht="16.5" customHeight="1">
      <c r="A357" s="40"/>
      <c r="B357" s="41"/>
      <c r="C357" s="217" t="s">
        <v>4273</v>
      </c>
      <c r="D357" s="217" t="s">
        <v>179</v>
      </c>
      <c r="E357" s="218" t="s">
        <v>4274</v>
      </c>
      <c r="F357" s="219" t="s">
        <v>4275</v>
      </c>
      <c r="G357" s="220" t="s">
        <v>986</v>
      </c>
      <c r="H357" s="221">
        <v>-1</v>
      </c>
      <c r="I357" s="222"/>
      <c r="J357" s="223">
        <f>ROUND(I357*H357,2)</f>
        <v>0</v>
      </c>
      <c r="K357" s="219" t="s">
        <v>512</v>
      </c>
      <c r="L357" s="46"/>
      <c r="M357" s="224" t="s">
        <v>19</v>
      </c>
      <c r="N357" s="225" t="s">
        <v>42</v>
      </c>
      <c r="O357" s="86"/>
      <c r="P357" s="226">
        <f>O357*H357</f>
        <v>0</v>
      </c>
      <c r="Q357" s="226">
        <v>0</v>
      </c>
      <c r="R357" s="226">
        <f>Q357*H357</f>
        <v>0</v>
      </c>
      <c r="S357" s="226">
        <v>0</v>
      </c>
      <c r="T357" s="227">
        <f>S357*H357</f>
        <v>0</v>
      </c>
      <c r="U357" s="40"/>
      <c r="V357" s="40"/>
      <c r="W357" s="40"/>
      <c r="X357" s="40"/>
      <c r="Y357" s="40"/>
      <c r="Z357" s="40"/>
      <c r="AA357" s="40"/>
      <c r="AB357" s="40"/>
      <c r="AC357" s="40"/>
      <c r="AD357" s="40"/>
      <c r="AE357" s="40"/>
      <c r="AR357" s="228" t="s">
        <v>196</v>
      </c>
      <c r="AT357" s="228" t="s">
        <v>179</v>
      </c>
      <c r="AU357" s="228" t="s">
        <v>80</v>
      </c>
      <c r="AY357" s="19" t="s">
        <v>175</v>
      </c>
      <c r="BE357" s="229">
        <f>IF(N357="základní",J357,0)</f>
        <v>0</v>
      </c>
      <c r="BF357" s="229">
        <f>IF(N357="snížená",J357,0)</f>
        <v>0</v>
      </c>
      <c r="BG357" s="229">
        <f>IF(N357="zákl. přenesená",J357,0)</f>
        <v>0</v>
      </c>
      <c r="BH357" s="229">
        <f>IF(N357="sníž. přenesená",J357,0)</f>
        <v>0</v>
      </c>
      <c r="BI357" s="229">
        <f>IF(N357="nulová",J357,0)</f>
        <v>0</v>
      </c>
      <c r="BJ357" s="19" t="s">
        <v>78</v>
      </c>
      <c r="BK357" s="229">
        <f>ROUND(I357*H357,2)</f>
        <v>0</v>
      </c>
      <c r="BL357" s="19" t="s">
        <v>196</v>
      </c>
      <c r="BM357" s="228" t="s">
        <v>3990</v>
      </c>
    </row>
    <row r="358" s="2" customFormat="1">
      <c r="A358" s="40"/>
      <c r="B358" s="41"/>
      <c r="C358" s="42"/>
      <c r="D358" s="230" t="s">
        <v>185</v>
      </c>
      <c r="E358" s="42"/>
      <c r="F358" s="231" t="s">
        <v>4275</v>
      </c>
      <c r="G358" s="42"/>
      <c r="H358" s="42"/>
      <c r="I358" s="232"/>
      <c r="J358" s="42"/>
      <c r="K358" s="42"/>
      <c r="L358" s="46"/>
      <c r="M358" s="233"/>
      <c r="N358" s="234"/>
      <c r="O358" s="86"/>
      <c r="P358" s="86"/>
      <c r="Q358" s="86"/>
      <c r="R358" s="86"/>
      <c r="S358" s="86"/>
      <c r="T358" s="87"/>
      <c r="U358" s="40"/>
      <c r="V358" s="40"/>
      <c r="W358" s="40"/>
      <c r="X358" s="40"/>
      <c r="Y358" s="40"/>
      <c r="Z358" s="40"/>
      <c r="AA358" s="40"/>
      <c r="AB358" s="40"/>
      <c r="AC358" s="40"/>
      <c r="AD358" s="40"/>
      <c r="AE358" s="40"/>
      <c r="AT358" s="19" t="s">
        <v>185</v>
      </c>
      <c r="AU358" s="19" t="s">
        <v>80</v>
      </c>
    </row>
    <row r="359" s="14" customFormat="1">
      <c r="A359" s="14"/>
      <c r="B359" s="245"/>
      <c r="C359" s="246"/>
      <c r="D359" s="230" t="s">
        <v>187</v>
      </c>
      <c r="E359" s="247" t="s">
        <v>19</v>
      </c>
      <c r="F359" s="248" t="s">
        <v>4271</v>
      </c>
      <c r="G359" s="246"/>
      <c r="H359" s="249">
        <v>-16</v>
      </c>
      <c r="I359" s="250"/>
      <c r="J359" s="246"/>
      <c r="K359" s="246"/>
      <c r="L359" s="251"/>
      <c r="M359" s="252"/>
      <c r="N359" s="253"/>
      <c r="O359" s="253"/>
      <c r="P359" s="253"/>
      <c r="Q359" s="253"/>
      <c r="R359" s="253"/>
      <c r="S359" s="253"/>
      <c r="T359" s="254"/>
      <c r="U359" s="14"/>
      <c r="V359" s="14"/>
      <c r="W359" s="14"/>
      <c r="X359" s="14"/>
      <c r="Y359" s="14"/>
      <c r="Z359" s="14"/>
      <c r="AA359" s="14"/>
      <c r="AB359" s="14"/>
      <c r="AC359" s="14"/>
      <c r="AD359" s="14"/>
      <c r="AE359" s="14"/>
      <c r="AT359" s="255" t="s">
        <v>187</v>
      </c>
      <c r="AU359" s="255" t="s">
        <v>80</v>
      </c>
      <c r="AV359" s="14" t="s">
        <v>80</v>
      </c>
      <c r="AW359" s="14" t="s">
        <v>33</v>
      </c>
      <c r="AX359" s="14" t="s">
        <v>71</v>
      </c>
      <c r="AY359" s="255" t="s">
        <v>175</v>
      </c>
    </row>
    <row r="360" s="14" customFormat="1">
      <c r="A360" s="14"/>
      <c r="B360" s="245"/>
      <c r="C360" s="246"/>
      <c r="D360" s="230" t="s">
        <v>187</v>
      </c>
      <c r="E360" s="247" t="s">
        <v>19</v>
      </c>
      <c r="F360" s="248" t="s">
        <v>4272</v>
      </c>
      <c r="G360" s="246"/>
      <c r="H360" s="249">
        <v>15</v>
      </c>
      <c r="I360" s="250"/>
      <c r="J360" s="246"/>
      <c r="K360" s="246"/>
      <c r="L360" s="251"/>
      <c r="M360" s="252"/>
      <c r="N360" s="253"/>
      <c r="O360" s="253"/>
      <c r="P360" s="253"/>
      <c r="Q360" s="253"/>
      <c r="R360" s="253"/>
      <c r="S360" s="253"/>
      <c r="T360" s="254"/>
      <c r="U360" s="14"/>
      <c r="V360" s="14"/>
      <c r="W360" s="14"/>
      <c r="X360" s="14"/>
      <c r="Y360" s="14"/>
      <c r="Z360" s="14"/>
      <c r="AA360" s="14"/>
      <c r="AB360" s="14"/>
      <c r="AC360" s="14"/>
      <c r="AD360" s="14"/>
      <c r="AE360" s="14"/>
      <c r="AT360" s="255" t="s">
        <v>187</v>
      </c>
      <c r="AU360" s="255" t="s">
        <v>80</v>
      </c>
      <c r="AV360" s="14" t="s">
        <v>80</v>
      </c>
      <c r="AW360" s="14" t="s">
        <v>33</v>
      </c>
      <c r="AX360" s="14" t="s">
        <v>71</v>
      </c>
      <c r="AY360" s="255" t="s">
        <v>175</v>
      </c>
    </row>
    <row r="361" s="16" customFormat="1">
      <c r="A361" s="16"/>
      <c r="B361" s="267"/>
      <c r="C361" s="268"/>
      <c r="D361" s="230" t="s">
        <v>187</v>
      </c>
      <c r="E361" s="269" t="s">
        <v>19</v>
      </c>
      <c r="F361" s="270" t="s">
        <v>195</v>
      </c>
      <c r="G361" s="268"/>
      <c r="H361" s="271">
        <v>-1</v>
      </c>
      <c r="I361" s="272"/>
      <c r="J361" s="268"/>
      <c r="K361" s="268"/>
      <c r="L361" s="273"/>
      <c r="M361" s="274"/>
      <c r="N361" s="275"/>
      <c r="O361" s="275"/>
      <c r="P361" s="275"/>
      <c r="Q361" s="275"/>
      <c r="R361" s="275"/>
      <c r="S361" s="275"/>
      <c r="T361" s="276"/>
      <c r="U361" s="16"/>
      <c r="V361" s="16"/>
      <c r="W361" s="16"/>
      <c r="X361" s="16"/>
      <c r="Y361" s="16"/>
      <c r="Z361" s="16"/>
      <c r="AA361" s="16"/>
      <c r="AB361" s="16"/>
      <c r="AC361" s="16"/>
      <c r="AD361" s="16"/>
      <c r="AE361" s="16"/>
      <c r="AT361" s="277" t="s">
        <v>187</v>
      </c>
      <c r="AU361" s="277" t="s">
        <v>80</v>
      </c>
      <c r="AV361" s="16" t="s">
        <v>183</v>
      </c>
      <c r="AW361" s="16" t="s">
        <v>33</v>
      </c>
      <c r="AX361" s="16" t="s">
        <v>78</v>
      </c>
      <c r="AY361" s="277" t="s">
        <v>175</v>
      </c>
    </row>
    <row r="362" s="2" customFormat="1" ht="33" customHeight="1">
      <c r="A362" s="40"/>
      <c r="B362" s="41"/>
      <c r="C362" s="285" t="s">
        <v>3427</v>
      </c>
      <c r="D362" s="285" t="s">
        <v>644</v>
      </c>
      <c r="E362" s="286" t="s">
        <v>4276</v>
      </c>
      <c r="F362" s="287" t="s">
        <v>4277</v>
      </c>
      <c r="G362" s="288" t="s">
        <v>986</v>
      </c>
      <c r="H362" s="289">
        <v>7</v>
      </c>
      <c r="I362" s="290"/>
      <c r="J362" s="291">
        <f>ROUND(I362*H362,2)</f>
        <v>0</v>
      </c>
      <c r="K362" s="287" t="s">
        <v>512</v>
      </c>
      <c r="L362" s="292"/>
      <c r="M362" s="293" t="s">
        <v>19</v>
      </c>
      <c r="N362" s="294" t="s">
        <v>42</v>
      </c>
      <c r="O362" s="86"/>
      <c r="P362" s="226">
        <f>O362*H362</f>
        <v>0</v>
      </c>
      <c r="Q362" s="226">
        <v>0</v>
      </c>
      <c r="R362" s="226">
        <f>Q362*H362</f>
        <v>0</v>
      </c>
      <c r="S362" s="226">
        <v>0</v>
      </c>
      <c r="T362" s="227">
        <f>S362*H362</f>
        <v>0</v>
      </c>
      <c r="U362" s="40"/>
      <c r="V362" s="40"/>
      <c r="W362" s="40"/>
      <c r="X362" s="40"/>
      <c r="Y362" s="40"/>
      <c r="Z362" s="40"/>
      <c r="AA362" s="40"/>
      <c r="AB362" s="40"/>
      <c r="AC362" s="40"/>
      <c r="AD362" s="40"/>
      <c r="AE362" s="40"/>
      <c r="AR362" s="228" t="s">
        <v>447</v>
      </c>
      <c r="AT362" s="228" t="s">
        <v>644</v>
      </c>
      <c r="AU362" s="228" t="s">
        <v>80</v>
      </c>
      <c r="AY362" s="19" t="s">
        <v>175</v>
      </c>
      <c r="BE362" s="229">
        <f>IF(N362="základní",J362,0)</f>
        <v>0</v>
      </c>
      <c r="BF362" s="229">
        <f>IF(N362="snížená",J362,0)</f>
        <v>0</v>
      </c>
      <c r="BG362" s="229">
        <f>IF(N362="zákl. přenesená",J362,0)</f>
        <v>0</v>
      </c>
      <c r="BH362" s="229">
        <f>IF(N362="sníž. přenesená",J362,0)</f>
        <v>0</v>
      </c>
      <c r="BI362" s="229">
        <f>IF(N362="nulová",J362,0)</f>
        <v>0</v>
      </c>
      <c r="BJ362" s="19" t="s">
        <v>78</v>
      </c>
      <c r="BK362" s="229">
        <f>ROUND(I362*H362,2)</f>
        <v>0</v>
      </c>
      <c r="BL362" s="19" t="s">
        <v>196</v>
      </c>
      <c r="BM362" s="228" t="s">
        <v>4007</v>
      </c>
    </row>
    <row r="363" s="2" customFormat="1">
      <c r="A363" s="40"/>
      <c r="B363" s="41"/>
      <c r="C363" s="42"/>
      <c r="D363" s="230" t="s">
        <v>185</v>
      </c>
      <c r="E363" s="42"/>
      <c r="F363" s="231" t="s">
        <v>4277</v>
      </c>
      <c r="G363" s="42"/>
      <c r="H363" s="42"/>
      <c r="I363" s="232"/>
      <c r="J363" s="42"/>
      <c r="K363" s="42"/>
      <c r="L363" s="46"/>
      <c r="M363" s="233"/>
      <c r="N363" s="234"/>
      <c r="O363" s="86"/>
      <c r="P363" s="86"/>
      <c r="Q363" s="86"/>
      <c r="R363" s="86"/>
      <c r="S363" s="86"/>
      <c r="T363" s="87"/>
      <c r="U363" s="40"/>
      <c r="V363" s="40"/>
      <c r="W363" s="40"/>
      <c r="X363" s="40"/>
      <c r="Y363" s="40"/>
      <c r="Z363" s="40"/>
      <c r="AA363" s="40"/>
      <c r="AB363" s="40"/>
      <c r="AC363" s="40"/>
      <c r="AD363" s="40"/>
      <c r="AE363" s="40"/>
      <c r="AT363" s="19" t="s">
        <v>185</v>
      </c>
      <c r="AU363" s="19" t="s">
        <v>80</v>
      </c>
    </row>
    <row r="364" s="14" customFormat="1">
      <c r="A364" s="14"/>
      <c r="B364" s="245"/>
      <c r="C364" s="246"/>
      <c r="D364" s="230" t="s">
        <v>187</v>
      </c>
      <c r="E364" s="247" t="s">
        <v>19</v>
      </c>
      <c r="F364" s="248" t="s">
        <v>4278</v>
      </c>
      <c r="G364" s="246"/>
      <c r="H364" s="249">
        <v>-18</v>
      </c>
      <c r="I364" s="250"/>
      <c r="J364" s="246"/>
      <c r="K364" s="246"/>
      <c r="L364" s="251"/>
      <c r="M364" s="252"/>
      <c r="N364" s="253"/>
      <c r="O364" s="253"/>
      <c r="P364" s="253"/>
      <c r="Q364" s="253"/>
      <c r="R364" s="253"/>
      <c r="S364" s="253"/>
      <c r="T364" s="254"/>
      <c r="U364" s="14"/>
      <c r="V364" s="14"/>
      <c r="W364" s="14"/>
      <c r="X364" s="14"/>
      <c r="Y364" s="14"/>
      <c r="Z364" s="14"/>
      <c r="AA364" s="14"/>
      <c r="AB364" s="14"/>
      <c r="AC364" s="14"/>
      <c r="AD364" s="14"/>
      <c r="AE364" s="14"/>
      <c r="AT364" s="255" t="s">
        <v>187</v>
      </c>
      <c r="AU364" s="255" t="s">
        <v>80</v>
      </c>
      <c r="AV364" s="14" t="s">
        <v>80</v>
      </c>
      <c r="AW364" s="14" t="s">
        <v>33</v>
      </c>
      <c r="AX364" s="14" t="s">
        <v>71</v>
      </c>
      <c r="AY364" s="255" t="s">
        <v>175</v>
      </c>
    </row>
    <row r="365" s="14" customFormat="1">
      <c r="A365" s="14"/>
      <c r="B365" s="245"/>
      <c r="C365" s="246"/>
      <c r="D365" s="230" t="s">
        <v>187</v>
      </c>
      <c r="E365" s="247" t="s">
        <v>19</v>
      </c>
      <c r="F365" s="248" t="s">
        <v>4279</v>
      </c>
      <c r="G365" s="246"/>
      <c r="H365" s="249">
        <v>25</v>
      </c>
      <c r="I365" s="250"/>
      <c r="J365" s="246"/>
      <c r="K365" s="246"/>
      <c r="L365" s="251"/>
      <c r="M365" s="252"/>
      <c r="N365" s="253"/>
      <c r="O365" s="253"/>
      <c r="P365" s="253"/>
      <c r="Q365" s="253"/>
      <c r="R365" s="253"/>
      <c r="S365" s="253"/>
      <c r="T365" s="254"/>
      <c r="U365" s="14"/>
      <c r="V365" s="14"/>
      <c r="W365" s="14"/>
      <c r="X365" s="14"/>
      <c r="Y365" s="14"/>
      <c r="Z365" s="14"/>
      <c r="AA365" s="14"/>
      <c r="AB365" s="14"/>
      <c r="AC365" s="14"/>
      <c r="AD365" s="14"/>
      <c r="AE365" s="14"/>
      <c r="AT365" s="255" t="s">
        <v>187</v>
      </c>
      <c r="AU365" s="255" t="s">
        <v>80</v>
      </c>
      <c r="AV365" s="14" t="s">
        <v>80</v>
      </c>
      <c r="AW365" s="14" t="s">
        <v>33</v>
      </c>
      <c r="AX365" s="14" t="s">
        <v>71</v>
      </c>
      <c r="AY365" s="255" t="s">
        <v>175</v>
      </c>
    </row>
    <row r="366" s="16" customFormat="1">
      <c r="A366" s="16"/>
      <c r="B366" s="267"/>
      <c r="C366" s="268"/>
      <c r="D366" s="230" t="s">
        <v>187</v>
      </c>
      <c r="E366" s="269" t="s">
        <v>19</v>
      </c>
      <c r="F366" s="270" t="s">
        <v>195</v>
      </c>
      <c r="G366" s="268"/>
      <c r="H366" s="271">
        <v>7</v>
      </c>
      <c r="I366" s="272"/>
      <c r="J366" s="268"/>
      <c r="K366" s="268"/>
      <c r="L366" s="273"/>
      <c r="M366" s="274"/>
      <c r="N366" s="275"/>
      <c r="O366" s="275"/>
      <c r="P366" s="275"/>
      <c r="Q366" s="275"/>
      <c r="R366" s="275"/>
      <c r="S366" s="275"/>
      <c r="T366" s="276"/>
      <c r="U366" s="16"/>
      <c r="V366" s="16"/>
      <c r="W366" s="16"/>
      <c r="X366" s="16"/>
      <c r="Y366" s="16"/>
      <c r="Z366" s="16"/>
      <c r="AA366" s="16"/>
      <c r="AB366" s="16"/>
      <c r="AC366" s="16"/>
      <c r="AD366" s="16"/>
      <c r="AE366" s="16"/>
      <c r="AT366" s="277" t="s">
        <v>187</v>
      </c>
      <c r="AU366" s="277" t="s">
        <v>80</v>
      </c>
      <c r="AV366" s="16" t="s">
        <v>183</v>
      </c>
      <c r="AW366" s="16" t="s">
        <v>33</v>
      </c>
      <c r="AX366" s="16" t="s">
        <v>78</v>
      </c>
      <c r="AY366" s="277" t="s">
        <v>175</v>
      </c>
    </row>
    <row r="367" s="2" customFormat="1" ht="16.5" customHeight="1">
      <c r="A367" s="40"/>
      <c r="B367" s="41"/>
      <c r="C367" s="217" t="s">
        <v>3432</v>
      </c>
      <c r="D367" s="217" t="s">
        <v>179</v>
      </c>
      <c r="E367" s="218" t="s">
        <v>4280</v>
      </c>
      <c r="F367" s="219" t="s">
        <v>4281</v>
      </c>
      <c r="G367" s="220" t="s">
        <v>986</v>
      </c>
      <c r="H367" s="221">
        <v>7</v>
      </c>
      <c r="I367" s="222"/>
      <c r="J367" s="223">
        <f>ROUND(I367*H367,2)</f>
        <v>0</v>
      </c>
      <c r="K367" s="219" t="s">
        <v>512</v>
      </c>
      <c r="L367" s="46"/>
      <c r="M367" s="224" t="s">
        <v>19</v>
      </c>
      <c r="N367" s="225" t="s">
        <v>42</v>
      </c>
      <c r="O367" s="86"/>
      <c r="P367" s="226">
        <f>O367*H367</f>
        <v>0</v>
      </c>
      <c r="Q367" s="226">
        <v>0</v>
      </c>
      <c r="R367" s="226">
        <f>Q367*H367</f>
        <v>0</v>
      </c>
      <c r="S367" s="226">
        <v>0</v>
      </c>
      <c r="T367" s="227">
        <f>S367*H367</f>
        <v>0</v>
      </c>
      <c r="U367" s="40"/>
      <c r="V367" s="40"/>
      <c r="W367" s="40"/>
      <c r="X367" s="40"/>
      <c r="Y367" s="40"/>
      <c r="Z367" s="40"/>
      <c r="AA367" s="40"/>
      <c r="AB367" s="40"/>
      <c r="AC367" s="40"/>
      <c r="AD367" s="40"/>
      <c r="AE367" s="40"/>
      <c r="AR367" s="228" t="s">
        <v>196</v>
      </c>
      <c r="AT367" s="228" t="s">
        <v>179</v>
      </c>
      <c r="AU367" s="228" t="s">
        <v>80</v>
      </c>
      <c r="AY367" s="19" t="s">
        <v>175</v>
      </c>
      <c r="BE367" s="229">
        <f>IF(N367="základní",J367,0)</f>
        <v>0</v>
      </c>
      <c r="BF367" s="229">
        <f>IF(N367="snížená",J367,0)</f>
        <v>0</v>
      </c>
      <c r="BG367" s="229">
        <f>IF(N367="zákl. přenesená",J367,0)</f>
        <v>0</v>
      </c>
      <c r="BH367" s="229">
        <f>IF(N367="sníž. přenesená",J367,0)</f>
        <v>0</v>
      </c>
      <c r="BI367" s="229">
        <f>IF(N367="nulová",J367,0)</f>
        <v>0</v>
      </c>
      <c r="BJ367" s="19" t="s">
        <v>78</v>
      </c>
      <c r="BK367" s="229">
        <f>ROUND(I367*H367,2)</f>
        <v>0</v>
      </c>
      <c r="BL367" s="19" t="s">
        <v>196</v>
      </c>
      <c r="BM367" s="228" t="s">
        <v>4282</v>
      </c>
    </row>
    <row r="368" s="2" customFormat="1">
      <c r="A368" s="40"/>
      <c r="B368" s="41"/>
      <c r="C368" s="42"/>
      <c r="D368" s="230" t="s">
        <v>185</v>
      </c>
      <c r="E368" s="42"/>
      <c r="F368" s="231" t="s">
        <v>4281</v>
      </c>
      <c r="G368" s="42"/>
      <c r="H368" s="42"/>
      <c r="I368" s="232"/>
      <c r="J368" s="42"/>
      <c r="K368" s="42"/>
      <c r="L368" s="46"/>
      <c r="M368" s="233"/>
      <c r="N368" s="234"/>
      <c r="O368" s="86"/>
      <c r="P368" s="86"/>
      <c r="Q368" s="86"/>
      <c r="R368" s="86"/>
      <c r="S368" s="86"/>
      <c r="T368" s="87"/>
      <c r="U368" s="40"/>
      <c r="V368" s="40"/>
      <c r="W368" s="40"/>
      <c r="X368" s="40"/>
      <c r="Y368" s="40"/>
      <c r="Z368" s="40"/>
      <c r="AA368" s="40"/>
      <c r="AB368" s="40"/>
      <c r="AC368" s="40"/>
      <c r="AD368" s="40"/>
      <c r="AE368" s="40"/>
      <c r="AT368" s="19" t="s">
        <v>185</v>
      </c>
      <c r="AU368" s="19" t="s">
        <v>80</v>
      </c>
    </row>
    <row r="369" s="14" customFormat="1">
      <c r="A369" s="14"/>
      <c r="B369" s="245"/>
      <c r="C369" s="246"/>
      <c r="D369" s="230" t="s">
        <v>187</v>
      </c>
      <c r="E369" s="247" t="s">
        <v>19</v>
      </c>
      <c r="F369" s="248" t="s">
        <v>4278</v>
      </c>
      <c r="G369" s="246"/>
      <c r="H369" s="249">
        <v>-18</v>
      </c>
      <c r="I369" s="250"/>
      <c r="J369" s="246"/>
      <c r="K369" s="246"/>
      <c r="L369" s="251"/>
      <c r="M369" s="252"/>
      <c r="N369" s="253"/>
      <c r="O369" s="253"/>
      <c r="P369" s="253"/>
      <c r="Q369" s="253"/>
      <c r="R369" s="253"/>
      <c r="S369" s="253"/>
      <c r="T369" s="254"/>
      <c r="U369" s="14"/>
      <c r="V369" s="14"/>
      <c r="W369" s="14"/>
      <c r="X369" s="14"/>
      <c r="Y369" s="14"/>
      <c r="Z369" s="14"/>
      <c r="AA369" s="14"/>
      <c r="AB369" s="14"/>
      <c r="AC369" s="14"/>
      <c r="AD369" s="14"/>
      <c r="AE369" s="14"/>
      <c r="AT369" s="255" t="s">
        <v>187</v>
      </c>
      <c r="AU369" s="255" t="s">
        <v>80</v>
      </c>
      <c r="AV369" s="14" t="s">
        <v>80</v>
      </c>
      <c r="AW369" s="14" t="s">
        <v>33</v>
      </c>
      <c r="AX369" s="14" t="s">
        <v>71</v>
      </c>
      <c r="AY369" s="255" t="s">
        <v>175</v>
      </c>
    </row>
    <row r="370" s="14" customFormat="1">
      <c r="A370" s="14"/>
      <c r="B370" s="245"/>
      <c r="C370" s="246"/>
      <c r="D370" s="230" t="s">
        <v>187</v>
      </c>
      <c r="E370" s="247" t="s">
        <v>19</v>
      </c>
      <c r="F370" s="248" t="s">
        <v>4279</v>
      </c>
      <c r="G370" s="246"/>
      <c r="H370" s="249">
        <v>25</v>
      </c>
      <c r="I370" s="250"/>
      <c r="J370" s="246"/>
      <c r="K370" s="246"/>
      <c r="L370" s="251"/>
      <c r="M370" s="252"/>
      <c r="N370" s="253"/>
      <c r="O370" s="253"/>
      <c r="P370" s="253"/>
      <c r="Q370" s="253"/>
      <c r="R370" s="253"/>
      <c r="S370" s="253"/>
      <c r="T370" s="254"/>
      <c r="U370" s="14"/>
      <c r="V370" s="14"/>
      <c r="W370" s="14"/>
      <c r="X370" s="14"/>
      <c r="Y370" s="14"/>
      <c r="Z370" s="14"/>
      <c r="AA370" s="14"/>
      <c r="AB370" s="14"/>
      <c r="AC370" s="14"/>
      <c r="AD370" s="14"/>
      <c r="AE370" s="14"/>
      <c r="AT370" s="255" t="s">
        <v>187</v>
      </c>
      <c r="AU370" s="255" t="s">
        <v>80</v>
      </c>
      <c r="AV370" s="14" t="s">
        <v>80</v>
      </c>
      <c r="AW370" s="14" t="s">
        <v>33</v>
      </c>
      <c r="AX370" s="14" t="s">
        <v>71</v>
      </c>
      <c r="AY370" s="255" t="s">
        <v>175</v>
      </c>
    </row>
    <row r="371" s="16" customFormat="1">
      <c r="A371" s="16"/>
      <c r="B371" s="267"/>
      <c r="C371" s="268"/>
      <c r="D371" s="230" t="s">
        <v>187</v>
      </c>
      <c r="E371" s="269" t="s">
        <v>19</v>
      </c>
      <c r="F371" s="270" t="s">
        <v>195</v>
      </c>
      <c r="G371" s="268"/>
      <c r="H371" s="271">
        <v>7</v>
      </c>
      <c r="I371" s="272"/>
      <c r="J371" s="268"/>
      <c r="K371" s="268"/>
      <c r="L371" s="273"/>
      <c r="M371" s="274"/>
      <c r="N371" s="275"/>
      <c r="O371" s="275"/>
      <c r="P371" s="275"/>
      <c r="Q371" s="275"/>
      <c r="R371" s="275"/>
      <c r="S371" s="275"/>
      <c r="T371" s="276"/>
      <c r="U371" s="16"/>
      <c r="V371" s="16"/>
      <c r="W371" s="16"/>
      <c r="X371" s="16"/>
      <c r="Y371" s="16"/>
      <c r="Z371" s="16"/>
      <c r="AA371" s="16"/>
      <c r="AB371" s="16"/>
      <c r="AC371" s="16"/>
      <c r="AD371" s="16"/>
      <c r="AE371" s="16"/>
      <c r="AT371" s="277" t="s">
        <v>187</v>
      </c>
      <c r="AU371" s="277" t="s">
        <v>80</v>
      </c>
      <c r="AV371" s="16" t="s">
        <v>183</v>
      </c>
      <c r="AW371" s="16" t="s">
        <v>33</v>
      </c>
      <c r="AX371" s="16" t="s">
        <v>78</v>
      </c>
      <c r="AY371" s="277" t="s">
        <v>175</v>
      </c>
    </row>
    <row r="372" s="2" customFormat="1" ht="33" customHeight="1">
      <c r="A372" s="40"/>
      <c r="B372" s="41"/>
      <c r="C372" s="285" t="s">
        <v>1022</v>
      </c>
      <c r="D372" s="285" t="s">
        <v>644</v>
      </c>
      <c r="E372" s="286" t="s">
        <v>4283</v>
      </c>
      <c r="F372" s="287" t="s">
        <v>4284</v>
      </c>
      <c r="G372" s="288" t="s">
        <v>986</v>
      </c>
      <c r="H372" s="289">
        <v>-1</v>
      </c>
      <c r="I372" s="290"/>
      <c r="J372" s="291">
        <f>ROUND(I372*H372,2)</f>
        <v>0</v>
      </c>
      <c r="K372" s="287" t="s">
        <v>512</v>
      </c>
      <c r="L372" s="292"/>
      <c r="M372" s="293" t="s">
        <v>19</v>
      </c>
      <c r="N372" s="294" t="s">
        <v>42</v>
      </c>
      <c r="O372" s="86"/>
      <c r="P372" s="226">
        <f>O372*H372</f>
        <v>0</v>
      </c>
      <c r="Q372" s="226">
        <v>0</v>
      </c>
      <c r="R372" s="226">
        <f>Q372*H372</f>
        <v>0</v>
      </c>
      <c r="S372" s="226">
        <v>0</v>
      </c>
      <c r="T372" s="227">
        <f>S372*H372</f>
        <v>0</v>
      </c>
      <c r="U372" s="40"/>
      <c r="V372" s="40"/>
      <c r="W372" s="40"/>
      <c r="X372" s="40"/>
      <c r="Y372" s="40"/>
      <c r="Z372" s="40"/>
      <c r="AA372" s="40"/>
      <c r="AB372" s="40"/>
      <c r="AC372" s="40"/>
      <c r="AD372" s="40"/>
      <c r="AE372" s="40"/>
      <c r="AR372" s="228" t="s">
        <v>447</v>
      </c>
      <c r="AT372" s="228" t="s">
        <v>644</v>
      </c>
      <c r="AU372" s="228" t="s">
        <v>80</v>
      </c>
      <c r="AY372" s="19" t="s">
        <v>175</v>
      </c>
      <c r="BE372" s="229">
        <f>IF(N372="základní",J372,0)</f>
        <v>0</v>
      </c>
      <c r="BF372" s="229">
        <f>IF(N372="snížená",J372,0)</f>
        <v>0</v>
      </c>
      <c r="BG372" s="229">
        <f>IF(N372="zákl. přenesená",J372,0)</f>
        <v>0</v>
      </c>
      <c r="BH372" s="229">
        <f>IF(N372="sníž. přenesená",J372,0)</f>
        <v>0</v>
      </c>
      <c r="BI372" s="229">
        <f>IF(N372="nulová",J372,0)</f>
        <v>0</v>
      </c>
      <c r="BJ372" s="19" t="s">
        <v>78</v>
      </c>
      <c r="BK372" s="229">
        <f>ROUND(I372*H372,2)</f>
        <v>0</v>
      </c>
      <c r="BL372" s="19" t="s">
        <v>196</v>
      </c>
      <c r="BM372" s="228" t="s">
        <v>3773</v>
      </c>
    </row>
    <row r="373" s="2" customFormat="1">
      <c r="A373" s="40"/>
      <c r="B373" s="41"/>
      <c r="C373" s="42"/>
      <c r="D373" s="230" t="s">
        <v>185</v>
      </c>
      <c r="E373" s="42"/>
      <c r="F373" s="231" t="s">
        <v>4284</v>
      </c>
      <c r="G373" s="42"/>
      <c r="H373" s="42"/>
      <c r="I373" s="232"/>
      <c r="J373" s="42"/>
      <c r="K373" s="42"/>
      <c r="L373" s="46"/>
      <c r="M373" s="233"/>
      <c r="N373" s="234"/>
      <c r="O373" s="86"/>
      <c r="P373" s="86"/>
      <c r="Q373" s="86"/>
      <c r="R373" s="86"/>
      <c r="S373" s="86"/>
      <c r="T373" s="87"/>
      <c r="U373" s="40"/>
      <c r="V373" s="40"/>
      <c r="W373" s="40"/>
      <c r="X373" s="40"/>
      <c r="Y373" s="40"/>
      <c r="Z373" s="40"/>
      <c r="AA373" s="40"/>
      <c r="AB373" s="40"/>
      <c r="AC373" s="40"/>
      <c r="AD373" s="40"/>
      <c r="AE373" s="40"/>
      <c r="AT373" s="19" t="s">
        <v>185</v>
      </c>
      <c r="AU373" s="19" t="s">
        <v>80</v>
      </c>
    </row>
    <row r="374" s="14" customFormat="1">
      <c r="A374" s="14"/>
      <c r="B374" s="245"/>
      <c r="C374" s="246"/>
      <c r="D374" s="230" t="s">
        <v>187</v>
      </c>
      <c r="E374" s="247" t="s">
        <v>19</v>
      </c>
      <c r="F374" s="248" t="s">
        <v>4186</v>
      </c>
      <c r="G374" s="246"/>
      <c r="H374" s="249">
        <v>-12</v>
      </c>
      <c r="I374" s="250"/>
      <c r="J374" s="246"/>
      <c r="K374" s="246"/>
      <c r="L374" s="251"/>
      <c r="M374" s="252"/>
      <c r="N374" s="253"/>
      <c r="O374" s="253"/>
      <c r="P374" s="253"/>
      <c r="Q374" s="253"/>
      <c r="R374" s="253"/>
      <c r="S374" s="253"/>
      <c r="T374" s="254"/>
      <c r="U374" s="14"/>
      <c r="V374" s="14"/>
      <c r="W374" s="14"/>
      <c r="X374" s="14"/>
      <c r="Y374" s="14"/>
      <c r="Z374" s="14"/>
      <c r="AA374" s="14"/>
      <c r="AB374" s="14"/>
      <c r="AC374" s="14"/>
      <c r="AD374" s="14"/>
      <c r="AE374" s="14"/>
      <c r="AT374" s="255" t="s">
        <v>187</v>
      </c>
      <c r="AU374" s="255" t="s">
        <v>80</v>
      </c>
      <c r="AV374" s="14" t="s">
        <v>80</v>
      </c>
      <c r="AW374" s="14" t="s">
        <v>33</v>
      </c>
      <c r="AX374" s="14" t="s">
        <v>71</v>
      </c>
      <c r="AY374" s="255" t="s">
        <v>175</v>
      </c>
    </row>
    <row r="375" s="14" customFormat="1">
      <c r="A375" s="14"/>
      <c r="B375" s="245"/>
      <c r="C375" s="246"/>
      <c r="D375" s="230" t="s">
        <v>187</v>
      </c>
      <c r="E375" s="247" t="s">
        <v>19</v>
      </c>
      <c r="F375" s="248" t="s">
        <v>1007</v>
      </c>
      <c r="G375" s="246"/>
      <c r="H375" s="249">
        <v>11</v>
      </c>
      <c r="I375" s="250"/>
      <c r="J375" s="246"/>
      <c r="K375" s="246"/>
      <c r="L375" s="251"/>
      <c r="M375" s="252"/>
      <c r="N375" s="253"/>
      <c r="O375" s="253"/>
      <c r="P375" s="253"/>
      <c r="Q375" s="253"/>
      <c r="R375" s="253"/>
      <c r="S375" s="253"/>
      <c r="T375" s="254"/>
      <c r="U375" s="14"/>
      <c r="V375" s="14"/>
      <c r="W375" s="14"/>
      <c r="X375" s="14"/>
      <c r="Y375" s="14"/>
      <c r="Z375" s="14"/>
      <c r="AA375" s="14"/>
      <c r="AB375" s="14"/>
      <c r="AC375" s="14"/>
      <c r="AD375" s="14"/>
      <c r="AE375" s="14"/>
      <c r="AT375" s="255" t="s">
        <v>187</v>
      </c>
      <c r="AU375" s="255" t="s">
        <v>80</v>
      </c>
      <c r="AV375" s="14" t="s">
        <v>80</v>
      </c>
      <c r="AW375" s="14" t="s">
        <v>33</v>
      </c>
      <c r="AX375" s="14" t="s">
        <v>71</v>
      </c>
      <c r="AY375" s="255" t="s">
        <v>175</v>
      </c>
    </row>
    <row r="376" s="16" customFormat="1">
      <c r="A376" s="16"/>
      <c r="B376" s="267"/>
      <c r="C376" s="268"/>
      <c r="D376" s="230" t="s">
        <v>187</v>
      </c>
      <c r="E376" s="269" t="s">
        <v>19</v>
      </c>
      <c r="F376" s="270" t="s">
        <v>195</v>
      </c>
      <c r="G376" s="268"/>
      <c r="H376" s="271">
        <v>-1</v>
      </c>
      <c r="I376" s="272"/>
      <c r="J376" s="268"/>
      <c r="K376" s="268"/>
      <c r="L376" s="273"/>
      <c r="M376" s="274"/>
      <c r="N376" s="275"/>
      <c r="O376" s="275"/>
      <c r="P376" s="275"/>
      <c r="Q376" s="275"/>
      <c r="R376" s="275"/>
      <c r="S376" s="275"/>
      <c r="T376" s="276"/>
      <c r="U376" s="16"/>
      <c r="V376" s="16"/>
      <c r="W376" s="16"/>
      <c r="X376" s="16"/>
      <c r="Y376" s="16"/>
      <c r="Z376" s="16"/>
      <c r="AA376" s="16"/>
      <c r="AB376" s="16"/>
      <c r="AC376" s="16"/>
      <c r="AD376" s="16"/>
      <c r="AE376" s="16"/>
      <c r="AT376" s="277" t="s">
        <v>187</v>
      </c>
      <c r="AU376" s="277" t="s">
        <v>80</v>
      </c>
      <c r="AV376" s="16" t="s">
        <v>183</v>
      </c>
      <c r="AW376" s="16" t="s">
        <v>33</v>
      </c>
      <c r="AX376" s="16" t="s">
        <v>78</v>
      </c>
      <c r="AY376" s="277" t="s">
        <v>175</v>
      </c>
    </row>
    <row r="377" s="2" customFormat="1" ht="16.5" customHeight="1">
      <c r="A377" s="40"/>
      <c r="B377" s="41"/>
      <c r="C377" s="217" t="s">
        <v>4285</v>
      </c>
      <c r="D377" s="217" t="s">
        <v>179</v>
      </c>
      <c r="E377" s="218" t="s">
        <v>4286</v>
      </c>
      <c r="F377" s="219" t="s">
        <v>4287</v>
      </c>
      <c r="G377" s="220" t="s">
        <v>986</v>
      </c>
      <c r="H377" s="221">
        <v>-1</v>
      </c>
      <c r="I377" s="222"/>
      <c r="J377" s="223">
        <f>ROUND(I377*H377,2)</f>
        <v>0</v>
      </c>
      <c r="K377" s="219" t="s">
        <v>512</v>
      </c>
      <c r="L377" s="46"/>
      <c r="M377" s="224" t="s">
        <v>19</v>
      </c>
      <c r="N377" s="225" t="s">
        <v>42</v>
      </c>
      <c r="O377" s="86"/>
      <c r="P377" s="226">
        <f>O377*H377</f>
        <v>0</v>
      </c>
      <c r="Q377" s="226">
        <v>0</v>
      </c>
      <c r="R377" s="226">
        <f>Q377*H377</f>
        <v>0</v>
      </c>
      <c r="S377" s="226">
        <v>0</v>
      </c>
      <c r="T377" s="227">
        <f>S377*H377</f>
        <v>0</v>
      </c>
      <c r="U377" s="40"/>
      <c r="V377" s="40"/>
      <c r="W377" s="40"/>
      <c r="X377" s="40"/>
      <c r="Y377" s="40"/>
      <c r="Z377" s="40"/>
      <c r="AA377" s="40"/>
      <c r="AB377" s="40"/>
      <c r="AC377" s="40"/>
      <c r="AD377" s="40"/>
      <c r="AE377" s="40"/>
      <c r="AR377" s="228" t="s">
        <v>196</v>
      </c>
      <c r="AT377" s="228" t="s">
        <v>179</v>
      </c>
      <c r="AU377" s="228" t="s">
        <v>80</v>
      </c>
      <c r="AY377" s="19" t="s">
        <v>175</v>
      </c>
      <c r="BE377" s="229">
        <f>IF(N377="základní",J377,0)</f>
        <v>0</v>
      </c>
      <c r="BF377" s="229">
        <f>IF(N377="snížená",J377,0)</f>
        <v>0</v>
      </c>
      <c r="BG377" s="229">
        <f>IF(N377="zákl. přenesená",J377,0)</f>
        <v>0</v>
      </c>
      <c r="BH377" s="229">
        <f>IF(N377="sníž. přenesená",J377,0)</f>
        <v>0</v>
      </c>
      <c r="BI377" s="229">
        <f>IF(N377="nulová",J377,0)</f>
        <v>0</v>
      </c>
      <c r="BJ377" s="19" t="s">
        <v>78</v>
      </c>
      <c r="BK377" s="229">
        <f>ROUND(I377*H377,2)</f>
        <v>0</v>
      </c>
      <c r="BL377" s="19" t="s">
        <v>196</v>
      </c>
      <c r="BM377" s="228" t="s">
        <v>3781</v>
      </c>
    </row>
    <row r="378" s="2" customFormat="1">
      <c r="A378" s="40"/>
      <c r="B378" s="41"/>
      <c r="C378" s="42"/>
      <c r="D378" s="230" t="s">
        <v>185</v>
      </c>
      <c r="E378" s="42"/>
      <c r="F378" s="231" t="s">
        <v>4287</v>
      </c>
      <c r="G378" s="42"/>
      <c r="H378" s="42"/>
      <c r="I378" s="232"/>
      <c r="J378" s="42"/>
      <c r="K378" s="42"/>
      <c r="L378" s="46"/>
      <c r="M378" s="233"/>
      <c r="N378" s="234"/>
      <c r="O378" s="86"/>
      <c r="P378" s="86"/>
      <c r="Q378" s="86"/>
      <c r="R378" s="86"/>
      <c r="S378" s="86"/>
      <c r="T378" s="87"/>
      <c r="U378" s="40"/>
      <c r="V378" s="40"/>
      <c r="W378" s="40"/>
      <c r="X378" s="40"/>
      <c r="Y378" s="40"/>
      <c r="Z378" s="40"/>
      <c r="AA378" s="40"/>
      <c r="AB378" s="40"/>
      <c r="AC378" s="40"/>
      <c r="AD378" s="40"/>
      <c r="AE378" s="40"/>
      <c r="AT378" s="19" t="s">
        <v>185</v>
      </c>
      <c r="AU378" s="19" t="s">
        <v>80</v>
      </c>
    </row>
    <row r="379" s="14" customFormat="1">
      <c r="A379" s="14"/>
      <c r="B379" s="245"/>
      <c r="C379" s="246"/>
      <c r="D379" s="230" t="s">
        <v>187</v>
      </c>
      <c r="E379" s="247" t="s">
        <v>19</v>
      </c>
      <c r="F379" s="248" t="s">
        <v>4186</v>
      </c>
      <c r="G379" s="246"/>
      <c r="H379" s="249">
        <v>-12</v>
      </c>
      <c r="I379" s="250"/>
      <c r="J379" s="246"/>
      <c r="K379" s="246"/>
      <c r="L379" s="251"/>
      <c r="M379" s="252"/>
      <c r="N379" s="253"/>
      <c r="O379" s="253"/>
      <c r="P379" s="253"/>
      <c r="Q379" s="253"/>
      <c r="R379" s="253"/>
      <c r="S379" s="253"/>
      <c r="T379" s="254"/>
      <c r="U379" s="14"/>
      <c r="V379" s="14"/>
      <c r="W379" s="14"/>
      <c r="X379" s="14"/>
      <c r="Y379" s="14"/>
      <c r="Z379" s="14"/>
      <c r="AA379" s="14"/>
      <c r="AB379" s="14"/>
      <c r="AC379" s="14"/>
      <c r="AD379" s="14"/>
      <c r="AE379" s="14"/>
      <c r="AT379" s="255" t="s">
        <v>187</v>
      </c>
      <c r="AU379" s="255" t="s">
        <v>80</v>
      </c>
      <c r="AV379" s="14" t="s">
        <v>80</v>
      </c>
      <c r="AW379" s="14" t="s">
        <v>33</v>
      </c>
      <c r="AX379" s="14" t="s">
        <v>71</v>
      </c>
      <c r="AY379" s="255" t="s">
        <v>175</v>
      </c>
    </row>
    <row r="380" s="14" customFormat="1">
      <c r="A380" s="14"/>
      <c r="B380" s="245"/>
      <c r="C380" s="246"/>
      <c r="D380" s="230" t="s">
        <v>187</v>
      </c>
      <c r="E380" s="247" t="s">
        <v>19</v>
      </c>
      <c r="F380" s="248" t="s">
        <v>1007</v>
      </c>
      <c r="G380" s="246"/>
      <c r="H380" s="249">
        <v>11</v>
      </c>
      <c r="I380" s="250"/>
      <c r="J380" s="246"/>
      <c r="K380" s="246"/>
      <c r="L380" s="251"/>
      <c r="M380" s="252"/>
      <c r="N380" s="253"/>
      <c r="O380" s="253"/>
      <c r="P380" s="253"/>
      <c r="Q380" s="253"/>
      <c r="R380" s="253"/>
      <c r="S380" s="253"/>
      <c r="T380" s="254"/>
      <c r="U380" s="14"/>
      <c r="V380" s="14"/>
      <c r="W380" s="14"/>
      <c r="X380" s="14"/>
      <c r="Y380" s="14"/>
      <c r="Z380" s="14"/>
      <c r="AA380" s="14"/>
      <c r="AB380" s="14"/>
      <c r="AC380" s="14"/>
      <c r="AD380" s="14"/>
      <c r="AE380" s="14"/>
      <c r="AT380" s="255" t="s">
        <v>187</v>
      </c>
      <c r="AU380" s="255" t="s">
        <v>80</v>
      </c>
      <c r="AV380" s="14" t="s">
        <v>80</v>
      </c>
      <c r="AW380" s="14" t="s">
        <v>33</v>
      </c>
      <c r="AX380" s="14" t="s">
        <v>71</v>
      </c>
      <c r="AY380" s="255" t="s">
        <v>175</v>
      </c>
    </row>
    <row r="381" s="16" customFormat="1">
      <c r="A381" s="16"/>
      <c r="B381" s="267"/>
      <c r="C381" s="268"/>
      <c r="D381" s="230" t="s">
        <v>187</v>
      </c>
      <c r="E381" s="269" t="s">
        <v>19</v>
      </c>
      <c r="F381" s="270" t="s">
        <v>195</v>
      </c>
      <c r="G381" s="268"/>
      <c r="H381" s="271">
        <v>-1</v>
      </c>
      <c r="I381" s="272"/>
      <c r="J381" s="268"/>
      <c r="K381" s="268"/>
      <c r="L381" s="273"/>
      <c r="M381" s="274"/>
      <c r="N381" s="275"/>
      <c r="O381" s="275"/>
      <c r="P381" s="275"/>
      <c r="Q381" s="275"/>
      <c r="R381" s="275"/>
      <c r="S381" s="275"/>
      <c r="T381" s="276"/>
      <c r="U381" s="16"/>
      <c r="V381" s="16"/>
      <c r="W381" s="16"/>
      <c r="X381" s="16"/>
      <c r="Y381" s="16"/>
      <c r="Z381" s="16"/>
      <c r="AA381" s="16"/>
      <c r="AB381" s="16"/>
      <c r="AC381" s="16"/>
      <c r="AD381" s="16"/>
      <c r="AE381" s="16"/>
      <c r="AT381" s="277" t="s">
        <v>187</v>
      </c>
      <c r="AU381" s="277" t="s">
        <v>80</v>
      </c>
      <c r="AV381" s="16" t="s">
        <v>183</v>
      </c>
      <c r="AW381" s="16" t="s">
        <v>33</v>
      </c>
      <c r="AX381" s="16" t="s">
        <v>78</v>
      </c>
      <c r="AY381" s="277" t="s">
        <v>175</v>
      </c>
    </row>
    <row r="382" s="2" customFormat="1" ht="33" customHeight="1">
      <c r="A382" s="40"/>
      <c r="B382" s="41"/>
      <c r="C382" s="285" t="s">
        <v>1051</v>
      </c>
      <c r="D382" s="285" t="s">
        <v>644</v>
      </c>
      <c r="E382" s="286" t="s">
        <v>4288</v>
      </c>
      <c r="F382" s="287" t="s">
        <v>4289</v>
      </c>
      <c r="G382" s="288" t="s">
        <v>986</v>
      </c>
      <c r="H382" s="289">
        <v>-1</v>
      </c>
      <c r="I382" s="290"/>
      <c r="J382" s="291">
        <f>ROUND(I382*H382,2)</f>
        <v>0</v>
      </c>
      <c r="K382" s="287" t="s">
        <v>512</v>
      </c>
      <c r="L382" s="292"/>
      <c r="M382" s="293" t="s">
        <v>19</v>
      </c>
      <c r="N382" s="294" t="s">
        <v>42</v>
      </c>
      <c r="O382" s="86"/>
      <c r="P382" s="226">
        <f>O382*H382</f>
        <v>0</v>
      </c>
      <c r="Q382" s="226">
        <v>0</v>
      </c>
      <c r="R382" s="226">
        <f>Q382*H382</f>
        <v>0</v>
      </c>
      <c r="S382" s="226">
        <v>0</v>
      </c>
      <c r="T382" s="227">
        <f>S382*H382</f>
        <v>0</v>
      </c>
      <c r="U382" s="40"/>
      <c r="V382" s="40"/>
      <c r="W382" s="40"/>
      <c r="X382" s="40"/>
      <c r="Y382" s="40"/>
      <c r="Z382" s="40"/>
      <c r="AA382" s="40"/>
      <c r="AB382" s="40"/>
      <c r="AC382" s="40"/>
      <c r="AD382" s="40"/>
      <c r="AE382" s="40"/>
      <c r="AR382" s="228" t="s">
        <v>447</v>
      </c>
      <c r="AT382" s="228" t="s">
        <v>644</v>
      </c>
      <c r="AU382" s="228" t="s">
        <v>80</v>
      </c>
      <c r="AY382" s="19" t="s">
        <v>175</v>
      </c>
      <c r="BE382" s="229">
        <f>IF(N382="základní",J382,0)</f>
        <v>0</v>
      </c>
      <c r="BF382" s="229">
        <f>IF(N382="snížená",J382,0)</f>
        <v>0</v>
      </c>
      <c r="BG382" s="229">
        <f>IF(N382="zákl. přenesená",J382,0)</f>
        <v>0</v>
      </c>
      <c r="BH382" s="229">
        <f>IF(N382="sníž. přenesená",J382,0)</f>
        <v>0</v>
      </c>
      <c r="BI382" s="229">
        <f>IF(N382="nulová",J382,0)</f>
        <v>0</v>
      </c>
      <c r="BJ382" s="19" t="s">
        <v>78</v>
      </c>
      <c r="BK382" s="229">
        <f>ROUND(I382*H382,2)</f>
        <v>0</v>
      </c>
      <c r="BL382" s="19" t="s">
        <v>196</v>
      </c>
      <c r="BM382" s="228" t="s">
        <v>4016</v>
      </c>
    </row>
    <row r="383" s="2" customFormat="1">
      <c r="A383" s="40"/>
      <c r="B383" s="41"/>
      <c r="C383" s="42"/>
      <c r="D383" s="230" t="s">
        <v>185</v>
      </c>
      <c r="E383" s="42"/>
      <c r="F383" s="231" t="s">
        <v>4289</v>
      </c>
      <c r="G383" s="42"/>
      <c r="H383" s="42"/>
      <c r="I383" s="232"/>
      <c r="J383" s="42"/>
      <c r="K383" s="42"/>
      <c r="L383" s="46"/>
      <c r="M383" s="233"/>
      <c r="N383" s="234"/>
      <c r="O383" s="86"/>
      <c r="P383" s="86"/>
      <c r="Q383" s="86"/>
      <c r="R383" s="86"/>
      <c r="S383" s="86"/>
      <c r="T383" s="87"/>
      <c r="U383" s="40"/>
      <c r="V383" s="40"/>
      <c r="W383" s="40"/>
      <c r="X383" s="40"/>
      <c r="Y383" s="40"/>
      <c r="Z383" s="40"/>
      <c r="AA383" s="40"/>
      <c r="AB383" s="40"/>
      <c r="AC383" s="40"/>
      <c r="AD383" s="40"/>
      <c r="AE383" s="40"/>
      <c r="AT383" s="19" t="s">
        <v>185</v>
      </c>
      <c r="AU383" s="19" t="s">
        <v>80</v>
      </c>
    </row>
    <row r="384" s="14" customFormat="1">
      <c r="A384" s="14"/>
      <c r="B384" s="245"/>
      <c r="C384" s="246"/>
      <c r="D384" s="230" t="s">
        <v>187</v>
      </c>
      <c r="E384" s="247" t="s">
        <v>19</v>
      </c>
      <c r="F384" s="248" t="s">
        <v>2247</v>
      </c>
      <c r="G384" s="246"/>
      <c r="H384" s="249">
        <v>-6</v>
      </c>
      <c r="I384" s="250"/>
      <c r="J384" s="246"/>
      <c r="K384" s="246"/>
      <c r="L384" s="251"/>
      <c r="M384" s="252"/>
      <c r="N384" s="253"/>
      <c r="O384" s="253"/>
      <c r="P384" s="253"/>
      <c r="Q384" s="253"/>
      <c r="R384" s="253"/>
      <c r="S384" s="253"/>
      <c r="T384" s="254"/>
      <c r="U384" s="14"/>
      <c r="V384" s="14"/>
      <c r="W384" s="14"/>
      <c r="X384" s="14"/>
      <c r="Y384" s="14"/>
      <c r="Z384" s="14"/>
      <c r="AA384" s="14"/>
      <c r="AB384" s="14"/>
      <c r="AC384" s="14"/>
      <c r="AD384" s="14"/>
      <c r="AE384" s="14"/>
      <c r="AT384" s="255" t="s">
        <v>187</v>
      </c>
      <c r="AU384" s="255" t="s">
        <v>80</v>
      </c>
      <c r="AV384" s="14" t="s">
        <v>80</v>
      </c>
      <c r="AW384" s="14" t="s">
        <v>33</v>
      </c>
      <c r="AX384" s="14" t="s">
        <v>71</v>
      </c>
      <c r="AY384" s="255" t="s">
        <v>175</v>
      </c>
    </row>
    <row r="385" s="14" customFormat="1">
      <c r="A385" s="14"/>
      <c r="B385" s="245"/>
      <c r="C385" s="246"/>
      <c r="D385" s="230" t="s">
        <v>187</v>
      </c>
      <c r="E385" s="247" t="s">
        <v>19</v>
      </c>
      <c r="F385" s="248" t="s">
        <v>2248</v>
      </c>
      <c r="G385" s="246"/>
      <c r="H385" s="249">
        <v>5</v>
      </c>
      <c r="I385" s="250"/>
      <c r="J385" s="246"/>
      <c r="K385" s="246"/>
      <c r="L385" s="251"/>
      <c r="M385" s="252"/>
      <c r="N385" s="253"/>
      <c r="O385" s="253"/>
      <c r="P385" s="253"/>
      <c r="Q385" s="253"/>
      <c r="R385" s="253"/>
      <c r="S385" s="253"/>
      <c r="T385" s="254"/>
      <c r="U385" s="14"/>
      <c r="V385" s="14"/>
      <c r="W385" s="14"/>
      <c r="X385" s="14"/>
      <c r="Y385" s="14"/>
      <c r="Z385" s="14"/>
      <c r="AA385" s="14"/>
      <c r="AB385" s="14"/>
      <c r="AC385" s="14"/>
      <c r="AD385" s="14"/>
      <c r="AE385" s="14"/>
      <c r="AT385" s="255" t="s">
        <v>187</v>
      </c>
      <c r="AU385" s="255" t="s">
        <v>80</v>
      </c>
      <c r="AV385" s="14" t="s">
        <v>80</v>
      </c>
      <c r="AW385" s="14" t="s">
        <v>33</v>
      </c>
      <c r="AX385" s="14" t="s">
        <v>71</v>
      </c>
      <c r="AY385" s="255" t="s">
        <v>175</v>
      </c>
    </row>
    <row r="386" s="16" customFormat="1">
      <c r="A386" s="16"/>
      <c r="B386" s="267"/>
      <c r="C386" s="268"/>
      <c r="D386" s="230" t="s">
        <v>187</v>
      </c>
      <c r="E386" s="269" t="s">
        <v>19</v>
      </c>
      <c r="F386" s="270" t="s">
        <v>195</v>
      </c>
      <c r="G386" s="268"/>
      <c r="H386" s="271">
        <v>-1</v>
      </c>
      <c r="I386" s="272"/>
      <c r="J386" s="268"/>
      <c r="K386" s="268"/>
      <c r="L386" s="273"/>
      <c r="M386" s="274"/>
      <c r="N386" s="275"/>
      <c r="O386" s="275"/>
      <c r="P386" s="275"/>
      <c r="Q386" s="275"/>
      <c r="R386" s="275"/>
      <c r="S386" s="275"/>
      <c r="T386" s="276"/>
      <c r="U386" s="16"/>
      <c r="V386" s="16"/>
      <c r="W386" s="16"/>
      <c r="X386" s="16"/>
      <c r="Y386" s="16"/>
      <c r="Z386" s="16"/>
      <c r="AA386" s="16"/>
      <c r="AB386" s="16"/>
      <c r="AC386" s="16"/>
      <c r="AD386" s="16"/>
      <c r="AE386" s="16"/>
      <c r="AT386" s="277" t="s">
        <v>187</v>
      </c>
      <c r="AU386" s="277" t="s">
        <v>80</v>
      </c>
      <c r="AV386" s="16" t="s">
        <v>183</v>
      </c>
      <c r="AW386" s="16" t="s">
        <v>33</v>
      </c>
      <c r="AX386" s="16" t="s">
        <v>78</v>
      </c>
      <c r="AY386" s="277" t="s">
        <v>175</v>
      </c>
    </row>
    <row r="387" s="2" customFormat="1" ht="16.5" customHeight="1">
      <c r="A387" s="40"/>
      <c r="B387" s="41"/>
      <c r="C387" s="217" t="s">
        <v>1059</v>
      </c>
      <c r="D387" s="217" t="s">
        <v>179</v>
      </c>
      <c r="E387" s="218" t="s">
        <v>4290</v>
      </c>
      <c r="F387" s="219" t="s">
        <v>4291</v>
      </c>
      <c r="G387" s="220" t="s">
        <v>986</v>
      </c>
      <c r="H387" s="221">
        <v>-1</v>
      </c>
      <c r="I387" s="222"/>
      <c r="J387" s="223">
        <f>ROUND(I387*H387,2)</f>
        <v>0</v>
      </c>
      <c r="K387" s="219" t="s">
        <v>512</v>
      </c>
      <c r="L387" s="46"/>
      <c r="M387" s="224" t="s">
        <v>19</v>
      </c>
      <c r="N387" s="225" t="s">
        <v>42</v>
      </c>
      <c r="O387" s="86"/>
      <c r="P387" s="226">
        <f>O387*H387</f>
        <v>0</v>
      </c>
      <c r="Q387" s="226">
        <v>0</v>
      </c>
      <c r="R387" s="226">
        <f>Q387*H387</f>
        <v>0</v>
      </c>
      <c r="S387" s="226">
        <v>0</v>
      </c>
      <c r="T387" s="227">
        <f>S387*H387</f>
        <v>0</v>
      </c>
      <c r="U387" s="40"/>
      <c r="V387" s="40"/>
      <c r="W387" s="40"/>
      <c r="X387" s="40"/>
      <c r="Y387" s="40"/>
      <c r="Z387" s="40"/>
      <c r="AA387" s="40"/>
      <c r="AB387" s="40"/>
      <c r="AC387" s="40"/>
      <c r="AD387" s="40"/>
      <c r="AE387" s="40"/>
      <c r="AR387" s="228" t="s">
        <v>196</v>
      </c>
      <c r="AT387" s="228" t="s">
        <v>179</v>
      </c>
      <c r="AU387" s="228" t="s">
        <v>80</v>
      </c>
      <c r="AY387" s="19" t="s">
        <v>175</v>
      </c>
      <c r="BE387" s="229">
        <f>IF(N387="základní",J387,0)</f>
        <v>0</v>
      </c>
      <c r="BF387" s="229">
        <f>IF(N387="snížená",J387,0)</f>
        <v>0</v>
      </c>
      <c r="BG387" s="229">
        <f>IF(N387="zákl. přenesená",J387,0)</f>
        <v>0</v>
      </c>
      <c r="BH387" s="229">
        <f>IF(N387="sníž. přenesená",J387,0)</f>
        <v>0</v>
      </c>
      <c r="BI387" s="229">
        <f>IF(N387="nulová",J387,0)</f>
        <v>0</v>
      </c>
      <c r="BJ387" s="19" t="s">
        <v>78</v>
      </c>
      <c r="BK387" s="229">
        <f>ROUND(I387*H387,2)</f>
        <v>0</v>
      </c>
      <c r="BL387" s="19" t="s">
        <v>196</v>
      </c>
      <c r="BM387" s="228" t="s">
        <v>4024</v>
      </c>
    </row>
    <row r="388" s="2" customFormat="1">
      <c r="A388" s="40"/>
      <c r="B388" s="41"/>
      <c r="C388" s="42"/>
      <c r="D388" s="230" t="s">
        <v>185</v>
      </c>
      <c r="E388" s="42"/>
      <c r="F388" s="231" t="s">
        <v>4291</v>
      </c>
      <c r="G388" s="42"/>
      <c r="H388" s="42"/>
      <c r="I388" s="232"/>
      <c r="J388" s="42"/>
      <c r="K388" s="42"/>
      <c r="L388" s="46"/>
      <c r="M388" s="233"/>
      <c r="N388" s="234"/>
      <c r="O388" s="86"/>
      <c r="P388" s="86"/>
      <c r="Q388" s="86"/>
      <c r="R388" s="86"/>
      <c r="S388" s="86"/>
      <c r="T388" s="87"/>
      <c r="U388" s="40"/>
      <c r="V388" s="40"/>
      <c r="W388" s="40"/>
      <c r="X388" s="40"/>
      <c r="Y388" s="40"/>
      <c r="Z388" s="40"/>
      <c r="AA388" s="40"/>
      <c r="AB388" s="40"/>
      <c r="AC388" s="40"/>
      <c r="AD388" s="40"/>
      <c r="AE388" s="40"/>
      <c r="AT388" s="19" t="s">
        <v>185</v>
      </c>
      <c r="AU388" s="19" t="s">
        <v>80</v>
      </c>
    </row>
    <row r="389" s="14" customFormat="1">
      <c r="A389" s="14"/>
      <c r="B389" s="245"/>
      <c r="C389" s="246"/>
      <c r="D389" s="230" t="s">
        <v>187</v>
      </c>
      <c r="E389" s="247" t="s">
        <v>19</v>
      </c>
      <c r="F389" s="248" t="s">
        <v>2247</v>
      </c>
      <c r="G389" s="246"/>
      <c r="H389" s="249">
        <v>-6</v>
      </c>
      <c r="I389" s="250"/>
      <c r="J389" s="246"/>
      <c r="K389" s="246"/>
      <c r="L389" s="251"/>
      <c r="M389" s="252"/>
      <c r="N389" s="253"/>
      <c r="O389" s="253"/>
      <c r="P389" s="253"/>
      <c r="Q389" s="253"/>
      <c r="R389" s="253"/>
      <c r="S389" s="253"/>
      <c r="T389" s="254"/>
      <c r="U389" s="14"/>
      <c r="V389" s="14"/>
      <c r="W389" s="14"/>
      <c r="X389" s="14"/>
      <c r="Y389" s="14"/>
      <c r="Z389" s="14"/>
      <c r="AA389" s="14"/>
      <c r="AB389" s="14"/>
      <c r="AC389" s="14"/>
      <c r="AD389" s="14"/>
      <c r="AE389" s="14"/>
      <c r="AT389" s="255" t="s">
        <v>187</v>
      </c>
      <c r="AU389" s="255" t="s">
        <v>80</v>
      </c>
      <c r="AV389" s="14" t="s">
        <v>80</v>
      </c>
      <c r="AW389" s="14" t="s">
        <v>33</v>
      </c>
      <c r="AX389" s="14" t="s">
        <v>71</v>
      </c>
      <c r="AY389" s="255" t="s">
        <v>175</v>
      </c>
    </row>
    <row r="390" s="14" customFormat="1">
      <c r="A390" s="14"/>
      <c r="B390" s="245"/>
      <c r="C390" s="246"/>
      <c r="D390" s="230" t="s">
        <v>187</v>
      </c>
      <c r="E390" s="247" t="s">
        <v>19</v>
      </c>
      <c r="F390" s="248" t="s">
        <v>2248</v>
      </c>
      <c r="G390" s="246"/>
      <c r="H390" s="249">
        <v>5</v>
      </c>
      <c r="I390" s="250"/>
      <c r="J390" s="246"/>
      <c r="K390" s="246"/>
      <c r="L390" s="251"/>
      <c r="M390" s="252"/>
      <c r="N390" s="253"/>
      <c r="O390" s="253"/>
      <c r="P390" s="253"/>
      <c r="Q390" s="253"/>
      <c r="R390" s="253"/>
      <c r="S390" s="253"/>
      <c r="T390" s="254"/>
      <c r="U390" s="14"/>
      <c r="V390" s="14"/>
      <c r="W390" s="14"/>
      <c r="X390" s="14"/>
      <c r="Y390" s="14"/>
      <c r="Z390" s="14"/>
      <c r="AA390" s="14"/>
      <c r="AB390" s="14"/>
      <c r="AC390" s="14"/>
      <c r="AD390" s="14"/>
      <c r="AE390" s="14"/>
      <c r="AT390" s="255" t="s">
        <v>187</v>
      </c>
      <c r="AU390" s="255" t="s">
        <v>80</v>
      </c>
      <c r="AV390" s="14" t="s">
        <v>80</v>
      </c>
      <c r="AW390" s="14" t="s">
        <v>33</v>
      </c>
      <c r="AX390" s="14" t="s">
        <v>71</v>
      </c>
      <c r="AY390" s="255" t="s">
        <v>175</v>
      </c>
    </row>
    <row r="391" s="16" customFormat="1">
      <c r="A391" s="16"/>
      <c r="B391" s="267"/>
      <c r="C391" s="268"/>
      <c r="D391" s="230" t="s">
        <v>187</v>
      </c>
      <c r="E391" s="269" t="s">
        <v>19</v>
      </c>
      <c r="F391" s="270" t="s">
        <v>195</v>
      </c>
      <c r="G391" s="268"/>
      <c r="H391" s="271">
        <v>-1</v>
      </c>
      <c r="I391" s="272"/>
      <c r="J391" s="268"/>
      <c r="K391" s="268"/>
      <c r="L391" s="273"/>
      <c r="M391" s="274"/>
      <c r="N391" s="275"/>
      <c r="O391" s="275"/>
      <c r="P391" s="275"/>
      <c r="Q391" s="275"/>
      <c r="R391" s="275"/>
      <c r="S391" s="275"/>
      <c r="T391" s="276"/>
      <c r="U391" s="16"/>
      <c r="V391" s="16"/>
      <c r="W391" s="16"/>
      <c r="X391" s="16"/>
      <c r="Y391" s="16"/>
      <c r="Z391" s="16"/>
      <c r="AA391" s="16"/>
      <c r="AB391" s="16"/>
      <c r="AC391" s="16"/>
      <c r="AD391" s="16"/>
      <c r="AE391" s="16"/>
      <c r="AT391" s="277" t="s">
        <v>187</v>
      </c>
      <c r="AU391" s="277" t="s">
        <v>80</v>
      </c>
      <c r="AV391" s="16" t="s">
        <v>183</v>
      </c>
      <c r="AW391" s="16" t="s">
        <v>33</v>
      </c>
      <c r="AX391" s="16" t="s">
        <v>78</v>
      </c>
      <c r="AY391" s="277" t="s">
        <v>175</v>
      </c>
    </row>
    <row r="392" s="2" customFormat="1" ht="33" customHeight="1">
      <c r="A392" s="40"/>
      <c r="B392" s="41"/>
      <c r="C392" s="285" t="s">
        <v>3597</v>
      </c>
      <c r="D392" s="285" t="s">
        <v>644</v>
      </c>
      <c r="E392" s="286" t="s">
        <v>4292</v>
      </c>
      <c r="F392" s="287" t="s">
        <v>4293</v>
      </c>
      <c r="G392" s="288" t="s">
        <v>986</v>
      </c>
      <c r="H392" s="289">
        <v>1</v>
      </c>
      <c r="I392" s="290"/>
      <c r="J392" s="291">
        <f>ROUND(I392*H392,2)</f>
        <v>0</v>
      </c>
      <c r="K392" s="287" t="s">
        <v>512</v>
      </c>
      <c r="L392" s="292"/>
      <c r="M392" s="293" t="s">
        <v>19</v>
      </c>
      <c r="N392" s="294" t="s">
        <v>42</v>
      </c>
      <c r="O392" s="86"/>
      <c r="P392" s="226">
        <f>O392*H392</f>
        <v>0</v>
      </c>
      <c r="Q392" s="226">
        <v>0</v>
      </c>
      <c r="R392" s="226">
        <f>Q392*H392</f>
        <v>0</v>
      </c>
      <c r="S392" s="226">
        <v>0</v>
      </c>
      <c r="T392" s="227">
        <f>S392*H392</f>
        <v>0</v>
      </c>
      <c r="U392" s="40"/>
      <c r="V392" s="40"/>
      <c r="W392" s="40"/>
      <c r="X392" s="40"/>
      <c r="Y392" s="40"/>
      <c r="Z392" s="40"/>
      <c r="AA392" s="40"/>
      <c r="AB392" s="40"/>
      <c r="AC392" s="40"/>
      <c r="AD392" s="40"/>
      <c r="AE392" s="40"/>
      <c r="AR392" s="228" t="s">
        <v>447</v>
      </c>
      <c r="AT392" s="228" t="s">
        <v>644</v>
      </c>
      <c r="AU392" s="228" t="s">
        <v>80</v>
      </c>
      <c r="AY392" s="19" t="s">
        <v>175</v>
      </c>
      <c r="BE392" s="229">
        <f>IF(N392="základní",J392,0)</f>
        <v>0</v>
      </c>
      <c r="BF392" s="229">
        <f>IF(N392="snížená",J392,0)</f>
        <v>0</v>
      </c>
      <c r="BG392" s="229">
        <f>IF(N392="zákl. přenesená",J392,0)</f>
        <v>0</v>
      </c>
      <c r="BH392" s="229">
        <f>IF(N392="sníž. přenesená",J392,0)</f>
        <v>0</v>
      </c>
      <c r="BI392" s="229">
        <f>IF(N392="nulová",J392,0)</f>
        <v>0</v>
      </c>
      <c r="BJ392" s="19" t="s">
        <v>78</v>
      </c>
      <c r="BK392" s="229">
        <f>ROUND(I392*H392,2)</f>
        <v>0</v>
      </c>
      <c r="BL392" s="19" t="s">
        <v>196</v>
      </c>
      <c r="BM392" s="228" t="s">
        <v>4294</v>
      </c>
    </row>
    <row r="393" s="2" customFormat="1">
      <c r="A393" s="40"/>
      <c r="B393" s="41"/>
      <c r="C393" s="42"/>
      <c r="D393" s="230" t="s">
        <v>185</v>
      </c>
      <c r="E393" s="42"/>
      <c r="F393" s="231" t="s">
        <v>4293</v>
      </c>
      <c r="G393" s="42"/>
      <c r="H393" s="42"/>
      <c r="I393" s="232"/>
      <c r="J393" s="42"/>
      <c r="K393" s="42"/>
      <c r="L393" s="46"/>
      <c r="M393" s="233"/>
      <c r="N393" s="234"/>
      <c r="O393" s="86"/>
      <c r="P393" s="86"/>
      <c r="Q393" s="86"/>
      <c r="R393" s="86"/>
      <c r="S393" s="86"/>
      <c r="T393" s="87"/>
      <c r="U393" s="40"/>
      <c r="V393" s="40"/>
      <c r="W393" s="40"/>
      <c r="X393" s="40"/>
      <c r="Y393" s="40"/>
      <c r="Z393" s="40"/>
      <c r="AA393" s="40"/>
      <c r="AB393" s="40"/>
      <c r="AC393" s="40"/>
      <c r="AD393" s="40"/>
      <c r="AE393" s="40"/>
      <c r="AT393" s="19" t="s">
        <v>185</v>
      </c>
      <c r="AU393" s="19" t="s">
        <v>80</v>
      </c>
    </row>
    <row r="394" s="14" customFormat="1">
      <c r="A394" s="14"/>
      <c r="B394" s="245"/>
      <c r="C394" s="246"/>
      <c r="D394" s="230" t="s">
        <v>187</v>
      </c>
      <c r="E394" s="247" t="s">
        <v>19</v>
      </c>
      <c r="F394" s="248" t="s">
        <v>4295</v>
      </c>
      <c r="G394" s="246"/>
      <c r="H394" s="249">
        <v>1</v>
      </c>
      <c r="I394" s="250"/>
      <c r="J394" s="246"/>
      <c r="K394" s="246"/>
      <c r="L394" s="251"/>
      <c r="M394" s="252"/>
      <c r="N394" s="253"/>
      <c r="O394" s="253"/>
      <c r="P394" s="253"/>
      <c r="Q394" s="253"/>
      <c r="R394" s="253"/>
      <c r="S394" s="253"/>
      <c r="T394" s="254"/>
      <c r="U394" s="14"/>
      <c r="V394" s="14"/>
      <c r="W394" s="14"/>
      <c r="X394" s="14"/>
      <c r="Y394" s="14"/>
      <c r="Z394" s="14"/>
      <c r="AA394" s="14"/>
      <c r="AB394" s="14"/>
      <c r="AC394" s="14"/>
      <c r="AD394" s="14"/>
      <c r="AE394" s="14"/>
      <c r="AT394" s="255" t="s">
        <v>187</v>
      </c>
      <c r="AU394" s="255" t="s">
        <v>80</v>
      </c>
      <c r="AV394" s="14" t="s">
        <v>80</v>
      </c>
      <c r="AW394" s="14" t="s">
        <v>33</v>
      </c>
      <c r="AX394" s="14" t="s">
        <v>71</v>
      </c>
      <c r="AY394" s="255" t="s">
        <v>175</v>
      </c>
    </row>
    <row r="395" s="16" customFormat="1">
      <c r="A395" s="16"/>
      <c r="B395" s="267"/>
      <c r="C395" s="268"/>
      <c r="D395" s="230" t="s">
        <v>187</v>
      </c>
      <c r="E395" s="269" t="s">
        <v>19</v>
      </c>
      <c r="F395" s="270" t="s">
        <v>195</v>
      </c>
      <c r="G395" s="268"/>
      <c r="H395" s="271">
        <v>1</v>
      </c>
      <c r="I395" s="272"/>
      <c r="J395" s="268"/>
      <c r="K395" s="268"/>
      <c r="L395" s="273"/>
      <c r="M395" s="274"/>
      <c r="N395" s="275"/>
      <c r="O395" s="275"/>
      <c r="P395" s="275"/>
      <c r="Q395" s="275"/>
      <c r="R395" s="275"/>
      <c r="S395" s="275"/>
      <c r="T395" s="276"/>
      <c r="U395" s="16"/>
      <c r="V395" s="16"/>
      <c r="W395" s="16"/>
      <c r="X395" s="16"/>
      <c r="Y395" s="16"/>
      <c r="Z395" s="16"/>
      <c r="AA395" s="16"/>
      <c r="AB395" s="16"/>
      <c r="AC395" s="16"/>
      <c r="AD395" s="16"/>
      <c r="AE395" s="16"/>
      <c r="AT395" s="277" t="s">
        <v>187</v>
      </c>
      <c r="AU395" s="277" t="s">
        <v>80</v>
      </c>
      <c r="AV395" s="16" t="s">
        <v>183</v>
      </c>
      <c r="AW395" s="16" t="s">
        <v>33</v>
      </c>
      <c r="AX395" s="16" t="s">
        <v>78</v>
      </c>
      <c r="AY395" s="277" t="s">
        <v>175</v>
      </c>
    </row>
    <row r="396" s="2" customFormat="1" ht="16.5" customHeight="1">
      <c r="A396" s="40"/>
      <c r="B396" s="41"/>
      <c r="C396" s="217" t="s">
        <v>4296</v>
      </c>
      <c r="D396" s="217" t="s">
        <v>179</v>
      </c>
      <c r="E396" s="218" t="s">
        <v>4297</v>
      </c>
      <c r="F396" s="219" t="s">
        <v>4298</v>
      </c>
      <c r="G396" s="220" t="s">
        <v>986</v>
      </c>
      <c r="H396" s="221">
        <v>1</v>
      </c>
      <c r="I396" s="222"/>
      <c r="J396" s="223">
        <f>ROUND(I396*H396,2)</f>
        <v>0</v>
      </c>
      <c r="K396" s="219" t="s">
        <v>512</v>
      </c>
      <c r="L396" s="46"/>
      <c r="M396" s="224" t="s">
        <v>19</v>
      </c>
      <c r="N396" s="225" t="s">
        <v>42</v>
      </c>
      <c r="O396" s="86"/>
      <c r="P396" s="226">
        <f>O396*H396</f>
        <v>0</v>
      </c>
      <c r="Q396" s="226">
        <v>0</v>
      </c>
      <c r="R396" s="226">
        <f>Q396*H396</f>
        <v>0</v>
      </c>
      <c r="S396" s="226">
        <v>0</v>
      </c>
      <c r="T396" s="227">
        <f>S396*H396</f>
        <v>0</v>
      </c>
      <c r="U396" s="40"/>
      <c r="V396" s="40"/>
      <c r="W396" s="40"/>
      <c r="X396" s="40"/>
      <c r="Y396" s="40"/>
      <c r="Z396" s="40"/>
      <c r="AA396" s="40"/>
      <c r="AB396" s="40"/>
      <c r="AC396" s="40"/>
      <c r="AD396" s="40"/>
      <c r="AE396" s="40"/>
      <c r="AR396" s="228" t="s">
        <v>196</v>
      </c>
      <c r="AT396" s="228" t="s">
        <v>179</v>
      </c>
      <c r="AU396" s="228" t="s">
        <v>80</v>
      </c>
      <c r="AY396" s="19" t="s">
        <v>175</v>
      </c>
      <c r="BE396" s="229">
        <f>IF(N396="základní",J396,0)</f>
        <v>0</v>
      </c>
      <c r="BF396" s="229">
        <f>IF(N396="snížená",J396,0)</f>
        <v>0</v>
      </c>
      <c r="BG396" s="229">
        <f>IF(N396="zákl. přenesená",J396,0)</f>
        <v>0</v>
      </c>
      <c r="BH396" s="229">
        <f>IF(N396="sníž. přenesená",J396,0)</f>
        <v>0</v>
      </c>
      <c r="BI396" s="229">
        <f>IF(N396="nulová",J396,0)</f>
        <v>0</v>
      </c>
      <c r="BJ396" s="19" t="s">
        <v>78</v>
      </c>
      <c r="BK396" s="229">
        <f>ROUND(I396*H396,2)</f>
        <v>0</v>
      </c>
      <c r="BL396" s="19" t="s">
        <v>196</v>
      </c>
      <c r="BM396" s="228" t="s">
        <v>4299</v>
      </c>
    </row>
    <row r="397" s="2" customFormat="1">
      <c r="A397" s="40"/>
      <c r="B397" s="41"/>
      <c r="C397" s="42"/>
      <c r="D397" s="230" t="s">
        <v>185</v>
      </c>
      <c r="E397" s="42"/>
      <c r="F397" s="231" t="s">
        <v>4298</v>
      </c>
      <c r="G397" s="42"/>
      <c r="H397" s="42"/>
      <c r="I397" s="232"/>
      <c r="J397" s="42"/>
      <c r="K397" s="42"/>
      <c r="L397" s="46"/>
      <c r="M397" s="233"/>
      <c r="N397" s="234"/>
      <c r="O397" s="86"/>
      <c r="P397" s="86"/>
      <c r="Q397" s="86"/>
      <c r="R397" s="86"/>
      <c r="S397" s="86"/>
      <c r="T397" s="87"/>
      <c r="U397" s="40"/>
      <c r="V397" s="40"/>
      <c r="W397" s="40"/>
      <c r="X397" s="40"/>
      <c r="Y397" s="40"/>
      <c r="Z397" s="40"/>
      <c r="AA397" s="40"/>
      <c r="AB397" s="40"/>
      <c r="AC397" s="40"/>
      <c r="AD397" s="40"/>
      <c r="AE397" s="40"/>
      <c r="AT397" s="19" t="s">
        <v>185</v>
      </c>
      <c r="AU397" s="19" t="s">
        <v>80</v>
      </c>
    </row>
    <row r="398" s="14" customFormat="1">
      <c r="A398" s="14"/>
      <c r="B398" s="245"/>
      <c r="C398" s="246"/>
      <c r="D398" s="230" t="s">
        <v>187</v>
      </c>
      <c r="E398" s="247" t="s">
        <v>19</v>
      </c>
      <c r="F398" s="248" t="s">
        <v>4295</v>
      </c>
      <c r="G398" s="246"/>
      <c r="H398" s="249">
        <v>1</v>
      </c>
      <c r="I398" s="250"/>
      <c r="J398" s="246"/>
      <c r="K398" s="246"/>
      <c r="L398" s="251"/>
      <c r="M398" s="252"/>
      <c r="N398" s="253"/>
      <c r="O398" s="253"/>
      <c r="P398" s="253"/>
      <c r="Q398" s="253"/>
      <c r="R398" s="253"/>
      <c r="S398" s="253"/>
      <c r="T398" s="254"/>
      <c r="U398" s="14"/>
      <c r="V398" s="14"/>
      <c r="W398" s="14"/>
      <c r="X398" s="14"/>
      <c r="Y398" s="14"/>
      <c r="Z398" s="14"/>
      <c r="AA398" s="14"/>
      <c r="AB398" s="14"/>
      <c r="AC398" s="14"/>
      <c r="AD398" s="14"/>
      <c r="AE398" s="14"/>
      <c r="AT398" s="255" t="s">
        <v>187</v>
      </c>
      <c r="AU398" s="255" t="s">
        <v>80</v>
      </c>
      <c r="AV398" s="14" t="s">
        <v>80</v>
      </c>
      <c r="AW398" s="14" t="s">
        <v>33</v>
      </c>
      <c r="AX398" s="14" t="s">
        <v>71</v>
      </c>
      <c r="AY398" s="255" t="s">
        <v>175</v>
      </c>
    </row>
    <row r="399" s="16" customFormat="1">
      <c r="A399" s="16"/>
      <c r="B399" s="267"/>
      <c r="C399" s="268"/>
      <c r="D399" s="230" t="s">
        <v>187</v>
      </c>
      <c r="E399" s="269" t="s">
        <v>19</v>
      </c>
      <c r="F399" s="270" t="s">
        <v>195</v>
      </c>
      <c r="G399" s="268"/>
      <c r="H399" s="271">
        <v>1</v>
      </c>
      <c r="I399" s="272"/>
      <c r="J399" s="268"/>
      <c r="K399" s="268"/>
      <c r="L399" s="273"/>
      <c r="M399" s="274"/>
      <c r="N399" s="275"/>
      <c r="O399" s="275"/>
      <c r="P399" s="275"/>
      <c r="Q399" s="275"/>
      <c r="R399" s="275"/>
      <c r="S399" s="275"/>
      <c r="T399" s="276"/>
      <c r="U399" s="16"/>
      <c r="V399" s="16"/>
      <c r="W399" s="16"/>
      <c r="X399" s="16"/>
      <c r="Y399" s="16"/>
      <c r="Z399" s="16"/>
      <c r="AA399" s="16"/>
      <c r="AB399" s="16"/>
      <c r="AC399" s="16"/>
      <c r="AD399" s="16"/>
      <c r="AE399" s="16"/>
      <c r="AT399" s="277" t="s">
        <v>187</v>
      </c>
      <c r="AU399" s="277" t="s">
        <v>80</v>
      </c>
      <c r="AV399" s="16" t="s">
        <v>183</v>
      </c>
      <c r="AW399" s="16" t="s">
        <v>33</v>
      </c>
      <c r="AX399" s="16" t="s">
        <v>78</v>
      </c>
      <c r="AY399" s="277" t="s">
        <v>175</v>
      </c>
    </row>
    <row r="400" s="2" customFormat="1" ht="33" customHeight="1">
      <c r="A400" s="40"/>
      <c r="B400" s="41"/>
      <c r="C400" s="285" t="s">
        <v>3593</v>
      </c>
      <c r="D400" s="285" t="s">
        <v>644</v>
      </c>
      <c r="E400" s="286" t="s">
        <v>4300</v>
      </c>
      <c r="F400" s="287" t="s">
        <v>4301</v>
      </c>
      <c r="G400" s="288" t="s">
        <v>986</v>
      </c>
      <c r="H400" s="289">
        <v>-1</v>
      </c>
      <c r="I400" s="290"/>
      <c r="J400" s="291">
        <f>ROUND(I400*H400,2)</f>
        <v>0</v>
      </c>
      <c r="K400" s="287" t="s">
        <v>512</v>
      </c>
      <c r="L400" s="292"/>
      <c r="M400" s="293" t="s">
        <v>19</v>
      </c>
      <c r="N400" s="294" t="s">
        <v>42</v>
      </c>
      <c r="O400" s="86"/>
      <c r="P400" s="226">
        <f>O400*H400</f>
        <v>0</v>
      </c>
      <c r="Q400" s="226">
        <v>0</v>
      </c>
      <c r="R400" s="226">
        <f>Q400*H400</f>
        <v>0</v>
      </c>
      <c r="S400" s="226">
        <v>0</v>
      </c>
      <c r="T400" s="227">
        <f>S400*H400</f>
        <v>0</v>
      </c>
      <c r="U400" s="40"/>
      <c r="V400" s="40"/>
      <c r="W400" s="40"/>
      <c r="X400" s="40"/>
      <c r="Y400" s="40"/>
      <c r="Z400" s="40"/>
      <c r="AA400" s="40"/>
      <c r="AB400" s="40"/>
      <c r="AC400" s="40"/>
      <c r="AD400" s="40"/>
      <c r="AE400" s="40"/>
      <c r="AR400" s="228" t="s">
        <v>447</v>
      </c>
      <c r="AT400" s="228" t="s">
        <v>644</v>
      </c>
      <c r="AU400" s="228" t="s">
        <v>80</v>
      </c>
      <c r="AY400" s="19" t="s">
        <v>175</v>
      </c>
      <c r="BE400" s="229">
        <f>IF(N400="základní",J400,0)</f>
        <v>0</v>
      </c>
      <c r="BF400" s="229">
        <f>IF(N400="snížená",J400,0)</f>
        <v>0</v>
      </c>
      <c r="BG400" s="229">
        <f>IF(N400="zákl. přenesená",J400,0)</f>
        <v>0</v>
      </c>
      <c r="BH400" s="229">
        <f>IF(N400="sníž. přenesená",J400,0)</f>
        <v>0</v>
      </c>
      <c r="BI400" s="229">
        <f>IF(N400="nulová",J400,0)</f>
        <v>0</v>
      </c>
      <c r="BJ400" s="19" t="s">
        <v>78</v>
      </c>
      <c r="BK400" s="229">
        <f>ROUND(I400*H400,2)</f>
        <v>0</v>
      </c>
      <c r="BL400" s="19" t="s">
        <v>196</v>
      </c>
      <c r="BM400" s="228" t="s">
        <v>4302</v>
      </c>
    </row>
    <row r="401" s="2" customFormat="1">
      <c r="A401" s="40"/>
      <c r="B401" s="41"/>
      <c r="C401" s="42"/>
      <c r="D401" s="230" t="s">
        <v>185</v>
      </c>
      <c r="E401" s="42"/>
      <c r="F401" s="231" t="s">
        <v>4301</v>
      </c>
      <c r="G401" s="42"/>
      <c r="H401" s="42"/>
      <c r="I401" s="232"/>
      <c r="J401" s="42"/>
      <c r="K401" s="42"/>
      <c r="L401" s="46"/>
      <c r="M401" s="233"/>
      <c r="N401" s="234"/>
      <c r="O401" s="86"/>
      <c r="P401" s="86"/>
      <c r="Q401" s="86"/>
      <c r="R401" s="86"/>
      <c r="S401" s="86"/>
      <c r="T401" s="87"/>
      <c r="U401" s="40"/>
      <c r="V401" s="40"/>
      <c r="W401" s="40"/>
      <c r="X401" s="40"/>
      <c r="Y401" s="40"/>
      <c r="Z401" s="40"/>
      <c r="AA401" s="40"/>
      <c r="AB401" s="40"/>
      <c r="AC401" s="40"/>
      <c r="AD401" s="40"/>
      <c r="AE401" s="40"/>
      <c r="AT401" s="19" t="s">
        <v>185</v>
      </c>
      <c r="AU401" s="19" t="s">
        <v>80</v>
      </c>
    </row>
    <row r="402" s="14" customFormat="1">
      <c r="A402" s="14"/>
      <c r="B402" s="245"/>
      <c r="C402" s="246"/>
      <c r="D402" s="230" t="s">
        <v>187</v>
      </c>
      <c r="E402" s="247" t="s">
        <v>19</v>
      </c>
      <c r="F402" s="248" t="s">
        <v>1013</v>
      </c>
      <c r="G402" s="246"/>
      <c r="H402" s="249">
        <v>-1</v>
      </c>
      <c r="I402" s="250"/>
      <c r="J402" s="246"/>
      <c r="K402" s="246"/>
      <c r="L402" s="251"/>
      <c r="M402" s="252"/>
      <c r="N402" s="253"/>
      <c r="O402" s="253"/>
      <c r="P402" s="253"/>
      <c r="Q402" s="253"/>
      <c r="R402" s="253"/>
      <c r="S402" s="253"/>
      <c r="T402" s="254"/>
      <c r="U402" s="14"/>
      <c r="V402" s="14"/>
      <c r="W402" s="14"/>
      <c r="X402" s="14"/>
      <c r="Y402" s="14"/>
      <c r="Z402" s="14"/>
      <c r="AA402" s="14"/>
      <c r="AB402" s="14"/>
      <c r="AC402" s="14"/>
      <c r="AD402" s="14"/>
      <c r="AE402" s="14"/>
      <c r="AT402" s="255" t="s">
        <v>187</v>
      </c>
      <c r="AU402" s="255" t="s">
        <v>80</v>
      </c>
      <c r="AV402" s="14" t="s">
        <v>80</v>
      </c>
      <c r="AW402" s="14" t="s">
        <v>33</v>
      </c>
      <c r="AX402" s="14" t="s">
        <v>71</v>
      </c>
      <c r="AY402" s="255" t="s">
        <v>175</v>
      </c>
    </row>
    <row r="403" s="14" customFormat="1">
      <c r="A403" s="14"/>
      <c r="B403" s="245"/>
      <c r="C403" s="246"/>
      <c r="D403" s="230" t="s">
        <v>187</v>
      </c>
      <c r="E403" s="247" t="s">
        <v>19</v>
      </c>
      <c r="F403" s="248" t="s">
        <v>1014</v>
      </c>
      <c r="G403" s="246"/>
      <c r="H403" s="249">
        <v>0</v>
      </c>
      <c r="I403" s="250"/>
      <c r="J403" s="246"/>
      <c r="K403" s="246"/>
      <c r="L403" s="251"/>
      <c r="M403" s="252"/>
      <c r="N403" s="253"/>
      <c r="O403" s="253"/>
      <c r="P403" s="253"/>
      <c r="Q403" s="253"/>
      <c r="R403" s="253"/>
      <c r="S403" s="253"/>
      <c r="T403" s="254"/>
      <c r="U403" s="14"/>
      <c r="V403" s="14"/>
      <c r="W403" s="14"/>
      <c r="X403" s="14"/>
      <c r="Y403" s="14"/>
      <c r="Z403" s="14"/>
      <c r="AA403" s="14"/>
      <c r="AB403" s="14"/>
      <c r="AC403" s="14"/>
      <c r="AD403" s="14"/>
      <c r="AE403" s="14"/>
      <c r="AT403" s="255" t="s">
        <v>187</v>
      </c>
      <c r="AU403" s="255" t="s">
        <v>80</v>
      </c>
      <c r="AV403" s="14" t="s">
        <v>80</v>
      </c>
      <c r="AW403" s="14" t="s">
        <v>33</v>
      </c>
      <c r="AX403" s="14" t="s">
        <v>71</v>
      </c>
      <c r="AY403" s="255" t="s">
        <v>175</v>
      </c>
    </row>
    <row r="404" s="16" customFormat="1">
      <c r="A404" s="16"/>
      <c r="B404" s="267"/>
      <c r="C404" s="268"/>
      <c r="D404" s="230" t="s">
        <v>187</v>
      </c>
      <c r="E404" s="269" t="s">
        <v>19</v>
      </c>
      <c r="F404" s="270" t="s">
        <v>195</v>
      </c>
      <c r="G404" s="268"/>
      <c r="H404" s="271">
        <v>-1</v>
      </c>
      <c r="I404" s="272"/>
      <c r="J404" s="268"/>
      <c r="K404" s="268"/>
      <c r="L404" s="273"/>
      <c r="M404" s="274"/>
      <c r="N404" s="275"/>
      <c r="O404" s="275"/>
      <c r="P404" s="275"/>
      <c r="Q404" s="275"/>
      <c r="R404" s="275"/>
      <c r="S404" s="275"/>
      <c r="T404" s="276"/>
      <c r="U404" s="16"/>
      <c r="V404" s="16"/>
      <c r="W404" s="16"/>
      <c r="X404" s="16"/>
      <c r="Y404" s="16"/>
      <c r="Z404" s="16"/>
      <c r="AA404" s="16"/>
      <c r="AB404" s="16"/>
      <c r="AC404" s="16"/>
      <c r="AD404" s="16"/>
      <c r="AE404" s="16"/>
      <c r="AT404" s="277" t="s">
        <v>187</v>
      </c>
      <c r="AU404" s="277" t="s">
        <v>80</v>
      </c>
      <c r="AV404" s="16" t="s">
        <v>183</v>
      </c>
      <c r="AW404" s="16" t="s">
        <v>33</v>
      </c>
      <c r="AX404" s="16" t="s">
        <v>78</v>
      </c>
      <c r="AY404" s="277" t="s">
        <v>175</v>
      </c>
    </row>
    <row r="405" s="2" customFormat="1" ht="16.5" customHeight="1">
      <c r="A405" s="40"/>
      <c r="B405" s="41"/>
      <c r="C405" s="217" t="s">
        <v>4303</v>
      </c>
      <c r="D405" s="217" t="s">
        <v>179</v>
      </c>
      <c r="E405" s="218" t="s">
        <v>4304</v>
      </c>
      <c r="F405" s="219" t="s">
        <v>4305</v>
      </c>
      <c r="G405" s="220" t="s">
        <v>986</v>
      </c>
      <c r="H405" s="221">
        <v>-1</v>
      </c>
      <c r="I405" s="222"/>
      <c r="J405" s="223">
        <f>ROUND(I405*H405,2)</f>
        <v>0</v>
      </c>
      <c r="K405" s="219" t="s">
        <v>512</v>
      </c>
      <c r="L405" s="46"/>
      <c r="M405" s="224" t="s">
        <v>19</v>
      </c>
      <c r="N405" s="225" t="s">
        <v>42</v>
      </c>
      <c r="O405" s="86"/>
      <c r="P405" s="226">
        <f>O405*H405</f>
        <v>0</v>
      </c>
      <c r="Q405" s="226">
        <v>0</v>
      </c>
      <c r="R405" s="226">
        <f>Q405*H405</f>
        <v>0</v>
      </c>
      <c r="S405" s="226">
        <v>0</v>
      </c>
      <c r="T405" s="227">
        <f>S405*H405</f>
        <v>0</v>
      </c>
      <c r="U405" s="40"/>
      <c r="V405" s="40"/>
      <c r="W405" s="40"/>
      <c r="X405" s="40"/>
      <c r="Y405" s="40"/>
      <c r="Z405" s="40"/>
      <c r="AA405" s="40"/>
      <c r="AB405" s="40"/>
      <c r="AC405" s="40"/>
      <c r="AD405" s="40"/>
      <c r="AE405" s="40"/>
      <c r="AR405" s="228" t="s">
        <v>196</v>
      </c>
      <c r="AT405" s="228" t="s">
        <v>179</v>
      </c>
      <c r="AU405" s="228" t="s">
        <v>80</v>
      </c>
      <c r="AY405" s="19" t="s">
        <v>175</v>
      </c>
      <c r="BE405" s="229">
        <f>IF(N405="základní",J405,0)</f>
        <v>0</v>
      </c>
      <c r="BF405" s="229">
        <f>IF(N405="snížená",J405,0)</f>
        <v>0</v>
      </c>
      <c r="BG405" s="229">
        <f>IF(N405="zákl. přenesená",J405,0)</f>
        <v>0</v>
      </c>
      <c r="BH405" s="229">
        <f>IF(N405="sníž. přenesená",J405,0)</f>
        <v>0</v>
      </c>
      <c r="BI405" s="229">
        <f>IF(N405="nulová",J405,0)</f>
        <v>0</v>
      </c>
      <c r="BJ405" s="19" t="s">
        <v>78</v>
      </c>
      <c r="BK405" s="229">
        <f>ROUND(I405*H405,2)</f>
        <v>0</v>
      </c>
      <c r="BL405" s="19" t="s">
        <v>196</v>
      </c>
      <c r="BM405" s="228" t="s">
        <v>4306</v>
      </c>
    </row>
    <row r="406" s="2" customFormat="1">
      <c r="A406" s="40"/>
      <c r="B406" s="41"/>
      <c r="C406" s="42"/>
      <c r="D406" s="230" t="s">
        <v>185</v>
      </c>
      <c r="E406" s="42"/>
      <c r="F406" s="231" t="s">
        <v>4305</v>
      </c>
      <c r="G406" s="42"/>
      <c r="H406" s="42"/>
      <c r="I406" s="232"/>
      <c r="J406" s="42"/>
      <c r="K406" s="42"/>
      <c r="L406" s="46"/>
      <c r="M406" s="233"/>
      <c r="N406" s="234"/>
      <c r="O406" s="86"/>
      <c r="P406" s="86"/>
      <c r="Q406" s="86"/>
      <c r="R406" s="86"/>
      <c r="S406" s="86"/>
      <c r="T406" s="87"/>
      <c r="U406" s="40"/>
      <c r="V406" s="40"/>
      <c r="W406" s="40"/>
      <c r="X406" s="40"/>
      <c r="Y406" s="40"/>
      <c r="Z406" s="40"/>
      <c r="AA406" s="40"/>
      <c r="AB406" s="40"/>
      <c r="AC406" s="40"/>
      <c r="AD406" s="40"/>
      <c r="AE406" s="40"/>
      <c r="AT406" s="19" t="s">
        <v>185</v>
      </c>
      <c r="AU406" s="19" t="s">
        <v>80</v>
      </c>
    </row>
    <row r="407" s="14" customFormat="1">
      <c r="A407" s="14"/>
      <c r="B407" s="245"/>
      <c r="C407" s="246"/>
      <c r="D407" s="230" t="s">
        <v>187</v>
      </c>
      <c r="E407" s="247" t="s">
        <v>19</v>
      </c>
      <c r="F407" s="248" t="s">
        <v>1013</v>
      </c>
      <c r="G407" s="246"/>
      <c r="H407" s="249">
        <v>-1</v>
      </c>
      <c r="I407" s="250"/>
      <c r="J407" s="246"/>
      <c r="K407" s="246"/>
      <c r="L407" s="251"/>
      <c r="M407" s="252"/>
      <c r="N407" s="253"/>
      <c r="O407" s="253"/>
      <c r="P407" s="253"/>
      <c r="Q407" s="253"/>
      <c r="R407" s="253"/>
      <c r="S407" s="253"/>
      <c r="T407" s="254"/>
      <c r="U407" s="14"/>
      <c r="V407" s="14"/>
      <c r="W407" s="14"/>
      <c r="X407" s="14"/>
      <c r="Y407" s="14"/>
      <c r="Z407" s="14"/>
      <c r="AA407" s="14"/>
      <c r="AB407" s="14"/>
      <c r="AC407" s="14"/>
      <c r="AD407" s="14"/>
      <c r="AE407" s="14"/>
      <c r="AT407" s="255" t="s">
        <v>187</v>
      </c>
      <c r="AU407" s="255" t="s">
        <v>80</v>
      </c>
      <c r="AV407" s="14" t="s">
        <v>80</v>
      </c>
      <c r="AW407" s="14" t="s">
        <v>33</v>
      </c>
      <c r="AX407" s="14" t="s">
        <v>71</v>
      </c>
      <c r="AY407" s="255" t="s">
        <v>175</v>
      </c>
    </row>
    <row r="408" s="14" customFormat="1">
      <c r="A408" s="14"/>
      <c r="B408" s="245"/>
      <c r="C408" s="246"/>
      <c r="D408" s="230" t="s">
        <v>187</v>
      </c>
      <c r="E408" s="247" t="s">
        <v>19</v>
      </c>
      <c r="F408" s="248" t="s">
        <v>1014</v>
      </c>
      <c r="G408" s="246"/>
      <c r="H408" s="249">
        <v>0</v>
      </c>
      <c r="I408" s="250"/>
      <c r="J408" s="246"/>
      <c r="K408" s="246"/>
      <c r="L408" s="251"/>
      <c r="M408" s="252"/>
      <c r="N408" s="253"/>
      <c r="O408" s="253"/>
      <c r="P408" s="253"/>
      <c r="Q408" s="253"/>
      <c r="R408" s="253"/>
      <c r="S408" s="253"/>
      <c r="T408" s="254"/>
      <c r="U408" s="14"/>
      <c r="V408" s="14"/>
      <c r="W408" s="14"/>
      <c r="X408" s="14"/>
      <c r="Y408" s="14"/>
      <c r="Z408" s="14"/>
      <c r="AA408" s="14"/>
      <c r="AB408" s="14"/>
      <c r="AC408" s="14"/>
      <c r="AD408" s="14"/>
      <c r="AE408" s="14"/>
      <c r="AT408" s="255" t="s">
        <v>187</v>
      </c>
      <c r="AU408" s="255" t="s">
        <v>80</v>
      </c>
      <c r="AV408" s="14" t="s">
        <v>80</v>
      </c>
      <c r="AW408" s="14" t="s">
        <v>33</v>
      </c>
      <c r="AX408" s="14" t="s">
        <v>71</v>
      </c>
      <c r="AY408" s="255" t="s">
        <v>175</v>
      </c>
    </row>
    <row r="409" s="16" customFormat="1">
      <c r="A409" s="16"/>
      <c r="B409" s="267"/>
      <c r="C409" s="268"/>
      <c r="D409" s="230" t="s">
        <v>187</v>
      </c>
      <c r="E409" s="269" t="s">
        <v>19</v>
      </c>
      <c r="F409" s="270" t="s">
        <v>195</v>
      </c>
      <c r="G409" s="268"/>
      <c r="H409" s="271">
        <v>-1</v>
      </c>
      <c r="I409" s="272"/>
      <c r="J409" s="268"/>
      <c r="K409" s="268"/>
      <c r="L409" s="273"/>
      <c r="M409" s="274"/>
      <c r="N409" s="275"/>
      <c r="O409" s="275"/>
      <c r="P409" s="275"/>
      <c r="Q409" s="275"/>
      <c r="R409" s="275"/>
      <c r="S409" s="275"/>
      <c r="T409" s="276"/>
      <c r="U409" s="16"/>
      <c r="V409" s="16"/>
      <c r="W409" s="16"/>
      <c r="X409" s="16"/>
      <c r="Y409" s="16"/>
      <c r="Z409" s="16"/>
      <c r="AA409" s="16"/>
      <c r="AB409" s="16"/>
      <c r="AC409" s="16"/>
      <c r="AD409" s="16"/>
      <c r="AE409" s="16"/>
      <c r="AT409" s="277" t="s">
        <v>187</v>
      </c>
      <c r="AU409" s="277" t="s">
        <v>80</v>
      </c>
      <c r="AV409" s="16" t="s">
        <v>183</v>
      </c>
      <c r="AW409" s="16" t="s">
        <v>33</v>
      </c>
      <c r="AX409" s="16" t="s">
        <v>78</v>
      </c>
      <c r="AY409" s="277" t="s">
        <v>175</v>
      </c>
    </row>
    <row r="410" s="2" customFormat="1" ht="33" customHeight="1">
      <c r="A410" s="40"/>
      <c r="B410" s="41"/>
      <c r="C410" s="285" t="s">
        <v>3480</v>
      </c>
      <c r="D410" s="285" t="s">
        <v>644</v>
      </c>
      <c r="E410" s="286" t="s">
        <v>4307</v>
      </c>
      <c r="F410" s="287" t="s">
        <v>4308</v>
      </c>
      <c r="G410" s="288" t="s">
        <v>986</v>
      </c>
      <c r="H410" s="289">
        <v>-1</v>
      </c>
      <c r="I410" s="290"/>
      <c r="J410" s="291">
        <f>ROUND(I410*H410,2)</f>
        <v>0</v>
      </c>
      <c r="K410" s="287" t="s">
        <v>512</v>
      </c>
      <c r="L410" s="292"/>
      <c r="M410" s="293" t="s">
        <v>19</v>
      </c>
      <c r="N410" s="294" t="s">
        <v>42</v>
      </c>
      <c r="O410" s="86"/>
      <c r="P410" s="226">
        <f>O410*H410</f>
        <v>0</v>
      </c>
      <c r="Q410" s="226">
        <v>0</v>
      </c>
      <c r="R410" s="226">
        <f>Q410*H410</f>
        <v>0</v>
      </c>
      <c r="S410" s="226">
        <v>0</v>
      </c>
      <c r="T410" s="227">
        <f>S410*H410</f>
        <v>0</v>
      </c>
      <c r="U410" s="40"/>
      <c r="V410" s="40"/>
      <c r="W410" s="40"/>
      <c r="X410" s="40"/>
      <c r="Y410" s="40"/>
      <c r="Z410" s="40"/>
      <c r="AA410" s="40"/>
      <c r="AB410" s="40"/>
      <c r="AC410" s="40"/>
      <c r="AD410" s="40"/>
      <c r="AE410" s="40"/>
      <c r="AR410" s="228" t="s">
        <v>447</v>
      </c>
      <c r="AT410" s="228" t="s">
        <v>644</v>
      </c>
      <c r="AU410" s="228" t="s">
        <v>80</v>
      </c>
      <c r="AY410" s="19" t="s">
        <v>175</v>
      </c>
      <c r="BE410" s="229">
        <f>IF(N410="základní",J410,0)</f>
        <v>0</v>
      </c>
      <c r="BF410" s="229">
        <f>IF(N410="snížená",J410,0)</f>
        <v>0</v>
      </c>
      <c r="BG410" s="229">
        <f>IF(N410="zákl. přenesená",J410,0)</f>
        <v>0</v>
      </c>
      <c r="BH410" s="229">
        <f>IF(N410="sníž. přenesená",J410,0)</f>
        <v>0</v>
      </c>
      <c r="BI410" s="229">
        <f>IF(N410="nulová",J410,0)</f>
        <v>0</v>
      </c>
      <c r="BJ410" s="19" t="s">
        <v>78</v>
      </c>
      <c r="BK410" s="229">
        <f>ROUND(I410*H410,2)</f>
        <v>0</v>
      </c>
      <c r="BL410" s="19" t="s">
        <v>196</v>
      </c>
      <c r="BM410" s="228" t="s">
        <v>4062</v>
      </c>
    </row>
    <row r="411" s="2" customFormat="1">
      <c r="A411" s="40"/>
      <c r="B411" s="41"/>
      <c r="C411" s="42"/>
      <c r="D411" s="230" t="s">
        <v>185</v>
      </c>
      <c r="E411" s="42"/>
      <c r="F411" s="231" t="s">
        <v>4308</v>
      </c>
      <c r="G411" s="42"/>
      <c r="H411" s="42"/>
      <c r="I411" s="232"/>
      <c r="J411" s="42"/>
      <c r="K411" s="42"/>
      <c r="L411" s="46"/>
      <c r="M411" s="233"/>
      <c r="N411" s="234"/>
      <c r="O411" s="86"/>
      <c r="P411" s="86"/>
      <c r="Q411" s="86"/>
      <c r="R411" s="86"/>
      <c r="S411" s="86"/>
      <c r="T411" s="87"/>
      <c r="U411" s="40"/>
      <c r="V411" s="40"/>
      <c r="W411" s="40"/>
      <c r="X411" s="40"/>
      <c r="Y411" s="40"/>
      <c r="Z411" s="40"/>
      <c r="AA411" s="40"/>
      <c r="AB411" s="40"/>
      <c r="AC411" s="40"/>
      <c r="AD411" s="40"/>
      <c r="AE411" s="40"/>
      <c r="AT411" s="19" t="s">
        <v>185</v>
      </c>
      <c r="AU411" s="19" t="s">
        <v>80</v>
      </c>
    </row>
    <row r="412" s="14" customFormat="1">
      <c r="A412" s="14"/>
      <c r="B412" s="245"/>
      <c r="C412" s="246"/>
      <c r="D412" s="230" t="s">
        <v>187</v>
      </c>
      <c r="E412" s="247" t="s">
        <v>19</v>
      </c>
      <c r="F412" s="248" t="s">
        <v>1013</v>
      </c>
      <c r="G412" s="246"/>
      <c r="H412" s="249">
        <v>-1</v>
      </c>
      <c r="I412" s="250"/>
      <c r="J412" s="246"/>
      <c r="K412" s="246"/>
      <c r="L412" s="251"/>
      <c r="M412" s="252"/>
      <c r="N412" s="253"/>
      <c r="O412" s="253"/>
      <c r="P412" s="253"/>
      <c r="Q412" s="253"/>
      <c r="R412" s="253"/>
      <c r="S412" s="253"/>
      <c r="T412" s="254"/>
      <c r="U412" s="14"/>
      <c r="V412" s="14"/>
      <c r="W412" s="14"/>
      <c r="X412" s="14"/>
      <c r="Y412" s="14"/>
      <c r="Z412" s="14"/>
      <c r="AA412" s="14"/>
      <c r="AB412" s="14"/>
      <c r="AC412" s="14"/>
      <c r="AD412" s="14"/>
      <c r="AE412" s="14"/>
      <c r="AT412" s="255" t="s">
        <v>187</v>
      </c>
      <c r="AU412" s="255" t="s">
        <v>80</v>
      </c>
      <c r="AV412" s="14" t="s">
        <v>80</v>
      </c>
      <c r="AW412" s="14" t="s">
        <v>33</v>
      </c>
      <c r="AX412" s="14" t="s">
        <v>71</v>
      </c>
      <c r="AY412" s="255" t="s">
        <v>175</v>
      </c>
    </row>
    <row r="413" s="14" customFormat="1">
      <c r="A413" s="14"/>
      <c r="B413" s="245"/>
      <c r="C413" s="246"/>
      <c r="D413" s="230" t="s">
        <v>187</v>
      </c>
      <c r="E413" s="247" t="s">
        <v>19</v>
      </c>
      <c r="F413" s="248" t="s">
        <v>1014</v>
      </c>
      <c r="G413" s="246"/>
      <c r="H413" s="249">
        <v>0</v>
      </c>
      <c r="I413" s="250"/>
      <c r="J413" s="246"/>
      <c r="K413" s="246"/>
      <c r="L413" s="251"/>
      <c r="M413" s="252"/>
      <c r="N413" s="253"/>
      <c r="O413" s="253"/>
      <c r="P413" s="253"/>
      <c r="Q413" s="253"/>
      <c r="R413" s="253"/>
      <c r="S413" s="253"/>
      <c r="T413" s="254"/>
      <c r="U413" s="14"/>
      <c r="V413" s="14"/>
      <c r="W413" s="14"/>
      <c r="X413" s="14"/>
      <c r="Y413" s="14"/>
      <c r="Z413" s="14"/>
      <c r="AA413" s="14"/>
      <c r="AB413" s="14"/>
      <c r="AC413" s="14"/>
      <c r="AD413" s="14"/>
      <c r="AE413" s="14"/>
      <c r="AT413" s="255" t="s">
        <v>187</v>
      </c>
      <c r="AU413" s="255" t="s">
        <v>80</v>
      </c>
      <c r="AV413" s="14" t="s">
        <v>80</v>
      </c>
      <c r="AW413" s="14" t="s">
        <v>33</v>
      </c>
      <c r="AX413" s="14" t="s">
        <v>71</v>
      </c>
      <c r="AY413" s="255" t="s">
        <v>175</v>
      </c>
    </row>
    <row r="414" s="16" customFormat="1">
      <c r="A414" s="16"/>
      <c r="B414" s="267"/>
      <c r="C414" s="268"/>
      <c r="D414" s="230" t="s">
        <v>187</v>
      </c>
      <c r="E414" s="269" t="s">
        <v>19</v>
      </c>
      <c r="F414" s="270" t="s">
        <v>195</v>
      </c>
      <c r="G414" s="268"/>
      <c r="H414" s="271">
        <v>-1</v>
      </c>
      <c r="I414" s="272"/>
      <c r="J414" s="268"/>
      <c r="K414" s="268"/>
      <c r="L414" s="273"/>
      <c r="M414" s="274"/>
      <c r="N414" s="275"/>
      <c r="O414" s="275"/>
      <c r="P414" s="275"/>
      <c r="Q414" s="275"/>
      <c r="R414" s="275"/>
      <c r="S414" s="275"/>
      <c r="T414" s="276"/>
      <c r="U414" s="16"/>
      <c r="V414" s="16"/>
      <c r="W414" s="16"/>
      <c r="X414" s="16"/>
      <c r="Y414" s="16"/>
      <c r="Z414" s="16"/>
      <c r="AA414" s="16"/>
      <c r="AB414" s="16"/>
      <c r="AC414" s="16"/>
      <c r="AD414" s="16"/>
      <c r="AE414" s="16"/>
      <c r="AT414" s="277" t="s">
        <v>187</v>
      </c>
      <c r="AU414" s="277" t="s">
        <v>80</v>
      </c>
      <c r="AV414" s="16" t="s">
        <v>183</v>
      </c>
      <c r="AW414" s="16" t="s">
        <v>33</v>
      </c>
      <c r="AX414" s="16" t="s">
        <v>78</v>
      </c>
      <c r="AY414" s="277" t="s">
        <v>175</v>
      </c>
    </row>
    <row r="415" s="2" customFormat="1" ht="16.5" customHeight="1">
      <c r="A415" s="40"/>
      <c r="B415" s="41"/>
      <c r="C415" s="217" t="s">
        <v>4309</v>
      </c>
      <c r="D415" s="217" t="s">
        <v>179</v>
      </c>
      <c r="E415" s="218" t="s">
        <v>4310</v>
      </c>
      <c r="F415" s="219" t="s">
        <v>4311</v>
      </c>
      <c r="G415" s="220" t="s">
        <v>986</v>
      </c>
      <c r="H415" s="221">
        <v>-1</v>
      </c>
      <c r="I415" s="222"/>
      <c r="J415" s="223">
        <f>ROUND(I415*H415,2)</f>
        <v>0</v>
      </c>
      <c r="K415" s="219" t="s">
        <v>512</v>
      </c>
      <c r="L415" s="46"/>
      <c r="M415" s="224" t="s">
        <v>19</v>
      </c>
      <c r="N415" s="225" t="s">
        <v>42</v>
      </c>
      <c r="O415" s="86"/>
      <c r="P415" s="226">
        <f>O415*H415</f>
        <v>0</v>
      </c>
      <c r="Q415" s="226">
        <v>0</v>
      </c>
      <c r="R415" s="226">
        <f>Q415*H415</f>
        <v>0</v>
      </c>
      <c r="S415" s="226">
        <v>0</v>
      </c>
      <c r="T415" s="227">
        <f>S415*H415</f>
        <v>0</v>
      </c>
      <c r="U415" s="40"/>
      <c r="V415" s="40"/>
      <c r="W415" s="40"/>
      <c r="X415" s="40"/>
      <c r="Y415" s="40"/>
      <c r="Z415" s="40"/>
      <c r="AA415" s="40"/>
      <c r="AB415" s="40"/>
      <c r="AC415" s="40"/>
      <c r="AD415" s="40"/>
      <c r="AE415" s="40"/>
      <c r="AR415" s="228" t="s">
        <v>196</v>
      </c>
      <c r="AT415" s="228" t="s">
        <v>179</v>
      </c>
      <c r="AU415" s="228" t="s">
        <v>80</v>
      </c>
      <c r="AY415" s="19" t="s">
        <v>175</v>
      </c>
      <c r="BE415" s="229">
        <f>IF(N415="základní",J415,0)</f>
        <v>0</v>
      </c>
      <c r="BF415" s="229">
        <f>IF(N415="snížená",J415,0)</f>
        <v>0</v>
      </c>
      <c r="BG415" s="229">
        <f>IF(N415="zákl. přenesená",J415,0)</f>
        <v>0</v>
      </c>
      <c r="BH415" s="229">
        <f>IF(N415="sníž. přenesená",J415,0)</f>
        <v>0</v>
      </c>
      <c r="BI415" s="229">
        <f>IF(N415="nulová",J415,0)</f>
        <v>0</v>
      </c>
      <c r="BJ415" s="19" t="s">
        <v>78</v>
      </c>
      <c r="BK415" s="229">
        <f>ROUND(I415*H415,2)</f>
        <v>0</v>
      </c>
      <c r="BL415" s="19" t="s">
        <v>196</v>
      </c>
      <c r="BM415" s="228" t="s">
        <v>4068</v>
      </c>
    </row>
    <row r="416" s="2" customFormat="1">
      <c r="A416" s="40"/>
      <c r="B416" s="41"/>
      <c r="C416" s="42"/>
      <c r="D416" s="230" t="s">
        <v>185</v>
      </c>
      <c r="E416" s="42"/>
      <c r="F416" s="231" t="s">
        <v>4311</v>
      </c>
      <c r="G416" s="42"/>
      <c r="H416" s="42"/>
      <c r="I416" s="232"/>
      <c r="J416" s="42"/>
      <c r="K416" s="42"/>
      <c r="L416" s="46"/>
      <c r="M416" s="233"/>
      <c r="N416" s="234"/>
      <c r="O416" s="86"/>
      <c r="P416" s="86"/>
      <c r="Q416" s="86"/>
      <c r="R416" s="86"/>
      <c r="S416" s="86"/>
      <c r="T416" s="87"/>
      <c r="U416" s="40"/>
      <c r="V416" s="40"/>
      <c r="W416" s="40"/>
      <c r="X416" s="40"/>
      <c r="Y416" s="40"/>
      <c r="Z416" s="40"/>
      <c r="AA416" s="40"/>
      <c r="AB416" s="40"/>
      <c r="AC416" s="40"/>
      <c r="AD416" s="40"/>
      <c r="AE416" s="40"/>
      <c r="AT416" s="19" t="s">
        <v>185</v>
      </c>
      <c r="AU416" s="19" t="s">
        <v>80</v>
      </c>
    </row>
    <row r="417" s="14" customFormat="1">
      <c r="A417" s="14"/>
      <c r="B417" s="245"/>
      <c r="C417" s="246"/>
      <c r="D417" s="230" t="s">
        <v>187</v>
      </c>
      <c r="E417" s="247" t="s">
        <v>19</v>
      </c>
      <c r="F417" s="248" t="s">
        <v>1013</v>
      </c>
      <c r="G417" s="246"/>
      <c r="H417" s="249">
        <v>-1</v>
      </c>
      <c r="I417" s="250"/>
      <c r="J417" s="246"/>
      <c r="K417" s="246"/>
      <c r="L417" s="251"/>
      <c r="M417" s="252"/>
      <c r="N417" s="253"/>
      <c r="O417" s="253"/>
      <c r="P417" s="253"/>
      <c r="Q417" s="253"/>
      <c r="R417" s="253"/>
      <c r="S417" s="253"/>
      <c r="T417" s="254"/>
      <c r="U417" s="14"/>
      <c r="V417" s="14"/>
      <c r="W417" s="14"/>
      <c r="X417" s="14"/>
      <c r="Y417" s="14"/>
      <c r="Z417" s="14"/>
      <c r="AA417" s="14"/>
      <c r="AB417" s="14"/>
      <c r="AC417" s="14"/>
      <c r="AD417" s="14"/>
      <c r="AE417" s="14"/>
      <c r="AT417" s="255" t="s">
        <v>187</v>
      </c>
      <c r="AU417" s="255" t="s">
        <v>80</v>
      </c>
      <c r="AV417" s="14" t="s">
        <v>80</v>
      </c>
      <c r="AW417" s="14" t="s">
        <v>33</v>
      </c>
      <c r="AX417" s="14" t="s">
        <v>71</v>
      </c>
      <c r="AY417" s="255" t="s">
        <v>175</v>
      </c>
    </row>
    <row r="418" s="14" customFormat="1">
      <c r="A418" s="14"/>
      <c r="B418" s="245"/>
      <c r="C418" s="246"/>
      <c r="D418" s="230" t="s">
        <v>187</v>
      </c>
      <c r="E418" s="247" t="s">
        <v>19</v>
      </c>
      <c r="F418" s="248" t="s">
        <v>1014</v>
      </c>
      <c r="G418" s="246"/>
      <c r="H418" s="249">
        <v>0</v>
      </c>
      <c r="I418" s="250"/>
      <c r="J418" s="246"/>
      <c r="K418" s="246"/>
      <c r="L418" s="251"/>
      <c r="M418" s="252"/>
      <c r="N418" s="253"/>
      <c r="O418" s="253"/>
      <c r="P418" s="253"/>
      <c r="Q418" s="253"/>
      <c r="R418" s="253"/>
      <c r="S418" s="253"/>
      <c r="T418" s="254"/>
      <c r="U418" s="14"/>
      <c r="V418" s="14"/>
      <c r="W418" s="14"/>
      <c r="X418" s="14"/>
      <c r="Y418" s="14"/>
      <c r="Z418" s="14"/>
      <c r="AA418" s="14"/>
      <c r="AB418" s="14"/>
      <c r="AC418" s="14"/>
      <c r="AD418" s="14"/>
      <c r="AE418" s="14"/>
      <c r="AT418" s="255" t="s">
        <v>187</v>
      </c>
      <c r="AU418" s="255" t="s">
        <v>80</v>
      </c>
      <c r="AV418" s="14" t="s">
        <v>80</v>
      </c>
      <c r="AW418" s="14" t="s">
        <v>33</v>
      </c>
      <c r="AX418" s="14" t="s">
        <v>71</v>
      </c>
      <c r="AY418" s="255" t="s">
        <v>175</v>
      </c>
    </row>
    <row r="419" s="16" customFormat="1">
      <c r="A419" s="16"/>
      <c r="B419" s="267"/>
      <c r="C419" s="268"/>
      <c r="D419" s="230" t="s">
        <v>187</v>
      </c>
      <c r="E419" s="269" t="s">
        <v>19</v>
      </c>
      <c r="F419" s="270" t="s">
        <v>195</v>
      </c>
      <c r="G419" s="268"/>
      <c r="H419" s="271">
        <v>-1</v>
      </c>
      <c r="I419" s="272"/>
      <c r="J419" s="268"/>
      <c r="K419" s="268"/>
      <c r="L419" s="273"/>
      <c r="M419" s="274"/>
      <c r="N419" s="275"/>
      <c r="O419" s="275"/>
      <c r="P419" s="275"/>
      <c r="Q419" s="275"/>
      <c r="R419" s="275"/>
      <c r="S419" s="275"/>
      <c r="T419" s="276"/>
      <c r="U419" s="16"/>
      <c r="V419" s="16"/>
      <c r="W419" s="16"/>
      <c r="X419" s="16"/>
      <c r="Y419" s="16"/>
      <c r="Z419" s="16"/>
      <c r="AA419" s="16"/>
      <c r="AB419" s="16"/>
      <c r="AC419" s="16"/>
      <c r="AD419" s="16"/>
      <c r="AE419" s="16"/>
      <c r="AT419" s="277" t="s">
        <v>187</v>
      </c>
      <c r="AU419" s="277" t="s">
        <v>80</v>
      </c>
      <c r="AV419" s="16" t="s">
        <v>183</v>
      </c>
      <c r="AW419" s="16" t="s">
        <v>33</v>
      </c>
      <c r="AX419" s="16" t="s">
        <v>78</v>
      </c>
      <c r="AY419" s="277" t="s">
        <v>175</v>
      </c>
    </row>
    <row r="420" s="2" customFormat="1" ht="33" customHeight="1">
      <c r="A420" s="40"/>
      <c r="B420" s="41"/>
      <c r="C420" s="285" t="s">
        <v>3925</v>
      </c>
      <c r="D420" s="285" t="s">
        <v>644</v>
      </c>
      <c r="E420" s="286" t="s">
        <v>4312</v>
      </c>
      <c r="F420" s="287" t="s">
        <v>4313</v>
      </c>
      <c r="G420" s="288" t="s">
        <v>986</v>
      </c>
      <c r="H420" s="289">
        <v>1</v>
      </c>
      <c r="I420" s="290"/>
      <c r="J420" s="291">
        <f>ROUND(I420*H420,2)</f>
        <v>0</v>
      </c>
      <c r="K420" s="287" t="s">
        <v>512</v>
      </c>
      <c r="L420" s="292"/>
      <c r="M420" s="293" t="s">
        <v>19</v>
      </c>
      <c r="N420" s="294" t="s">
        <v>42</v>
      </c>
      <c r="O420" s="86"/>
      <c r="P420" s="226">
        <f>O420*H420</f>
        <v>0</v>
      </c>
      <c r="Q420" s="226">
        <v>0</v>
      </c>
      <c r="R420" s="226">
        <f>Q420*H420</f>
        <v>0</v>
      </c>
      <c r="S420" s="226">
        <v>0</v>
      </c>
      <c r="T420" s="227">
        <f>S420*H420</f>
        <v>0</v>
      </c>
      <c r="U420" s="40"/>
      <c r="V420" s="40"/>
      <c r="W420" s="40"/>
      <c r="X420" s="40"/>
      <c r="Y420" s="40"/>
      <c r="Z420" s="40"/>
      <c r="AA420" s="40"/>
      <c r="AB420" s="40"/>
      <c r="AC420" s="40"/>
      <c r="AD420" s="40"/>
      <c r="AE420" s="40"/>
      <c r="AR420" s="228" t="s">
        <v>447</v>
      </c>
      <c r="AT420" s="228" t="s">
        <v>644</v>
      </c>
      <c r="AU420" s="228" t="s">
        <v>80</v>
      </c>
      <c r="AY420" s="19" t="s">
        <v>175</v>
      </c>
      <c r="BE420" s="229">
        <f>IF(N420="základní",J420,0)</f>
        <v>0</v>
      </c>
      <c r="BF420" s="229">
        <f>IF(N420="snížená",J420,0)</f>
        <v>0</v>
      </c>
      <c r="BG420" s="229">
        <f>IF(N420="zákl. přenesená",J420,0)</f>
        <v>0</v>
      </c>
      <c r="BH420" s="229">
        <f>IF(N420="sníž. přenesená",J420,0)</f>
        <v>0</v>
      </c>
      <c r="BI420" s="229">
        <f>IF(N420="nulová",J420,0)</f>
        <v>0</v>
      </c>
      <c r="BJ420" s="19" t="s">
        <v>78</v>
      </c>
      <c r="BK420" s="229">
        <f>ROUND(I420*H420,2)</f>
        <v>0</v>
      </c>
      <c r="BL420" s="19" t="s">
        <v>196</v>
      </c>
      <c r="BM420" s="228" t="s">
        <v>4314</v>
      </c>
    </row>
    <row r="421" s="2" customFormat="1">
      <c r="A421" s="40"/>
      <c r="B421" s="41"/>
      <c r="C421" s="42"/>
      <c r="D421" s="230" t="s">
        <v>185</v>
      </c>
      <c r="E421" s="42"/>
      <c r="F421" s="231" t="s">
        <v>4313</v>
      </c>
      <c r="G421" s="42"/>
      <c r="H421" s="42"/>
      <c r="I421" s="232"/>
      <c r="J421" s="42"/>
      <c r="K421" s="42"/>
      <c r="L421" s="46"/>
      <c r="M421" s="233"/>
      <c r="N421" s="234"/>
      <c r="O421" s="86"/>
      <c r="P421" s="86"/>
      <c r="Q421" s="86"/>
      <c r="R421" s="86"/>
      <c r="S421" s="86"/>
      <c r="T421" s="87"/>
      <c r="U421" s="40"/>
      <c r="V421" s="40"/>
      <c r="W421" s="40"/>
      <c r="X421" s="40"/>
      <c r="Y421" s="40"/>
      <c r="Z421" s="40"/>
      <c r="AA421" s="40"/>
      <c r="AB421" s="40"/>
      <c r="AC421" s="40"/>
      <c r="AD421" s="40"/>
      <c r="AE421" s="40"/>
      <c r="AT421" s="19" t="s">
        <v>185</v>
      </c>
      <c r="AU421" s="19" t="s">
        <v>80</v>
      </c>
    </row>
    <row r="422" s="14" customFormat="1">
      <c r="A422" s="14"/>
      <c r="B422" s="245"/>
      <c r="C422" s="246"/>
      <c r="D422" s="230" t="s">
        <v>187</v>
      </c>
      <c r="E422" s="247" t="s">
        <v>19</v>
      </c>
      <c r="F422" s="248" t="s">
        <v>4295</v>
      </c>
      <c r="G422" s="246"/>
      <c r="H422" s="249">
        <v>1</v>
      </c>
      <c r="I422" s="250"/>
      <c r="J422" s="246"/>
      <c r="K422" s="246"/>
      <c r="L422" s="251"/>
      <c r="M422" s="252"/>
      <c r="N422" s="253"/>
      <c r="O422" s="253"/>
      <c r="P422" s="253"/>
      <c r="Q422" s="253"/>
      <c r="R422" s="253"/>
      <c r="S422" s="253"/>
      <c r="T422" s="254"/>
      <c r="U422" s="14"/>
      <c r="V422" s="14"/>
      <c r="W422" s="14"/>
      <c r="X422" s="14"/>
      <c r="Y422" s="14"/>
      <c r="Z422" s="14"/>
      <c r="AA422" s="14"/>
      <c r="AB422" s="14"/>
      <c r="AC422" s="14"/>
      <c r="AD422" s="14"/>
      <c r="AE422" s="14"/>
      <c r="AT422" s="255" t="s">
        <v>187</v>
      </c>
      <c r="AU422" s="255" t="s">
        <v>80</v>
      </c>
      <c r="AV422" s="14" t="s">
        <v>80</v>
      </c>
      <c r="AW422" s="14" t="s">
        <v>33</v>
      </c>
      <c r="AX422" s="14" t="s">
        <v>71</v>
      </c>
      <c r="AY422" s="255" t="s">
        <v>175</v>
      </c>
    </row>
    <row r="423" s="16" customFormat="1">
      <c r="A423" s="16"/>
      <c r="B423" s="267"/>
      <c r="C423" s="268"/>
      <c r="D423" s="230" t="s">
        <v>187</v>
      </c>
      <c r="E423" s="269" t="s">
        <v>19</v>
      </c>
      <c r="F423" s="270" t="s">
        <v>195</v>
      </c>
      <c r="G423" s="268"/>
      <c r="H423" s="271">
        <v>1</v>
      </c>
      <c r="I423" s="272"/>
      <c r="J423" s="268"/>
      <c r="K423" s="268"/>
      <c r="L423" s="273"/>
      <c r="M423" s="274"/>
      <c r="N423" s="275"/>
      <c r="O423" s="275"/>
      <c r="P423" s="275"/>
      <c r="Q423" s="275"/>
      <c r="R423" s="275"/>
      <c r="S423" s="275"/>
      <c r="T423" s="276"/>
      <c r="U423" s="16"/>
      <c r="V423" s="16"/>
      <c r="W423" s="16"/>
      <c r="X423" s="16"/>
      <c r="Y423" s="16"/>
      <c r="Z423" s="16"/>
      <c r="AA423" s="16"/>
      <c r="AB423" s="16"/>
      <c r="AC423" s="16"/>
      <c r="AD423" s="16"/>
      <c r="AE423" s="16"/>
      <c r="AT423" s="277" t="s">
        <v>187</v>
      </c>
      <c r="AU423" s="277" t="s">
        <v>80</v>
      </c>
      <c r="AV423" s="16" t="s">
        <v>183</v>
      </c>
      <c r="AW423" s="16" t="s">
        <v>33</v>
      </c>
      <c r="AX423" s="16" t="s">
        <v>78</v>
      </c>
      <c r="AY423" s="277" t="s">
        <v>175</v>
      </c>
    </row>
    <row r="424" s="2" customFormat="1" ht="16.5" customHeight="1">
      <c r="A424" s="40"/>
      <c r="B424" s="41"/>
      <c r="C424" s="217" t="s">
        <v>3928</v>
      </c>
      <c r="D424" s="217" t="s">
        <v>179</v>
      </c>
      <c r="E424" s="218" t="s">
        <v>4315</v>
      </c>
      <c r="F424" s="219" t="s">
        <v>4316</v>
      </c>
      <c r="G424" s="220" t="s">
        <v>986</v>
      </c>
      <c r="H424" s="221">
        <v>1</v>
      </c>
      <c r="I424" s="222"/>
      <c r="J424" s="223">
        <f>ROUND(I424*H424,2)</f>
        <v>0</v>
      </c>
      <c r="K424" s="219" t="s">
        <v>512</v>
      </c>
      <c r="L424" s="46"/>
      <c r="M424" s="224" t="s">
        <v>19</v>
      </c>
      <c r="N424" s="225" t="s">
        <v>42</v>
      </c>
      <c r="O424" s="86"/>
      <c r="P424" s="226">
        <f>O424*H424</f>
        <v>0</v>
      </c>
      <c r="Q424" s="226">
        <v>0</v>
      </c>
      <c r="R424" s="226">
        <f>Q424*H424</f>
        <v>0</v>
      </c>
      <c r="S424" s="226">
        <v>0</v>
      </c>
      <c r="T424" s="227">
        <f>S424*H424</f>
        <v>0</v>
      </c>
      <c r="U424" s="40"/>
      <c r="V424" s="40"/>
      <c r="W424" s="40"/>
      <c r="X424" s="40"/>
      <c r="Y424" s="40"/>
      <c r="Z424" s="40"/>
      <c r="AA424" s="40"/>
      <c r="AB424" s="40"/>
      <c r="AC424" s="40"/>
      <c r="AD424" s="40"/>
      <c r="AE424" s="40"/>
      <c r="AR424" s="228" t="s">
        <v>196</v>
      </c>
      <c r="AT424" s="228" t="s">
        <v>179</v>
      </c>
      <c r="AU424" s="228" t="s">
        <v>80</v>
      </c>
      <c r="AY424" s="19" t="s">
        <v>175</v>
      </c>
      <c r="BE424" s="229">
        <f>IF(N424="základní",J424,0)</f>
        <v>0</v>
      </c>
      <c r="BF424" s="229">
        <f>IF(N424="snížená",J424,0)</f>
        <v>0</v>
      </c>
      <c r="BG424" s="229">
        <f>IF(N424="zákl. přenesená",J424,0)</f>
        <v>0</v>
      </c>
      <c r="BH424" s="229">
        <f>IF(N424="sníž. přenesená",J424,0)</f>
        <v>0</v>
      </c>
      <c r="BI424" s="229">
        <f>IF(N424="nulová",J424,0)</f>
        <v>0</v>
      </c>
      <c r="BJ424" s="19" t="s">
        <v>78</v>
      </c>
      <c r="BK424" s="229">
        <f>ROUND(I424*H424,2)</f>
        <v>0</v>
      </c>
      <c r="BL424" s="19" t="s">
        <v>196</v>
      </c>
      <c r="BM424" s="228" t="s">
        <v>4317</v>
      </c>
    </row>
    <row r="425" s="2" customFormat="1">
      <c r="A425" s="40"/>
      <c r="B425" s="41"/>
      <c r="C425" s="42"/>
      <c r="D425" s="230" t="s">
        <v>185</v>
      </c>
      <c r="E425" s="42"/>
      <c r="F425" s="231" t="s">
        <v>4316</v>
      </c>
      <c r="G425" s="42"/>
      <c r="H425" s="42"/>
      <c r="I425" s="232"/>
      <c r="J425" s="42"/>
      <c r="K425" s="42"/>
      <c r="L425" s="46"/>
      <c r="M425" s="233"/>
      <c r="N425" s="234"/>
      <c r="O425" s="86"/>
      <c r="P425" s="86"/>
      <c r="Q425" s="86"/>
      <c r="R425" s="86"/>
      <c r="S425" s="86"/>
      <c r="T425" s="87"/>
      <c r="U425" s="40"/>
      <c r="V425" s="40"/>
      <c r="W425" s="40"/>
      <c r="X425" s="40"/>
      <c r="Y425" s="40"/>
      <c r="Z425" s="40"/>
      <c r="AA425" s="40"/>
      <c r="AB425" s="40"/>
      <c r="AC425" s="40"/>
      <c r="AD425" s="40"/>
      <c r="AE425" s="40"/>
      <c r="AT425" s="19" t="s">
        <v>185</v>
      </c>
      <c r="AU425" s="19" t="s">
        <v>80</v>
      </c>
    </row>
    <row r="426" s="14" customFormat="1">
      <c r="A426" s="14"/>
      <c r="B426" s="245"/>
      <c r="C426" s="246"/>
      <c r="D426" s="230" t="s">
        <v>187</v>
      </c>
      <c r="E426" s="247" t="s">
        <v>19</v>
      </c>
      <c r="F426" s="248" t="s">
        <v>4295</v>
      </c>
      <c r="G426" s="246"/>
      <c r="H426" s="249">
        <v>1</v>
      </c>
      <c r="I426" s="250"/>
      <c r="J426" s="246"/>
      <c r="K426" s="246"/>
      <c r="L426" s="251"/>
      <c r="M426" s="252"/>
      <c r="N426" s="253"/>
      <c r="O426" s="253"/>
      <c r="P426" s="253"/>
      <c r="Q426" s="253"/>
      <c r="R426" s="253"/>
      <c r="S426" s="253"/>
      <c r="T426" s="254"/>
      <c r="U426" s="14"/>
      <c r="V426" s="14"/>
      <c r="W426" s="14"/>
      <c r="X426" s="14"/>
      <c r="Y426" s="14"/>
      <c r="Z426" s="14"/>
      <c r="AA426" s="14"/>
      <c r="AB426" s="14"/>
      <c r="AC426" s="14"/>
      <c r="AD426" s="14"/>
      <c r="AE426" s="14"/>
      <c r="AT426" s="255" t="s">
        <v>187</v>
      </c>
      <c r="AU426" s="255" t="s">
        <v>80</v>
      </c>
      <c r="AV426" s="14" t="s">
        <v>80</v>
      </c>
      <c r="AW426" s="14" t="s">
        <v>33</v>
      </c>
      <c r="AX426" s="14" t="s">
        <v>71</v>
      </c>
      <c r="AY426" s="255" t="s">
        <v>175</v>
      </c>
    </row>
    <row r="427" s="16" customFormat="1">
      <c r="A427" s="16"/>
      <c r="B427" s="267"/>
      <c r="C427" s="268"/>
      <c r="D427" s="230" t="s">
        <v>187</v>
      </c>
      <c r="E427" s="269" t="s">
        <v>19</v>
      </c>
      <c r="F427" s="270" t="s">
        <v>195</v>
      </c>
      <c r="G427" s="268"/>
      <c r="H427" s="271">
        <v>1</v>
      </c>
      <c r="I427" s="272"/>
      <c r="J427" s="268"/>
      <c r="K427" s="268"/>
      <c r="L427" s="273"/>
      <c r="M427" s="274"/>
      <c r="N427" s="275"/>
      <c r="O427" s="275"/>
      <c r="P427" s="275"/>
      <c r="Q427" s="275"/>
      <c r="R427" s="275"/>
      <c r="S427" s="275"/>
      <c r="T427" s="276"/>
      <c r="U427" s="16"/>
      <c r="V427" s="16"/>
      <c r="W427" s="16"/>
      <c r="X427" s="16"/>
      <c r="Y427" s="16"/>
      <c r="Z427" s="16"/>
      <c r="AA427" s="16"/>
      <c r="AB427" s="16"/>
      <c r="AC427" s="16"/>
      <c r="AD427" s="16"/>
      <c r="AE427" s="16"/>
      <c r="AT427" s="277" t="s">
        <v>187</v>
      </c>
      <c r="AU427" s="277" t="s">
        <v>80</v>
      </c>
      <c r="AV427" s="16" t="s">
        <v>183</v>
      </c>
      <c r="AW427" s="16" t="s">
        <v>33</v>
      </c>
      <c r="AX427" s="16" t="s">
        <v>78</v>
      </c>
      <c r="AY427" s="277" t="s">
        <v>175</v>
      </c>
    </row>
    <row r="428" s="2" customFormat="1" ht="16.5" customHeight="1">
      <c r="A428" s="40"/>
      <c r="B428" s="41"/>
      <c r="C428" s="217" t="s">
        <v>4318</v>
      </c>
      <c r="D428" s="217" t="s">
        <v>179</v>
      </c>
      <c r="E428" s="218" t="s">
        <v>4319</v>
      </c>
      <c r="F428" s="219" t="s">
        <v>4320</v>
      </c>
      <c r="G428" s="220" t="s">
        <v>3365</v>
      </c>
      <c r="H428" s="299"/>
      <c r="I428" s="222"/>
      <c r="J428" s="223">
        <f>ROUND(I428*H428,2)</f>
        <v>0</v>
      </c>
      <c r="K428" s="219" t="s">
        <v>512</v>
      </c>
      <c r="L428" s="46"/>
      <c r="M428" s="224" t="s">
        <v>19</v>
      </c>
      <c r="N428" s="225" t="s">
        <v>42</v>
      </c>
      <c r="O428" s="86"/>
      <c r="P428" s="226">
        <f>O428*H428</f>
        <v>0</v>
      </c>
      <c r="Q428" s="226">
        <v>0</v>
      </c>
      <c r="R428" s="226">
        <f>Q428*H428</f>
        <v>0</v>
      </c>
      <c r="S428" s="226">
        <v>0</v>
      </c>
      <c r="T428" s="227">
        <f>S428*H428</f>
        <v>0</v>
      </c>
      <c r="U428" s="40"/>
      <c r="V428" s="40"/>
      <c r="W428" s="40"/>
      <c r="X428" s="40"/>
      <c r="Y428" s="40"/>
      <c r="Z428" s="40"/>
      <c r="AA428" s="40"/>
      <c r="AB428" s="40"/>
      <c r="AC428" s="40"/>
      <c r="AD428" s="40"/>
      <c r="AE428" s="40"/>
      <c r="AR428" s="228" t="s">
        <v>3366</v>
      </c>
      <c r="AT428" s="228" t="s">
        <v>179</v>
      </c>
      <c r="AU428" s="228" t="s">
        <v>80</v>
      </c>
      <c r="AY428" s="19" t="s">
        <v>175</v>
      </c>
      <c r="BE428" s="229">
        <f>IF(N428="základní",J428,0)</f>
        <v>0</v>
      </c>
      <c r="BF428" s="229">
        <f>IF(N428="snížená",J428,0)</f>
        <v>0</v>
      </c>
      <c r="BG428" s="229">
        <f>IF(N428="zákl. přenesená",J428,0)</f>
        <v>0</v>
      </c>
      <c r="BH428" s="229">
        <f>IF(N428="sníž. přenesená",J428,0)</f>
        <v>0</v>
      </c>
      <c r="BI428" s="229">
        <f>IF(N428="nulová",J428,0)</f>
        <v>0</v>
      </c>
      <c r="BJ428" s="19" t="s">
        <v>78</v>
      </c>
      <c r="BK428" s="229">
        <f>ROUND(I428*H428,2)</f>
        <v>0</v>
      </c>
      <c r="BL428" s="19" t="s">
        <v>3366</v>
      </c>
      <c r="BM428" s="228" t="s">
        <v>4321</v>
      </c>
    </row>
    <row r="429" s="2" customFormat="1">
      <c r="A429" s="40"/>
      <c r="B429" s="41"/>
      <c r="C429" s="42"/>
      <c r="D429" s="230" t="s">
        <v>185</v>
      </c>
      <c r="E429" s="42"/>
      <c r="F429" s="231" t="s">
        <v>4320</v>
      </c>
      <c r="G429" s="42"/>
      <c r="H429" s="42"/>
      <c r="I429" s="232"/>
      <c r="J429" s="42"/>
      <c r="K429" s="42"/>
      <c r="L429" s="46"/>
      <c r="M429" s="233"/>
      <c r="N429" s="234"/>
      <c r="O429" s="86"/>
      <c r="P429" s="86"/>
      <c r="Q429" s="86"/>
      <c r="R429" s="86"/>
      <c r="S429" s="86"/>
      <c r="T429" s="87"/>
      <c r="U429" s="40"/>
      <c r="V429" s="40"/>
      <c r="W429" s="40"/>
      <c r="X429" s="40"/>
      <c r="Y429" s="40"/>
      <c r="Z429" s="40"/>
      <c r="AA429" s="40"/>
      <c r="AB429" s="40"/>
      <c r="AC429" s="40"/>
      <c r="AD429" s="40"/>
      <c r="AE429" s="40"/>
      <c r="AT429" s="19" t="s">
        <v>185</v>
      </c>
      <c r="AU429" s="19" t="s">
        <v>80</v>
      </c>
    </row>
    <row r="430" s="2" customFormat="1">
      <c r="A430" s="40"/>
      <c r="B430" s="41"/>
      <c r="C430" s="42"/>
      <c r="D430" s="230" t="s">
        <v>237</v>
      </c>
      <c r="E430" s="42"/>
      <c r="F430" s="278" t="s">
        <v>4322</v>
      </c>
      <c r="G430" s="42"/>
      <c r="H430" s="42"/>
      <c r="I430" s="232"/>
      <c r="J430" s="42"/>
      <c r="K430" s="42"/>
      <c r="L430" s="46"/>
      <c r="M430" s="233"/>
      <c r="N430" s="234"/>
      <c r="O430" s="86"/>
      <c r="P430" s="86"/>
      <c r="Q430" s="86"/>
      <c r="R430" s="86"/>
      <c r="S430" s="86"/>
      <c r="T430" s="87"/>
      <c r="U430" s="40"/>
      <c r="V430" s="40"/>
      <c r="W430" s="40"/>
      <c r="X430" s="40"/>
      <c r="Y430" s="40"/>
      <c r="Z430" s="40"/>
      <c r="AA430" s="40"/>
      <c r="AB430" s="40"/>
      <c r="AC430" s="40"/>
      <c r="AD430" s="40"/>
      <c r="AE430" s="40"/>
      <c r="AT430" s="19" t="s">
        <v>237</v>
      </c>
      <c r="AU430" s="19" t="s">
        <v>80</v>
      </c>
    </row>
    <row r="431" s="12" customFormat="1" ht="22.8" customHeight="1">
      <c r="A431" s="12"/>
      <c r="B431" s="201"/>
      <c r="C431" s="202"/>
      <c r="D431" s="203" t="s">
        <v>70</v>
      </c>
      <c r="E431" s="215" t="s">
        <v>650</v>
      </c>
      <c r="F431" s="215" t="s">
        <v>4323</v>
      </c>
      <c r="G431" s="202"/>
      <c r="H431" s="202"/>
      <c r="I431" s="205"/>
      <c r="J431" s="216">
        <f>BK431</f>
        <v>0</v>
      </c>
      <c r="K431" s="202"/>
      <c r="L431" s="207"/>
      <c r="M431" s="208"/>
      <c r="N431" s="209"/>
      <c r="O431" s="209"/>
      <c r="P431" s="210">
        <f>SUM(P432:P474)</f>
        <v>0</v>
      </c>
      <c r="Q431" s="209"/>
      <c r="R431" s="210">
        <f>SUM(R432:R474)</f>
        <v>0</v>
      </c>
      <c r="S431" s="209"/>
      <c r="T431" s="211">
        <f>SUM(T432:T474)</f>
        <v>0</v>
      </c>
      <c r="U431" s="12"/>
      <c r="V431" s="12"/>
      <c r="W431" s="12"/>
      <c r="X431" s="12"/>
      <c r="Y431" s="12"/>
      <c r="Z431" s="12"/>
      <c r="AA431" s="12"/>
      <c r="AB431" s="12"/>
      <c r="AC431" s="12"/>
      <c r="AD431" s="12"/>
      <c r="AE431" s="12"/>
      <c r="AR431" s="212" t="s">
        <v>80</v>
      </c>
      <c r="AT431" s="213" t="s">
        <v>70</v>
      </c>
      <c r="AU431" s="213" t="s">
        <v>78</v>
      </c>
      <c r="AY431" s="212" t="s">
        <v>175</v>
      </c>
      <c r="BK431" s="214">
        <f>SUM(BK432:BK474)</f>
        <v>0</v>
      </c>
    </row>
    <row r="432" s="2" customFormat="1" ht="33" customHeight="1">
      <c r="A432" s="40"/>
      <c r="B432" s="41"/>
      <c r="C432" s="285" t="s">
        <v>3913</v>
      </c>
      <c r="D432" s="285" t="s">
        <v>644</v>
      </c>
      <c r="E432" s="286" t="s">
        <v>4324</v>
      </c>
      <c r="F432" s="287" t="s">
        <v>4325</v>
      </c>
      <c r="G432" s="288" t="s">
        <v>986</v>
      </c>
      <c r="H432" s="289">
        <v>-2</v>
      </c>
      <c r="I432" s="290"/>
      <c r="J432" s="291">
        <f>ROUND(I432*H432,2)</f>
        <v>0</v>
      </c>
      <c r="K432" s="287" t="s">
        <v>512</v>
      </c>
      <c r="L432" s="292"/>
      <c r="M432" s="293" t="s">
        <v>19</v>
      </c>
      <c r="N432" s="294" t="s">
        <v>42</v>
      </c>
      <c r="O432" s="86"/>
      <c r="P432" s="226">
        <f>O432*H432</f>
        <v>0</v>
      </c>
      <c r="Q432" s="226">
        <v>0</v>
      </c>
      <c r="R432" s="226">
        <f>Q432*H432</f>
        <v>0</v>
      </c>
      <c r="S432" s="226">
        <v>0</v>
      </c>
      <c r="T432" s="227">
        <f>S432*H432</f>
        <v>0</v>
      </c>
      <c r="U432" s="40"/>
      <c r="V432" s="40"/>
      <c r="W432" s="40"/>
      <c r="X432" s="40"/>
      <c r="Y432" s="40"/>
      <c r="Z432" s="40"/>
      <c r="AA432" s="40"/>
      <c r="AB432" s="40"/>
      <c r="AC432" s="40"/>
      <c r="AD432" s="40"/>
      <c r="AE432" s="40"/>
      <c r="AR432" s="228" t="s">
        <v>447</v>
      </c>
      <c r="AT432" s="228" t="s">
        <v>644</v>
      </c>
      <c r="AU432" s="228" t="s">
        <v>80</v>
      </c>
      <c r="AY432" s="19" t="s">
        <v>175</v>
      </c>
      <c r="BE432" s="229">
        <f>IF(N432="základní",J432,0)</f>
        <v>0</v>
      </c>
      <c r="BF432" s="229">
        <f>IF(N432="snížená",J432,0)</f>
        <v>0</v>
      </c>
      <c r="BG432" s="229">
        <f>IF(N432="zákl. přenesená",J432,0)</f>
        <v>0</v>
      </c>
      <c r="BH432" s="229">
        <f>IF(N432="sníž. přenesená",J432,0)</f>
        <v>0</v>
      </c>
      <c r="BI432" s="229">
        <f>IF(N432="nulová",J432,0)</f>
        <v>0</v>
      </c>
      <c r="BJ432" s="19" t="s">
        <v>78</v>
      </c>
      <c r="BK432" s="229">
        <f>ROUND(I432*H432,2)</f>
        <v>0</v>
      </c>
      <c r="BL432" s="19" t="s">
        <v>196</v>
      </c>
      <c r="BM432" s="228" t="s">
        <v>4326</v>
      </c>
    </row>
    <row r="433" s="2" customFormat="1">
      <c r="A433" s="40"/>
      <c r="B433" s="41"/>
      <c r="C433" s="42"/>
      <c r="D433" s="230" t="s">
        <v>185</v>
      </c>
      <c r="E433" s="42"/>
      <c r="F433" s="231" t="s">
        <v>4325</v>
      </c>
      <c r="G433" s="42"/>
      <c r="H433" s="42"/>
      <c r="I433" s="232"/>
      <c r="J433" s="42"/>
      <c r="K433" s="42"/>
      <c r="L433" s="46"/>
      <c r="M433" s="233"/>
      <c r="N433" s="234"/>
      <c r="O433" s="86"/>
      <c r="P433" s="86"/>
      <c r="Q433" s="86"/>
      <c r="R433" s="86"/>
      <c r="S433" s="86"/>
      <c r="T433" s="87"/>
      <c r="U433" s="40"/>
      <c r="V433" s="40"/>
      <c r="W433" s="40"/>
      <c r="X433" s="40"/>
      <c r="Y433" s="40"/>
      <c r="Z433" s="40"/>
      <c r="AA433" s="40"/>
      <c r="AB433" s="40"/>
      <c r="AC433" s="40"/>
      <c r="AD433" s="40"/>
      <c r="AE433" s="40"/>
      <c r="AT433" s="19" t="s">
        <v>185</v>
      </c>
      <c r="AU433" s="19" t="s">
        <v>80</v>
      </c>
    </row>
    <row r="434" s="14" customFormat="1">
      <c r="A434" s="14"/>
      <c r="B434" s="245"/>
      <c r="C434" s="246"/>
      <c r="D434" s="230" t="s">
        <v>187</v>
      </c>
      <c r="E434" s="247" t="s">
        <v>19</v>
      </c>
      <c r="F434" s="248" t="s">
        <v>598</v>
      </c>
      <c r="G434" s="246"/>
      <c r="H434" s="249">
        <v>-3</v>
      </c>
      <c r="I434" s="250"/>
      <c r="J434" s="246"/>
      <c r="K434" s="246"/>
      <c r="L434" s="251"/>
      <c r="M434" s="252"/>
      <c r="N434" s="253"/>
      <c r="O434" s="253"/>
      <c r="P434" s="253"/>
      <c r="Q434" s="253"/>
      <c r="R434" s="253"/>
      <c r="S434" s="253"/>
      <c r="T434" s="254"/>
      <c r="U434" s="14"/>
      <c r="V434" s="14"/>
      <c r="W434" s="14"/>
      <c r="X434" s="14"/>
      <c r="Y434" s="14"/>
      <c r="Z434" s="14"/>
      <c r="AA434" s="14"/>
      <c r="AB434" s="14"/>
      <c r="AC434" s="14"/>
      <c r="AD434" s="14"/>
      <c r="AE434" s="14"/>
      <c r="AT434" s="255" t="s">
        <v>187</v>
      </c>
      <c r="AU434" s="255" t="s">
        <v>80</v>
      </c>
      <c r="AV434" s="14" t="s">
        <v>80</v>
      </c>
      <c r="AW434" s="14" t="s">
        <v>33</v>
      </c>
      <c r="AX434" s="14" t="s">
        <v>71</v>
      </c>
      <c r="AY434" s="255" t="s">
        <v>175</v>
      </c>
    </row>
    <row r="435" s="14" customFormat="1">
      <c r="A435" s="14"/>
      <c r="B435" s="245"/>
      <c r="C435" s="246"/>
      <c r="D435" s="230" t="s">
        <v>187</v>
      </c>
      <c r="E435" s="247" t="s">
        <v>19</v>
      </c>
      <c r="F435" s="248" t="s">
        <v>989</v>
      </c>
      <c r="G435" s="246"/>
      <c r="H435" s="249">
        <v>1</v>
      </c>
      <c r="I435" s="250"/>
      <c r="J435" s="246"/>
      <c r="K435" s="246"/>
      <c r="L435" s="251"/>
      <c r="M435" s="252"/>
      <c r="N435" s="253"/>
      <c r="O435" s="253"/>
      <c r="P435" s="253"/>
      <c r="Q435" s="253"/>
      <c r="R435" s="253"/>
      <c r="S435" s="253"/>
      <c r="T435" s="254"/>
      <c r="U435" s="14"/>
      <c r="V435" s="14"/>
      <c r="W435" s="14"/>
      <c r="X435" s="14"/>
      <c r="Y435" s="14"/>
      <c r="Z435" s="14"/>
      <c r="AA435" s="14"/>
      <c r="AB435" s="14"/>
      <c r="AC435" s="14"/>
      <c r="AD435" s="14"/>
      <c r="AE435" s="14"/>
      <c r="AT435" s="255" t="s">
        <v>187</v>
      </c>
      <c r="AU435" s="255" t="s">
        <v>80</v>
      </c>
      <c r="AV435" s="14" t="s">
        <v>80</v>
      </c>
      <c r="AW435" s="14" t="s">
        <v>33</v>
      </c>
      <c r="AX435" s="14" t="s">
        <v>71</v>
      </c>
      <c r="AY435" s="255" t="s">
        <v>175</v>
      </c>
    </row>
    <row r="436" s="16" customFormat="1">
      <c r="A436" s="16"/>
      <c r="B436" s="267"/>
      <c r="C436" s="268"/>
      <c r="D436" s="230" t="s">
        <v>187</v>
      </c>
      <c r="E436" s="269" t="s">
        <v>19</v>
      </c>
      <c r="F436" s="270" t="s">
        <v>195</v>
      </c>
      <c r="G436" s="268"/>
      <c r="H436" s="271">
        <v>-2</v>
      </c>
      <c r="I436" s="272"/>
      <c r="J436" s="268"/>
      <c r="K436" s="268"/>
      <c r="L436" s="273"/>
      <c r="M436" s="274"/>
      <c r="N436" s="275"/>
      <c r="O436" s="275"/>
      <c r="P436" s="275"/>
      <c r="Q436" s="275"/>
      <c r="R436" s="275"/>
      <c r="S436" s="275"/>
      <c r="T436" s="276"/>
      <c r="U436" s="16"/>
      <c r="V436" s="16"/>
      <c r="W436" s="16"/>
      <c r="X436" s="16"/>
      <c r="Y436" s="16"/>
      <c r="Z436" s="16"/>
      <c r="AA436" s="16"/>
      <c r="AB436" s="16"/>
      <c r="AC436" s="16"/>
      <c r="AD436" s="16"/>
      <c r="AE436" s="16"/>
      <c r="AT436" s="277" t="s">
        <v>187</v>
      </c>
      <c r="AU436" s="277" t="s">
        <v>80</v>
      </c>
      <c r="AV436" s="16" t="s">
        <v>183</v>
      </c>
      <c r="AW436" s="16" t="s">
        <v>33</v>
      </c>
      <c r="AX436" s="16" t="s">
        <v>78</v>
      </c>
      <c r="AY436" s="277" t="s">
        <v>175</v>
      </c>
    </row>
    <row r="437" s="2" customFormat="1" ht="16.5" customHeight="1">
      <c r="A437" s="40"/>
      <c r="B437" s="41"/>
      <c r="C437" s="217" t="s">
        <v>3917</v>
      </c>
      <c r="D437" s="217" t="s">
        <v>179</v>
      </c>
      <c r="E437" s="218" t="s">
        <v>4327</v>
      </c>
      <c r="F437" s="219" t="s">
        <v>4328</v>
      </c>
      <c r="G437" s="220" t="s">
        <v>986</v>
      </c>
      <c r="H437" s="221">
        <v>-2</v>
      </c>
      <c r="I437" s="222"/>
      <c r="J437" s="223">
        <f>ROUND(I437*H437,2)</f>
        <v>0</v>
      </c>
      <c r="K437" s="219" t="s">
        <v>512</v>
      </c>
      <c r="L437" s="46"/>
      <c r="M437" s="224" t="s">
        <v>19</v>
      </c>
      <c r="N437" s="225" t="s">
        <v>42</v>
      </c>
      <c r="O437" s="86"/>
      <c r="P437" s="226">
        <f>O437*H437</f>
        <v>0</v>
      </c>
      <c r="Q437" s="226">
        <v>0</v>
      </c>
      <c r="R437" s="226">
        <f>Q437*H437</f>
        <v>0</v>
      </c>
      <c r="S437" s="226">
        <v>0</v>
      </c>
      <c r="T437" s="227">
        <f>S437*H437</f>
        <v>0</v>
      </c>
      <c r="U437" s="40"/>
      <c r="V437" s="40"/>
      <c r="W437" s="40"/>
      <c r="X437" s="40"/>
      <c r="Y437" s="40"/>
      <c r="Z437" s="40"/>
      <c r="AA437" s="40"/>
      <c r="AB437" s="40"/>
      <c r="AC437" s="40"/>
      <c r="AD437" s="40"/>
      <c r="AE437" s="40"/>
      <c r="AR437" s="228" t="s">
        <v>196</v>
      </c>
      <c r="AT437" s="228" t="s">
        <v>179</v>
      </c>
      <c r="AU437" s="228" t="s">
        <v>80</v>
      </c>
      <c r="AY437" s="19" t="s">
        <v>175</v>
      </c>
      <c r="BE437" s="229">
        <f>IF(N437="základní",J437,0)</f>
        <v>0</v>
      </c>
      <c r="BF437" s="229">
        <f>IF(N437="snížená",J437,0)</f>
        <v>0</v>
      </c>
      <c r="BG437" s="229">
        <f>IF(N437="zákl. přenesená",J437,0)</f>
        <v>0</v>
      </c>
      <c r="BH437" s="229">
        <f>IF(N437="sníž. přenesená",J437,0)</f>
        <v>0</v>
      </c>
      <c r="BI437" s="229">
        <f>IF(N437="nulová",J437,0)</f>
        <v>0</v>
      </c>
      <c r="BJ437" s="19" t="s">
        <v>78</v>
      </c>
      <c r="BK437" s="229">
        <f>ROUND(I437*H437,2)</f>
        <v>0</v>
      </c>
      <c r="BL437" s="19" t="s">
        <v>196</v>
      </c>
      <c r="BM437" s="228" t="s">
        <v>4329</v>
      </c>
    </row>
    <row r="438" s="2" customFormat="1">
      <c r="A438" s="40"/>
      <c r="B438" s="41"/>
      <c r="C438" s="42"/>
      <c r="D438" s="230" t="s">
        <v>185</v>
      </c>
      <c r="E438" s="42"/>
      <c r="F438" s="231" t="s">
        <v>4328</v>
      </c>
      <c r="G438" s="42"/>
      <c r="H438" s="42"/>
      <c r="I438" s="232"/>
      <c r="J438" s="42"/>
      <c r="K438" s="42"/>
      <c r="L438" s="46"/>
      <c r="M438" s="233"/>
      <c r="N438" s="234"/>
      <c r="O438" s="86"/>
      <c r="P438" s="86"/>
      <c r="Q438" s="86"/>
      <c r="R438" s="86"/>
      <c r="S438" s="86"/>
      <c r="T438" s="87"/>
      <c r="U438" s="40"/>
      <c r="V438" s="40"/>
      <c r="W438" s="40"/>
      <c r="X438" s="40"/>
      <c r="Y438" s="40"/>
      <c r="Z438" s="40"/>
      <c r="AA438" s="40"/>
      <c r="AB438" s="40"/>
      <c r="AC438" s="40"/>
      <c r="AD438" s="40"/>
      <c r="AE438" s="40"/>
      <c r="AT438" s="19" t="s">
        <v>185</v>
      </c>
      <c r="AU438" s="19" t="s">
        <v>80</v>
      </c>
    </row>
    <row r="439" s="14" customFormat="1">
      <c r="A439" s="14"/>
      <c r="B439" s="245"/>
      <c r="C439" s="246"/>
      <c r="D439" s="230" t="s">
        <v>187</v>
      </c>
      <c r="E439" s="247" t="s">
        <v>19</v>
      </c>
      <c r="F439" s="248" t="s">
        <v>598</v>
      </c>
      <c r="G439" s="246"/>
      <c r="H439" s="249">
        <v>-3</v>
      </c>
      <c r="I439" s="250"/>
      <c r="J439" s="246"/>
      <c r="K439" s="246"/>
      <c r="L439" s="251"/>
      <c r="M439" s="252"/>
      <c r="N439" s="253"/>
      <c r="O439" s="253"/>
      <c r="P439" s="253"/>
      <c r="Q439" s="253"/>
      <c r="R439" s="253"/>
      <c r="S439" s="253"/>
      <c r="T439" s="254"/>
      <c r="U439" s="14"/>
      <c r="V439" s="14"/>
      <c r="W439" s="14"/>
      <c r="X439" s="14"/>
      <c r="Y439" s="14"/>
      <c r="Z439" s="14"/>
      <c r="AA439" s="14"/>
      <c r="AB439" s="14"/>
      <c r="AC439" s="14"/>
      <c r="AD439" s="14"/>
      <c r="AE439" s="14"/>
      <c r="AT439" s="255" t="s">
        <v>187</v>
      </c>
      <c r="AU439" s="255" t="s">
        <v>80</v>
      </c>
      <c r="AV439" s="14" t="s">
        <v>80</v>
      </c>
      <c r="AW439" s="14" t="s">
        <v>33</v>
      </c>
      <c r="AX439" s="14" t="s">
        <v>71</v>
      </c>
      <c r="AY439" s="255" t="s">
        <v>175</v>
      </c>
    </row>
    <row r="440" s="14" customFormat="1">
      <c r="A440" s="14"/>
      <c r="B440" s="245"/>
      <c r="C440" s="246"/>
      <c r="D440" s="230" t="s">
        <v>187</v>
      </c>
      <c r="E440" s="247" t="s">
        <v>19</v>
      </c>
      <c r="F440" s="248" t="s">
        <v>989</v>
      </c>
      <c r="G440" s="246"/>
      <c r="H440" s="249">
        <v>1</v>
      </c>
      <c r="I440" s="250"/>
      <c r="J440" s="246"/>
      <c r="K440" s="246"/>
      <c r="L440" s="251"/>
      <c r="M440" s="252"/>
      <c r="N440" s="253"/>
      <c r="O440" s="253"/>
      <c r="P440" s="253"/>
      <c r="Q440" s="253"/>
      <c r="R440" s="253"/>
      <c r="S440" s="253"/>
      <c r="T440" s="254"/>
      <c r="U440" s="14"/>
      <c r="V440" s="14"/>
      <c r="W440" s="14"/>
      <c r="X440" s="14"/>
      <c r="Y440" s="14"/>
      <c r="Z440" s="14"/>
      <c r="AA440" s="14"/>
      <c r="AB440" s="14"/>
      <c r="AC440" s="14"/>
      <c r="AD440" s="14"/>
      <c r="AE440" s="14"/>
      <c r="AT440" s="255" t="s">
        <v>187</v>
      </c>
      <c r="AU440" s="255" t="s">
        <v>80</v>
      </c>
      <c r="AV440" s="14" t="s">
        <v>80</v>
      </c>
      <c r="AW440" s="14" t="s">
        <v>33</v>
      </c>
      <c r="AX440" s="14" t="s">
        <v>71</v>
      </c>
      <c r="AY440" s="255" t="s">
        <v>175</v>
      </c>
    </row>
    <row r="441" s="16" customFormat="1">
      <c r="A441" s="16"/>
      <c r="B441" s="267"/>
      <c r="C441" s="268"/>
      <c r="D441" s="230" t="s">
        <v>187</v>
      </c>
      <c r="E441" s="269" t="s">
        <v>19</v>
      </c>
      <c r="F441" s="270" t="s">
        <v>195</v>
      </c>
      <c r="G441" s="268"/>
      <c r="H441" s="271">
        <v>-2</v>
      </c>
      <c r="I441" s="272"/>
      <c r="J441" s="268"/>
      <c r="K441" s="268"/>
      <c r="L441" s="273"/>
      <c r="M441" s="274"/>
      <c r="N441" s="275"/>
      <c r="O441" s="275"/>
      <c r="P441" s="275"/>
      <c r="Q441" s="275"/>
      <c r="R441" s="275"/>
      <c r="S441" s="275"/>
      <c r="T441" s="276"/>
      <c r="U441" s="16"/>
      <c r="V441" s="16"/>
      <c r="W441" s="16"/>
      <c r="X441" s="16"/>
      <c r="Y441" s="16"/>
      <c r="Z441" s="16"/>
      <c r="AA441" s="16"/>
      <c r="AB441" s="16"/>
      <c r="AC441" s="16"/>
      <c r="AD441" s="16"/>
      <c r="AE441" s="16"/>
      <c r="AT441" s="277" t="s">
        <v>187</v>
      </c>
      <c r="AU441" s="277" t="s">
        <v>80</v>
      </c>
      <c r="AV441" s="16" t="s">
        <v>183</v>
      </c>
      <c r="AW441" s="16" t="s">
        <v>33</v>
      </c>
      <c r="AX441" s="16" t="s">
        <v>78</v>
      </c>
      <c r="AY441" s="277" t="s">
        <v>175</v>
      </c>
    </row>
    <row r="442" s="2" customFormat="1">
      <c r="A442" s="40"/>
      <c r="B442" s="41"/>
      <c r="C442" s="285" t="s">
        <v>3586</v>
      </c>
      <c r="D442" s="285" t="s">
        <v>644</v>
      </c>
      <c r="E442" s="286" t="s">
        <v>4330</v>
      </c>
      <c r="F442" s="287" t="s">
        <v>4331</v>
      </c>
      <c r="G442" s="288" t="s">
        <v>986</v>
      </c>
      <c r="H442" s="289">
        <v>-2</v>
      </c>
      <c r="I442" s="290"/>
      <c r="J442" s="291">
        <f>ROUND(I442*H442,2)</f>
        <v>0</v>
      </c>
      <c r="K442" s="287" t="s">
        <v>512</v>
      </c>
      <c r="L442" s="292"/>
      <c r="M442" s="293" t="s">
        <v>19</v>
      </c>
      <c r="N442" s="294" t="s">
        <v>42</v>
      </c>
      <c r="O442" s="86"/>
      <c r="P442" s="226">
        <f>O442*H442</f>
        <v>0</v>
      </c>
      <c r="Q442" s="226">
        <v>0</v>
      </c>
      <c r="R442" s="226">
        <f>Q442*H442</f>
        <v>0</v>
      </c>
      <c r="S442" s="226">
        <v>0</v>
      </c>
      <c r="T442" s="227">
        <f>S442*H442</f>
        <v>0</v>
      </c>
      <c r="U442" s="40"/>
      <c r="V442" s="40"/>
      <c r="W442" s="40"/>
      <c r="X442" s="40"/>
      <c r="Y442" s="40"/>
      <c r="Z442" s="40"/>
      <c r="AA442" s="40"/>
      <c r="AB442" s="40"/>
      <c r="AC442" s="40"/>
      <c r="AD442" s="40"/>
      <c r="AE442" s="40"/>
      <c r="AR442" s="228" t="s">
        <v>447</v>
      </c>
      <c r="AT442" s="228" t="s">
        <v>644</v>
      </c>
      <c r="AU442" s="228" t="s">
        <v>80</v>
      </c>
      <c r="AY442" s="19" t="s">
        <v>175</v>
      </c>
      <c r="BE442" s="229">
        <f>IF(N442="základní",J442,0)</f>
        <v>0</v>
      </c>
      <c r="BF442" s="229">
        <f>IF(N442="snížená",J442,0)</f>
        <v>0</v>
      </c>
      <c r="BG442" s="229">
        <f>IF(N442="zákl. přenesená",J442,0)</f>
        <v>0</v>
      </c>
      <c r="BH442" s="229">
        <f>IF(N442="sníž. přenesená",J442,0)</f>
        <v>0</v>
      </c>
      <c r="BI442" s="229">
        <f>IF(N442="nulová",J442,0)</f>
        <v>0</v>
      </c>
      <c r="BJ442" s="19" t="s">
        <v>78</v>
      </c>
      <c r="BK442" s="229">
        <f>ROUND(I442*H442,2)</f>
        <v>0</v>
      </c>
      <c r="BL442" s="19" t="s">
        <v>196</v>
      </c>
      <c r="BM442" s="228" t="s">
        <v>4332</v>
      </c>
    </row>
    <row r="443" s="2" customFormat="1">
      <c r="A443" s="40"/>
      <c r="B443" s="41"/>
      <c r="C443" s="42"/>
      <c r="D443" s="230" t="s">
        <v>185</v>
      </c>
      <c r="E443" s="42"/>
      <c r="F443" s="231" t="s">
        <v>4331</v>
      </c>
      <c r="G443" s="42"/>
      <c r="H443" s="42"/>
      <c r="I443" s="232"/>
      <c r="J443" s="42"/>
      <c r="K443" s="42"/>
      <c r="L443" s="46"/>
      <c r="M443" s="233"/>
      <c r="N443" s="234"/>
      <c r="O443" s="86"/>
      <c r="P443" s="86"/>
      <c r="Q443" s="86"/>
      <c r="R443" s="86"/>
      <c r="S443" s="86"/>
      <c r="T443" s="87"/>
      <c r="U443" s="40"/>
      <c r="V443" s="40"/>
      <c r="W443" s="40"/>
      <c r="X443" s="40"/>
      <c r="Y443" s="40"/>
      <c r="Z443" s="40"/>
      <c r="AA443" s="40"/>
      <c r="AB443" s="40"/>
      <c r="AC443" s="40"/>
      <c r="AD443" s="40"/>
      <c r="AE443" s="40"/>
      <c r="AT443" s="19" t="s">
        <v>185</v>
      </c>
      <c r="AU443" s="19" t="s">
        <v>80</v>
      </c>
    </row>
    <row r="444" s="14" customFormat="1">
      <c r="A444" s="14"/>
      <c r="B444" s="245"/>
      <c r="C444" s="246"/>
      <c r="D444" s="230" t="s">
        <v>187</v>
      </c>
      <c r="E444" s="247" t="s">
        <v>19</v>
      </c>
      <c r="F444" s="248" t="s">
        <v>598</v>
      </c>
      <c r="G444" s="246"/>
      <c r="H444" s="249">
        <v>-3</v>
      </c>
      <c r="I444" s="250"/>
      <c r="J444" s="246"/>
      <c r="K444" s="246"/>
      <c r="L444" s="251"/>
      <c r="M444" s="252"/>
      <c r="N444" s="253"/>
      <c r="O444" s="253"/>
      <c r="P444" s="253"/>
      <c r="Q444" s="253"/>
      <c r="R444" s="253"/>
      <c r="S444" s="253"/>
      <c r="T444" s="254"/>
      <c r="U444" s="14"/>
      <c r="V444" s="14"/>
      <c r="W444" s="14"/>
      <c r="X444" s="14"/>
      <c r="Y444" s="14"/>
      <c r="Z444" s="14"/>
      <c r="AA444" s="14"/>
      <c r="AB444" s="14"/>
      <c r="AC444" s="14"/>
      <c r="AD444" s="14"/>
      <c r="AE444" s="14"/>
      <c r="AT444" s="255" t="s">
        <v>187</v>
      </c>
      <c r="AU444" s="255" t="s">
        <v>80</v>
      </c>
      <c r="AV444" s="14" t="s">
        <v>80</v>
      </c>
      <c r="AW444" s="14" t="s">
        <v>33</v>
      </c>
      <c r="AX444" s="14" t="s">
        <v>71</v>
      </c>
      <c r="AY444" s="255" t="s">
        <v>175</v>
      </c>
    </row>
    <row r="445" s="14" customFormat="1">
      <c r="A445" s="14"/>
      <c r="B445" s="245"/>
      <c r="C445" s="246"/>
      <c r="D445" s="230" t="s">
        <v>187</v>
      </c>
      <c r="E445" s="247" t="s">
        <v>19</v>
      </c>
      <c r="F445" s="248" t="s">
        <v>989</v>
      </c>
      <c r="G445" s="246"/>
      <c r="H445" s="249">
        <v>1</v>
      </c>
      <c r="I445" s="250"/>
      <c r="J445" s="246"/>
      <c r="K445" s="246"/>
      <c r="L445" s="251"/>
      <c r="M445" s="252"/>
      <c r="N445" s="253"/>
      <c r="O445" s="253"/>
      <c r="P445" s="253"/>
      <c r="Q445" s="253"/>
      <c r="R445" s="253"/>
      <c r="S445" s="253"/>
      <c r="T445" s="254"/>
      <c r="U445" s="14"/>
      <c r="V445" s="14"/>
      <c r="W445" s="14"/>
      <c r="X445" s="14"/>
      <c r="Y445" s="14"/>
      <c r="Z445" s="14"/>
      <c r="AA445" s="14"/>
      <c r="AB445" s="14"/>
      <c r="AC445" s="14"/>
      <c r="AD445" s="14"/>
      <c r="AE445" s="14"/>
      <c r="AT445" s="255" t="s">
        <v>187</v>
      </c>
      <c r="AU445" s="255" t="s">
        <v>80</v>
      </c>
      <c r="AV445" s="14" t="s">
        <v>80</v>
      </c>
      <c r="AW445" s="14" t="s">
        <v>33</v>
      </c>
      <c r="AX445" s="14" t="s">
        <v>71</v>
      </c>
      <c r="AY445" s="255" t="s">
        <v>175</v>
      </c>
    </row>
    <row r="446" s="16" customFormat="1">
      <c r="A446" s="16"/>
      <c r="B446" s="267"/>
      <c r="C446" s="268"/>
      <c r="D446" s="230" t="s">
        <v>187</v>
      </c>
      <c r="E446" s="269" t="s">
        <v>19</v>
      </c>
      <c r="F446" s="270" t="s">
        <v>195</v>
      </c>
      <c r="G446" s="268"/>
      <c r="H446" s="271">
        <v>-2</v>
      </c>
      <c r="I446" s="272"/>
      <c r="J446" s="268"/>
      <c r="K446" s="268"/>
      <c r="L446" s="273"/>
      <c r="M446" s="274"/>
      <c r="N446" s="275"/>
      <c r="O446" s="275"/>
      <c r="P446" s="275"/>
      <c r="Q446" s="275"/>
      <c r="R446" s="275"/>
      <c r="S446" s="275"/>
      <c r="T446" s="276"/>
      <c r="U446" s="16"/>
      <c r="V446" s="16"/>
      <c r="W446" s="16"/>
      <c r="X446" s="16"/>
      <c r="Y446" s="16"/>
      <c r="Z446" s="16"/>
      <c r="AA446" s="16"/>
      <c r="AB446" s="16"/>
      <c r="AC446" s="16"/>
      <c r="AD446" s="16"/>
      <c r="AE446" s="16"/>
      <c r="AT446" s="277" t="s">
        <v>187</v>
      </c>
      <c r="AU446" s="277" t="s">
        <v>80</v>
      </c>
      <c r="AV446" s="16" t="s">
        <v>183</v>
      </c>
      <c r="AW446" s="16" t="s">
        <v>33</v>
      </c>
      <c r="AX446" s="16" t="s">
        <v>78</v>
      </c>
      <c r="AY446" s="277" t="s">
        <v>175</v>
      </c>
    </row>
    <row r="447" s="2" customFormat="1" ht="16.5" customHeight="1">
      <c r="A447" s="40"/>
      <c r="B447" s="41"/>
      <c r="C447" s="217" t="s">
        <v>3922</v>
      </c>
      <c r="D447" s="217" t="s">
        <v>179</v>
      </c>
      <c r="E447" s="218" t="s">
        <v>4333</v>
      </c>
      <c r="F447" s="219" t="s">
        <v>4334</v>
      </c>
      <c r="G447" s="220" t="s">
        <v>986</v>
      </c>
      <c r="H447" s="221">
        <v>-2</v>
      </c>
      <c r="I447" s="222"/>
      <c r="J447" s="223">
        <f>ROUND(I447*H447,2)</f>
        <v>0</v>
      </c>
      <c r="K447" s="219" t="s">
        <v>512</v>
      </c>
      <c r="L447" s="46"/>
      <c r="M447" s="224" t="s">
        <v>19</v>
      </c>
      <c r="N447" s="225" t="s">
        <v>42</v>
      </c>
      <c r="O447" s="86"/>
      <c r="P447" s="226">
        <f>O447*H447</f>
        <v>0</v>
      </c>
      <c r="Q447" s="226">
        <v>0</v>
      </c>
      <c r="R447" s="226">
        <f>Q447*H447</f>
        <v>0</v>
      </c>
      <c r="S447" s="226">
        <v>0</v>
      </c>
      <c r="T447" s="227">
        <f>S447*H447</f>
        <v>0</v>
      </c>
      <c r="U447" s="40"/>
      <c r="V447" s="40"/>
      <c r="W447" s="40"/>
      <c r="X447" s="40"/>
      <c r="Y447" s="40"/>
      <c r="Z447" s="40"/>
      <c r="AA447" s="40"/>
      <c r="AB447" s="40"/>
      <c r="AC447" s="40"/>
      <c r="AD447" s="40"/>
      <c r="AE447" s="40"/>
      <c r="AR447" s="228" t="s">
        <v>196</v>
      </c>
      <c r="AT447" s="228" t="s">
        <v>179</v>
      </c>
      <c r="AU447" s="228" t="s">
        <v>80</v>
      </c>
      <c r="AY447" s="19" t="s">
        <v>175</v>
      </c>
      <c r="BE447" s="229">
        <f>IF(N447="základní",J447,0)</f>
        <v>0</v>
      </c>
      <c r="BF447" s="229">
        <f>IF(N447="snížená",J447,0)</f>
        <v>0</v>
      </c>
      <c r="BG447" s="229">
        <f>IF(N447="zákl. přenesená",J447,0)</f>
        <v>0</v>
      </c>
      <c r="BH447" s="229">
        <f>IF(N447="sníž. přenesená",J447,0)</f>
        <v>0</v>
      </c>
      <c r="BI447" s="229">
        <f>IF(N447="nulová",J447,0)</f>
        <v>0</v>
      </c>
      <c r="BJ447" s="19" t="s">
        <v>78</v>
      </c>
      <c r="BK447" s="229">
        <f>ROUND(I447*H447,2)</f>
        <v>0</v>
      </c>
      <c r="BL447" s="19" t="s">
        <v>196</v>
      </c>
      <c r="BM447" s="228" t="s">
        <v>4335</v>
      </c>
    </row>
    <row r="448" s="2" customFormat="1">
      <c r="A448" s="40"/>
      <c r="B448" s="41"/>
      <c r="C448" s="42"/>
      <c r="D448" s="230" t="s">
        <v>185</v>
      </c>
      <c r="E448" s="42"/>
      <c r="F448" s="231" t="s">
        <v>4334</v>
      </c>
      <c r="G448" s="42"/>
      <c r="H448" s="42"/>
      <c r="I448" s="232"/>
      <c r="J448" s="42"/>
      <c r="K448" s="42"/>
      <c r="L448" s="46"/>
      <c r="M448" s="233"/>
      <c r="N448" s="234"/>
      <c r="O448" s="86"/>
      <c r="P448" s="86"/>
      <c r="Q448" s="86"/>
      <c r="R448" s="86"/>
      <c r="S448" s="86"/>
      <c r="T448" s="87"/>
      <c r="U448" s="40"/>
      <c r="V448" s="40"/>
      <c r="W448" s="40"/>
      <c r="X448" s="40"/>
      <c r="Y448" s="40"/>
      <c r="Z448" s="40"/>
      <c r="AA448" s="40"/>
      <c r="AB448" s="40"/>
      <c r="AC448" s="40"/>
      <c r="AD448" s="40"/>
      <c r="AE448" s="40"/>
      <c r="AT448" s="19" t="s">
        <v>185</v>
      </c>
      <c r="AU448" s="19" t="s">
        <v>80</v>
      </c>
    </row>
    <row r="449" s="14" customFormat="1">
      <c r="A449" s="14"/>
      <c r="B449" s="245"/>
      <c r="C449" s="246"/>
      <c r="D449" s="230" t="s">
        <v>187</v>
      </c>
      <c r="E449" s="247" t="s">
        <v>19</v>
      </c>
      <c r="F449" s="248" t="s">
        <v>598</v>
      </c>
      <c r="G449" s="246"/>
      <c r="H449" s="249">
        <v>-3</v>
      </c>
      <c r="I449" s="250"/>
      <c r="J449" s="246"/>
      <c r="K449" s="246"/>
      <c r="L449" s="251"/>
      <c r="M449" s="252"/>
      <c r="N449" s="253"/>
      <c r="O449" s="253"/>
      <c r="P449" s="253"/>
      <c r="Q449" s="253"/>
      <c r="R449" s="253"/>
      <c r="S449" s="253"/>
      <c r="T449" s="254"/>
      <c r="U449" s="14"/>
      <c r="V449" s="14"/>
      <c r="W449" s="14"/>
      <c r="X449" s="14"/>
      <c r="Y449" s="14"/>
      <c r="Z449" s="14"/>
      <c r="AA449" s="14"/>
      <c r="AB449" s="14"/>
      <c r="AC449" s="14"/>
      <c r="AD449" s="14"/>
      <c r="AE449" s="14"/>
      <c r="AT449" s="255" t="s">
        <v>187</v>
      </c>
      <c r="AU449" s="255" t="s">
        <v>80</v>
      </c>
      <c r="AV449" s="14" t="s">
        <v>80</v>
      </c>
      <c r="AW449" s="14" t="s">
        <v>33</v>
      </c>
      <c r="AX449" s="14" t="s">
        <v>71</v>
      </c>
      <c r="AY449" s="255" t="s">
        <v>175</v>
      </c>
    </row>
    <row r="450" s="14" customFormat="1">
      <c r="A450" s="14"/>
      <c r="B450" s="245"/>
      <c r="C450" s="246"/>
      <c r="D450" s="230" t="s">
        <v>187</v>
      </c>
      <c r="E450" s="247" t="s">
        <v>19</v>
      </c>
      <c r="F450" s="248" t="s">
        <v>989</v>
      </c>
      <c r="G450" s="246"/>
      <c r="H450" s="249">
        <v>1</v>
      </c>
      <c r="I450" s="250"/>
      <c r="J450" s="246"/>
      <c r="K450" s="246"/>
      <c r="L450" s="251"/>
      <c r="M450" s="252"/>
      <c r="N450" s="253"/>
      <c r="O450" s="253"/>
      <c r="P450" s="253"/>
      <c r="Q450" s="253"/>
      <c r="R450" s="253"/>
      <c r="S450" s="253"/>
      <c r="T450" s="254"/>
      <c r="U450" s="14"/>
      <c r="V450" s="14"/>
      <c r="W450" s="14"/>
      <c r="X450" s="14"/>
      <c r="Y450" s="14"/>
      <c r="Z450" s="14"/>
      <c r="AA450" s="14"/>
      <c r="AB450" s="14"/>
      <c r="AC450" s="14"/>
      <c r="AD450" s="14"/>
      <c r="AE450" s="14"/>
      <c r="AT450" s="255" t="s">
        <v>187</v>
      </c>
      <c r="AU450" s="255" t="s">
        <v>80</v>
      </c>
      <c r="AV450" s="14" t="s">
        <v>80</v>
      </c>
      <c r="AW450" s="14" t="s">
        <v>33</v>
      </c>
      <c r="AX450" s="14" t="s">
        <v>71</v>
      </c>
      <c r="AY450" s="255" t="s">
        <v>175</v>
      </c>
    </row>
    <row r="451" s="16" customFormat="1">
      <c r="A451" s="16"/>
      <c r="B451" s="267"/>
      <c r="C451" s="268"/>
      <c r="D451" s="230" t="s">
        <v>187</v>
      </c>
      <c r="E451" s="269" t="s">
        <v>19</v>
      </c>
      <c r="F451" s="270" t="s">
        <v>195</v>
      </c>
      <c r="G451" s="268"/>
      <c r="H451" s="271">
        <v>-2</v>
      </c>
      <c r="I451" s="272"/>
      <c r="J451" s="268"/>
      <c r="K451" s="268"/>
      <c r="L451" s="273"/>
      <c r="M451" s="274"/>
      <c r="N451" s="275"/>
      <c r="O451" s="275"/>
      <c r="P451" s="275"/>
      <c r="Q451" s="275"/>
      <c r="R451" s="275"/>
      <c r="S451" s="275"/>
      <c r="T451" s="276"/>
      <c r="U451" s="16"/>
      <c r="V451" s="16"/>
      <c r="W451" s="16"/>
      <c r="X451" s="16"/>
      <c r="Y451" s="16"/>
      <c r="Z451" s="16"/>
      <c r="AA451" s="16"/>
      <c r="AB451" s="16"/>
      <c r="AC451" s="16"/>
      <c r="AD451" s="16"/>
      <c r="AE451" s="16"/>
      <c r="AT451" s="277" t="s">
        <v>187</v>
      </c>
      <c r="AU451" s="277" t="s">
        <v>80</v>
      </c>
      <c r="AV451" s="16" t="s">
        <v>183</v>
      </c>
      <c r="AW451" s="16" t="s">
        <v>33</v>
      </c>
      <c r="AX451" s="16" t="s">
        <v>78</v>
      </c>
      <c r="AY451" s="277" t="s">
        <v>175</v>
      </c>
    </row>
    <row r="452" s="2" customFormat="1" ht="16.5" customHeight="1">
      <c r="A452" s="40"/>
      <c r="B452" s="41"/>
      <c r="C452" s="285" t="s">
        <v>1141</v>
      </c>
      <c r="D452" s="285" t="s">
        <v>644</v>
      </c>
      <c r="E452" s="286" t="s">
        <v>4336</v>
      </c>
      <c r="F452" s="287" t="s">
        <v>4337</v>
      </c>
      <c r="G452" s="288" t="s">
        <v>135</v>
      </c>
      <c r="H452" s="289">
        <v>-737</v>
      </c>
      <c r="I452" s="290"/>
      <c r="J452" s="291">
        <f>ROUND(I452*H452,2)</f>
        <v>0</v>
      </c>
      <c r="K452" s="287" t="s">
        <v>512</v>
      </c>
      <c r="L452" s="292"/>
      <c r="M452" s="293" t="s">
        <v>19</v>
      </c>
      <c r="N452" s="294" t="s">
        <v>42</v>
      </c>
      <c r="O452" s="86"/>
      <c r="P452" s="226">
        <f>O452*H452</f>
        <v>0</v>
      </c>
      <c r="Q452" s="226">
        <v>0</v>
      </c>
      <c r="R452" s="226">
        <f>Q452*H452</f>
        <v>0</v>
      </c>
      <c r="S452" s="226">
        <v>0</v>
      </c>
      <c r="T452" s="227">
        <f>S452*H452</f>
        <v>0</v>
      </c>
      <c r="U452" s="40"/>
      <c r="V452" s="40"/>
      <c r="W452" s="40"/>
      <c r="X452" s="40"/>
      <c r="Y452" s="40"/>
      <c r="Z452" s="40"/>
      <c r="AA452" s="40"/>
      <c r="AB452" s="40"/>
      <c r="AC452" s="40"/>
      <c r="AD452" s="40"/>
      <c r="AE452" s="40"/>
      <c r="AR452" s="228" t="s">
        <v>447</v>
      </c>
      <c r="AT452" s="228" t="s">
        <v>644</v>
      </c>
      <c r="AU452" s="228" t="s">
        <v>80</v>
      </c>
      <c r="AY452" s="19" t="s">
        <v>175</v>
      </c>
      <c r="BE452" s="229">
        <f>IF(N452="základní",J452,0)</f>
        <v>0</v>
      </c>
      <c r="BF452" s="229">
        <f>IF(N452="snížená",J452,0)</f>
        <v>0</v>
      </c>
      <c r="BG452" s="229">
        <f>IF(N452="zákl. přenesená",J452,0)</f>
        <v>0</v>
      </c>
      <c r="BH452" s="229">
        <f>IF(N452="sníž. přenesená",J452,0)</f>
        <v>0</v>
      </c>
      <c r="BI452" s="229">
        <f>IF(N452="nulová",J452,0)</f>
        <v>0</v>
      </c>
      <c r="BJ452" s="19" t="s">
        <v>78</v>
      </c>
      <c r="BK452" s="229">
        <f>ROUND(I452*H452,2)</f>
        <v>0</v>
      </c>
      <c r="BL452" s="19" t="s">
        <v>196</v>
      </c>
      <c r="BM452" s="228" t="s">
        <v>4338</v>
      </c>
    </row>
    <row r="453" s="2" customFormat="1">
      <c r="A453" s="40"/>
      <c r="B453" s="41"/>
      <c r="C453" s="42"/>
      <c r="D453" s="230" t="s">
        <v>185</v>
      </c>
      <c r="E453" s="42"/>
      <c r="F453" s="231" t="s">
        <v>4337</v>
      </c>
      <c r="G453" s="42"/>
      <c r="H453" s="42"/>
      <c r="I453" s="232"/>
      <c r="J453" s="42"/>
      <c r="K453" s="42"/>
      <c r="L453" s="46"/>
      <c r="M453" s="233"/>
      <c r="N453" s="234"/>
      <c r="O453" s="86"/>
      <c r="P453" s="86"/>
      <c r="Q453" s="86"/>
      <c r="R453" s="86"/>
      <c r="S453" s="86"/>
      <c r="T453" s="87"/>
      <c r="U453" s="40"/>
      <c r="V453" s="40"/>
      <c r="W453" s="40"/>
      <c r="X453" s="40"/>
      <c r="Y453" s="40"/>
      <c r="Z453" s="40"/>
      <c r="AA453" s="40"/>
      <c r="AB453" s="40"/>
      <c r="AC453" s="40"/>
      <c r="AD453" s="40"/>
      <c r="AE453" s="40"/>
      <c r="AT453" s="19" t="s">
        <v>185</v>
      </c>
      <c r="AU453" s="19" t="s">
        <v>80</v>
      </c>
    </row>
    <row r="454" s="14" customFormat="1">
      <c r="A454" s="14"/>
      <c r="B454" s="245"/>
      <c r="C454" s="246"/>
      <c r="D454" s="230" t="s">
        <v>187</v>
      </c>
      <c r="E454" s="247" t="s">
        <v>19</v>
      </c>
      <c r="F454" s="248" t="s">
        <v>4339</v>
      </c>
      <c r="G454" s="246"/>
      <c r="H454" s="249">
        <v>-3804</v>
      </c>
      <c r="I454" s="250"/>
      <c r="J454" s="246"/>
      <c r="K454" s="246"/>
      <c r="L454" s="251"/>
      <c r="M454" s="252"/>
      <c r="N454" s="253"/>
      <c r="O454" s="253"/>
      <c r="P454" s="253"/>
      <c r="Q454" s="253"/>
      <c r="R454" s="253"/>
      <c r="S454" s="253"/>
      <c r="T454" s="254"/>
      <c r="U454" s="14"/>
      <c r="V454" s="14"/>
      <c r="W454" s="14"/>
      <c r="X454" s="14"/>
      <c r="Y454" s="14"/>
      <c r="Z454" s="14"/>
      <c r="AA454" s="14"/>
      <c r="AB454" s="14"/>
      <c r="AC454" s="14"/>
      <c r="AD454" s="14"/>
      <c r="AE454" s="14"/>
      <c r="AT454" s="255" t="s">
        <v>187</v>
      </c>
      <c r="AU454" s="255" t="s">
        <v>80</v>
      </c>
      <c r="AV454" s="14" t="s">
        <v>80</v>
      </c>
      <c r="AW454" s="14" t="s">
        <v>33</v>
      </c>
      <c r="AX454" s="14" t="s">
        <v>71</v>
      </c>
      <c r="AY454" s="255" t="s">
        <v>175</v>
      </c>
    </row>
    <row r="455" s="14" customFormat="1">
      <c r="A455" s="14"/>
      <c r="B455" s="245"/>
      <c r="C455" s="246"/>
      <c r="D455" s="230" t="s">
        <v>187</v>
      </c>
      <c r="E455" s="247" t="s">
        <v>19</v>
      </c>
      <c r="F455" s="248" t="s">
        <v>4340</v>
      </c>
      <c r="G455" s="246"/>
      <c r="H455" s="249">
        <v>3067</v>
      </c>
      <c r="I455" s="250"/>
      <c r="J455" s="246"/>
      <c r="K455" s="246"/>
      <c r="L455" s="251"/>
      <c r="M455" s="252"/>
      <c r="N455" s="253"/>
      <c r="O455" s="253"/>
      <c r="P455" s="253"/>
      <c r="Q455" s="253"/>
      <c r="R455" s="253"/>
      <c r="S455" s="253"/>
      <c r="T455" s="254"/>
      <c r="U455" s="14"/>
      <c r="V455" s="14"/>
      <c r="W455" s="14"/>
      <c r="X455" s="14"/>
      <c r="Y455" s="14"/>
      <c r="Z455" s="14"/>
      <c r="AA455" s="14"/>
      <c r="AB455" s="14"/>
      <c r="AC455" s="14"/>
      <c r="AD455" s="14"/>
      <c r="AE455" s="14"/>
      <c r="AT455" s="255" t="s">
        <v>187</v>
      </c>
      <c r="AU455" s="255" t="s">
        <v>80</v>
      </c>
      <c r="AV455" s="14" t="s">
        <v>80</v>
      </c>
      <c r="AW455" s="14" t="s">
        <v>33</v>
      </c>
      <c r="AX455" s="14" t="s">
        <v>71</v>
      </c>
      <c r="AY455" s="255" t="s">
        <v>175</v>
      </c>
    </row>
    <row r="456" s="16" customFormat="1">
      <c r="A456" s="16"/>
      <c r="B456" s="267"/>
      <c r="C456" s="268"/>
      <c r="D456" s="230" t="s">
        <v>187</v>
      </c>
      <c r="E456" s="269" t="s">
        <v>19</v>
      </c>
      <c r="F456" s="270" t="s">
        <v>195</v>
      </c>
      <c r="G456" s="268"/>
      <c r="H456" s="271">
        <v>-737</v>
      </c>
      <c r="I456" s="272"/>
      <c r="J456" s="268"/>
      <c r="K456" s="268"/>
      <c r="L456" s="273"/>
      <c r="M456" s="274"/>
      <c r="N456" s="275"/>
      <c r="O456" s="275"/>
      <c r="P456" s="275"/>
      <c r="Q456" s="275"/>
      <c r="R456" s="275"/>
      <c r="S456" s="275"/>
      <c r="T456" s="276"/>
      <c r="U456" s="16"/>
      <c r="V456" s="16"/>
      <c r="W456" s="16"/>
      <c r="X456" s="16"/>
      <c r="Y456" s="16"/>
      <c r="Z456" s="16"/>
      <c r="AA456" s="16"/>
      <c r="AB456" s="16"/>
      <c r="AC456" s="16"/>
      <c r="AD456" s="16"/>
      <c r="AE456" s="16"/>
      <c r="AT456" s="277" t="s">
        <v>187</v>
      </c>
      <c r="AU456" s="277" t="s">
        <v>80</v>
      </c>
      <c r="AV456" s="16" t="s">
        <v>183</v>
      </c>
      <c r="AW456" s="16" t="s">
        <v>33</v>
      </c>
      <c r="AX456" s="16" t="s">
        <v>78</v>
      </c>
      <c r="AY456" s="277" t="s">
        <v>175</v>
      </c>
    </row>
    <row r="457" s="2" customFormat="1" ht="16.5" customHeight="1">
      <c r="A457" s="40"/>
      <c r="B457" s="41"/>
      <c r="C457" s="285" t="s">
        <v>3905</v>
      </c>
      <c r="D457" s="285" t="s">
        <v>644</v>
      </c>
      <c r="E457" s="286" t="s">
        <v>4341</v>
      </c>
      <c r="F457" s="287" t="s">
        <v>4342</v>
      </c>
      <c r="G457" s="288" t="s">
        <v>122</v>
      </c>
      <c r="H457" s="289">
        <v>-144</v>
      </c>
      <c r="I457" s="290"/>
      <c r="J457" s="291">
        <f>ROUND(I457*H457,2)</f>
        <v>0</v>
      </c>
      <c r="K457" s="287" t="s">
        <v>512</v>
      </c>
      <c r="L457" s="292"/>
      <c r="M457" s="293" t="s">
        <v>19</v>
      </c>
      <c r="N457" s="294" t="s">
        <v>42</v>
      </c>
      <c r="O457" s="86"/>
      <c r="P457" s="226">
        <f>O457*H457</f>
        <v>0</v>
      </c>
      <c r="Q457" s="226">
        <v>0</v>
      </c>
      <c r="R457" s="226">
        <f>Q457*H457</f>
        <v>0</v>
      </c>
      <c r="S457" s="226">
        <v>0</v>
      </c>
      <c r="T457" s="227">
        <f>S457*H457</f>
        <v>0</v>
      </c>
      <c r="U457" s="40"/>
      <c r="V457" s="40"/>
      <c r="W457" s="40"/>
      <c r="X457" s="40"/>
      <c r="Y457" s="40"/>
      <c r="Z457" s="40"/>
      <c r="AA457" s="40"/>
      <c r="AB457" s="40"/>
      <c r="AC457" s="40"/>
      <c r="AD457" s="40"/>
      <c r="AE457" s="40"/>
      <c r="AR457" s="228" t="s">
        <v>447</v>
      </c>
      <c r="AT457" s="228" t="s">
        <v>644</v>
      </c>
      <c r="AU457" s="228" t="s">
        <v>80</v>
      </c>
      <c r="AY457" s="19" t="s">
        <v>175</v>
      </c>
      <c r="BE457" s="229">
        <f>IF(N457="základní",J457,0)</f>
        <v>0</v>
      </c>
      <c r="BF457" s="229">
        <f>IF(N457="snížená",J457,0)</f>
        <v>0</v>
      </c>
      <c r="BG457" s="229">
        <f>IF(N457="zákl. přenesená",J457,0)</f>
        <v>0</v>
      </c>
      <c r="BH457" s="229">
        <f>IF(N457="sníž. přenesená",J457,0)</f>
        <v>0</v>
      </c>
      <c r="BI457" s="229">
        <f>IF(N457="nulová",J457,0)</f>
        <v>0</v>
      </c>
      <c r="BJ457" s="19" t="s">
        <v>78</v>
      </c>
      <c r="BK457" s="229">
        <f>ROUND(I457*H457,2)</f>
        <v>0</v>
      </c>
      <c r="BL457" s="19" t="s">
        <v>196</v>
      </c>
      <c r="BM457" s="228" t="s">
        <v>4343</v>
      </c>
    </row>
    <row r="458" s="2" customFormat="1">
      <c r="A458" s="40"/>
      <c r="B458" s="41"/>
      <c r="C458" s="42"/>
      <c r="D458" s="230" t="s">
        <v>185</v>
      </c>
      <c r="E458" s="42"/>
      <c r="F458" s="231" t="s">
        <v>4342</v>
      </c>
      <c r="G458" s="42"/>
      <c r="H458" s="42"/>
      <c r="I458" s="232"/>
      <c r="J458" s="42"/>
      <c r="K458" s="42"/>
      <c r="L458" s="46"/>
      <c r="M458" s="233"/>
      <c r="N458" s="234"/>
      <c r="O458" s="86"/>
      <c r="P458" s="86"/>
      <c r="Q458" s="86"/>
      <c r="R458" s="86"/>
      <c r="S458" s="86"/>
      <c r="T458" s="87"/>
      <c r="U458" s="40"/>
      <c r="V458" s="40"/>
      <c r="W458" s="40"/>
      <c r="X458" s="40"/>
      <c r="Y458" s="40"/>
      <c r="Z458" s="40"/>
      <c r="AA458" s="40"/>
      <c r="AB458" s="40"/>
      <c r="AC458" s="40"/>
      <c r="AD458" s="40"/>
      <c r="AE458" s="40"/>
      <c r="AT458" s="19" t="s">
        <v>185</v>
      </c>
      <c r="AU458" s="19" t="s">
        <v>80</v>
      </c>
    </row>
    <row r="459" s="14" customFormat="1">
      <c r="A459" s="14"/>
      <c r="B459" s="245"/>
      <c r="C459" s="246"/>
      <c r="D459" s="230" t="s">
        <v>187</v>
      </c>
      <c r="E459" s="247" t="s">
        <v>19</v>
      </c>
      <c r="F459" s="248" t="s">
        <v>4344</v>
      </c>
      <c r="G459" s="246"/>
      <c r="H459" s="249">
        <v>-815</v>
      </c>
      <c r="I459" s="250"/>
      <c r="J459" s="246"/>
      <c r="K459" s="246"/>
      <c r="L459" s="251"/>
      <c r="M459" s="252"/>
      <c r="N459" s="253"/>
      <c r="O459" s="253"/>
      <c r="P459" s="253"/>
      <c r="Q459" s="253"/>
      <c r="R459" s="253"/>
      <c r="S459" s="253"/>
      <c r="T459" s="254"/>
      <c r="U459" s="14"/>
      <c r="V459" s="14"/>
      <c r="W459" s="14"/>
      <c r="X459" s="14"/>
      <c r="Y459" s="14"/>
      <c r="Z459" s="14"/>
      <c r="AA459" s="14"/>
      <c r="AB459" s="14"/>
      <c r="AC459" s="14"/>
      <c r="AD459" s="14"/>
      <c r="AE459" s="14"/>
      <c r="AT459" s="255" t="s">
        <v>187</v>
      </c>
      <c r="AU459" s="255" t="s">
        <v>80</v>
      </c>
      <c r="AV459" s="14" t="s">
        <v>80</v>
      </c>
      <c r="AW459" s="14" t="s">
        <v>33</v>
      </c>
      <c r="AX459" s="14" t="s">
        <v>71</v>
      </c>
      <c r="AY459" s="255" t="s">
        <v>175</v>
      </c>
    </row>
    <row r="460" s="14" customFormat="1">
      <c r="A460" s="14"/>
      <c r="B460" s="245"/>
      <c r="C460" s="246"/>
      <c r="D460" s="230" t="s">
        <v>187</v>
      </c>
      <c r="E460" s="247" t="s">
        <v>19</v>
      </c>
      <c r="F460" s="248" t="s">
        <v>4345</v>
      </c>
      <c r="G460" s="246"/>
      <c r="H460" s="249">
        <v>671</v>
      </c>
      <c r="I460" s="250"/>
      <c r="J460" s="246"/>
      <c r="K460" s="246"/>
      <c r="L460" s="251"/>
      <c r="M460" s="252"/>
      <c r="N460" s="253"/>
      <c r="O460" s="253"/>
      <c r="P460" s="253"/>
      <c r="Q460" s="253"/>
      <c r="R460" s="253"/>
      <c r="S460" s="253"/>
      <c r="T460" s="254"/>
      <c r="U460" s="14"/>
      <c r="V460" s="14"/>
      <c r="W460" s="14"/>
      <c r="X460" s="14"/>
      <c r="Y460" s="14"/>
      <c r="Z460" s="14"/>
      <c r="AA460" s="14"/>
      <c r="AB460" s="14"/>
      <c r="AC460" s="14"/>
      <c r="AD460" s="14"/>
      <c r="AE460" s="14"/>
      <c r="AT460" s="255" t="s">
        <v>187</v>
      </c>
      <c r="AU460" s="255" t="s">
        <v>80</v>
      </c>
      <c r="AV460" s="14" t="s">
        <v>80</v>
      </c>
      <c r="AW460" s="14" t="s">
        <v>33</v>
      </c>
      <c r="AX460" s="14" t="s">
        <v>71</v>
      </c>
      <c r="AY460" s="255" t="s">
        <v>175</v>
      </c>
    </row>
    <row r="461" s="16" customFormat="1">
      <c r="A461" s="16"/>
      <c r="B461" s="267"/>
      <c r="C461" s="268"/>
      <c r="D461" s="230" t="s">
        <v>187</v>
      </c>
      <c r="E461" s="269" t="s">
        <v>19</v>
      </c>
      <c r="F461" s="270" t="s">
        <v>195</v>
      </c>
      <c r="G461" s="268"/>
      <c r="H461" s="271">
        <v>-144</v>
      </c>
      <c r="I461" s="272"/>
      <c r="J461" s="268"/>
      <c r="K461" s="268"/>
      <c r="L461" s="273"/>
      <c r="M461" s="274"/>
      <c r="N461" s="275"/>
      <c r="O461" s="275"/>
      <c r="P461" s="275"/>
      <c r="Q461" s="275"/>
      <c r="R461" s="275"/>
      <c r="S461" s="275"/>
      <c r="T461" s="276"/>
      <c r="U461" s="16"/>
      <c r="V461" s="16"/>
      <c r="W461" s="16"/>
      <c r="X461" s="16"/>
      <c r="Y461" s="16"/>
      <c r="Z461" s="16"/>
      <c r="AA461" s="16"/>
      <c r="AB461" s="16"/>
      <c r="AC461" s="16"/>
      <c r="AD461" s="16"/>
      <c r="AE461" s="16"/>
      <c r="AT461" s="277" t="s">
        <v>187</v>
      </c>
      <c r="AU461" s="277" t="s">
        <v>80</v>
      </c>
      <c r="AV461" s="16" t="s">
        <v>183</v>
      </c>
      <c r="AW461" s="16" t="s">
        <v>33</v>
      </c>
      <c r="AX461" s="16" t="s">
        <v>78</v>
      </c>
      <c r="AY461" s="277" t="s">
        <v>175</v>
      </c>
    </row>
    <row r="462" s="2" customFormat="1" ht="16.5" customHeight="1">
      <c r="A462" s="40"/>
      <c r="B462" s="41"/>
      <c r="C462" s="285" t="s">
        <v>3909</v>
      </c>
      <c r="D462" s="285" t="s">
        <v>644</v>
      </c>
      <c r="E462" s="286" t="s">
        <v>4346</v>
      </c>
      <c r="F462" s="287" t="s">
        <v>4347</v>
      </c>
      <c r="G462" s="288" t="s">
        <v>135</v>
      </c>
      <c r="H462" s="289">
        <v>-150</v>
      </c>
      <c r="I462" s="290"/>
      <c r="J462" s="291">
        <f>ROUND(I462*H462,2)</f>
        <v>0</v>
      </c>
      <c r="K462" s="287" t="s">
        <v>512</v>
      </c>
      <c r="L462" s="292"/>
      <c r="M462" s="293" t="s">
        <v>19</v>
      </c>
      <c r="N462" s="294" t="s">
        <v>42</v>
      </c>
      <c r="O462" s="86"/>
      <c r="P462" s="226">
        <f>O462*H462</f>
        <v>0</v>
      </c>
      <c r="Q462" s="226">
        <v>0</v>
      </c>
      <c r="R462" s="226">
        <f>Q462*H462</f>
        <v>0</v>
      </c>
      <c r="S462" s="226">
        <v>0</v>
      </c>
      <c r="T462" s="227">
        <f>S462*H462</f>
        <v>0</v>
      </c>
      <c r="U462" s="40"/>
      <c r="V462" s="40"/>
      <c r="W462" s="40"/>
      <c r="X462" s="40"/>
      <c r="Y462" s="40"/>
      <c r="Z462" s="40"/>
      <c r="AA462" s="40"/>
      <c r="AB462" s="40"/>
      <c r="AC462" s="40"/>
      <c r="AD462" s="40"/>
      <c r="AE462" s="40"/>
      <c r="AR462" s="228" t="s">
        <v>447</v>
      </c>
      <c r="AT462" s="228" t="s">
        <v>644</v>
      </c>
      <c r="AU462" s="228" t="s">
        <v>80</v>
      </c>
      <c r="AY462" s="19" t="s">
        <v>175</v>
      </c>
      <c r="BE462" s="229">
        <f>IF(N462="základní",J462,0)</f>
        <v>0</v>
      </c>
      <c r="BF462" s="229">
        <f>IF(N462="snížená",J462,0)</f>
        <v>0</v>
      </c>
      <c r="BG462" s="229">
        <f>IF(N462="zákl. přenesená",J462,0)</f>
        <v>0</v>
      </c>
      <c r="BH462" s="229">
        <f>IF(N462="sníž. přenesená",J462,0)</f>
        <v>0</v>
      </c>
      <c r="BI462" s="229">
        <f>IF(N462="nulová",J462,0)</f>
        <v>0</v>
      </c>
      <c r="BJ462" s="19" t="s">
        <v>78</v>
      </c>
      <c r="BK462" s="229">
        <f>ROUND(I462*H462,2)</f>
        <v>0</v>
      </c>
      <c r="BL462" s="19" t="s">
        <v>196</v>
      </c>
      <c r="BM462" s="228" t="s">
        <v>4348</v>
      </c>
    </row>
    <row r="463" s="2" customFormat="1">
      <c r="A463" s="40"/>
      <c r="B463" s="41"/>
      <c r="C463" s="42"/>
      <c r="D463" s="230" t="s">
        <v>185</v>
      </c>
      <c r="E463" s="42"/>
      <c r="F463" s="231" t="s">
        <v>4347</v>
      </c>
      <c r="G463" s="42"/>
      <c r="H463" s="42"/>
      <c r="I463" s="232"/>
      <c r="J463" s="42"/>
      <c r="K463" s="42"/>
      <c r="L463" s="46"/>
      <c r="M463" s="233"/>
      <c r="N463" s="234"/>
      <c r="O463" s="86"/>
      <c r="P463" s="86"/>
      <c r="Q463" s="86"/>
      <c r="R463" s="86"/>
      <c r="S463" s="86"/>
      <c r="T463" s="87"/>
      <c r="U463" s="40"/>
      <c r="V463" s="40"/>
      <c r="W463" s="40"/>
      <c r="X463" s="40"/>
      <c r="Y463" s="40"/>
      <c r="Z463" s="40"/>
      <c r="AA463" s="40"/>
      <c r="AB463" s="40"/>
      <c r="AC463" s="40"/>
      <c r="AD463" s="40"/>
      <c r="AE463" s="40"/>
      <c r="AT463" s="19" t="s">
        <v>185</v>
      </c>
      <c r="AU463" s="19" t="s">
        <v>80</v>
      </c>
    </row>
    <row r="464" s="14" customFormat="1">
      <c r="A464" s="14"/>
      <c r="B464" s="245"/>
      <c r="C464" s="246"/>
      <c r="D464" s="230" t="s">
        <v>187</v>
      </c>
      <c r="E464" s="247" t="s">
        <v>19</v>
      </c>
      <c r="F464" s="248" t="s">
        <v>4349</v>
      </c>
      <c r="G464" s="246"/>
      <c r="H464" s="249">
        <v>-950</v>
      </c>
      <c r="I464" s="250"/>
      <c r="J464" s="246"/>
      <c r="K464" s="246"/>
      <c r="L464" s="251"/>
      <c r="M464" s="252"/>
      <c r="N464" s="253"/>
      <c r="O464" s="253"/>
      <c r="P464" s="253"/>
      <c r="Q464" s="253"/>
      <c r="R464" s="253"/>
      <c r="S464" s="253"/>
      <c r="T464" s="254"/>
      <c r="U464" s="14"/>
      <c r="V464" s="14"/>
      <c r="W464" s="14"/>
      <c r="X464" s="14"/>
      <c r="Y464" s="14"/>
      <c r="Z464" s="14"/>
      <c r="AA464" s="14"/>
      <c r="AB464" s="14"/>
      <c r="AC464" s="14"/>
      <c r="AD464" s="14"/>
      <c r="AE464" s="14"/>
      <c r="AT464" s="255" t="s">
        <v>187</v>
      </c>
      <c r="AU464" s="255" t="s">
        <v>80</v>
      </c>
      <c r="AV464" s="14" t="s">
        <v>80</v>
      </c>
      <c r="AW464" s="14" t="s">
        <v>33</v>
      </c>
      <c r="AX464" s="14" t="s">
        <v>71</v>
      </c>
      <c r="AY464" s="255" t="s">
        <v>175</v>
      </c>
    </row>
    <row r="465" s="14" customFormat="1">
      <c r="A465" s="14"/>
      <c r="B465" s="245"/>
      <c r="C465" s="246"/>
      <c r="D465" s="230" t="s">
        <v>187</v>
      </c>
      <c r="E465" s="247" t="s">
        <v>19</v>
      </c>
      <c r="F465" s="248" t="s">
        <v>4350</v>
      </c>
      <c r="G465" s="246"/>
      <c r="H465" s="249">
        <v>800</v>
      </c>
      <c r="I465" s="250"/>
      <c r="J465" s="246"/>
      <c r="K465" s="246"/>
      <c r="L465" s="251"/>
      <c r="M465" s="252"/>
      <c r="N465" s="253"/>
      <c r="O465" s="253"/>
      <c r="P465" s="253"/>
      <c r="Q465" s="253"/>
      <c r="R465" s="253"/>
      <c r="S465" s="253"/>
      <c r="T465" s="254"/>
      <c r="U465" s="14"/>
      <c r="V465" s="14"/>
      <c r="W465" s="14"/>
      <c r="X465" s="14"/>
      <c r="Y465" s="14"/>
      <c r="Z465" s="14"/>
      <c r="AA465" s="14"/>
      <c r="AB465" s="14"/>
      <c r="AC465" s="14"/>
      <c r="AD465" s="14"/>
      <c r="AE465" s="14"/>
      <c r="AT465" s="255" t="s">
        <v>187</v>
      </c>
      <c r="AU465" s="255" t="s">
        <v>80</v>
      </c>
      <c r="AV465" s="14" t="s">
        <v>80</v>
      </c>
      <c r="AW465" s="14" t="s">
        <v>33</v>
      </c>
      <c r="AX465" s="14" t="s">
        <v>71</v>
      </c>
      <c r="AY465" s="255" t="s">
        <v>175</v>
      </c>
    </row>
    <row r="466" s="16" customFormat="1">
      <c r="A466" s="16"/>
      <c r="B466" s="267"/>
      <c r="C466" s="268"/>
      <c r="D466" s="230" t="s">
        <v>187</v>
      </c>
      <c r="E466" s="269" t="s">
        <v>19</v>
      </c>
      <c r="F466" s="270" t="s">
        <v>195</v>
      </c>
      <c r="G466" s="268"/>
      <c r="H466" s="271">
        <v>-150</v>
      </c>
      <c r="I466" s="272"/>
      <c r="J466" s="268"/>
      <c r="K466" s="268"/>
      <c r="L466" s="273"/>
      <c r="M466" s="274"/>
      <c r="N466" s="275"/>
      <c r="O466" s="275"/>
      <c r="P466" s="275"/>
      <c r="Q466" s="275"/>
      <c r="R466" s="275"/>
      <c r="S466" s="275"/>
      <c r="T466" s="276"/>
      <c r="U466" s="16"/>
      <c r="V466" s="16"/>
      <c r="W466" s="16"/>
      <c r="X466" s="16"/>
      <c r="Y466" s="16"/>
      <c r="Z466" s="16"/>
      <c r="AA466" s="16"/>
      <c r="AB466" s="16"/>
      <c r="AC466" s="16"/>
      <c r="AD466" s="16"/>
      <c r="AE466" s="16"/>
      <c r="AT466" s="277" t="s">
        <v>187</v>
      </c>
      <c r="AU466" s="277" t="s">
        <v>80</v>
      </c>
      <c r="AV466" s="16" t="s">
        <v>183</v>
      </c>
      <c r="AW466" s="16" t="s">
        <v>33</v>
      </c>
      <c r="AX466" s="16" t="s">
        <v>78</v>
      </c>
      <c r="AY466" s="277" t="s">
        <v>175</v>
      </c>
    </row>
    <row r="467" s="2" customFormat="1" ht="16.5" customHeight="1">
      <c r="A467" s="40"/>
      <c r="B467" s="41"/>
      <c r="C467" s="217" t="s">
        <v>4351</v>
      </c>
      <c r="D467" s="217" t="s">
        <v>179</v>
      </c>
      <c r="E467" s="218" t="s">
        <v>4352</v>
      </c>
      <c r="F467" s="219" t="s">
        <v>4353</v>
      </c>
      <c r="G467" s="220" t="s">
        <v>122</v>
      </c>
      <c r="H467" s="221">
        <v>-144</v>
      </c>
      <c r="I467" s="222"/>
      <c r="J467" s="223">
        <f>ROUND(I467*H467,2)</f>
        <v>0</v>
      </c>
      <c r="K467" s="219" t="s">
        <v>512</v>
      </c>
      <c r="L467" s="46"/>
      <c r="M467" s="224" t="s">
        <v>19</v>
      </c>
      <c r="N467" s="225" t="s">
        <v>42</v>
      </c>
      <c r="O467" s="86"/>
      <c r="P467" s="226">
        <f>O467*H467</f>
        <v>0</v>
      </c>
      <c r="Q467" s="226">
        <v>0</v>
      </c>
      <c r="R467" s="226">
        <f>Q467*H467</f>
        <v>0</v>
      </c>
      <c r="S467" s="226">
        <v>0</v>
      </c>
      <c r="T467" s="227">
        <f>S467*H467</f>
        <v>0</v>
      </c>
      <c r="U467" s="40"/>
      <c r="V467" s="40"/>
      <c r="W467" s="40"/>
      <c r="X467" s="40"/>
      <c r="Y467" s="40"/>
      <c r="Z467" s="40"/>
      <c r="AA467" s="40"/>
      <c r="AB467" s="40"/>
      <c r="AC467" s="40"/>
      <c r="AD467" s="40"/>
      <c r="AE467" s="40"/>
      <c r="AR467" s="228" t="s">
        <v>196</v>
      </c>
      <c r="AT467" s="228" t="s">
        <v>179</v>
      </c>
      <c r="AU467" s="228" t="s">
        <v>80</v>
      </c>
      <c r="AY467" s="19" t="s">
        <v>175</v>
      </c>
      <c r="BE467" s="229">
        <f>IF(N467="základní",J467,0)</f>
        <v>0</v>
      </c>
      <c r="BF467" s="229">
        <f>IF(N467="snížená",J467,0)</f>
        <v>0</v>
      </c>
      <c r="BG467" s="229">
        <f>IF(N467="zákl. přenesená",J467,0)</f>
        <v>0</v>
      </c>
      <c r="BH467" s="229">
        <f>IF(N467="sníž. přenesená",J467,0)</f>
        <v>0</v>
      </c>
      <c r="BI467" s="229">
        <f>IF(N467="nulová",J467,0)</f>
        <v>0</v>
      </c>
      <c r="BJ467" s="19" t="s">
        <v>78</v>
      </c>
      <c r="BK467" s="229">
        <f>ROUND(I467*H467,2)</f>
        <v>0</v>
      </c>
      <c r="BL467" s="19" t="s">
        <v>196</v>
      </c>
      <c r="BM467" s="228" t="s">
        <v>4354</v>
      </c>
    </row>
    <row r="468" s="2" customFormat="1">
      <c r="A468" s="40"/>
      <c r="B468" s="41"/>
      <c r="C468" s="42"/>
      <c r="D468" s="230" t="s">
        <v>185</v>
      </c>
      <c r="E468" s="42"/>
      <c r="F468" s="231" t="s">
        <v>4353</v>
      </c>
      <c r="G468" s="42"/>
      <c r="H468" s="42"/>
      <c r="I468" s="232"/>
      <c r="J468" s="42"/>
      <c r="K468" s="42"/>
      <c r="L468" s="46"/>
      <c r="M468" s="233"/>
      <c r="N468" s="234"/>
      <c r="O468" s="86"/>
      <c r="P468" s="86"/>
      <c r="Q468" s="86"/>
      <c r="R468" s="86"/>
      <c r="S468" s="86"/>
      <c r="T468" s="87"/>
      <c r="U468" s="40"/>
      <c r="V468" s="40"/>
      <c r="W468" s="40"/>
      <c r="X468" s="40"/>
      <c r="Y468" s="40"/>
      <c r="Z468" s="40"/>
      <c r="AA468" s="40"/>
      <c r="AB468" s="40"/>
      <c r="AC468" s="40"/>
      <c r="AD468" s="40"/>
      <c r="AE468" s="40"/>
      <c r="AT468" s="19" t="s">
        <v>185</v>
      </c>
      <c r="AU468" s="19" t="s">
        <v>80</v>
      </c>
    </row>
    <row r="469" s="14" customFormat="1">
      <c r="A469" s="14"/>
      <c r="B469" s="245"/>
      <c r="C469" s="246"/>
      <c r="D469" s="230" t="s">
        <v>187</v>
      </c>
      <c r="E469" s="247" t="s">
        <v>19</v>
      </c>
      <c r="F469" s="248" t="s">
        <v>4344</v>
      </c>
      <c r="G469" s="246"/>
      <c r="H469" s="249">
        <v>-815</v>
      </c>
      <c r="I469" s="250"/>
      <c r="J469" s="246"/>
      <c r="K469" s="246"/>
      <c r="L469" s="251"/>
      <c r="M469" s="252"/>
      <c r="N469" s="253"/>
      <c r="O469" s="253"/>
      <c r="P469" s="253"/>
      <c r="Q469" s="253"/>
      <c r="R469" s="253"/>
      <c r="S469" s="253"/>
      <c r="T469" s="254"/>
      <c r="U469" s="14"/>
      <c r="V469" s="14"/>
      <c r="W469" s="14"/>
      <c r="X469" s="14"/>
      <c r="Y469" s="14"/>
      <c r="Z469" s="14"/>
      <c r="AA469" s="14"/>
      <c r="AB469" s="14"/>
      <c r="AC469" s="14"/>
      <c r="AD469" s="14"/>
      <c r="AE469" s="14"/>
      <c r="AT469" s="255" t="s">
        <v>187</v>
      </c>
      <c r="AU469" s="255" t="s">
        <v>80</v>
      </c>
      <c r="AV469" s="14" t="s">
        <v>80</v>
      </c>
      <c r="AW469" s="14" t="s">
        <v>33</v>
      </c>
      <c r="AX469" s="14" t="s">
        <v>71</v>
      </c>
      <c r="AY469" s="255" t="s">
        <v>175</v>
      </c>
    </row>
    <row r="470" s="14" customFormat="1">
      <c r="A470" s="14"/>
      <c r="B470" s="245"/>
      <c r="C470" s="246"/>
      <c r="D470" s="230" t="s">
        <v>187</v>
      </c>
      <c r="E470" s="247" t="s">
        <v>19</v>
      </c>
      <c r="F470" s="248" t="s">
        <v>4345</v>
      </c>
      <c r="G470" s="246"/>
      <c r="H470" s="249">
        <v>671</v>
      </c>
      <c r="I470" s="250"/>
      <c r="J470" s="246"/>
      <c r="K470" s="246"/>
      <c r="L470" s="251"/>
      <c r="M470" s="252"/>
      <c r="N470" s="253"/>
      <c r="O470" s="253"/>
      <c r="P470" s="253"/>
      <c r="Q470" s="253"/>
      <c r="R470" s="253"/>
      <c r="S470" s="253"/>
      <c r="T470" s="254"/>
      <c r="U470" s="14"/>
      <c r="V470" s="14"/>
      <c r="W470" s="14"/>
      <c r="X470" s="14"/>
      <c r="Y470" s="14"/>
      <c r="Z470" s="14"/>
      <c r="AA470" s="14"/>
      <c r="AB470" s="14"/>
      <c r="AC470" s="14"/>
      <c r="AD470" s="14"/>
      <c r="AE470" s="14"/>
      <c r="AT470" s="255" t="s">
        <v>187</v>
      </c>
      <c r="AU470" s="255" t="s">
        <v>80</v>
      </c>
      <c r="AV470" s="14" t="s">
        <v>80</v>
      </c>
      <c r="AW470" s="14" t="s">
        <v>33</v>
      </c>
      <c r="AX470" s="14" t="s">
        <v>71</v>
      </c>
      <c r="AY470" s="255" t="s">
        <v>175</v>
      </c>
    </row>
    <row r="471" s="16" customFormat="1">
      <c r="A471" s="16"/>
      <c r="B471" s="267"/>
      <c r="C471" s="268"/>
      <c r="D471" s="230" t="s">
        <v>187</v>
      </c>
      <c r="E471" s="269" t="s">
        <v>19</v>
      </c>
      <c r="F471" s="270" t="s">
        <v>195</v>
      </c>
      <c r="G471" s="268"/>
      <c r="H471" s="271">
        <v>-144</v>
      </c>
      <c r="I471" s="272"/>
      <c r="J471" s="268"/>
      <c r="K471" s="268"/>
      <c r="L471" s="273"/>
      <c r="M471" s="274"/>
      <c r="N471" s="275"/>
      <c r="O471" s="275"/>
      <c r="P471" s="275"/>
      <c r="Q471" s="275"/>
      <c r="R471" s="275"/>
      <c r="S471" s="275"/>
      <c r="T471" s="276"/>
      <c r="U471" s="16"/>
      <c r="V471" s="16"/>
      <c r="W471" s="16"/>
      <c r="X471" s="16"/>
      <c r="Y471" s="16"/>
      <c r="Z471" s="16"/>
      <c r="AA471" s="16"/>
      <c r="AB471" s="16"/>
      <c r="AC471" s="16"/>
      <c r="AD471" s="16"/>
      <c r="AE471" s="16"/>
      <c r="AT471" s="277" t="s">
        <v>187</v>
      </c>
      <c r="AU471" s="277" t="s">
        <v>80</v>
      </c>
      <c r="AV471" s="16" t="s">
        <v>183</v>
      </c>
      <c r="AW471" s="16" t="s">
        <v>33</v>
      </c>
      <c r="AX471" s="16" t="s">
        <v>78</v>
      </c>
      <c r="AY471" s="277" t="s">
        <v>175</v>
      </c>
    </row>
    <row r="472" s="2" customFormat="1" ht="16.5" customHeight="1">
      <c r="A472" s="40"/>
      <c r="B472" s="41"/>
      <c r="C472" s="217" t="s">
        <v>4355</v>
      </c>
      <c r="D472" s="217" t="s">
        <v>179</v>
      </c>
      <c r="E472" s="218" t="s">
        <v>4356</v>
      </c>
      <c r="F472" s="219" t="s">
        <v>4357</v>
      </c>
      <c r="G472" s="220" t="s">
        <v>3365</v>
      </c>
      <c r="H472" s="299"/>
      <c r="I472" s="222"/>
      <c r="J472" s="223">
        <f>ROUND(I472*H472,2)</f>
        <v>0</v>
      </c>
      <c r="K472" s="219" t="s">
        <v>512</v>
      </c>
      <c r="L472" s="46"/>
      <c r="M472" s="224" t="s">
        <v>19</v>
      </c>
      <c r="N472" s="225" t="s">
        <v>42</v>
      </c>
      <c r="O472" s="86"/>
      <c r="P472" s="226">
        <f>O472*H472</f>
        <v>0</v>
      </c>
      <c r="Q472" s="226">
        <v>0</v>
      </c>
      <c r="R472" s="226">
        <f>Q472*H472</f>
        <v>0</v>
      </c>
      <c r="S472" s="226">
        <v>0</v>
      </c>
      <c r="T472" s="227">
        <f>S472*H472</f>
        <v>0</v>
      </c>
      <c r="U472" s="40"/>
      <c r="V472" s="40"/>
      <c r="W472" s="40"/>
      <c r="X472" s="40"/>
      <c r="Y472" s="40"/>
      <c r="Z472" s="40"/>
      <c r="AA472" s="40"/>
      <c r="AB472" s="40"/>
      <c r="AC472" s="40"/>
      <c r="AD472" s="40"/>
      <c r="AE472" s="40"/>
      <c r="AR472" s="228" t="s">
        <v>3366</v>
      </c>
      <c r="AT472" s="228" t="s">
        <v>179</v>
      </c>
      <c r="AU472" s="228" t="s">
        <v>80</v>
      </c>
      <c r="AY472" s="19" t="s">
        <v>175</v>
      </c>
      <c r="BE472" s="229">
        <f>IF(N472="základní",J472,0)</f>
        <v>0</v>
      </c>
      <c r="BF472" s="229">
        <f>IF(N472="snížená",J472,0)</f>
        <v>0</v>
      </c>
      <c r="BG472" s="229">
        <f>IF(N472="zákl. přenesená",J472,0)</f>
        <v>0</v>
      </c>
      <c r="BH472" s="229">
        <f>IF(N472="sníž. přenesená",J472,0)</f>
        <v>0</v>
      </c>
      <c r="BI472" s="229">
        <f>IF(N472="nulová",J472,0)</f>
        <v>0</v>
      </c>
      <c r="BJ472" s="19" t="s">
        <v>78</v>
      </c>
      <c r="BK472" s="229">
        <f>ROUND(I472*H472,2)</f>
        <v>0</v>
      </c>
      <c r="BL472" s="19" t="s">
        <v>3366</v>
      </c>
      <c r="BM472" s="228" t="s">
        <v>4358</v>
      </c>
    </row>
    <row r="473" s="2" customFormat="1">
      <c r="A473" s="40"/>
      <c r="B473" s="41"/>
      <c r="C473" s="42"/>
      <c r="D473" s="230" t="s">
        <v>185</v>
      </c>
      <c r="E473" s="42"/>
      <c r="F473" s="231" t="s">
        <v>4357</v>
      </c>
      <c r="G473" s="42"/>
      <c r="H473" s="42"/>
      <c r="I473" s="232"/>
      <c r="J473" s="42"/>
      <c r="K473" s="42"/>
      <c r="L473" s="46"/>
      <c r="M473" s="233"/>
      <c r="N473" s="234"/>
      <c r="O473" s="86"/>
      <c r="P473" s="86"/>
      <c r="Q473" s="86"/>
      <c r="R473" s="86"/>
      <c r="S473" s="86"/>
      <c r="T473" s="87"/>
      <c r="U473" s="40"/>
      <c r="V473" s="40"/>
      <c r="W473" s="40"/>
      <c r="X473" s="40"/>
      <c r="Y473" s="40"/>
      <c r="Z473" s="40"/>
      <c r="AA473" s="40"/>
      <c r="AB473" s="40"/>
      <c r="AC473" s="40"/>
      <c r="AD473" s="40"/>
      <c r="AE473" s="40"/>
      <c r="AT473" s="19" t="s">
        <v>185</v>
      </c>
      <c r="AU473" s="19" t="s">
        <v>80</v>
      </c>
    </row>
    <row r="474" s="2" customFormat="1">
      <c r="A474" s="40"/>
      <c r="B474" s="41"/>
      <c r="C474" s="42"/>
      <c r="D474" s="230" t="s">
        <v>237</v>
      </c>
      <c r="E474" s="42"/>
      <c r="F474" s="278" t="s">
        <v>4359</v>
      </c>
      <c r="G474" s="42"/>
      <c r="H474" s="42"/>
      <c r="I474" s="232"/>
      <c r="J474" s="42"/>
      <c r="K474" s="42"/>
      <c r="L474" s="46"/>
      <c r="M474" s="295"/>
      <c r="N474" s="296"/>
      <c r="O474" s="297"/>
      <c r="P474" s="297"/>
      <c r="Q474" s="297"/>
      <c r="R474" s="297"/>
      <c r="S474" s="297"/>
      <c r="T474" s="298"/>
      <c r="U474" s="40"/>
      <c r="V474" s="40"/>
      <c r="W474" s="40"/>
      <c r="X474" s="40"/>
      <c r="Y474" s="40"/>
      <c r="Z474" s="40"/>
      <c r="AA474" s="40"/>
      <c r="AB474" s="40"/>
      <c r="AC474" s="40"/>
      <c r="AD474" s="40"/>
      <c r="AE474" s="40"/>
      <c r="AT474" s="19" t="s">
        <v>237</v>
      </c>
      <c r="AU474" s="19" t="s">
        <v>80</v>
      </c>
    </row>
    <row r="475" s="2" customFormat="1" ht="6.96" customHeight="1">
      <c r="A475" s="40"/>
      <c r="B475" s="61"/>
      <c r="C475" s="62"/>
      <c r="D475" s="62"/>
      <c r="E475" s="62"/>
      <c r="F475" s="62"/>
      <c r="G475" s="62"/>
      <c r="H475" s="62"/>
      <c r="I475" s="62"/>
      <c r="J475" s="62"/>
      <c r="K475" s="62"/>
      <c r="L475" s="46"/>
      <c r="M475" s="40"/>
      <c r="O475" s="40"/>
      <c r="P475" s="40"/>
      <c r="Q475" s="40"/>
      <c r="R475" s="40"/>
      <c r="S475" s="40"/>
      <c r="T475" s="40"/>
      <c r="U475" s="40"/>
      <c r="V475" s="40"/>
      <c r="W475" s="40"/>
      <c r="X475" s="40"/>
      <c r="Y475" s="40"/>
      <c r="Z475" s="40"/>
      <c r="AA475" s="40"/>
      <c r="AB475" s="40"/>
      <c r="AC475" s="40"/>
      <c r="AD475" s="40"/>
      <c r="AE475" s="40"/>
    </row>
  </sheetData>
  <sheetProtection sheet="1" autoFilter="0" formatColumns="0" formatRows="0" objects="1" scenarios="1" spinCount="100000" saltValue="m2/9vIRUcyTPlJY+vdjIq2/MUG9c69i0K9z2xYwkD9Y8kGKO+E/GtYG+k82gIXp9LK0cT0EGUUrMlQGY/gsY1Q==" hashValue="wHpsAkXoexd4pn9abVk2BBOIPQnYLakJrCtUAJGttVZeBttW0vqMw8vXaK/++8o16PJnx+a8UgAsP22lH47Ofw==" algorithmName="SHA-512" password="CC35"/>
  <autoFilter ref="C96:K474"/>
  <mergeCells count="15">
    <mergeCell ref="E7:H7"/>
    <mergeCell ref="E11:H11"/>
    <mergeCell ref="E9:H9"/>
    <mergeCell ref="E13:H13"/>
    <mergeCell ref="E22:H22"/>
    <mergeCell ref="E31:H31"/>
    <mergeCell ref="E52:H52"/>
    <mergeCell ref="E56:H56"/>
    <mergeCell ref="E54:H54"/>
    <mergeCell ref="E58:H58"/>
    <mergeCell ref="E83:H83"/>
    <mergeCell ref="E87:H87"/>
    <mergeCell ref="E85:H85"/>
    <mergeCell ref="E89:H89"/>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108</v>
      </c>
    </row>
    <row r="3" s="1" customFormat="1" ht="6.96" customHeight="1">
      <c r="B3" s="142"/>
      <c r="C3" s="143"/>
      <c r="D3" s="143"/>
      <c r="E3" s="143"/>
      <c r="F3" s="143"/>
      <c r="G3" s="143"/>
      <c r="H3" s="143"/>
      <c r="I3" s="143"/>
      <c r="J3" s="143"/>
      <c r="K3" s="143"/>
      <c r="L3" s="22"/>
      <c r="AT3" s="19" t="s">
        <v>80</v>
      </c>
    </row>
    <row r="4" s="1" customFormat="1" ht="24.96" customHeight="1">
      <c r="B4" s="22"/>
      <c r="D4" s="144" t="s">
        <v>127</v>
      </c>
      <c r="L4" s="22"/>
      <c r="M4" s="145" t="s">
        <v>10</v>
      </c>
      <c r="AT4" s="19" t="s">
        <v>4</v>
      </c>
    </row>
    <row r="5" s="1" customFormat="1" ht="6.96" customHeight="1">
      <c r="B5" s="22"/>
      <c r="L5" s="22"/>
    </row>
    <row r="6" s="1" customFormat="1" ht="12" customHeight="1">
      <c r="B6" s="22"/>
      <c r="D6" s="146" t="s">
        <v>16</v>
      </c>
      <c r="L6" s="22"/>
    </row>
    <row r="7" s="1" customFormat="1" ht="16.5" customHeight="1">
      <c r="B7" s="22"/>
      <c r="E7" s="147" t="str">
        <f>'Rekapitulace stavby'!K6</f>
        <v>Rekonstrukce výpravní budovy v žst Beroun</v>
      </c>
      <c r="F7" s="146"/>
      <c r="G7" s="146"/>
      <c r="H7" s="146"/>
      <c r="L7" s="22"/>
    </row>
    <row r="8">
      <c r="B8" s="22"/>
      <c r="D8" s="146" t="s">
        <v>137</v>
      </c>
      <c r="L8" s="22"/>
    </row>
    <row r="9" s="1" customFormat="1" ht="16.5" customHeight="1">
      <c r="B9" s="22"/>
      <c r="E9" s="147" t="s">
        <v>140</v>
      </c>
      <c r="F9" s="1"/>
      <c r="G9" s="1"/>
      <c r="H9" s="1"/>
      <c r="L9" s="22"/>
    </row>
    <row r="10" s="1" customFormat="1" ht="12" customHeight="1">
      <c r="B10" s="22"/>
      <c r="D10" s="146" t="s">
        <v>143</v>
      </c>
      <c r="L10" s="22"/>
    </row>
    <row r="11" s="2" customFormat="1" ht="16.5" customHeight="1">
      <c r="A11" s="40"/>
      <c r="B11" s="46"/>
      <c r="C11" s="40"/>
      <c r="D11" s="40"/>
      <c r="E11" s="148" t="s">
        <v>146</v>
      </c>
      <c r="F11" s="40"/>
      <c r="G11" s="40"/>
      <c r="H11" s="40"/>
      <c r="I11" s="40"/>
      <c r="J11" s="40"/>
      <c r="K11" s="40"/>
      <c r="L11" s="149"/>
      <c r="S11" s="40"/>
      <c r="T11" s="40"/>
      <c r="U11" s="40"/>
      <c r="V11" s="40"/>
      <c r="W11" s="40"/>
      <c r="X11" s="40"/>
      <c r="Y11" s="40"/>
      <c r="Z11" s="40"/>
      <c r="AA11" s="40"/>
      <c r="AB11" s="40"/>
      <c r="AC11" s="40"/>
      <c r="AD11" s="40"/>
      <c r="AE11" s="40"/>
    </row>
    <row r="12" s="2" customFormat="1" ht="12" customHeight="1">
      <c r="A12" s="40"/>
      <c r="B12" s="46"/>
      <c r="C12" s="40"/>
      <c r="D12" s="146" t="s">
        <v>147</v>
      </c>
      <c r="E12" s="40"/>
      <c r="F12" s="40"/>
      <c r="G12" s="40"/>
      <c r="H12" s="40"/>
      <c r="I12" s="40"/>
      <c r="J12" s="40"/>
      <c r="K12" s="40"/>
      <c r="L12" s="149"/>
      <c r="S12" s="40"/>
      <c r="T12" s="40"/>
      <c r="U12" s="40"/>
      <c r="V12" s="40"/>
      <c r="W12" s="40"/>
      <c r="X12" s="40"/>
      <c r="Y12" s="40"/>
      <c r="Z12" s="40"/>
      <c r="AA12" s="40"/>
      <c r="AB12" s="40"/>
      <c r="AC12" s="40"/>
      <c r="AD12" s="40"/>
      <c r="AE12" s="40"/>
    </row>
    <row r="13" s="2" customFormat="1" ht="16.5" customHeight="1">
      <c r="A13" s="40"/>
      <c r="B13" s="46"/>
      <c r="C13" s="40"/>
      <c r="D13" s="40"/>
      <c r="E13" s="150" t="s">
        <v>4360</v>
      </c>
      <c r="F13" s="40"/>
      <c r="G13" s="40"/>
      <c r="H13" s="40"/>
      <c r="I13" s="40"/>
      <c r="J13" s="40"/>
      <c r="K13" s="40"/>
      <c r="L13" s="149"/>
      <c r="S13" s="40"/>
      <c r="T13" s="40"/>
      <c r="U13" s="40"/>
      <c r="V13" s="40"/>
      <c r="W13" s="40"/>
      <c r="X13" s="40"/>
      <c r="Y13" s="40"/>
      <c r="Z13" s="40"/>
      <c r="AA13" s="40"/>
      <c r="AB13" s="40"/>
      <c r="AC13" s="40"/>
      <c r="AD13" s="40"/>
      <c r="AE13" s="40"/>
    </row>
    <row r="14" s="2" customFormat="1">
      <c r="A14" s="40"/>
      <c r="B14" s="46"/>
      <c r="C14" s="40"/>
      <c r="D14" s="40"/>
      <c r="E14" s="40"/>
      <c r="F14" s="40"/>
      <c r="G14" s="40"/>
      <c r="H14" s="40"/>
      <c r="I14" s="40"/>
      <c r="J14" s="40"/>
      <c r="K14" s="40"/>
      <c r="L14" s="149"/>
      <c r="S14" s="40"/>
      <c r="T14" s="40"/>
      <c r="U14" s="40"/>
      <c r="V14" s="40"/>
      <c r="W14" s="40"/>
      <c r="X14" s="40"/>
      <c r="Y14" s="40"/>
      <c r="Z14" s="40"/>
      <c r="AA14" s="40"/>
      <c r="AB14" s="40"/>
      <c r="AC14" s="40"/>
      <c r="AD14" s="40"/>
      <c r="AE14" s="40"/>
    </row>
    <row r="15" s="2" customFormat="1" ht="12" customHeight="1">
      <c r="A15" s="40"/>
      <c r="B15" s="46"/>
      <c r="C15" s="40"/>
      <c r="D15" s="146" t="s">
        <v>18</v>
      </c>
      <c r="E15" s="40"/>
      <c r="F15" s="135" t="s">
        <v>19</v>
      </c>
      <c r="G15" s="40"/>
      <c r="H15" s="40"/>
      <c r="I15" s="146" t="s">
        <v>20</v>
      </c>
      <c r="J15" s="135" t="s">
        <v>19</v>
      </c>
      <c r="K15" s="40"/>
      <c r="L15" s="149"/>
      <c r="S15" s="40"/>
      <c r="T15" s="40"/>
      <c r="U15" s="40"/>
      <c r="V15" s="40"/>
      <c r="W15" s="40"/>
      <c r="X15" s="40"/>
      <c r="Y15" s="40"/>
      <c r="Z15" s="40"/>
      <c r="AA15" s="40"/>
      <c r="AB15" s="40"/>
      <c r="AC15" s="40"/>
      <c r="AD15" s="40"/>
      <c r="AE15" s="40"/>
    </row>
    <row r="16" s="2" customFormat="1" ht="12" customHeight="1">
      <c r="A16" s="40"/>
      <c r="B16" s="46"/>
      <c r="C16" s="40"/>
      <c r="D16" s="146" t="s">
        <v>21</v>
      </c>
      <c r="E16" s="40"/>
      <c r="F16" s="135" t="s">
        <v>22</v>
      </c>
      <c r="G16" s="40"/>
      <c r="H16" s="40"/>
      <c r="I16" s="146" t="s">
        <v>23</v>
      </c>
      <c r="J16" s="151" t="str">
        <f>'Rekapitulace stavby'!AN8</f>
        <v>12. 4. 2021</v>
      </c>
      <c r="K16" s="40"/>
      <c r="L16" s="149"/>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40"/>
      <c r="J17" s="40"/>
      <c r="K17" s="40"/>
      <c r="L17" s="149"/>
      <c r="S17" s="40"/>
      <c r="T17" s="40"/>
      <c r="U17" s="40"/>
      <c r="V17" s="40"/>
      <c r="W17" s="40"/>
      <c r="X17" s="40"/>
      <c r="Y17" s="40"/>
      <c r="Z17" s="40"/>
      <c r="AA17" s="40"/>
      <c r="AB17" s="40"/>
      <c r="AC17" s="40"/>
      <c r="AD17" s="40"/>
      <c r="AE17" s="40"/>
    </row>
    <row r="18" s="2" customFormat="1" ht="12" customHeight="1">
      <c r="A18" s="40"/>
      <c r="B18" s="46"/>
      <c r="C18" s="40"/>
      <c r="D18" s="146" t="s">
        <v>25</v>
      </c>
      <c r="E18" s="40"/>
      <c r="F18" s="40"/>
      <c r="G18" s="40"/>
      <c r="H18" s="40"/>
      <c r="I18" s="146" t="s">
        <v>26</v>
      </c>
      <c r="J18" s="135" t="str">
        <f>IF('Rekapitulace stavby'!AN10="","",'Rekapitulace stavby'!AN10)</f>
        <v/>
      </c>
      <c r="K18" s="40"/>
      <c r="L18" s="149"/>
      <c r="S18" s="40"/>
      <c r="T18" s="40"/>
      <c r="U18" s="40"/>
      <c r="V18" s="40"/>
      <c r="W18" s="40"/>
      <c r="X18" s="40"/>
      <c r="Y18" s="40"/>
      <c r="Z18" s="40"/>
      <c r="AA18" s="40"/>
      <c r="AB18" s="40"/>
      <c r="AC18" s="40"/>
      <c r="AD18" s="40"/>
      <c r="AE18" s="40"/>
    </row>
    <row r="19" s="2" customFormat="1" ht="18" customHeight="1">
      <c r="A19" s="40"/>
      <c r="B19" s="46"/>
      <c r="C19" s="40"/>
      <c r="D19" s="40"/>
      <c r="E19" s="135" t="str">
        <f>IF('Rekapitulace stavby'!E11="","",'Rekapitulace stavby'!E11)</f>
        <v xml:space="preserve"> </v>
      </c>
      <c r="F19" s="40"/>
      <c r="G19" s="40"/>
      <c r="H19" s="40"/>
      <c r="I19" s="146" t="s">
        <v>28</v>
      </c>
      <c r="J19" s="135" t="str">
        <f>IF('Rekapitulace stavby'!AN11="","",'Rekapitulace stavby'!AN11)</f>
        <v/>
      </c>
      <c r="K19" s="40"/>
      <c r="L19" s="149"/>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40"/>
      <c r="J20" s="40"/>
      <c r="K20" s="40"/>
      <c r="L20" s="149"/>
      <c r="S20" s="40"/>
      <c r="T20" s="40"/>
      <c r="U20" s="40"/>
      <c r="V20" s="40"/>
      <c r="W20" s="40"/>
      <c r="X20" s="40"/>
      <c r="Y20" s="40"/>
      <c r="Z20" s="40"/>
      <c r="AA20" s="40"/>
      <c r="AB20" s="40"/>
      <c r="AC20" s="40"/>
      <c r="AD20" s="40"/>
      <c r="AE20" s="40"/>
    </row>
    <row r="21" s="2" customFormat="1" ht="12" customHeight="1">
      <c r="A21" s="40"/>
      <c r="B21" s="46"/>
      <c r="C21" s="40"/>
      <c r="D21" s="146" t="s">
        <v>29</v>
      </c>
      <c r="E21" s="40"/>
      <c r="F21" s="40"/>
      <c r="G21" s="40"/>
      <c r="H21" s="40"/>
      <c r="I21" s="146" t="s">
        <v>26</v>
      </c>
      <c r="J21" s="35" t="str">
        <f>'Rekapitulace stavby'!AN13</f>
        <v>Vyplň údaj</v>
      </c>
      <c r="K21" s="40"/>
      <c r="L21" s="149"/>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5"/>
      <c r="G22" s="135"/>
      <c r="H22" s="135"/>
      <c r="I22" s="146" t="s">
        <v>28</v>
      </c>
      <c r="J22" s="35" t="str">
        <f>'Rekapitulace stavby'!AN14</f>
        <v>Vyplň údaj</v>
      </c>
      <c r="K22" s="40"/>
      <c r="L22" s="149"/>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40"/>
      <c r="J23" s="40"/>
      <c r="K23" s="40"/>
      <c r="L23" s="149"/>
      <c r="S23" s="40"/>
      <c r="T23" s="40"/>
      <c r="U23" s="40"/>
      <c r="V23" s="40"/>
      <c r="W23" s="40"/>
      <c r="X23" s="40"/>
      <c r="Y23" s="40"/>
      <c r="Z23" s="40"/>
      <c r="AA23" s="40"/>
      <c r="AB23" s="40"/>
      <c r="AC23" s="40"/>
      <c r="AD23" s="40"/>
      <c r="AE23" s="40"/>
    </row>
    <row r="24" s="2" customFormat="1" ht="12" customHeight="1">
      <c r="A24" s="40"/>
      <c r="B24" s="46"/>
      <c r="C24" s="40"/>
      <c r="D24" s="146" t="s">
        <v>31</v>
      </c>
      <c r="E24" s="40"/>
      <c r="F24" s="40"/>
      <c r="G24" s="40"/>
      <c r="H24" s="40"/>
      <c r="I24" s="146" t="s">
        <v>26</v>
      </c>
      <c r="J24" s="135" t="s">
        <v>19</v>
      </c>
      <c r="K24" s="40"/>
      <c r="L24" s="149"/>
      <c r="S24" s="40"/>
      <c r="T24" s="40"/>
      <c r="U24" s="40"/>
      <c r="V24" s="40"/>
      <c r="W24" s="40"/>
      <c r="X24" s="40"/>
      <c r="Y24" s="40"/>
      <c r="Z24" s="40"/>
      <c r="AA24" s="40"/>
      <c r="AB24" s="40"/>
      <c r="AC24" s="40"/>
      <c r="AD24" s="40"/>
      <c r="AE24" s="40"/>
    </row>
    <row r="25" s="2" customFormat="1" ht="18" customHeight="1">
      <c r="A25" s="40"/>
      <c r="B25" s="46"/>
      <c r="C25" s="40"/>
      <c r="D25" s="40"/>
      <c r="E25" s="135" t="s">
        <v>32</v>
      </c>
      <c r="F25" s="40"/>
      <c r="G25" s="40"/>
      <c r="H25" s="40"/>
      <c r="I25" s="146" t="s">
        <v>28</v>
      </c>
      <c r="J25" s="135" t="s">
        <v>19</v>
      </c>
      <c r="K25" s="40"/>
      <c r="L25" s="149"/>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40"/>
      <c r="J26" s="40"/>
      <c r="K26" s="40"/>
      <c r="L26" s="149"/>
      <c r="S26" s="40"/>
      <c r="T26" s="40"/>
      <c r="U26" s="40"/>
      <c r="V26" s="40"/>
      <c r="W26" s="40"/>
      <c r="X26" s="40"/>
      <c r="Y26" s="40"/>
      <c r="Z26" s="40"/>
      <c r="AA26" s="40"/>
      <c r="AB26" s="40"/>
      <c r="AC26" s="40"/>
      <c r="AD26" s="40"/>
      <c r="AE26" s="40"/>
    </row>
    <row r="27" s="2" customFormat="1" ht="12" customHeight="1">
      <c r="A27" s="40"/>
      <c r="B27" s="46"/>
      <c r="C27" s="40"/>
      <c r="D27" s="146" t="s">
        <v>34</v>
      </c>
      <c r="E27" s="40"/>
      <c r="F27" s="40"/>
      <c r="G27" s="40"/>
      <c r="H27" s="40"/>
      <c r="I27" s="146" t="s">
        <v>26</v>
      </c>
      <c r="J27" s="135" t="s">
        <v>19</v>
      </c>
      <c r="K27" s="40"/>
      <c r="L27" s="149"/>
      <c r="S27" s="40"/>
      <c r="T27" s="40"/>
      <c r="U27" s="40"/>
      <c r="V27" s="40"/>
      <c r="W27" s="40"/>
      <c r="X27" s="40"/>
      <c r="Y27" s="40"/>
      <c r="Z27" s="40"/>
      <c r="AA27" s="40"/>
      <c r="AB27" s="40"/>
      <c r="AC27" s="40"/>
      <c r="AD27" s="40"/>
      <c r="AE27" s="40"/>
    </row>
    <row r="28" s="2" customFormat="1" ht="18" customHeight="1">
      <c r="A28" s="40"/>
      <c r="B28" s="46"/>
      <c r="C28" s="40"/>
      <c r="D28" s="40"/>
      <c r="E28" s="135" t="s">
        <v>32</v>
      </c>
      <c r="F28" s="40"/>
      <c r="G28" s="40"/>
      <c r="H28" s="40"/>
      <c r="I28" s="146" t="s">
        <v>28</v>
      </c>
      <c r="J28" s="135" t="s">
        <v>19</v>
      </c>
      <c r="K28" s="40"/>
      <c r="L28" s="149"/>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40"/>
      <c r="J29" s="40"/>
      <c r="K29" s="40"/>
      <c r="L29" s="149"/>
      <c r="S29" s="40"/>
      <c r="T29" s="40"/>
      <c r="U29" s="40"/>
      <c r="V29" s="40"/>
      <c r="W29" s="40"/>
      <c r="X29" s="40"/>
      <c r="Y29" s="40"/>
      <c r="Z29" s="40"/>
      <c r="AA29" s="40"/>
      <c r="AB29" s="40"/>
      <c r="AC29" s="40"/>
      <c r="AD29" s="40"/>
      <c r="AE29" s="40"/>
    </row>
    <row r="30" s="2" customFormat="1" ht="12" customHeight="1">
      <c r="A30" s="40"/>
      <c r="B30" s="46"/>
      <c r="C30" s="40"/>
      <c r="D30" s="146" t="s">
        <v>35</v>
      </c>
      <c r="E30" s="40"/>
      <c r="F30" s="40"/>
      <c r="G30" s="40"/>
      <c r="H30" s="40"/>
      <c r="I30" s="40"/>
      <c r="J30" s="40"/>
      <c r="K30" s="40"/>
      <c r="L30" s="149"/>
      <c r="S30" s="40"/>
      <c r="T30" s="40"/>
      <c r="U30" s="40"/>
      <c r="V30" s="40"/>
      <c r="W30" s="40"/>
      <c r="X30" s="40"/>
      <c r="Y30" s="40"/>
      <c r="Z30" s="40"/>
      <c r="AA30" s="40"/>
      <c r="AB30" s="40"/>
      <c r="AC30" s="40"/>
      <c r="AD30" s="40"/>
      <c r="AE30" s="40"/>
    </row>
    <row r="31" s="8" customFormat="1" ht="119.25" customHeight="1">
      <c r="A31" s="152"/>
      <c r="B31" s="153"/>
      <c r="C31" s="152"/>
      <c r="D31" s="152"/>
      <c r="E31" s="154" t="s">
        <v>149</v>
      </c>
      <c r="F31" s="154"/>
      <c r="G31" s="154"/>
      <c r="H31" s="154"/>
      <c r="I31" s="152"/>
      <c r="J31" s="152"/>
      <c r="K31" s="152"/>
      <c r="L31" s="155"/>
      <c r="S31" s="152"/>
      <c r="T31" s="152"/>
      <c r="U31" s="152"/>
      <c r="V31" s="152"/>
      <c r="W31" s="152"/>
      <c r="X31" s="152"/>
      <c r="Y31" s="152"/>
      <c r="Z31" s="152"/>
      <c r="AA31" s="152"/>
      <c r="AB31" s="152"/>
      <c r="AC31" s="152"/>
      <c r="AD31" s="152"/>
      <c r="AE31" s="152"/>
    </row>
    <row r="32" s="2" customFormat="1" ht="6.96" customHeight="1">
      <c r="A32" s="40"/>
      <c r="B32" s="46"/>
      <c r="C32" s="40"/>
      <c r="D32" s="40"/>
      <c r="E32" s="40"/>
      <c r="F32" s="40"/>
      <c r="G32" s="40"/>
      <c r="H32" s="40"/>
      <c r="I32" s="40"/>
      <c r="J32" s="40"/>
      <c r="K32" s="40"/>
      <c r="L32" s="149"/>
      <c r="S32" s="40"/>
      <c r="T32" s="40"/>
      <c r="U32" s="40"/>
      <c r="V32" s="40"/>
      <c r="W32" s="40"/>
      <c r="X32" s="40"/>
      <c r="Y32" s="40"/>
      <c r="Z32" s="40"/>
      <c r="AA32" s="40"/>
      <c r="AB32" s="40"/>
      <c r="AC32" s="40"/>
      <c r="AD32" s="40"/>
      <c r="AE32" s="40"/>
    </row>
    <row r="33" s="2" customFormat="1" ht="6.96" customHeight="1">
      <c r="A33" s="40"/>
      <c r="B33" s="46"/>
      <c r="C33" s="40"/>
      <c r="D33" s="156"/>
      <c r="E33" s="156"/>
      <c r="F33" s="156"/>
      <c r="G33" s="156"/>
      <c r="H33" s="156"/>
      <c r="I33" s="156"/>
      <c r="J33" s="156"/>
      <c r="K33" s="156"/>
      <c r="L33" s="149"/>
      <c r="S33" s="40"/>
      <c r="T33" s="40"/>
      <c r="U33" s="40"/>
      <c r="V33" s="40"/>
      <c r="W33" s="40"/>
      <c r="X33" s="40"/>
      <c r="Y33" s="40"/>
      <c r="Z33" s="40"/>
      <c r="AA33" s="40"/>
      <c r="AB33" s="40"/>
      <c r="AC33" s="40"/>
      <c r="AD33" s="40"/>
      <c r="AE33" s="40"/>
    </row>
    <row r="34" s="2" customFormat="1" ht="25.44" customHeight="1">
      <c r="A34" s="40"/>
      <c r="B34" s="46"/>
      <c r="C34" s="40"/>
      <c r="D34" s="157" t="s">
        <v>37</v>
      </c>
      <c r="E34" s="40"/>
      <c r="F34" s="40"/>
      <c r="G34" s="40"/>
      <c r="H34" s="40"/>
      <c r="I34" s="40"/>
      <c r="J34" s="158">
        <f>ROUND(J95, 2)</f>
        <v>0</v>
      </c>
      <c r="K34" s="40"/>
      <c r="L34" s="149"/>
      <c r="S34" s="40"/>
      <c r="T34" s="40"/>
      <c r="U34" s="40"/>
      <c r="V34" s="40"/>
      <c r="W34" s="40"/>
      <c r="X34" s="40"/>
      <c r="Y34" s="40"/>
      <c r="Z34" s="40"/>
      <c r="AA34" s="40"/>
      <c r="AB34" s="40"/>
      <c r="AC34" s="40"/>
      <c r="AD34" s="40"/>
      <c r="AE34" s="40"/>
    </row>
    <row r="35" s="2" customFormat="1" ht="6.96" customHeight="1">
      <c r="A35" s="40"/>
      <c r="B35" s="46"/>
      <c r="C35" s="40"/>
      <c r="D35" s="156"/>
      <c r="E35" s="156"/>
      <c r="F35" s="156"/>
      <c r="G35" s="156"/>
      <c r="H35" s="156"/>
      <c r="I35" s="156"/>
      <c r="J35" s="156"/>
      <c r="K35" s="156"/>
      <c r="L35" s="149"/>
      <c r="S35" s="40"/>
      <c r="T35" s="40"/>
      <c r="U35" s="40"/>
      <c r="V35" s="40"/>
      <c r="W35" s="40"/>
      <c r="X35" s="40"/>
      <c r="Y35" s="40"/>
      <c r="Z35" s="40"/>
      <c r="AA35" s="40"/>
      <c r="AB35" s="40"/>
      <c r="AC35" s="40"/>
      <c r="AD35" s="40"/>
      <c r="AE35" s="40"/>
    </row>
    <row r="36" s="2" customFormat="1" ht="14.4" customHeight="1">
      <c r="A36" s="40"/>
      <c r="B36" s="46"/>
      <c r="C36" s="40"/>
      <c r="D36" s="40"/>
      <c r="E36" s="40"/>
      <c r="F36" s="159" t="s">
        <v>39</v>
      </c>
      <c r="G36" s="40"/>
      <c r="H36" s="40"/>
      <c r="I36" s="159" t="s">
        <v>38</v>
      </c>
      <c r="J36" s="159" t="s">
        <v>40</v>
      </c>
      <c r="K36" s="40"/>
      <c r="L36" s="149"/>
      <c r="S36" s="40"/>
      <c r="T36" s="40"/>
      <c r="U36" s="40"/>
      <c r="V36" s="40"/>
      <c r="W36" s="40"/>
      <c r="X36" s="40"/>
      <c r="Y36" s="40"/>
      <c r="Z36" s="40"/>
      <c r="AA36" s="40"/>
      <c r="AB36" s="40"/>
      <c r="AC36" s="40"/>
      <c r="AD36" s="40"/>
      <c r="AE36" s="40"/>
    </row>
    <row r="37" s="2" customFormat="1" ht="14.4" customHeight="1">
      <c r="A37" s="40"/>
      <c r="B37" s="46"/>
      <c r="C37" s="40"/>
      <c r="D37" s="148" t="s">
        <v>41</v>
      </c>
      <c r="E37" s="146" t="s">
        <v>42</v>
      </c>
      <c r="F37" s="160">
        <f>ROUND((SUM(BE95:BE189)),  2)</f>
        <v>0</v>
      </c>
      <c r="G37" s="40"/>
      <c r="H37" s="40"/>
      <c r="I37" s="161">
        <v>0.20999999999999999</v>
      </c>
      <c r="J37" s="160">
        <f>ROUND(((SUM(BE95:BE189))*I37),  2)</f>
        <v>0</v>
      </c>
      <c r="K37" s="40"/>
      <c r="L37" s="149"/>
      <c r="S37" s="40"/>
      <c r="T37" s="40"/>
      <c r="U37" s="40"/>
      <c r="V37" s="40"/>
      <c r="W37" s="40"/>
      <c r="X37" s="40"/>
      <c r="Y37" s="40"/>
      <c r="Z37" s="40"/>
      <c r="AA37" s="40"/>
      <c r="AB37" s="40"/>
      <c r="AC37" s="40"/>
      <c r="AD37" s="40"/>
      <c r="AE37" s="40"/>
    </row>
    <row r="38" s="2" customFormat="1" ht="14.4" customHeight="1">
      <c r="A38" s="40"/>
      <c r="B38" s="46"/>
      <c r="C38" s="40"/>
      <c r="D38" s="40"/>
      <c r="E38" s="146" t="s">
        <v>43</v>
      </c>
      <c r="F38" s="160">
        <f>ROUND((SUM(BF95:BF189)),  2)</f>
        <v>0</v>
      </c>
      <c r="G38" s="40"/>
      <c r="H38" s="40"/>
      <c r="I38" s="161">
        <v>0.14999999999999999</v>
      </c>
      <c r="J38" s="160">
        <f>ROUND(((SUM(BF95:BF189))*I38),  2)</f>
        <v>0</v>
      </c>
      <c r="K38" s="40"/>
      <c r="L38" s="149"/>
      <c r="S38" s="40"/>
      <c r="T38" s="40"/>
      <c r="U38" s="40"/>
      <c r="V38" s="40"/>
      <c r="W38" s="40"/>
      <c r="X38" s="40"/>
      <c r="Y38" s="40"/>
      <c r="Z38" s="40"/>
      <c r="AA38" s="40"/>
      <c r="AB38" s="40"/>
      <c r="AC38" s="40"/>
      <c r="AD38" s="40"/>
      <c r="AE38" s="40"/>
    </row>
    <row r="39" hidden="1" s="2" customFormat="1" ht="14.4" customHeight="1">
      <c r="A39" s="40"/>
      <c r="B39" s="46"/>
      <c r="C39" s="40"/>
      <c r="D39" s="40"/>
      <c r="E39" s="146" t="s">
        <v>44</v>
      </c>
      <c r="F39" s="160">
        <f>ROUND((SUM(BG95:BG189)),  2)</f>
        <v>0</v>
      </c>
      <c r="G39" s="40"/>
      <c r="H39" s="40"/>
      <c r="I39" s="161">
        <v>0.20999999999999999</v>
      </c>
      <c r="J39" s="160">
        <f>0</f>
        <v>0</v>
      </c>
      <c r="K39" s="40"/>
      <c r="L39" s="149"/>
      <c r="S39" s="40"/>
      <c r="T39" s="40"/>
      <c r="U39" s="40"/>
      <c r="V39" s="40"/>
      <c r="W39" s="40"/>
      <c r="X39" s="40"/>
      <c r="Y39" s="40"/>
      <c r="Z39" s="40"/>
      <c r="AA39" s="40"/>
      <c r="AB39" s="40"/>
      <c r="AC39" s="40"/>
      <c r="AD39" s="40"/>
      <c r="AE39" s="40"/>
    </row>
    <row r="40" hidden="1" s="2" customFormat="1" ht="14.4" customHeight="1">
      <c r="A40" s="40"/>
      <c r="B40" s="46"/>
      <c r="C40" s="40"/>
      <c r="D40" s="40"/>
      <c r="E40" s="146" t="s">
        <v>45</v>
      </c>
      <c r="F40" s="160">
        <f>ROUND((SUM(BH95:BH189)),  2)</f>
        <v>0</v>
      </c>
      <c r="G40" s="40"/>
      <c r="H40" s="40"/>
      <c r="I40" s="161">
        <v>0.14999999999999999</v>
      </c>
      <c r="J40" s="160">
        <f>0</f>
        <v>0</v>
      </c>
      <c r="K40" s="40"/>
      <c r="L40" s="149"/>
      <c r="S40" s="40"/>
      <c r="T40" s="40"/>
      <c r="U40" s="40"/>
      <c r="V40" s="40"/>
      <c r="W40" s="40"/>
      <c r="X40" s="40"/>
      <c r="Y40" s="40"/>
      <c r="Z40" s="40"/>
      <c r="AA40" s="40"/>
      <c r="AB40" s="40"/>
      <c r="AC40" s="40"/>
      <c r="AD40" s="40"/>
      <c r="AE40" s="40"/>
    </row>
    <row r="41" hidden="1" s="2" customFormat="1" ht="14.4" customHeight="1">
      <c r="A41" s="40"/>
      <c r="B41" s="46"/>
      <c r="C41" s="40"/>
      <c r="D41" s="40"/>
      <c r="E41" s="146" t="s">
        <v>46</v>
      </c>
      <c r="F41" s="160">
        <f>ROUND((SUM(BI95:BI189)),  2)</f>
        <v>0</v>
      </c>
      <c r="G41" s="40"/>
      <c r="H41" s="40"/>
      <c r="I41" s="161">
        <v>0</v>
      </c>
      <c r="J41" s="160">
        <f>0</f>
        <v>0</v>
      </c>
      <c r="K41" s="40"/>
      <c r="L41" s="149"/>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40"/>
      <c r="J42" s="40"/>
      <c r="K42" s="40"/>
      <c r="L42" s="149"/>
      <c r="S42" s="40"/>
      <c r="T42" s="40"/>
      <c r="U42" s="40"/>
      <c r="V42" s="40"/>
      <c r="W42" s="40"/>
      <c r="X42" s="40"/>
      <c r="Y42" s="40"/>
      <c r="Z42" s="40"/>
      <c r="AA42" s="40"/>
      <c r="AB42" s="40"/>
      <c r="AC42" s="40"/>
      <c r="AD42" s="40"/>
      <c r="AE42" s="40"/>
    </row>
    <row r="43" s="2" customFormat="1" ht="25.44" customHeight="1">
      <c r="A43" s="40"/>
      <c r="B43" s="46"/>
      <c r="C43" s="162"/>
      <c r="D43" s="163" t="s">
        <v>47</v>
      </c>
      <c r="E43" s="164"/>
      <c r="F43" s="164"/>
      <c r="G43" s="165" t="s">
        <v>48</v>
      </c>
      <c r="H43" s="166" t="s">
        <v>49</v>
      </c>
      <c r="I43" s="164"/>
      <c r="J43" s="167">
        <f>SUM(J34:J41)</f>
        <v>0</v>
      </c>
      <c r="K43" s="168"/>
      <c r="L43" s="149"/>
      <c r="S43" s="40"/>
      <c r="T43" s="40"/>
      <c r="U43" s="40"/>
      <c r="V43" s="40"/>
      <c r="W43" s="40"/>
      <c r="X43" s="40"/>
      <c r="Y43" s="40"/>
      <c r="Z43" s="40"/>
      <c r="AA43" s="40"/>
      <c r="AB43" s="40"/>
      <c r="AC43" s="40"/>
      <c r="AD43" s="40"/>
      <c r="AE43" s="40"/>
    </row>
    <row r="44" s="2" customFormat="1" ht="14.4" customHeight="1">
      <c r="A44" s="40"/>
      <c r="B44" s="169"/>
      <c r="C44" s="170"/>
      <c r="D44" s="170"/>
      <c r="E44" s="170"/>
      <c r="F44" s="170"/>
      <c r="G44" s="170"/>
      <c r="H44" s="170"/>
      <c r="I44" s="170"/>
      <c r="J44" s="170"/>
      <c r="K44" s="170"/>
      <c r="L44" s="149"/>
      <c r="S44" s="40"/>
      <c r="T44" s="40"/>
      <c r="U44" s="40"/>
      <c r="V44" s="40"/>
      <c r="W44" s="40"/>
      <c r="X44" s="40"/>
      <c r="Y44" s="40"/>
      <c r="Z44" s="40"/>
      <c r="AA44" s="40"/>
      <c r="AB44" s="40"/>
      <c r="AC44" s="40"/>
      <c r="AD44" s="40"/>
      <c r="AE44" s="40"/>
    </row>
    <row r="48" s="2" customFormat="1" ht="6.96" customHeight="1">
      <c r="A48" s="40"/>
      <c r="B48" s="171"/>
      <c r="C48" s="172"/>
      <c r="D48" s="172"/>
      <c r="E48" s="172"/>
      <c r="F48" s="172"/>
      <c r="G48" s="172"/>
      <c r="H48" s="172"/>
      <c r="I48" s="172"/>
      <c r="J48" s="172"/>
      <c r="K48" s="172"/>
      <c r="L48" s="149"/>
      <c r="S48" s="40"/>
      <c r="T48" s="40"/>
      <c r="U48" s="40"/>
      <c r="V48" s="40"/>
      <c r="W48" s="40"/>
      <c r="X48" s="40"/>
      <c r="Y48" s="40"/>
      <c r="Z48" s="40"/>
      <c r="AA48" s="40"/>
      <c r="AB48" s="40"/>
      <c r="AC48" s="40"/>
      <c r="AD48" s="40"/>
      <c r="AE48" s="40"/>
    </row>
    <row r="49" s="2" customFormat="1" ht="24.96" customHeight="1">
      <c r="A49" s="40"/>
      <c r="B49" s="41"/>
      <c r="C49" s="25" t="s">
        <v>150</v>
      </c>
      <c r="D49" s="42"/>
      <c r="E49" s="42"/>
      <c r="F49" s="42"/>
      <c r="G49" s="42"/>
      <c r="H49" s="42"/>
      <c r="I49" s="42"/>
      <c r="J49" s="42"/>
      <c r="K49" s="42"/>
      <c r="L49" s="149"/>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42"/>
      <c r="J50" s="42"/>
      <c r="K50" s="42"/>
      <c r="L50" s="149"/>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42"/>
      <c r="J51" s="42"/>
      <c r="K51" s="42"/>
      <c r="L51" s="149"/>
      <c r="S51" s="40"/>
      <c r="T51" s="40"/>
      <c r="U51" s="40"/>
      <c r="V51" s="40"/>
      <c r="W51" s="40"/>
      <c r="X51" s="40"/>
      <c r="Y51" s="40"/>
      <c r="Z51" s="40"/>
      <c r="AA51" s="40"/>
      <c r="AB51" s="40"/>
      <c r="AC51" s="40"/>
      <c r="AD51" s="40"/>
      <c r="AE51" s="40"/>
    </row>
    <row r="52" s="2" customFormat="1" ht="16.5" customHeight="1">
      <c r="A52" s="40"/>
      <c r="B52" s="41"/>
      <c r="C52" s="42"/>
      <c r="D52" s="42"/>
      <c r="E52" s="173" t="str">
        <f>E7</f>
        <v>Rekonstrukce výpravní budovy v žst Beroun</v>
      </c>
      <c r="F52" s="34"/>
      <c r="G52" s="34"/>
      <c r="H52" s="34"/>
      <c r="I52" s="42"/>
      <c r="J52" s="42"/>
      <c r="K52" s="42"/>
      <c r="L52" s="149"/>
      <c r="S52" s="40"/>
      <c r="T52" s="40"/>
      <c r="U52" s="40"/>
      <c r="V52" s="40"/>
      <c r="W52" s="40"/>
      <c r="X52" s="40"/>
      <c r="Y52" s="40"/>
      <c r="Z52" s="40"/>
      <c r="AA52" s="40"/>
      <c r="AB52" s="40"/>
      <c r="AC52" s="40"/>
      <c r="AD52" s="40"/>
      <c r="AE52" s="40"/>
    </row>
    <row r="53" s="1" customFormat="1" ht="12" customHeight="1">
      <c r="B53" s="23"/>
      <c r="C53" s="34" t="s">
        <v>137</v>
      </c>
      <c r="D53" s="24"/>
      <c r="E53" s="24"/>
      <c r="F53" s="24"/>
      <c r="G53" s="24"/>
      <c r="H53" s="24"/>
      <c r="I53" s="24"/>
      <c r="J53" s="24"/>
      <c r="K53" s="24"/>
      <c r="L53" s="22"/>
    </row>
    <row r="54" s="1" customFormat="1" ht="16.5" customHeight="1">
      <c r="B54" s="23"/>
      <c r="C54" s="24"/>
      <c r="D54" s="24"/>
      <c r="E54" s="173" t="s">
        <v>140</v>
      </c>
      <c r="F54" s="24"/>
      <c r="G54" s="24"/>
      <c r="H54" s="24"/>
      <c r="I54" s="24"/>
      <c r="J54" s="24"/>
      <c r="K54" s="24"/>
      <c r="L54" s="22"/>
    </row>
    <row r="55" s="1" customFormat="1" ht="12" customHeight="1">
      <c r="B55" s="23"/>
      <c r="C55" s="34" t="s">
        <v>143</v>
      </c>
      <c r="D55" s="24"/>
      <c r="E55" s="24"/>
      <c r="F55" s="24"/>
      <c r="G55" s="24"/>
      <c r="H55" s="24"/>
      <c r="I55" s="24"/>
      <c r="J55" s="24"/>
      <c r="K55" s="24"/>
      <c r="L55" s="22"/>
    </row>
    <row r="56" s="2" customFormat="1" ht="16.5" customHeight="1">
      <c r="A56" s="40"/>
      <c r="B56" s="41"/>
      <c r="C56" s="42"/>
      <c r="D56" s="42"/>
      <c r="E56" s="174" t="s">
        <v>146</v>
      </c>
      <c r="F56" s="42"/>
      <c r="G56" s="42"/>
      <c r="H56" s="42"/>
      <c r="I56" s="42"/>
      <c r="J56" s="42"/>
      <c r="K56" s="42"/>
      <c r="L56" s="149"/>
      <c r="S56" s="40"/>
      <c r="T56" s="40"/>
      <c r="U56" s="40"/>
      <c r="V56" s="40"/>
      <c r="W56" s="40"/>
      <c r="X56" s="40"/>
      <c r="Y56" s="40"/>
      <c r="Z56" s="40"/>
      <c r="AA56" s="40"/>
      <c r="AB56" s="40"/>
      <c r="AC56" s="40"/>
      <c r="AD56" s="40"/>
      <c r="AE56" s="40"/>
    </row>
    <row r="57" s="2" customFormat="1" ht="12" customHeight="1">
      <c r="A57" s="40"/>
      <c r="B57" s="41"/>
      <c r="C57" s="34" t="s">
        <v>147</v>
      </c>
      <c r="D57" s="42"/>
      <c r="E57" s="42"/>
      <c r="F57" s="42"/>
      <c r="G57" s="42"/>
      <c r="H57" s="42"/>
      <c r="I57" s="42"/>
      <c r="J57" s="42"/>
      <c r="K57" s="42"/>
      <c r="L57" s="149"/>
      <c r="S57" s="40"/>
      <c r="T57" s="40"/>
      <c r="U57" s="40"/>
      <c r="V57" s="40"/>
      <c r="W57" s="40"/>
      <c r="X57" s="40"/>
      <c r="Y57" s="40"/>
      <c r="Z57" s="40"/>
      <c r="AA57" s="40"/>
      <c r="AB57" s="40"/>
      <c r="AC57" s="40"/>
      <c r="AD57" s="40"/>
      <c r="AE57" s="40"/>
    </row>
    <row r="58" s="2" customFormat="1" ht="16.5" customHeight="1">
      <c r="A58" s="40"/>
      <c r="B58" s="41"/>
      <c r="C58" s="42"/>
      <c r="D58" s="42"/>
      <c r="E58" s="71" t="str">
        <f>E13</f>
        <v>G00.R2 - Zařízení pro ochlazování staveb</v>
      </c>
      <c r="F58" s="42"/>
      <c r="G58" s="42"/>
      <c r="H58" s="42"/>
      <c r="I58" s="42"/>
      <c r="J58" s="42"/>
      <c r="K58" s="42"/>
      <c r="L58" s="149"/>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42"/>
      <c r="J59" s="42"/>
      <c r="K59" s="42"/>
      <c r="L59" s="149"/>
      <c r="S59" s="40"/>
      <c r="T59" s="40"/>
      <c r="U59" s="40"/>
      <c r="V59" s="40"/>
      <c r="W59" s="40"/>
      <c r="X59" s="40"/>
      <c r="Y59" s="40"/>
      <c r="Z59" s="40"/>
      <c r="AA59" s="40"/>
      <c r="AB59" s="40"/>
      <c r="AC59" s="40"/>
      <c r="AD59" s="40"/>
      <c r="AE59" s="40"/>
    </row>
    <row r="60" s="2" customFormat="1" ht="12" customHeight="1">
      <c r="A60" s="40"/>
      <c r="B60" s="41"/>
      <c r="C60" s="34" t="s">
        <v>21</v>
      </c>
      <c r="D60" s="42"/>
      <c r="E60" s="42"/>
      <c r="F60" s="29" t="str">
        <f>F16</f>
        <v>Nádražní 129</v>
      </c>
      <c r="G60" s="42"/>
      <c r="H60" s="42"/>
      <c r="I60" s="34" t="s">
        <v>23</v>
      </c>
      <c r="J60" s="74" t="str">
        <f>IF(J16="","",J16)</f>
        <v>12. 4. 2021</v>
      </c>
      <c r="K60" s="42"/>
      <c r="L60" s="149"/>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42"/>
      <c r="J61" s="42"/>
      <c r="K61" s="42"/>
      <c r="L61" s="149"/>
      <c r="S61" s="40"/>
      <c r="T61" s="40"/>
      <c r="U61" s="40"/>
      <c r="V61" s="40"/>
      <c r="W61" s="40"/>
      <c r="X61" s="40"/>
      <c r="Y61" s="40"/>
      <c r="Z61" s="40"/>
      <c r="AA61" s="40"/>
      <c r="AB61" s="40"/>
      <c r="AC61" s="40"/>
      <c r="AD61" s="40"/>
      <c r="AE61" s="40"/>
    </row>
    <row r="62" s="2" customFormat="1" ht="25.65" customHeight="1">
      <c r="A62" s="40"/>
      <c r="B62" s="41"/>
      <c r="C62" s="34" t="s">
        <v>25</v>
      </c>
      <c r="D62" s="42"/>
      <c r="E62" s="42"/>
      <c r="F62" s="29" t="str">
        <f>E19</f>
        <v xml:space="preserve"> </v>
      </c>
      <c r="G62" s="42"/>
      <c r="H62" s="42"/>
      <c r="I62" s="34" t="s">
        <v>31</v>
      </c>
      <c r="J62" s="38" t="str">
        <f>E25</f>
        <v>VPÚ DECO Praha, a.s.</v>
      </c>
      <c r="K62" s="42"/>
      <c r="L62" s="149"/>
      <c r="S62" s="40"/>
      <c r="T62" s="40"/>
      <c r="U62" s="40"/>
      <c r="V62" s="40"/>
      <c r="W62" s="40"/>
      <c r="X62" s="40"/>
      <c r="Y62" s="40"/>
      <c r="Z62" s="40"/>
      <c r="AA62" s="40"/>
      <c r="AB62" s="40"/>
      <c r="AC62" s="40"/>
      <c r="AD62" s="40"/>
      <c r="AE62" s="40"/>
    </row>
    <row r="63" s="2" customFormat="1" ht="25.65" customHeight="1">
      <c r="A63" s="40"/>
      <c r="B63" s="41"/>
      <c r="C63" s="34" t="s">
        <v>29</v>
      </c>
      <c r="D63" s="42"/>
      <c r="E63" s="42"/>
      <c r="F63" s="29" t="str">
        <f>IF(E22="","",E22)</f>
        <v>Vyplň údaj</v>
      </c>
      <c r="G63" s="42"/>
      <c r="H63" s="42"/>
      <c r="I63" s="34" t="s">
        <v>34</v>
      </c>
      <c r="J63" s="38" t="str">
        <f>E28</f>
        <v>VPÚ DECO Praha, a.s.</v>
      </c>
      <c r="K63" s="42"/>
      <c r="L63" s="149"/>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42"/>
      <c r="J64" s="42"/>
      <c r="K64" s="42"/>
      <c r="L64" s="149"/>
      <c r="S64" s="40"/>
      <c r="T64" s="40"/>
      <c r="U64" s="40"/>
      <c r="V64" s="40"/>
      <c r="W64" s="40"/>
      <c r="X64" s="40"/>
      <c r="Y64" s="40"/>
      <c r="Z64" s="40"/>
      <c r="AA64" s="40"/>
      <c r="AB64" s="40"/>
      <c r="AC64" s="40"/>
      <c r="AD64" s="40"/>
      <c r="AE64" s="40"/>
    </row>
    <row r="65" s="2" customFormat="1" ht="29.28" customHeight="1">
      <c r="A65" s="40"/>
      <c r="B65" s="41"/>
      <c r="C65" s="175" t="s">
        <v>151</v>
      </c>
      <c r="D65" s="176"/>
      <c r="E65" s="176"/>
      <c r="F65" s="176"/>
      <c r="G65" s="176"/>
      <c r="H65" s="176"/>
      <c r="I65" s="176"/>
      <c r="J65" s="177" t="s">
        <v>152</v>
      </c>
      <c r="K65" s="176"/>
      <c r="L65" s="149"/>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42"/>
      <c r="J66" s="42"/>
      <c r="K66" s="42"/>
      <c r="L66" s="149"/>
      <c r="S66" s="40"/>
      <c r="T66" s="40"/>
      <c r="U66" s="40"/>
      <c r="V66" s="40"/>
      <c r="W66" s="40"/>
      <c r="X66" s="40"/>
      <c r="Y66" s="40"/>
      <c r="Z66" s="40"/>
      <c r="AA66" s="40"/>
      <c r="AB66" s="40"/>
      <c r="AC66" s="40"/>
      <c r="AD66" s="40"/>
      <c r="AE66" s="40"/>
    </row>
    <row r="67" s="2" customFormat="1" ht="22.8" customHeight="1">
      <c r="A67" s="40"/>
      <c r="B67" s="41"/>
      <c r="C67" s="178" t="s">
        <v>69</v>
      </c>
      <c r="D67" s="42"/>
      <c r="E67" s="42"/>
      <c r="F67" s="42"/>
      <c r="G67" s="42"/>
      <c r="H67" s="42"/>
      <c r="I67" s="42"/>
      <c r="J67" s="104">
        <f>J95</f>
        <v>0</v>
      </c>
      <c r="K67" s="42"/>
      <c r="L67" s="149"/>
      <c r="S67" s="40"/>
      <c r="T67" s="40"/>
      <c r="U67" s="40"/>
      <c r="V67" s="40"/>
      <c r="W67" s="40"/>
      <c r="X67" s="40"/>
      <c r="Y67" s="40"/>
      <c r="Z67" s="40"/>
      <c r="AA67" s="40"/>
      <c r="AB67" s="40"/>
      <c r="AC67" s="40"/>
      <c r="AD67" s="40"/>
      <c r="AE67" s="40"/>
      <c r="AU67" s="19" t="s">
        <v>153</v>
      </c>
    </row>
    <row r="68" s="9" customFormat="1" ht="24.96" customHeight="1">
      <c r="A68" s="9"/>
      <c r="B68" s="179"/>
      <c r="C68" s="180"/>
      <c r="D68" s="181" t="s">
        <v>4361</v>
      </c>
      <c r="E68" s="182"/>
      <c r="F68" s="182"/>
      <c r="G68" s="182"/>
      <c r="H68" s="182"/>
      <c r="I68" s="182"/>
      <c r="J68" s="183">
        <f>J96</f>
        <v>0</v>
      </c>
      <c r="K68" s="180"/>
      <c r="L68" s="184"/>
      <c r="S68" s="9"/>
      <c r="T68" s="9"/>
      <c r="U68" s="9"/>
      <c r="V68" s="9"/>
      <c r="W68" s="9"/>
      <c r="X68" s="9"/>
      <c r="Y68" s="9"/>
      <c r="Z68" s="9"/>
      <c r="AA68" s="9"/>
      <c r="AB68" s="9"/>
      <c r="AC68" s="9"/>
      <c r="AD68" s="9"/>
      <c r="AE68" s="9"/>
    </row>
    <row r="69" s="10" customFormat="1" ht="19.92" customHeight="1">
      <c r="A69" s="10"/>
      <c r="B69" s="185"/>
      <c r="C69" s="126"/>
      <c r="D69" s="186" t="s">
        <v>4089</v>
      </c>
      <c r="E69" s="187"/>
      <c r="F69" s="187"/>
      <c r="G69" s="187"/>
      <c r="H69" s="187"/>
      <c r="I69" s="187"/>
      <c r="J69" s="188">
        <f>J97</f>
        <v>0</v>
      </c>
      <c r="K69" s="126"/>
      <c r="L69" s="189"/>
      <c r="S69" s="10"/>
      <c r="T69" s="10"/>
      <c r="U69" s="10"/>
      <c r="V69" s="10"/>
      <c r="W69" s="10"/>
      <c r="X69" s="10"/>
      <c r="Y69" s="10"/>
      <c r="Z69" s="10"/>
      <c r="AA69" s="10"/>
      <c r="AB69" s="10"/>
      <c r="AC69" s="10"/>
      <c r="AD69" s="10"/>
      <c r="AE69" s="10"/>
    </row>
    <row r="70" s="10" customFormat="1" ht="19.92" customHeight="1">
      <c r="A70" s="10"/>
      <c r="B70" s="185"/>
      <c r="C70" s="126"/>
      <c r="D70" s="186" t="s">
        <v>4090</v>
      </c>
      <c r="E70" s="187"/>
      <c r="F70" s="187"/>
      <c r="G70" s="187"/>
      <c r="H70" s="187"/>
      <c r="I70" s="187"/>
      <c r="J70" s="188">
        <f>J109</f>
        <v>0</v>
      </c>
      <c r="K70" s="126"/>
      <c r="L70" s="189"/>
      <c r="S70" s="10"/>
      <c r="T70" s="10"/>
      <c r="U70" s="10"/>
      <c r="V70" s="10"/>
      <c r="W70" s="10"/>
      <c r="X70" s="10"/>
      <c r="Y70" s="10"/>
      <c r="Z70" s="10"/>
      <c r="AA70" s="10"/>
      <c r="AB70" s="10"/>
      <c r="AC70" s="10"/>
      <c r="AD70" s="10"/>
      <c r="AE70" s="10"/>
    </row>
    <row r="71" s="10" customFormat="1" ht="19.92" customHeight="1">
      <c r="A71" s="10"/>
      <c r="B71" s="185"/>
      <c r="C71" s="126"/>
      <c r="D71" s="186" t="s">
        <v>4362</v>
      </c>
      <c r="E71" s="187"/>
      <c r="F71" s="187"/>
      <c r="G71" s="187"/>
      <c r="H71" s="187"/>
      <c r="I71" s="187"/>
      <c r="J71" s="188">
        <f>J123</f>
        <v>0</v>
      </c>
      <c r="K71" s="126"/>
      <c r="L71" s="189"/>
      <c r="S71" s="10"/>
      <c r="T71" s="10"/>
      <c r="U71" s="10"/>
      <c r="V71" s="10"/>
      <c r="W71" s="10"/>
      <c r="X71" s="10"/>
      <c r="Y71" s="10"/>
      <c r="Z71" s="10"/>
      <c r="AA71" s="10"/>
      <c r="AB71" s="10"/>
      <c r="AC71" s="10"/>
      <c r="AD71" s="10"/>
      <c r="AE71" s="10"/>
    </row>
    <row r="72" s="2" customFormat="1" ht="21.84" customHeight="1">
      <c r="A72" s="40"/>
      <c r="B72" s="41"/>
      <c r="C72" s="42"/>
      <c r="D72" s="42"/>
      <c r="E72" s="42"/>
      <c r="F72" s="42"/>
      <c r="G72" s="42"/>
      <c r="H72" s="42"/>
      <c r="I72" s="42"/>
      <c r="J72" s="42"/>
      <c r="K72" s="42"/>
      <c r="L72" s="149"/>
      <c r="S72" s="40"/>
      <c r="T72" s="40"/>
      <c r="U72" s="40"/>
      <c r="V72" s="40"/>
      <c r="W72" s="40"/>
      <c r="X72" s="40"/>
      <c r="Y72" s="40"/>
      <c r="Z72" s="40"/>
      <c r="AA72" s="40"/>
      <c r="AB72" s="40"/>
      <c r="AC72" s="40"/>
      <c r="AD72" s="40"/>
      <c r="AE72" s="40"/>
    </row>
    <row r="73" s="2" customFormat="1" ht="6.96" customHeight="1">
      <c r="A73" s="40"/>
      <c r="B73" s="61"/>
      <c r="C73" s="62"/>
      <c r="D73" s="62"/>
      <c r="E73" s="62"/>
      <c r="F73" s="62"/>
      <c r="G73" s="62"/>
      <c r="H73" s="62"/>
      <c r="I73" s="62"/>
      <c r="J73" s="62"/>
      <c r="K73" s="62"/>
      <c r="L73" s="149"/>
      <c r="S73" s="40"/>
      <c r="T73" s="40"/>
      <c r="U73" s="40"/>
      <c r="V73" s="40"/>
      <c r="W73" s="40"/>
      <c r="X73" s="40"/>
      <c r="Y73" s="40"/>
      <c r="Z73" s="40"/>
      <c r="AA73" s="40"/>
      <c r="AB73" s="40"/>
      <c r="AC73" s="40"/>
      <c r="AD73" s="40"/>
      <c r="AE73" s="40"/>
    </row>
    <row r="77" s="2" customFormat="1" ht="6.96" customHeight="1">
      <c r="A77" s="40"/>
      <c r="B77" s="63"/>
      <c r="C77" s="64"/>
      <c r="D77" s="64"/>
      <c r="E77" s="64"/>
      <c r="F77" s="64"/>
      <c r="G77" s="64"/>
      <c r="H77" s="64"/>
      <c r="I77" s="64"/>
      <c r="J77" s="64"/>
      <c r="K77" s="64"/>
      <c r="L77" s="149"/>
      <c r="S77" s="40"/>
      <c r="T77" s="40"/>
      <c r="U77" s="40"/>
      <c r="V77" s="40"/>
      <c r="W77" s="40"/>
      <c r="X77" s="40"/>
      <c r="Y77" s="40"/>
      <c r="Z77" s="40"/>
      <c r="AA77" s="40"/>
      <c r="AB77" s="40"/>
      <c r="AC77" s="40"/>
      <c r="AD77" s="40"/>
      <c r="AE77" s="40"/>
    </row>
    <row r="78" s="2" customFormat="1" ht="24.96" customHeight="1">
      <c r="A78" s="40"/>
      <c r="B78" s="41"/>
      <c r="C78" s="25" t="s">
        <v>160</v>
      </c>
      <c r="D78" s="42"/>
      <c r="E78" s="42"/>
      <c r="F78" s="42"/>
      <c r="G78" s="42"/>
      <c r="H78" s="42"/>
      <c r="I78" s="42"/>
      <c r="J78" s="42"/>
      <c r="K78" s="42"/>
      <c r="L78" s="149"/>
      <c r="S78" s="40"/>
      <c r="T78" s="40"/>
      <c r="U78" s="40"/>
      <c r="V78" s="40"/>
      <c r="W78" s="40"/>
      <c r="X78" s="40"/>
      <c r="Y78" s="40"/>
      <c r="Z78" s="40"/>
      <c r="AA78" s="40"/>
      <c r="AB78" s="40"/>
      <c r="AC78" s="40"/>
      <c r="AD78" s="40"/>
      <c r="AE78" s="40"/>
    </row>
    <row r="79" s="2" customFormat="1" ht="6.96" customHeight="1">
      <c r="A79" s="40"/>
      <c r="B79" s="41"/>
      <c r="C79" s="42"/>
      <c r="D79" s="42"/>
      <c r="E79" s="42"/>
      <c r="F79" s="42"/>
      <c r="G79" s="42"/>
      <c r="H79" s="42"/>
      <c r="I79" s="42"/>
      <c r="J79" s="42"/>
      <c r="K79" s="42"/>
      <c r="L79" s="149"/>
      <c r="S79" s="40"/>
      <c r="T79" s="40"/>
      <c r="U79" s="40"/>
      <c r="V79" s="40"/>
      <c r="W79" s="40"/>
      <c r="X79" s="40"/>
      <c r="Y79" s="40"/>
      <c r="Z79" s="40"/>
      <c r="AA79" s="40"/>
      <c r="AB79" s="40"/>
      <c r="AC79" s="40"/>
      <c r="AD79" s="40"/>
      <c r="AE79" s="40"/>
    </row>
    <row r="80" s="2" customFormat="1" ht="12" customHeight="1">
      <c r="A80" s="40"/>
      <c r="B80" s="41"/>
      <c r="C80" s="34" t="s">
        <v>16</v>
      </c>
      <c r="D80" s="42"/>
      <c r="E80" s="42"/>
      <c r="F80" s="42"/>
      <c r="G80" s="42"/>
      <c r="H80" s="42"/>
      <c r="I80" s="42"/>
      <c r="J80" s="42"/>
      <c r="K80" s="42"/>
      <c r="L80" s="149"/>
      <c r="S80" s="40"/>
      <c r="T80" s="40"/>
      <c r="U80" s="40"/>
      <c r="V80" s="40"/>
      <c r="W80" s="40"/>
      <c r="X80" s="40"/>
      <c r="Y80" s="40"/>
      <c r="Z80" s="40"/>
      <c r="AA80" s="40"/>
      <c r="AB80" s="40"/>
      <c r="AC80" s="40"/>
      <c r="AD80" s="40"/>
      <c r="AE80" s="40"/>
    </row>
    <row r="81" s="2" customFormat="1" ht="16.5" customHeight="1">
      <c r="A81" s="40"/>
      <c r="B81" s="41"/>
      <c r="C81" s="42"/>
      <c r="D81" s="42"/>
      <c r="E81" s="173" t="str">
        <f>E7</f>
        <v>Rekonstrukce výpravní budovy v žst Beroun</v>
      </c>
      <c r="F81" s="34"/>
      <c r="G81" s="34"/>
      <c r="H81" s="34"/>
      <c r="I81" s="42"/>
      <c r="J81" s="42"/>
      <c r="K81" s="42"/>
      <c r="L81" s="149"/>
      <c r="S81" s="40"/>
      <c r="T81" s="40"/>
      <c r="U81" s="40"/>
      <c r="V81" s="40"/>
      <c r="W81" s="40"/>
      <c r="X81" s="40"/>
      <c r="Y81" s="40"/>
      <c r="Z81" s="40"/>
      <c r="AA81" s="40"/>
      <c r="AB81" s="40"/>
      <c r="AC81" s="40"/>
      <c r="AD81" s="40"/>
      <c r="AE81" s="40"/>
    </row>
    <row r="82" s="1" customFormat="1" ht="12" customHeight="1">
      <c r="B82" s="23"/>
      <c r="C82" s="34" t="s">
        <v>137</v>
      </c>
      <c r="D82" s="24"/>
      <c r="E82" s="24"/>
      <c r="F82" s="24"/>
      <c r="G82" s="24"/>
      <c r="H82" s="24"/>
      <c r="I82" s="24"/>
      <c r="J82" s="24"/>
      <c r="K82" s="24"/>
      <c r="L82" s="22"/>
    </row>
    <row r="83" s="1" customFormat="1" ht="16.5" customHeight="1">
      <c r="B83" s="23"/>
      <c r="C83" s="24"/>
      <c r="D83" s="24"/>
      <c r="E83" s="173" t="s">
        <v>140</v>
      </c>
      <c r="F83" s="24"/>
      <c r="G83" s="24"/>
      <c r="H83" s="24"/>
      <c r="I83" s="24"/>
      <c r="J83" s="24"/>
      <c r="K83" s="24"/>
      <c r="L83" s="22"/>
    </row>
    <row r="84" s="1" customFormat="1" ht="12" customHeight="1">
      <c r="B84" s="23"/>
      <c r="C84" s="34" t="s">
        <v>143</v>
      </c>
      <c r="D84" s="24"/>
      <c r="E84" s="24"/>
      <c r="F84" s="24"/>
      <c r="G84" s="24"/>
      <c r="H84" s="24"/>
      <c r="I84" s="24"/>
      <c r="J84" s="24"/>
      <c r="K84" s="24"/>
      <c r="L84" s="22"/>
    </row>
    <row r="85" s="2" customFormat="1" ht="16.5" customHeight="1">
      <c r="A85" s="40"/>
      <c r="B85" s="41"/>
      <c r="C85" s="42"/>
      <c r="D85" s="42"/>
      <c r="E85" s="174" t="s">
        <v>146</v>
      </c>
      <c r="F85" s="42"/>
      <c r="G85" s="42"/>
      <c r="H85" s="42"/>
      <c r="I85" s="42"/>
      <c r="J85" s="42"/>
      <c r="K85" s="42"/>
      <c r="L85" s="149"/>
      <c r="S85" s="40"/>
      <c r="T85" s="40"/>
      <c r="U85" s="40"/>
      <c r="V85" s="40"/>
      <c r="W85" s="40"/>
      <c r="X85" s="40"/>
      <c r="Y85" s="40"/>
      <c r="Z85" s="40"/>
      <c r="AA85" s="40"/>
      <c r="AB85" s="40"/>
      <c r="AC85" s="40"/>
      <c r="AD85" s="40"/>
      <c r="AE85" s="40"/>
    </row>
    <row r="86" s="2" customFormat="1" ht="12" customHeight="1">
      <c r="A86" s="40"/>
      <c r="B86" s="41"/>
      <c r="C86" s="34" t="s">
        <v>147</v>
      </c>
      <c r="D86" s="42"/>
      <c r="E86" s="42"/>
      <c r="F86" s="42"/>
      <c r="G86" s="42"/>
      <c r="H86" s="42"/>
      <c r="I86" s="42"/>
      <c r="J86" s="42"/>
      <c r="K86" s="42"/>
      <c r="L86" s="149"/>
      <c r="S86" s="40"/>
      <c r="T86" s="40"/>
      <c r="U86" s="40"/>
      <c r="V86" s="40"/>
      <c r="W86" s="40"/>
      <c r="X86" s="40"/>
      <c r="Y86" s="40"/>
      <c r="Z86" s="40"/>
      <c r="AA86" s="40"/>
      <c r="AB86" s="40"/>
      <c r="AC86" s="40"/>
      <c r="AD86" s="40"/>
      <c r="AE86" s="40"/>
    </row>
    <row r="87" s="2" customFormat="1" ht="16.5" customHeight="1">
      <c r="A87" s="40"/>
      <c r="B87" s="41"/>
      <c r="C87" s="42"/>
      <c r="D87" s="42"/>
      <c r="E87" s="71" t="str">
        <f>E13</f>
        <v>G00.R2 - Zařízení pro ochlazování staveb</v>
      </c>
      <c r="F87" s="42"/>
      <c r="G87" s="42"/>
      <c r="H87" s="42"/>
      <c r="I87" s="42"/>
      <c r="J87" s="42"/>
      <c r="K87" s="42"/>
      <c r="L87" s="149"/>
      <c r="S87" s="40"/>
      <c r="T87" s="40"/>
      <c r="U87" s="40"/>
      <c r="V87" s="40"/>
      <c r="W87" s="40"/>
      <c r="X87" s="40"/>
      <c r="Y87" s="40"/>
      <c r="Z87" s="40"/>
      <c r="AA87" s="40"/>
      <c r="AB87" s="40"/>
      <c r="AC87" s="40"/>
      <c r="AD87" s="40"/>
      <c r="AE87" s="40"/>
    </row>
    <row r="88" s="2" customFormat="1" ht="6.96" customHeight="1">
      <c r="A88" s="40"/>
      <c r="B88" s="41"/>
      <c r="C88" s="42"/>
      <c r="D88" s="42"/>
      <c r="E88" s="42"/>
      <c r="F88" s="42"/>
      <c r="G88" s="42"/>
      <c r="H88" s="42"/>
      <c r="I88" s="42"/>
      <c r="J88" s="42"/>
      <c r="K88" s="42"/>
      <c r="L88" s="149"/>
      <c r="S88" s="40"/>
      <c r="T88" s="40"/>
      <c r="U88" s="40"/>
      <c r="V88" s="40"/>
      <c r="W88" s="40"/>
      <c r="X88" s="40"/>
      <c r="Y88" s="40"/>
      <c r="Z88" s="40"/>
      <c r="AA88" s="40"/>
      <c r="AB88" s="40"/>
      <c r="AC88" s="40"/>
      <c r="AD88" s="40"/>
      <c r="AE88" s="40"/>
    </row>
    <row r="89" s="2" customFormat="1" ht="12" customHeight="1">
      <c r="A89" s="40"/>
      <c r="B89" s="41"/>
      <c r="C89" s="34" t="s">
        <v>21</v>
      </c>
      <c r="D89" s="42"/>
      <c r="E89" s="42"/>
      <c r="F89" s="29" t="str">
        <f>F16</f>
        <v>Nádražní 129</v>
      </c>
      <c r="G89" s="42"/>
      <c r="H89" s="42"/>
      <c r="I89" s="34" t="s">
        <v>23</v>
      </c>
      <c r="J89" s="74" t="str">
        <f>IF(J16="","",J16)</f>
        <v>12. 4. 2021</v>
      </c>
      <c r="K89" s="42"/>
      <c r="L89" s="149"/>
      <c r="S89" s="40"/>
      <c r="T89" s="40"/>
      <c r="U89" s="40"/>
      <c r="V89" s="40"/>
      <c r="W89" s="40"/>
      <c r="X89" s="40"/>
      <c r="Y89" s="40"/>
      <c r="Z89" s="40"/>
      <c r="AA89" s="40"/>
      <c r="AB89" s="40"/>
      <c r="AC89" s="40"/>
      <c r="AD89" s="40"/>
      <c r="AE89" s="40"/>
    </row>
    <row r="90" s="2" customFormat="1" ht="6.96" customHeight="1">
      <c r="A90" s="40"/>
      <c r="B90" s="41"/>
      <c r="C90" s="42"/>
      <c r="D90" s="42"/>
      <c r="E90" s="42"/>
      <c r="F90" s="42"/>
      <c r="G90" s="42"/>
      <c r="H90" s="42"/>
      <c r="I90" s="42"/>
      <c r="J90" s="42"/>
      <c r="K90" s="42"/>
      <c r="L90" s="149"/>
      <c r="S90" s="40"/>
      <c r="T90" s="40"/>
      <c r="U90" s="40"/>
      <c r="V90" s="40"/>
      <c r="W90" s="40"/>
      <c r="X90" s="40"/>
      <c r="Y90" s="40"/>
      <c r="Z90" s="40"/>
      <c r="AA90" s="40"/>
      <c r="AB90" s="40"/>
      <c r="AC90" s="40"/>
      <c r="AD90" s="40"/>
      <c r="AE90" s="40"/>
    </row>
    <row r="91" s="2" customFormat="1" ht="25.65" customHeight="1">
      <c r="A91" s="40"/>
      <c r="B91" s="41"/>
      <c r="C91" s="34" t="s">
        <v>25</v>
      </c>
      <c r="D91" s="42"/>
      <c r="E91" s="42"/>
      <c r="F91" s="29" t="str">
        <f>E19</f>
        <v xml:space="preserve"> </v>
      </c>
      <c r="G91" s="42"/>
      <c r="H91" s="42"/>
      <c r="I91" s="34" t="s">
        <v>31</v>
      </c>
      <c r="J91" s="38" t="str">
        <f>E25</f>
        <v>VPÚ DECO Praha, a.s.</v>
      </c>
      <c r="K91" s="42"/>
      <c r="L91" s="149"/>
      <c r="S91" s="40"/>
      <c r="T91" s="40"/>
      <c r="U91" s="40"/>
      <c r="V91" s="40"/>
      <c r="W91" s="40"/>
      <c r="X91" s="40"/>
      <c r="Y91" s="40"/>
      <c r="Z91" s="40"/>
      <c r="AA91" s="40"/>
      <c r="AB91" s="40"/>
      <c r="AC91" s="40"/>
      <c r="AD91" s="40"/>
      <c r="AE91" s="40"/>
    </row>
    <row r="92" s="2" customFormat="1" ht="25.65" customHeight="1">
      <c r="A92" s="40"/>
      <c r="B92" s="41"/>
      <c r="C92" s="34" t="s">
        <v>29</v>
      </c>
      <c r="D92" s="42"/>
      <c r="E92" s="42"/>
      <c r="F92" s="29" t="str">
        <f>IF(E22="","",E22)</f>
        <v>Vyplň údaj</v>
      </c>
      <c r="G92" s="42"/>
      <c r="H92" s="42"/>
      <c r="I92" s="34" t="s">
        <v>34</v>
      </c>
      <c r="J92" s="38" t="str">
        <f>E28</f>
        <v>VPÚ DECO Praha, a.s.</v>
      </c>
      <c r="K92" s="42"/>
      <c r="L92" s="149"/>
      <c r="S92" s="40"/>
      <c r="T92" s="40"/>
      <c r="U92" s="40"/>
      <c r="V92" s="40"/>
      <c r="W92" s="40"/>
      <c r="X92" s="40"/>
      <c r="Y92" s="40"/>
      <c r="Z92" s="40"/>
      <c r="AA92" s="40"/>
      <c r="AB92" s="40"/>
      <c r="AC92" s="40"/>
      <c r="AD92" s="40"/>
      <c r="AE92" s="40"/>
    </row>
    <row r="93" s="2" customFormat="1" ht="10.32" customHeight="1">
      <c r="A93" s="40"/>
      <c r="B93" s="41"/>
      <c r="C93" s="42"/>
      <c r="D93" s="42"/>
      <c r="E93" s="42"/>
      <c r="F93" s="42"/>
      <c r="G93" s="42"/>
      <c r="H93" s="42"/>
      <c r="I93" s="42"/>
      <c r="J93" s="42"/>
      <c r="K93" s="42"/>
      <c r="L93" s="149"/>
      <c r="S93" s="40"/>
      <c r="T93" s="40"/>
      <c r="U93" s="40"/>
      <c r="V93" s="40"/>
      <c r="W93" s="40"/>
      <c r="X93" s="40"/>
      <c r="Y93" s="40"/>
      <c r="Z93" s="40"/>
      <c r="AA93" s="40"/>
      <c r="AB93" s="40"/>
      <c r="AC93" s="40"/>
      <c r="AD93" s="40"/>
      <c r="AE93" s="40"/>
    </row>
    <row r="94" s="11" customFormat="1" ht="29.28" customHeight="1">
      <c r="A94" s="190"/>
      <c r="B94" s="191"/>
      <c r="C94" s="192" t="s">
        <v>161</v>
      </c>
      <c r="D94" s="193" t="s">
        <v>56</v>
      </c>
      <c r="E94" s="193" t="s">
        <v>52</v>
      </c>
      <c r="F94" s="193" t="s">
        <v>53</v>
      </c>
      <c r="G94" s="193" t="s">
        <v>162</v>
      </c>
      <c r="H94" s="193" t="s">
        <v>163</v>
      </c>
      <c r="I94" s="193" t="s">
        <v>164</v>
      </c>
      <c r="J94" s="193" t="s">
        <v>152</v>
      </c>
      <c r="K94" s="194" t="s">
        <v>165</v>
      </c>
      <c r="L94" s="195"/>
      <c r="M94" s="94" t="s">
        <v>19</v>
      </c>
      <c r="N94" s="95" t="s">
        <v>41</v>
      </c>
      <c r="O94" s="95" t="s">
        <v>166</v>
      </c>
      <c r="P94" s="95" t="s">
        <v>167</v>
      </c>
      <c r="Q94" s="95" t="s">
        <v>168</v>
      </c>
      <c r="R94" s="95" t="s">
        <v>169</v>
      </c>
      <c r="S94" s="95" t="s">
        <v>170</v>
      </c>
      <c r="T94" s="96" t="s">
        <v>171</v>
      </c>
      <c r="U94" s="190"/>
      <c r="V94" s="190"/>
      <c r="W94" s="190"/>
      <c r="X94" s="190"/>
      <c r="Y94" s="190"/>
      <c r="Z94" s="190"/>
      <c r="AA94" s="190"/>
      <c r="AB94" s="190"/>
      <c r="AC94" s="190"/>
      <c r="AD94" s="190"/>
      <c r="AE94" s="190"/>
    </row>
    <row r="95" s="2" customFormat="1" ht="22.8" customHeight="1">
      <c r="A95" s="40"/>
      <c r="B95" s="41"/>
      <c r="C95" s="101" t="s">
        <v>172</v>
      </c>
      <c r="D95" s="42"/>
      <c r="E95" s="42"/>
      <c r="F95" s="42"/>
      <c r="G95" s="42"/>
      <c r="H95" s="42"/>
      <c r="I95" s="42"/>
      <c r="J95" s="196">
        <f>BK95</f>
        <v>0</v>
      </c>
      <c r="K95" s="42"/>
      <c r="L95" s="46"/>
      <c r="M95" s="97"/>
      <c r="N95" s="197"/>
      <c r="O95" s="98"/>
      <c r="P95" s="198">
        <f>P96</f>
        <v>0</v>
      </c>
      <c r="Q95" s="98"/>
      <c r="R95" s="198">
        <f>R96</f>
        <v>0</v>
      </c>
      <c r="S95" s="98"/>
      <c r="T95" s="199">
        <f>T96</f>
        <v>0</v>
      </c>
      <c r="U95" s="40"/>
      <c r="V95" s="40"/>
      <c r="W95" s="40"/>
      <c r="X95" s="40"/>
      <c r="Y95" s="40"/>
      <c r="Z95" s="40"/>
      <c r="AA95" s="40"/>
      <c r="AB95" s="40"/>
      <c r="AC95" s="40"/>
      <c r="AD95" s="40"/>
      <c r="AE95" s="40"/>
      <c r="AT95" s="19" t="s">
        <v>70</v>
      </c>
      <c r="AU95" s="19" t="s">
        <v>153</v>
      </c>
      <c r="BK95" s="200">
        <f>BK96</f>
        <v>0</v>
      </c>
    </row>
    <row r="96" s="12" customFormat="1" ht="25.92" customHeight="1">
      <c r="A96" s="12"/>
      <c r="B96" s="201"/>
      <c r="C96" s="202"/>
      <c r="D96" s="203" t="s">
        <v>70</v>
      </c>
      <c r="E96" s="204" t="s">
        <v>4363</v>
      </c>
      <c r="F96" s="204" t="s">
        <v>107</v>
      </c>
      <c r="G96" s="202"/>
      <c r="H96" s="202"/>
      <c r="I96" s="205"/>
      <c r="J96" s="206">
        <f>BK96</f>
        <v>0</v>
      </c>
      <c r="K96" s="202"/>
      <c r="L96" s="207"/>
      <c r="M96" s="208"/>
      <c r="N96" s="209"/>
      <c r="O96" s="209"/>
      <c r="P96" s="210">
        <f>P97+P109+P123</f>
        <v>0</v>
      </c>
      <c r="Q96" s="209"/>
      <c r="R96" s="210">
        <f>R97+R109+R123</f>
        <v>0</v>
      </c>
      <c r="S96" s="209"/>
      <c r="T96" s="211">
        <f>T97+T109+T123</f>
        <v>0</v>
      </c>
      <c r="U96" s="12"/>
      <c r="V96" s="12"/>
      <c r="W96" s="12"/>
      <c r="X96" s="12"/>
      <c r="Y96" s="12"/>
      <c r="Z96" s="12"/>
      <c r="AA96" s="12"/>
      <c r="AB96" s="12"/>
      <c r="AC96" s="12"/>
      <c r="AD96" s="12"/>
      <c r="AE96" s="12"/>
      <c r="AR96" s="212" t="s">
        <v>80</v>
      </c>
      <c r="AT96" s="213" t="s">
        <v>70</v>
      </c>
      <c r="AU96" s="213" t="s">
        <v>71</v>
      </c>
      <c r="AY96" s="212" t="s">
        <v>175</v>
      </c>
      <c r="BK96" s="214">
        <f>BK97+BK109+BK123</f>
        <v>0</v>
      </c>
    </row>
    <row r="97" s="12" customFormat="1" ht="22.8" customHeight="1">
      <c r="A97" s="12"/>
      <c r="B97" s="201"/>
      <c r="C97" s="202"/>
      <c r="D97" s="203" t="s">
        <v>70</v>
      </c>
      <c r="E97" s="215" t="s">
        <v>78</v>
      </c>
      <c r="F97" s="215" t="s">
        <v>4096</v>
      </c>
      <c r="G97" s="202"/>
      <c r="H97" s="202"/>
      <c r="I97" s="205"/>
      <c r="J97" s="216">
        <f>BK97</f>
        <v>0</v>
      </c>
      <c r="K97" s="202"/>
      <c r="L97" s="207"/>
      <c r="M97" s="208"/>
      <c r="N97" s="209"/>
      <c r="O97" s="209"/>
      <c r="P97" s="210">
        <f>SUM(P98:P108)</f>
        <v>0</v>
      </c>
      <c r="Q97" s="209"/>
      <c r="R97" s="210">
        <f>SUM(R98:R108)</f>
        <v>0</v>
      </c>
      <c r="S97" s="209"/>
      <c r="T97" s="211">
        <f>SUM(T98:T108)</f>
        <v>0</v>
      </c>
      <c r="U97" s="12"/>
      <c r="V97" s="12"/>
      <c r="W97" s="12"/>
      <c r="X97" s="12"/>
      <c r="Y97" s="12"/>
      <c r="Z97" s="12"/>
      <c r="AA97" s="12"/>
      <c r="AB97" s="12"/>
      <c r="AC97" s="12"/>
      <c r="AD97" s="12"/>
      <c r="AE97" s="12"/>
      <c r="AR97" s="212" t="s">
        <v>80</v>
      </c>
      <c r="AT97" s="213" t="s">
        <v>70</v>
      </c>
      <c r="AU97" s="213" t="s">
        <v>78</v>
      </c>
      <c r="AY97" s="212" t="s">
        <v>175</v>
      </c>
      <c r="BK97" s="214">
        <f>SUM(BK98:BK108)</f>
        <v>0</v>
      </c>
    </row>
    <row r="98" s="2" customFormat="1">
      <c r="A98" s="40"/>
      <c r="B98" s="41"/>
      <c r="C98" s="217" t="s">
        <v>2845</v>
      </c>
      <c r="D98" s="217" t="s">
        <v>179</v>
      </c>
      <c r="E98" s="218" t="s">
        <v>4364</v>
      </c>
      <c r="F98" s="219" t="s">
        <v>4365</v>
      </c>
      <c r="G98" s="220" t="s">
        <v>986</v>
      </c>
      <c r="H98" s="221">
        <v>-1</v>
      </c>
      <c r="I98" s="222"/>
      <c r="J98" s="223">
        <f>ROUND(I98*H98,2)</f>
        <v>0</v>
      </c>
      <c r="K98" s="219" t="s">
        <v>512</v>
      </c>
      <c r="L98" s="46"/>
      <c r="M98" s="224" t="s">
        <v>19</v>
      </c>
      <c r="N98" s="225" t="s">
        <v>42</v>
      </c>
      <c r="O98" s="86"/>
      <c r="P98" s="226">
        <f>O98*H98</f>
        <v>0</v>
      </c>
      <c r="Q98" s="226">
        <v>0</v>
      </c>
      <c r="R98" s="226">
        <f>Q98*H98</f>
        <v>0</v>
      </c>
      <c r="S98" s="226">
        <v>0</v>
      </c>
      <c r="T98" s="227">
        <f>S98*H98</f>
        <v>0</v>
      </c>
      <c r="U98" s="40"/>
      <c r="V98" s="40"/>
      <c r="W98" s="40"/>
      <c r="X98" s="40"/>
      <c r="Y98" s="40"/>
      <c r="Z98" s="40"/>
      <c r="AA98" s="40"/>
      <c r="AB98" s="40"/>
      <c r="AC98" s="40"/>
      <c r="AD98" s="40"/>
      <c r="AE98" s="40"/>
      <c r="AR98" s="228" t="s">
        <v>196</v>
      </c>
      <c r="AT98" s="228" t="s">
        <v>179</v>
      </c>
      <c r="AU98" s="228" t="s">
        <v>80</v>
      </c>
      <c r="AY98" s="19" t="s">
        <v>175</v>
      </c>
      <c r="BE98" s="229">
        <f>IF(N98="základní",J98,0)</f>
        <v>0</v>
      </c>
      <c r="BF98" s="229">
        <f>IF(N98="snížená",J98,0)</f>
        <v>0</v>
      </c>
      <c r="BG98" s="229">
        <f>IF(N98="zákl. přenesená",J98,0)</f>
        <v>0</v>
      </c>
      <c r="BH98" s="229">
        <f>IF(N98="sníž. přenesená",J98,0)</f>
        <v>0</v>
      </c>
      <c r="BI98" s="229">
        <f>IF(N98="nulová",J98,0)</f>
        <v>0</v>
      </c>
      <c r="BJ98" s="19" t="s">
        <v>78</v>
      </c>
      <c r="BK98" s="229">
        <f>ROUND(I98*H98,2)</f>
        <v>0</v>
      </c>
      <c r="BL98" s="19" t="s">
        <v>196</v>
      </c>
      <c r="BM98" s="228" t="s">
        <v>2597</v>
      </c>
    </row>
    <row r="99" s="2" customFormat="1">
      <c r="A99" s="40"/>
      <c r="B99" s="41"/>
      <c r="C99" s="42"/>
      <c r="D99" s="230" t="s">
        <v>185</v>
      </c>
      <c r="E99" s="42"/>
      <c r="F99" s="231" t="s">
        <v>4365</v>
      </c>
      <c r="G99" s="42"/>
      <c r="H99" s="42"/>
      <c r="I99" s="232"/>
      <c r="J99" s="42"/>
      <c r="K99" s="42"/>
      <c r="L99" s="46"/>
      <c r="M99" s="233"/>
      <c r="N99" s="234"/>
      <c r="O99" s="86"/>
      <c r="P99" s="86"/>
      <c r="Q99" s="86"/>
      <c r="R99" s="86"/>
      <c r="S99" s="86"/>
      <c r="T99" s="87"/>
      <c r="U99" s="40"/>
      <c r="V99" s="40"/>
      <c r="W99" s="40"/>
      <c r="X99" s="40"/>
      <c r="Y99" s="40"/>
      <c r="Z99" s="40"/>
      <c r="AA99" s="40"/>
      <c r="AB99" s="40"/>
      <c r="AC99" s="40"/>
      <c r="AD99" s="40"/>
      <c r="AE99" s="40"/>
      <c r="AT99" s="19" t="s">
        <v>185</v>
      </c>
      <c r="AU99" s="19" t="s">
        <v>80</v>
      </c>
    </row>
    <row r="100" s="14" customFormat="1">
      <c r="A100" s="14"/>
      <c r="B100" s="245"/>
      <c r="C100" s="246"/>
      <c r="D100" s="230" t="s">
        <v>187</v>
      </c>
      <c r="E100" s="247" t="s">
        <v>19</v>
      </c>
      <c r="F100" s="248" t="s">
        <v>1013</v>
      </c>
      <c r="G100" s="246"/>
      <c r="H100" s="249">
        <v>-1</v>
      </c>
      <c r="I100" s="250"/>
      <c r="J100" s="246"/>
      <c r="K100" s="246"/>
      <c r="L100" s="251"/>
      <c r="M100" s="252"/>
      <c r="N100" s="253"/>
      <c r="O100" s="253"/>
      <c r="P100" s="253"/>
      <c r="Q100" s="253"/>
      <c r="R100" s="253"/>
      <c r="S100" s="253"/>
      <c r="T100" s="254"/>
      <c r="U100" s="14"/>
      <c r="V100" s="14"/>
      <c r="W100" s="14"/>
      <c r="X100" s="14"/>
      <c r="Y100" s="14"/>
      <c r="Z100" s="14"/>
      <c r="AA100" s="14"/>
      <c r="AB100" s="14"/>
      <c r="AC100" s="14"/>
      <c r="AD100" s="14"/>
      <c r="AE100" s="14"/>
      <c r="AT100" s="255" t="s">
        <v>187</v>
      </c>
      <c r="AU100" s="255" t="s">
        <v>80</v>
      </c>
      <c r="AV100" s="14" t="s">
        <v>80</v>
      </c>
      <c r="AW100" s="14" t="s">
        <v>33</v>
      </c>
      <c r="AX100" s="14" t="s">
        <v>71</v>
      </c>
      <c r="AY100" s="255" t="s">
        <v>175</v>
      </c>
    </row>
    <row r="101" s="14" customFormat="1">
      <c r="A101" s="14"/>
      <c r="B101" s="245"/>
      <c r="C101" s="246"/>
      <c r="D101" s="230" t="s">
        <v>187</v>
      </c>
      <c r="E101" s="247" t="s">
        <v>19</v>
      </c>
      <c r="F101" s="248" t="s">
        <v>1014</v>
      </c>
      <c r="G101" s="246"/>
      <c r="H101" s="249">
        <v>0</v>
      </c>
      <c r="I101" s="250"/>
      <c r="J101" s="246"/>
      <c r="K101" s="246"/>
      <c r="L101" s="251"/>
      <c r="M101" s="252"/>
      <c r="N101" s="253"/>
      <c r="O101" s="253"/>
      <c r="P101" s="253"/>
      <c r="Q101" s="253"/>
      <c r="R101" s="253"/>
      <c r="S101" s="253"/>
      <c r="T101" s="254"/>
      <c r="U101" s="14"/>
      <c r="V101" s="14"/>
      <c r="W101" s="14"/>
      <c r="X101" s="14"/>
      <c r="Y101" s="14"/>
      <c r="Z101" s="14"/>
      <c r="AA101" s="14"/>
      <c r="AB101" s="14"/>
      <c r="AC101" s="14"/>
      <c r="AD101" s="14"/>
      <c r="AE101" s="14"/>
      <c r="AT101" s="255" t="s">
        <v>187</v>
      </c>
      <c r="AU101" s="255" t="s">
        <v>80</v>
      </c>
      <c r="AV101" s="14" t="s">
        <v>80</v>
      </c>
      <c r="AW101" s="14" t="s">
        <v>33</v>
      </c>
      <c r="AX101" s="14" t="s">
        <v>71</v>
      </c>
      <c r="AY101" s="255" t="s">
        <v>175</v>
      </c>
    </row>
    <row r="102" s="16" customFormat="1">
      <c r="A102" s="16"/>
      <c r="B102" s="267"/>
      <c r="C102" s="268"/>
      <c r="D102" s="230" t="s">
        <v>187</v>
      </c>
      <c r="E102" s="269" t="s">
        <v>19</v>
      </c>
      <c r="F102" s="270" t="s">
        <v>195</v>
      </c>
      <c r="G102" s="268"/>
      <c r="H102" s="271">
        <v>-1</v>
      </c>
      <c r="I102" s="272"/>
      <c r="J102" s="268"/>
      <c r="K102" s="268"/>
      <c r="L102" s="273"/>
      <c r="M102" s="274"/>
      <c r="N102" s="275"/>
      <c r="O102" s="275"/>
      <c r="P102" s="275"/>
      <c r="Q102" s="275"/>
      <c r="R102" s="275"/>
      <c r="S102" s="275"/>
      <c r="T102" s="276"/>
      <c r="U102" s="16"/>
      <c r="V102" s="16"/>
      <c r="W102" s="16"/>
      <c r="X102" s="16"/>
      <c r="Y102" s="16"/>
      <c r="Z102" s="16"/>
      <c r="AA102" s="16"/>
      <c r="AB102" s="16"/>
      <c r="AC102" s="16"/>
      <c r="AD102" s="16"/>
      <c r="AE102" s="16"/>
      <c r="AT102" s="277" t="s">
        <v>187</v>
      </c>
      <c r="AU102" s="277" t="s">
        <v>80</v>
      </c>
      <c r="AV102" s="16" t="s">
        <v>183</v>
      </c>
      <c r="AW102" s="16" t="s">
        <v>33</v>
      </c>
      <c r="AX102" s="16" t="s">
        <v>78</v>
      </c>
      <c r="AY102" s="277" t="s">
        <v>175</v>
      </c>
    </row>
    <row r="103" s="2" customFormat="1">
      <c r="A103" s="40"/>
      <c r="B103" s="41"/>
      <c r="C103" s="217" t="s">
        <v>3195</v>
      </c>
      <c r="D103" s="217" t="s">
        <v>179</v>
      </c>
      <c r="E103" s="218" t="s">
        <v>4366</v>
      </c>
      <c r="F103" s="219" t="s">
        <v>4367</v>
      </c>
      <c r="G103" s="220" t="s">
        <v>986</v>
      </c>
      <c r="H103" s="221">
        <v>1</v>
      </c>
      <c r="I103" s="222"/>
      <c r="J103" s="223">
        <f>ROUND(I103*H103,2)</f>
        <v>0</v>
      </c>
      <c r="K103" s="219" t="s">
        <v>512</v>
      </c>
      <c r="L103" s="46"/>
      <c r="M103" s="224" t="s">
        <v>19</v>
      </c>
      <c r="N103" s="225" t="s">
        <v>42</v>
      </c>
      <c r="O103" s="86"/>
      <c r="P103" s="226">
        <f>O103*H103</f>
        <v>0</v>
      </c>
      <c r="Q103" s="226">
        <v>0</v>
      </c>
      <c r="R103" s="226">
        <f>Q103*H103</f>
        <v>0</v>
      </c>
      <c r="S103" s="226">
        <v>0</v>
      </c>
      <c r="T103" s="227">
        <f>S103*H103</f>
        <v>0</v>
      </c>
      <c r="U103" s="40"/>
      <c r="V103" s="40"/>
      <c r="W103" s="40"/>
      <c r="X103" s="40"/>
      <c r="Y103" s="40"/>
      <c r="Z103" s="40"/>
      <c r="AA103" s="40"/>
      <c r="AB103" s="40"/>
      <c r="AC103" s="40"/>
      <c r="AD103" s="40"/>
      <c r="AE103" s="40"/>
      <c r="AR103" s="228" t="s">
        <v>196</v>
      </c>
      <c r="AT103" s="228" t="s">
        <v>179</v>
      </c>
      <c r="AU103" s="228" t="s">
        <v>80</v>
      </c>
      <c r="AY103" s="19" t="s">
        <v>175</v>
      </c>
      <c r="BE103" s="229">
        <f>IF(N103="základní",J103,0)</f>
        <v>0</v>
      </c>
      <c r="BF103" s="229">
        <f>IF(N103="snížená",J103,0)</f>
        <v>0</v>
      </c>
      <c r="BG103" s="229">
        <f>IF(N103="zákl. přenesená",J103,0)</f>
        <v>0</v>
      </c>
      <c r="BH103" s="229">
        <f>IF(N103="sníž. přenesená",J103,0)</f>
        <v>0</v>
      </c>
      <c r="BI103" s="229">
        <f>IF(N103="nulová",J103,0)</f>
        <v>0</v>
      </c>
      <c r="BJ103" s="19" t="s">
        <v>78</v>
      </c>
      <c r="BK103" s="229">
        <f>ROUND(I103*H103,2)</f>
        <v>0</v>
      </c>
      <c r="BL103" s="19" t="s">
        <v>196</v>
      </c>
      <c r="BM103" s="228" t="s">
        <v>4368</v>
      </c>
    </row>
    <row r="104" s="2" customFormat="1">
      <c r="A104" s="40"/>
      <c r="B104" s="41"/>
      <c r="C104" s="42"/>
      <c r="D104" s="230" t="s">
        <v>185</v>
      </c>
      <c r="E104" s="42"/>
      <c r="F104" s="231" t="s">
        <v>4367</v>
      </c>
      <c r="G104" s="42"/>
      <c r="H104" s="42"/>
      <c r="I104" s="232"/>
      <c r="J104" s="42"/>
      <c r="K104" s="42"/>
      <c r="L104" s="46"/>
      <c r="M104" s="233"/>
      <c r="N104" s="234"/>
      <c r="O104" s="86"/>
      <c r="P104" s="86"/>
      <c r="Q104" s="86"/>
      <c r="R104" s="86"/>
      <c r="S104" s="86"/>
      <c r="T104" s="87"/>
      <c r="U104" s="40"/>
      <c r="V104" s="40"/>
      <c r="W104" s="40"/>
      <c r="X104" s="40"/>
      <c r="Y104" s="40"/>
      <c r="Z104" s="40"/>
      <c r="AA104" s="40"/>
      <c r="AB104" s="40"/>
      <c r="AC104" s="40"/>
      <c r="AD104" s="40"/>
      <c r="AE104" s="40"/>
      <c r="AT104" s="19" t="s">
        <v>185</v>
      </c>
      <c r="AU104" s="19" t="s">
        <v>80</v>
      </c>
    </row>
    <row r="105" s="14" customFormat="1">
      <c r="A105" s="14"/>
      <c r="B105" s="245"/>
      <c r="C105" s="246"/>
      <c r="D105" s="230" t="s">
        <v>187</v>
      </c>
      <c r="E105" s="247" t="s">
        <v>19</v>
      </c>
      <c r="F105" s="248" t="s">
        <v>989</v>
      </c>
      <c r="G105" s="246"/>
      <c r="H105" s="249">
        <v>1</v>
      </c>
      <c r="I105" s="250"/>
      <c r="J105" s="246"/>
      <c r="K105" s="246"/>
      <c r="L105" s="251"/>
      <c r="M105" s="252"/>
      <c r="N105" s="253"/>
      <c r="O105" s="253"/>
      <c r="P105" s="253"/>
      <c r="Q105" s="253"/>
      <c r="R105" s="253"/>
      <c r="S105" s="253"/>
      <c r="T105" s="254"/>
      <c r="U105" s="14"/>
      <c r="V105" s="14"/>
      <c r="W105" s="14"/>
      <c r="X105" s="14"/>
      <c r="Y105" s="14"/>
      <c r="Z105" s="14"/>
      <c r="AA105" s="14"/>
      <c r="AB105" s="14"/>
      <c r="AC105" s="14"/>
      <c r="AD105" s="14"/>
      <c r="AE105" s="14"/>
      <c r="AT105" s="255" t="s">
        <v>187</v>
      </c>
      <c r="AU105" s="255" t="s">
        <v>80</v>
      </c>
      <c r="AV105" s="14" t="s">
        <v>80</v>
      </c>
      <c r="AW105" s="14" t="s">
        <v>33</v>
      </c>
      <c r="AX105" s="14" t="s">
        <v>78</v>
      </c>
      <c r="AY105" s="255" t="s">
        <v>175</v>
      </c>
    </row>
    <row r="106" s="2" customFormat="1" ht="16.5" customHeight="1">
      <c r="A106" s="40"/>
      <c r="B106" s="41"/>
      <c r="C106" s="217" t="s">
        <v>178</v>
      </c>
      <c r="D106" s="217" t="s">
        <v>179</v>
      </c>
      <c r="E106" s="218" t="s">
        <v>4369</v>
      </c>
      <c r="F106" s="219" t="s">
        <v>4370</v>
      </c>
      <c r="G106" s="220" t="s">
        <v>3365</v>
      </c>
      <c r="H106" s="299"/>
      <c r="I106" s="222"/>
      <c r="J106" s="223">
        <f>ROUND(I106*H106,2)</f>
        <v>0</v>
      </c>
      <c r="K106" s="219" t="s">
        <v>512</v>
      </c>
      <c r="L106" s="46"/>
      <c r="M106" s="224" t="s">
        <v>19</v>
      </c>
      <c r="N106" s="225" t="s">
        <v>42</v>
      </c>
      <c r="O106" s="86"/>
      <c r="P106" s="226">
        <f>O106*H106</f>
        <v>0</v>
      </c>
      <c r="Q106" s="226">
        <v>0</v>
      </c>
      <c r="R106" s="226">
        <f>Q106*H106</f>
        <v>0</v>
      </c>
      <c r="S106" s="226">
        <v>0</v>
      </c>
      <c r="T106" s="227">
        <f>S106*H106</f>
        <v>0</v>
      </c>
      <c r="U106" s="40"/>
      <c r="V106" s="40"/>
      <c r="W106" s="40"/>
      <c r="X106" s="40"/>
      <c r="Y106" s="40"/>
      <c r="Z106" s="40"/>
      <c r="AA106" s="40"/>
      <c r="AB106" s="40"/>
      <c r="AC106" s="40"/>
      <c r="AD106" s="40"/>
      <c r="AE106" s="40"/>
      <c r="AR106" s="228" t="s">
        <v>3366</v>
      </c>
      <c r="AT106" s="228" t="s">
        <v>179</v>
      </c>
      <c r="AU106" s="228" t="s">
        <v>80</v>
      </c>
      <c r="AY106" s="19" t="s">
        <v>175</v>
      </c>
      <c r="BE106" s="229">
        <f>IF(N106="základní",J106,0)</f>
        <v>0</v>
      </c>
      <c r="BF106" s="229">
        <f>IF(N106="snížená",J106,0)</f>
        <v>0</v>
      </c>
      <c r="BG106" s="229">
        <f>IF(N106="zákl. přenesená",J106,0)</f>
        <v>0</v>
      </c>
      <c r="BH106" s="229">
        <f>IF(N106="sníž. přenesená",J106,0)</f>
        <v>0</v>
      </c>
      <c r="BI106" s="229">
        <f>IF(N106="nulová",J106,0)</f>
        <v>0</v>
      </c>
      <c r="BJ106" s="19" t="s">
        <v>78</v>
      </c>
      <c r="BK106" s="229">
        <f>ROUND(I106*H106,2)</f>
        <v>0</v>
      </c>
      <c r="BL106" s="19" t="s">
        <v>3366</v>
      </c>
      <c r="BM106" s="228" t="s">
        <v>4371</v>
      </c>
    </row>
    <row r="107" s="2" customFormat="1">
      <c r="A107" s="40"/>
      <c r="B107" s="41"/>
      <c r="C107" s="42"/>
      <c r="D107" s="230" t="s">
        <v>185</v>
      </c>
      <c r="E107" s="42"/>
      <c r="F107" s="231" t="s">
        <v>4370</v>
      </c>
      <c r="G107" s="42"/>
      <c r="H107" s="42"/>
      <c r="I107" s="232"/>
      <c r="J107" s="42"/>
      <c r="K107" s="42"/>
      <c r="L107" s="46"/>
      <c r="M107" s="233"/>
      <c r="N107" s="234"/>
      <c r="O107" s="86"/>
      <c r="P107" s="86"/>
      <c r="Q107" s="86"/>
      <c r="R107" s="86"/>
      <c r="S107" s="86"/>
      <c r="T107" s="87"/>
      <c r="U107" s="40"/>
      <c r="V107" s="40"/>
      <c r="W107" s="40"/>
      <c r="X107" s="40"/>
      <c r="Y107" s="40"/>
      <c r="Z107" s="40"/>
      <c r="AA107" s="40"/>
      <c r="AB107" s="40"/>
      <c r="AC107" s="40"/>
      <c r="AD107" s="40"/>
      <c r="AE107" s="40"/>
      <c r="AT107" s="19" t="s">
        <v>185</v>
      </c>
      <c r="AU107" s="19" t="s">
        <v>80</v>
      </c>
    </row>
    <row r="108" s="2" customFormat="1">
      <c r="A108" s="40"/>
      <c r="B108" s="41"/>
      <c r="C108" s="42"/>
      <c r="D108" s="230" t="s">
        <v>237</v>
      </c>
      <c r="E108" s="42"/>
      <c r="F108" s="278" t="s">
        <v>4106</v>
      </c>
      <c r="G108" s="42"/>
      <c r="H108" s="42"/>
      <c r="I108" s="232"/>
      <c r="J108" s="42"/>
      <c r="K108" s="42"/>
      <c r="L108" s="46"/>
      <c r="M108" s="233"/>
      <c r="N108" s="234"/>
      <c r="O108" s="86"/>
      <c r="P108" s="86"/>
      <c r="Q108" s="86"/>
      <c r="R108" s="86"/>
      <c r="S108" s="86"/>
      <c r="T108" s="87"/>
      <c r="U108" s="40"/>
      <c r="V108" s="40"/>
      <c r="W108" s="40"/>
      <c r="X108" s="40"/>
      <c r="Y108" s="40"/>
      <c r="Z108" s="40"/>
      <c r="AA108" s="40"/>
      <c r="AB108" s="40"/>
      <c r="AC108" s="40"/>
      <c r="AD108" s="40"/>
      <c r="AE108" s="40"/>
      <c r="AT108" s="19" t="s">
        <v>237</v>
      </c>
      <c r="AU108" s="19" t="s">
        <v>80</v>
      </c>
    </row>
    <row r="109" s="12" customFormat="1" ht="22.8" customHeight="1">
      <c r="A109" s="12"/>
      <c r="B109" s="201"/>
      <c r="C109" s="202"/>
      <c r="D109" s="203" t="s">
        <v>70</v>
      </c>
      <c r="E109" s="215" t="s">
        <v>80</v>
      </c>
      <c r="F109" s="215" t="s">
        <v>4107</v>
      </c>
      <c r="G109" s="202"/>
      <c r="H109" s="202"/>
      <c r="I109" s="205"/>
      <c r="J109" s="216">
        <f>BK109</f>
        <v>0</v>
      </c>
      <c r="K109" s="202"/>
      <c r="L109" s="207"/>
      <c r="M109" s="208"/>
      <c r="N109" s="209"/>
      <c r="O109" s="209"/>
      <c r="P109" s="210">
        <f>SUM(P110:P122)</f>
        <v>0</v>
      </c>
      <c r="Q109" s="209"/>
      <c r="R109" s="210">
        <f>SUM(R110:R122)</f>
        <v>0</v>
      </c>
      <c r="S109" s="209"/>
      <c r="T109" s="211">
        <f>SUM(T110:T122)</f>
        <v>0</v>
      </c>
      <c r="U109" s="12"/>
      <c r="V109" s="12"/>
      <c r="W109" s="12"/>
      <c r="X109" s="12"/>
      <c r="Y109" s="12"/>
      <c r="Z109" s="12"/>
      <c r="AA109" s="12"/>
      <c r="AB109" s="12"/>
      <c r="AC109" s="12"/>
      <c r="AD109" s="12"/>
      <c r="AE109" s="12"/>
      <c r="AR109" s="212" t="s">
        <v>80</v>
      </c>
      <c r="AT109" s="213" t="s">
        <v>70</v>
      </c>
      <c r="AU109" s="213" t="s">
        <v>78</v>
      </c>
      <c r="AY109" s="212" t="s">
        <v>175</v>
      </c>
      <c r="BK109" s="214">
        <f>SUM(BK110:BK122)</f>
        <v>0</v>
      </c>
    </row>
    <row r="110" s="2" customFormat="1" ht="16.5" customHeight="1">
      <c r="A110" s="40"/>
      <c r="B110" s="41"/>
      <c r="C110" s="217" t="s">
        <v>3224</v>
      </c>
      <c r="D110" s="217" t="s">
        <v>179</v>
      </c>
      <c r="E110" s="218" t="s">
        <v>4119</v>
      </c>
      <c r="F110" s="219" t="s">
        <v>4372</v>
      </c>
      <c r="G110" s="220" t="s">
        <v>4373</v>
      </c>
      <c r="H110" s="221">
        <v>-40</v>
      </c>
      <c r="I110" s="222"/>
      <c r="J110" s="223">
        <f>ROUND(I110*H110,2)</f>
        <v>0</v>
      </c>
      <c r="K110" s="219" t="s">
        <v>512</v>
      </c>
      <c r="L110" s="46"/>
      <c r="M110" s="224" t="s">
        <v>19</v>
      </c>
      <c r="N110" s="225" t="s">
        <v>42</v>
      </c>
      <c r="O110" s="86"/>
      <c r="P110" s="226">
        <f>O110*H110</f>
        <v>0</v>
      </c>
      <c r="Q110" s="226">
        <v>0</v>
      </c>
      <c r="R110" s="226">
        <f>Q110*H110</f>
        <v>0</v>
      </c>
      <c r="S110" s="226">
        <v>0</v>
      </c>
      <c r="T110" s="227">
        <f>S110*H110</f>
        <v>0</v>
      </c>
      <c r="U110" s="40"/>
      <c r="V110" s="40"/>
      <c r="W110" s="40"/>
      <c r="X110" s="40"/>
      <c r="Y110" s="40"/>
      <c r="Z110" s="40"/>
      <c r="AA110" s="40"/>
      <c r="AB110" s="40"/>
      <c r="AC110" s="40"/>
      <c r="AD110" s="40"/>
      <c r="AE110" s="40"/>
      <c r="AR110" s="228" t="s">
        <v>196</v>
      </c>
      <c r="AT110" s="228" t="s">
        <v>179</v>
      </c>
      <c r="AU110" s="228" t="s">
        <v>80</v>
      </c>
      <c r="AY110" s="19" t="s">
        <v>175</v>
      </c>
      <c r="BE110" s="229">
        <f>IF(N110="základní",J110,0)</f>
        <v>0</v>
      </c>
      <c r="BF110" s="229">
        <f>IF(N110="snížená",J110,0)</f>
        <v>0</v>
      </c>
      <c r="BG110" s="229">
        <f>IF(N110="zákl. přenesená",J110,0)</f>
        <v>0</v>
      </c>
      <c r="BH110" s="229">
        <f>IF(N110="sníž. přenesená",J110,0)</f>
        <v>0</v>
      </c>
      <c r="BI110" s="229">
        <f>IF(N110="nulová",J110,0)</f>
        <v>0</v>
      </c>
      <c r="BJ110" s="19" t="s">
        <v>78</v>
      </c>
      <c r="BK110" s="229">
        <f>ROUND(I110*H110,2)</f>
        <v>0</v>
      </c>
      <c r="BL110" s="19" t="s">
        <v>196</v>
      </c>
      <c r="BM110" s="228" t="s">
        <v>4374</v>
      </c>
    </row>
    <row r="111" s="2" customFormat="1">
      <c r="A111" s="40"/>
      <c r="B111" s="41"/>
      <c r="C111" s="42"/>
      <c r="D111" s="230" t="s">
        <v>185</v>
      </c>
      <c r="E111" s="42"/>
      <c r="F111" s="231" t="s">
        <v>4372</v>
      </c>
      <c r="G111" s="42"/>
      <c r="H111" s="42"/>
      <c r="I111" s="232"/>
      <c r="J111" s="42"/>
      <c r="K111" s="42"/>
      <c r="L111" s="46"/>
      <c r="M111" s="233"/>
      <c r="N111" s="234"/>
      <c r="O111" s="86"/>
      <c r="P111" s="86"/>
      <c r="Q111" s="86"/>
      <c r="R111" s="86"/>
      <c r="S111" s="86"/>
      <c r="T111" s="87"/>
      <c r="U111" s="40"/>
      <c r="V111" s="40"/>
      <c r="W111" s="40"/>
      <c r="X111" s="40"/>
      <c r="Y111" s="40"/>
      <c r="Z111" s="40"/>
      <c r="AA111" s="40"/>
      <c r="AB111" s="40"/>
      <c r="AC111" s="40"/>
      <c r="AD111" s="40"/>
      <c r="AE111" s="40"/>
      <c r="AT111" s="19" t="s">
        <v>185</v>
      </c>
      <c r="AU111" s="19" t="s">
        <v>80</v>
      </c>
    </row>
    <row r="112" s="14" customFormat="1">
      <c r="A112" s="14"/>
      <c r="B112" s="245"/>
      <c r="C112" s="246"/>
      <c r="D112" s="230" t="s">
        <v>187</v>
      </c>
      <c r="E112" s="247" t="s">
        <v>19</v>
      </c>
      <c r="F112" s="248" t="s">
        <v>4375</v>
      </c>
      <c r="G112" s="246"/>
      <c r="H112" s="249">
        <v>-657</v>
      </c>
      <c r="I112" s="250"/>
      <c r="J112" s="246"/>
      <c r="K112" s="246"/>
      <c r="L112" s="251"/>
      <c r="M112" s="252"/>
      <c r="N112" s="253"/>
      <c r="O112" s="253"/>
      <c r="P112" s="253"/>
      <c r="Q112" s="253"/>
      <c r="R112" s="253"/>
      <c r="S112" s="253"/>
      <c r="T112" s="254"/>
      <c r="U112" s="14"/>
      <c r="V112" s="14"/>
      <c r="W112" s="14"/>
      <c r="X112" s="14"/>
      <c r="Y112" s="14"/>
      <c r="Z112" s="14"/>
      <c r="AA112" s="14"/>
      <c r="AB112" s="14"/>
      <c r="AC112" s="14"/>
      <c r="AD112" s="14"/>
      <c r="AE112" s="14"/>
      <c r="AT112" s="255" t="s">
        <v>187</v>
      </c>
      <c r="AU112" s="255" t="s">
        <v>80</v>
      </c>
      <c r="AV112" s="14" t="s">
        <v>80</v>
      </c>
      <c r="AW112" s="14" t="s">
        <v>33</v>
      </c>
      <c r="AX112" s="14" t="s">
        <v>71</v>
      </c>
      <c r="AY112" s="255" t="s">
        <v>175</v>
      </c>
    </row>
    <row r="113" s="14" customFormat="1">
      <c r="A113" s="14"/>
      <c r="B113" s="245"/>
      <c r="C113" s="246"/>
      <c r="D113" s="230" t="s">
        <v>187</v>
      </c>
      <c r="E113" s="247" t="s">
        <v>19</v>
      </c>
      <c r="F113" s="248" t="s">
        <v>4376</v>
      </c>
      <c r="G113" s="246"/>
      <c r="H113" s="249">
        <v>617</v>
      </c>
      <c r="I113" s="250"/>
      <c r="J113" s="246"/>
      <c r="K113" s="246"/>
      <c r="L113" s="251"/>
      <c r="M113" s="252"/>
      <c r="N113" s="253"/>
      <c r="O113" s="253"/>
      <c r="P113" s="253"/>
      <c r="Q113" s="253"/>
      <c r="R113" s="253"/>
      <c r="S113" s="253"/>
      <c r="T113" s="254"/>
      <c r="U113" s="14"/>
      <c r="V113" s="14"/>
      <c r="W113" s="14"/>
      <c r="X113" s="14"/>
      <c r="Y113" s="14"/>
      <c r="Z113" s="14"/>
      <c r="AA113" s="14"/>
      <c r="AB113" s="14"/>
      <c r="AC113" s="14"/>
      <c r="AD113" s="14"/>
      <c r="AE113" s="14"/>
      <c r="AT113" s="255" t="s">
        <v>187</v>
      </c>
      <c r="AU113" s="255" t="s">
        <v>80</v>
      </c>
      <c r="AV113" s="14" t="s">
        <v>80</v>
      </c>
      <c r="AW113" s="14" t="s">
        <v>33</v>
      </c>
      <c r="AX113" s="14" t="s">
        <v>71</v>
      </c>
      <c r="AY113" s="255" t="s">
        <v>175</v>
      </c>
    </row>
    <row r="114" s="16" customFormat="1">
      <c r="A114" s="16"/>
      <c r="B114" s="267"/>
      <c r="C114" s="268"/>
      <c r="D114" s="230" t="s">
        <v>187</v>
      </c>
      <c r="E114" s="269" t="s">
        <v>19</v>
      </c>
      <c r="F114" s="270" t="s">
        <v>195</v>
      </c>
      <c r="G114" s="268"/>
      <c r="H114" s="271">
        <v>-40</v>
      </c>
      <c r="I114" s="272"/>
      <c r="J114" s="268"/>
      <c r="K114" s="268"/>
      <c r="L114" s="273"/>
      <c r="M114" s="274"/>
      <c r="N114" s="275"/>
      <c r="O114" s="275"/>
      <c r="P114" s="275"/>
      <c r="Q114" s="275"/>
      <c r="R114" s="275"/>
      <c r="S114" s="275"/>
      <c r="T114" s="276"/>
      <c r="U114" s="16"/>
      <c r="V114" s="16"/>
      <c r="W114" s="16"/>
      <c r="X114" s="16"/>
      <c r="Y114" s="16"/>
      <c r="Z114" s="16"/>
      <c r="AA114" s="16"/>
      <c r="AB114" s="16"/>
      <c r="AC114" s="16"/>
      <c r="AD114" s="16"/>
      <c r="AE114" s="16"/>
      <c r="AT114" s="277" t="s">
        <v>187</v>
      </c>
      <c r="AU114" s="277" t="s">
        <v>80</v>
      </c>
      <c r="AV114" s="16" t="s">
        <v>183</v>
      </c>
      <c r="AW114" s="16" t="s">
        <v>33</v>
      </c>
      <c r="AX114" s="16" t="s">
        <v>78</v>
      </c>
      <c r="AY114" s="277" t="s">
        <v>175</v>
      </c>
    </row>
    <row r="115" s="2" customFormat="1" ht="16.5" customHeight="1">
      <c r="A115" s="40"/>
      <c r="B115" s="41"/>
      <c r="C115" s="217" t="s">
        <v>3236</v>
      </c>
      <c r="D115" s="217" t="s">
        <v>179</v>
      </c>
      <c r="E115" s="218" t="s">
        <v>4121</v>
      </c>
      <c r="F115" s="219" t="s">
        <v>4377</v>
      </c>
      <c r="G115" s="220" t="s">
        <v>4373</v>
      </c>
      <c r="H115" s="221">
        <v>40</v>
      </c>
      <c r="I115" s="222"/>
      <c r="J115" s="223">
        <f>ROUND(I115*H115,2)</f>
        <v>0</v>
      </c>
      <c r="K115" s="219" t="s">
        <v>512</v>
      </c>
      <c r="L115" s="46"/>
      <c r="M115" s="224" t="s">
        <v>19</v>
      </c>
      <c r="N115" s="225" t="s">
        <v>42</v>
      </c>
      <c r="O115" s="86"/>
      <c r="P115" s="226">
        <f>O115*H115</f>
        <v>0</v>
      </c>
      <c r="Q115" s="226">
        <v>0</v>
      </c>
      <c r="R115" s="226">
        <f>Q115*H115</f>
        <v>0</v>
      </c>
      <c r="S115" s="226">
        <v>0</v>
      </c>
      <c r="T115" s="227">
        <f>S115*H115</f>
        <v>0</v>
      </c>
      <c r="U115" s="40"/>
      <c r="V115" s="40"/>
      <c r="W115" s="40"/>
      <c r="X115" s="40"/>
      <c r="Y115" s="40"/>
      <c r="Z115" s="40"/>
      <c r="AA115" s="40"/>
      <c r="AB115" s="40"/>
      <c r="AC115" s="40"/>
      <c r="AD115" s="40"/>
      <c r="AE115" s="40"/>
      <c r="AR115" s="228" t="s">
        <v>196</v>
      </c>
      <c r="AT115" s="228" t="s">
        <v>179</v>
      </c>
      <c r="AU115" s="228" t="s">
        <v>80</v>
      </c>
      <c r="AY115" s="19" t="s">
        <v>175</v>
      </c>
      <c r="BE115" s="229">
        <f>IF(N115="základní",J115,0)</f>
        <v>0</v>
      </c>
      <c r="BF115" s="229">
        <f>IF(N115="snížená",J115,0)</f>
        <v>0</v>
      </c>
      <c r="BG115" s="229">
        <f>IF(N115="zákl. přenesená",J115,0)</f>
        <v>0</v>
      </c>
      <c r="BH115" s="229">
        <f>IF(N115="sníž. přenesená",J115,0)</f>
        <v>0</v>
      </c>
      <c r="BI115" s="229">
        <f>IF(N115="nulová",J115,0)</f>
        <v>0</v>
      </c>
      <c r="BJ115" s="19" t="s">
        <v>78</v>
      </c>
      <c r="BK115" s="229">
        <f>ROUND(I115*H115,2)</f>
        <v>0</v>
      </c>
      <c r="BL115" s="19" t="s">
        <v>196</v>
      </c>
      <c r="BM115" s="228" t="s">
        <v>4378</v>
      </c>
    </row>
    <row r="116" s="2" customFormat="1">
      <c r="A116" s="40"/>
      <c r="B116" s="41"/>
      <c r="C116" s="42"/>
      <c r="D116" s="230" t="s">
        <v>185</v>
      </c>
      <c r="E116" s="42"/>
      <c r="F116" s="231" t="s">
        <v>4377</v>
      </c>
      <c r="G116" s="42"/>
      <c r="H116" s="42"/>
      <c r="I116" s="232"/>
      <c r="J116" s="42"/>
      <c r="K116" s="42"/>
      <c r="L116" s="46"/>
      <c r="M116" s="233"/>
      <c r="N116" s="234"/>
      <c r="O116" s="86"/>
      <c r="P116" s="86"/>
      <c r="Q116" s="86"/>
      <c r="R116" s="86"/>
      <c r="S116" s="86"/>
      <c r="T116" s="87"/>
      <c r="U116" s="40"/>
      <c r="V116" s="40"/>
      <c r="W116" s="40"/>
      <c r="X116" s="40"/>
      <c r="Y116" s="40"/>
      <c r="Z116" s="40"/>
      <c r="AA116" s="40"/>
      <c r="AB116" s="40"/>
      <c r="AC116" s="40"/>
      <c r="AD116" s="40"/>
      <c r="AE116" s="40"/>
      <c r="AT116" s="19" t="s">
        <v>185</v>
      </c>
      <c r="AU116" s="19" t="s">
        <v>80</v>
      </c>
    </row>
    <row r="117" s="14" customFormat="1">
      <c r="A117" s="14"/>
      <c r="B117" s="245"/>
      <c r="C117" s="246"/>
      <c r="D117" s="230" t="s">
        <v>187</v>
      </c>
      <c r="E117" s="247" t="s">
        <v>19</v>
      </c>
      <c r="F117" s="248" t="s">
        <v>4379</v>
      </c>
      <c r="G117" s="246"/>
      <c r="H117" s="249">
        <v>-892</v>
      </c>
      <c r="I117" s="250"/>
      <c r="J117" s="246"/>
      <c r="K117" s="246"/>
      <c r="L117" s="251"/>
      <c r="M117" s="252"/>
      <c r="N117" s="253"/>
      <c r="O117" s="253"/>
      <c r="P117" s="253"/>
      <c r="Q117" s="253"/>
      <c r="R117" s="253"/>
      <c r="S117" s="253"/>
      <c r="T117" s="254"/>
      <c r="U117" s="14"/>
      <c r="V117" s="14"/>
      <c r="W117" s="14"/>
      <c r="X117" s="14"/>
      <c r="Y117" s="14"/>
      <c r="Z117" s="14"/>
      <c r="AA117" s="14"/>
      <c r="AB117" s="14"/>
      <c r="AC117" s="14"/>
      <c r="AD117" s="14"/>
      <c r="AE117" s="14"/>
      <c r="AT117" s="255" t="s">
        <v>187</v>
      </c>
      <c r="AU117" s="255" t="s">
        <v>80</v>
      </c>
      <c r="AV117" s="14" t="s">
        <v>80</v>
      </c>
      <c r="AW117" s="14" t="s">
        <v>33</v>
      </c>
      <c r="AX117" s="14" t="s">
        <v>71</v>
      </c>
      <c r="AY117" s="255" t="s">
        <v>175</v>
      </c>
    </row>
    <row r="118" s="14" customFormat="1">
      <c r="A118" s="14"/>
      <c r="B118" s="245"/>
      <c r="C118" s="246"/>
      <c r="D118" s="230" t="s">
        <v>187</v>
      </c>
      <c r="E118" s="247" t="s">
        <v>19</v>
      </c>
      <c r="F118" s="248" t="s">
        <v>4380</v>
      </c>
      <c r="G118" s="246"/>
      <c r="H118" s="249">
        <v>932</v>
      </c>
      <c r="I118" s="250"/>
      <c r="J118" s="246"/>
      <c r="K118" s="246"/>
      <c r="L118" s="251"/>
      <c r="M118" s="252"/>
      <c r="N118" s="253"/>
      <c r="O118" s="253"/>
      <c r="P118" s="253"/>
      <c r="Q118" s="253"/>
      <c r="R118" s="253"/>
      <c r="S118" s="253"/>
      <c r="T118" s="254"/>
      <c r="U118" s="14"/>
      <c r="V118" s="14"/>
      <c r="W118" s="14"/>
      <c r="X118" s="14"/>
      <c r="Y118" s="14"/>
      <c r="Z118" s="14"/>
      <c r="AA118" s="14"/>
      <c r="AB118" s="14"/>
      <c r="AC118" s="14"/>
      <c r="AD118" s="14"/>
      <c r="AE118" s="14"/>
      <c r="AT118" s="255" t="s">
        <v>187</v>
      </c>
      <c r="AU118" s="255" t="s">
        <v>80</v>
      </c>
      <c r="AV118" s="14" t="s">
        <v>80</v>
      </c>
      <c r="AW118" s="14" t="s">
        <v>33</v>
      </c>
      <c r="AX118" s="14" t="s">
        <v>71</v>
      </c>
      <c r="AY118" s="255" t="s">
        <v>175</v>
      </c>
    </row>
    <row r="119" s="16" customFormat="1">
      <c r="A119" s="16"/>
      <c r="B119" s="267"/>
      <c r="C119" s="268"/>
      <c r="D119" s="230" t="s">
        <v>187</v>
      </c>
      <c r="E119" s="269" t="s">
        <v>19</v>
      </c>
      <c r="F119" s="270" t="s">
        <v>195</v>
      </c>
      <c r="G119" s="268"/>
      <c r="H119" s="271">
        <v>40</v>
      </c>
      <c r="I119" s="272"/>
      <c r="J119" s="268"/>
      <c r="K119" s="268"/>
      <c r="L119" s="273"/>
      <c r="M119" s="274"/>
      <c r="N119" s="275"/>
      <c r="O119" s="275"/>
      <c r="P119" s="275"/>
      <c r="Q119" s="275"/>
      <c r="R119" s="275"/>
      <c r="S119" s="275"/>
      <c r="T119" s="276"/>
      <c r="U119" s="16"/>
      <c r="V119" s="16"/>
      <c r="W119" s="16"/>
      <c r="X119" s="16"/>
      <c r="Y119" s="16"/>
      <c r="Z119" s="16"/>
      <c r="AA119" s="16"/>
      <c r="AB119" s="16"/>
      <c r="AC119" s="16"/>
      <c r="AD119" s="16"/>
      <c r="AE119" s="16"/>
      <c r="AT119" s="277" t="s">
        <v>187</v>
      </c>
      <c r="AU119" s="277" t="s">
        <v>80</v>
      </c>
      <c r="AV119" s="16" t="s">
        <v>183</v>
      </c>
      <c r="AW119" s="16" t="s">
        <v>33</v>
      </c>
      <c r="AX119" s="16" t="s">
        <v>78</v>
      </c>
      <c r="AY119" s="277" t="s">
        <v>175</v>
      </c>
    </row>
    <row r="120" s="2" customFormat="1" ht="16.5" customHeight="1">
      <c r="A120" s="40"/>
      <c r="B120" s="41"/>
      <c r="C120" s="217" t="s">
        <v>3244</v>
      </c>
      <c r="D120" s="217" t="s">
        <v>179</v>
      </c>
      <c r="E120" s="218" t="s">
        <v>4144</v>
      </c>
      <c r="F120" s="219" t="s">
        <v>4381</v>
      </c>
      <c r="G120" s="220" t="s">
        <v>3365</v>
      </c>
      <c r="H120" s="299"/>
      <c r="I120" s="222"/>
      <c r="J120" s="223">
        <f>ROUND(I120*H120,2)</f>
        <v>0</v>
      </c>
      <c r="K120" s="219" t="s">
        <v>512</v>
      </c>
      <c r="L120" s="46"/>
      <c r="M120" s="224" t="s">
        <v>19</v>
      </c>
      <c r="N120" s="225" t="s">
        <v>42</v>
      </c>
      <c r="O120" s="86"/>
      <c r="P120" s="226">
        <f>O120*H120</f>
        <v>0</v>
      </c>
      <c r="Q120" s="226">
        <v>0</v>
      </c>
      <c r="R120" s="226">
        <f>Q120*H120</f>
        <v>0</v>
      </c>
      <c r="S120" s="226">
        <v>0</v>
      </c>
      <c r="T120" s="227">
        <f>S120*H120</f>
        <v>0</v>
      </c>
      <c r="U120" s="40"/>
      <c r="V120" s="40"/>
      <c r="W120" s="40"/>
      <c r="X120" s="40"/>
      <c r="Y120" s="40"/>
      <c r="Z120" s="40"/>
      <c r="AA120" s="40"/>
      <c r="AB120" s="40"/>
      <c r="AC120" s="40"/>
      <c r="AD120" s="40"/>
      <c r="AE120" s="40"/>
      <c r="AR120" s="228" t="s">
        <v>3366</v>
      </c>
      <c r="AT120" s="228" t="s">
        <v>179</v>
      </c>
      <c r="AU120" s="228" t="s">
        <v>80</v>
      </c>
      <c r="AY120" s="19" t="s">
        <v>175</v>
      </c>
      <c r="BE120" s="229">
        <f>IF(N120="základní",J120,0)</f>
        <v>0</v>
      </c>
      <c r="BF120" s="229">
        <f>IF(N120="snížená",J120,0)</f>
        <v>0</v>
      </c>
      <c r="BG120" s="229">
        <f>IF(N120="zákl. přenesená",J120,0)</f>
        <v>0</v>
      </c>
      <c r="BH120" s="229">
        <f>IF(N120="sníž. přenesená",J120,0)</f>
        <v>0</v>
      </c>
      <c r="BI120" s="229">
        <f>IF(N120="nulová",J120,0)</f>
        <v>0</v>
      </c>
      <c r="BJ120" s="19" t="s">
        <v>78</v>
      </c>
      <c r="BK120" s="229">
        <f>ROUND(I120*H120,2)</f>
        <v>0</v>
      </c>
      <c r="BL120" s="19" t="s">
        <v>3366</v>
      </c>
      <c r="BM120" s="228" t="s">
        <v>4382</v>
      </c>
    </row>
    <row r="121" s="2" customFormat="1">
      <c r="A121" s="40"/>
      <c r="B121" s="41"/>
      <c r="C121" s="42"/>
      <c r="D121" s="230" t="s">
        <v>185</v>
      </c>
      <c r="E121" s="42"/>
      <c r="F121" s="231" t="s">
        <v>4381</v>
      </c>
      <c r="G121" s="42"/>
      <c r="H121" s="42"/>
      <c r="I121" s="232"/>
      <c r="J121" s="42"/>
      <c r="K121" s="42"/>
      <c r="L121" s="46"/>
      <c r="M121" s="233"/>
      <c r="N121" s="234"/>
      <c r="O121" s="86"/>
      <c r="P121" s="86"/>
      <c r="Q121" s="86"/>
      <c r="R121" s="86"/>
      <c r="S121" s="86"/>
      <c r="T121" s="87"/>
      <c r="U121" s="40"/>
      <c r="V121" s="40"/>
      <c r="W121" s="40"/>
      <c r="X121" s="40"/>
      <c r="Y121" s="40"/>
      <c r="Z121" s="40"/>
      <c r="AA121" s="40"/>
      <c r="AB121" s="40"/>
      <c r="AC121" s="40"/>
      <c r="AD121" s="40"/>
      <c r="AE121" s="40"/>
      <c r="AT121" s="19" t="s">
        <v>185</v>
      </c>
      <c r="AU121" s="19" t="s">
        <v>80</v>
      </c>
    </row>
    <row r="122" s="2" customFormat="1">
      <c r="A122" s="40"/>
      <c r="B122" s="41"/>
      <c r="C122" s="42"/>
      <c r="D122" s="230" t="s">
        <v>237</v>
      </c>
      <c r="E122" s="42"/>
      <c r="F122" s="278" t="s">
        <v>4155</v>
      </c>
      <c r="G122" s="42"/>
      <c r="H122" s="42"/>
      <c r="I122" s="232"/>
      <c r="J122" s="42"/>
      <c r="K122" s="42"/>
      <c r="L122" s="46"/>
      <c r="M122" s="233"/>
      <c r="N122" s="234"/>
      <c r="O122" s="86"/>
      <c r="P122" s="86"/>
      <c r="Q122" s="86"/>
      <c r="R122" s="86"/>
      <c r="S122" s="86"/>
      <c r="T122" s="87"/>
      <c r="U122" s="40"/>
      <c r="V122" s="40"/>
      <c r="W122" s="40"/>
      <c r="X122" s="40"/>
      <c r="Y122" s="40"/>
      <c r="Z122" s="40"/>
      <c r="AA122" s="40"/>
      <c r="AB122" s="40"/>
      <c r="AC122" s="40"/>
      <c r="AD122" s="40"/>
      <c r="AE122" s="40"/>
      <c r="AT122" s="19" t="s">
        <v>237</v>
      </c>
      <c r="AU122" s="19" t="s">
        <v>80</v>
      </c>
    </row>
    <row r="123" s="12" customFormat="1" ht="22.8" customHeight="1">
      <c r="A123" s="12"/>
      <c r="B123" s="201"/>
      <c r="C123" s="202"/>
      <c r="D123" s="203" t="s">
        <v>70</v>
      </c>
      <c r="E123" s="215" t="s">
        <v>183</v>
      </c>
      <c r="F123" s="215" t="s">
        <v>4156</v>
      </c>
      <c r="G123" s="202"/>
      <c r="H123" s="202"/>
      <c r="I123" s="205"/>
      <c r="J123" s="216">
        <f>BK123</f>
        <v>0</v>
      </c>
      <c r="K123" s="202"/>
      <c r="L123" s="207"/>
      <c r="M123" s="208"/>
      <c r="N123" s="209"/>
      <c r="O123" s="209"/>
      <c r="P123" s="210">
        <f>SUM(P124:P189)</f>
        <v>0</v>
      </c>
      <c r="Q123" s="209"/>
      <c r="R123" s="210">
        <f>SUM(R124:R189)</f>
        <v>0</v>
      </c>
      <c r="S123" s="209"/>
      <c r="T123" s="211">
        <f>SUM(T124:T189)</f>
        <v>0</v>
      </c>
      <c r="U123" s="12"/>
      <c r="V123" s="12"/>
      <c r="W123" s="12"/>
      <c r="X123" s="12"/>
      <c r="Y123" s="12"/>
      <c r="Z123" s="12"/>
      <c r="AA123" s="12"/>
      <c r="AB123" s="12"/>
      <c r="AC123" s="12"/>
      <c r="AD123" s="12"/>
      <c r="AE123" s="12"/>
      <c r="AR123" s="212" t="s">
        <v>80</v>
      </c>
      <c r="AT123" s="213" t="s">
        <v>70</v>
      </c>
      <c r="AU123" s="213" t="s">
        <v>78</v>
      </c>
      <c r="AY123" s="212" t="s">
        <v>175</v>
      </c>
      <c r="BK123" s="214">
        <f>SUM(BK124:BK189)</f>
        <v>0</v>
      </c>
    </row>
    <row r="124" s="2" customFormat="1" ht="16.5" customHeight="1">
      <c r="A124" s="40"/>
      <c r="B124" s="41"/>
      <c r="C124" s="217" t="s">
        <v>593</v>
      </c>
      <c r="D124" s="217" t="s">
        <v>179</v>
      </c>
      <c r="E124" s="218" t="s">
        <v>4383</v>
      </c>
      <c r="F124" s="219" t="s">
        <v>4384</v>
      </c>
      <c r="G124" s="220" t="s">
        <v>986</v>
      </c>
      <c r="H124" s="221">
        <v>-3</v>
      </c>
      <c r="I124" s="222"/>
      <c r="J124" s="223">
        <f>ROUND(I124*H124,2)</f>
        <v>0</v>
      </c>
      <c r="K124" s="219" t="s">
        <v>512</v>
      </c>
      <c r="L124" s="46"/>
      <c r="M124" s="224" t="s">
        <v>19</v>
      </c>
      <c r="N124" s="225" t="s">
        <v>42</v>
      </c>
      <c r="O124" s="86"/>
      <c r="P124" s="226">
        <f>O124*H124</f>
        <v>0</v>
      </c>
      <c r="Q124" s="226">
        <v>0</v>
      </c>
      <c r="R124" s="226">
        <f>Q124*H124</f>
        <v>0</v>
      </c>
      <c r="S124" s="226">
        <v>0</v>
      </c>
      <c r="T124" s="227">
        <f>S124*H124</f>
        <v>0</v>
      </c>
      <c r="U124" s="40"/>
      <c r="V124" s="40"/>
      <c r="W124" s="40"/>
      <c r="X124" s="40"/>
      <c r="Y124" s="40"/>
      <c r="Z124" s="40"/>
      <c r="AA124" s="40"/>
      <c r="AB124" s="40"/>
      <c r="AC124" s="40"/>
      <c r="AD124" s="40"/>
      <c r="AE124" s="40"/>
      <c r="AR124" s="228" t="s">
        <v>196</v>
      </c>
      <c r="AT124" s="228" t="s">
        <v>179</v>
      </c>
      <c r="AU124" s="228" t="s">
        <v>80</v>
      </c>
      <c r="AY124" s="19" t="s">
        <v>175</v>
      </c>
      <c r="BE124" s="229">
        <f>IF(N124="základní",J124,0)</f>
        <v>0</v>
      </c>
      <c r="BF124" s="229">
        <f>IF(N124="snížená",J124,0)</f>
        <v>0</v>
      </c>
      <c r="BG124" s="229">
        <f>IF(N124="zákl. přenesená",J124,0)</f>
        <v>0</v>
      </c>
      <c r="BH124" s="229">
        <f>IF(N124="sníž. přenesená",J124,0)</f>
        <v>0</v>
      </c>
      <c r="BI124" s="229">
        <f>IF(N124="nulová",J124,0)</f>
        <v>0</v>
      </c>
      <c r="BJ124" s="19" t="s">
        <v>78</v>
      </c>
      <c r="BK124" s="229">
        <f>ROUND(I124*H124,2)</f>
        <v>0</v>
      </c>
      <c r="BL124" s="19" t="s">
        <v>196</v>
      </c>
      <c r="BM124" s="228" t="s">
        <v>756</v>
      </c>
    </row>
    <row r="125" s="2" customFormat="1">
      <c r="A125" s="40"/>
      <c r="B125" s="41"/>
      <c r="C125" s="42"/>
      <c r="D125" s="230" t="s">
        <v>185</v>
      </c>
      <c r="E125" s="42"/>
      <c r="F125" s="231" t="s">
        <v>4384</v>
      </c>
      <c r="G125" s="42"/>
      <c r="H125" s="42"/>
      <c r="I125" s="232"/>
      <c r="J125" s="42"/>
      <c r="K125" s="42"/>
      <c r="L125" s="46"/>
      <c r="M125" s="233"/>
      <c r="N125" s="234"/>
      <c r="O125" s="86"/>
      <c r="P125" s="86"/>
      <c r="Q125" s="86"/>
      <c r="R125" s="86"/>
      <c r="S125" s="86"/>
      <c r="T125" s="87"/>
      <c r="U125" s="40"/>
      <c r="V125" s="40"/>
      <c r="W125" s="40"/>
      <c r="X125" s="40"/>
      <c r="Y125" s="40"/>
      <c r="Z125" s="40"/>
      <c r="AA125" s="40"/>
      <c r="AB125" s="40"/>
      <c r="AC125" s="40"/>
      <c r="AD125" s="40"/>
      <c r="AE125" s="40"/>
      <c r="AT125" s="19" t="s">
        <v>185</v>
      </c>
      <c r="AU125" s="19" t="s">
        <v>80</v>
      </c>
    </row>
    <row r="126" s="14" customFormat="1">
      <c r="A126" s="14"/>
      <c r="B126" s="245"/>
      <c r="C126" s="246"/>
      <c r="D126" s="230" t="s">
        <v>187</v>
      </c>
      <c r="E126" s="247" t="s">
        <v>19</v>
      </c>
      <c r="F126" s="248" t="s">
        <v>4385</v>
      </c>
      <c r="G126" s="246"/>
      <c r="H126" s="249">
        <v>-25</v>
      </c>
      <c r="I126" s="250"/>
      <c r="J126" s="246"/>
      <c r="K126" s="246"/>
      <c r="L126" s="251"/>
      <c r="M126" s="252"/>
      <c r="N126" s="253"/>
      <c r="O126" s="253"/>
      <c r="P126" s="253"/>
      <c r="Q126" s="253"/>
      <c r="R126" s="253"/>
      <c r="S126" s="253"/>
      <c r="T126" s="254"/>
      <c r="U126" s="14"/>
      <c r="V126" s="14"/>
      <c r="W126" s="14"/>
      <c r="X126" s="14"/>
      <c r="Y126" s="14"/>
      <c r="Z126" s="14"/>
      <c r="AA126" s="14"/>
      <c r="AB126" s="14"/>
      <c r="AC126" s="14"/>
      <c r="AD126" s="14"/>
      <c r="AE126" s="14"/>
      <c r="AT126" s="255" t="s">
        <v>187</v>
      </c>
      <c r="AU126" s="255" t="s">
        <v>80</v>
      </c>
      <c r="AV126" s="14" t="s">
        <v>80</v>
      </c>
      <c r="AW126" s="14" t="s">
        <v>33</v>
      </c>
      <c r="AX126" s="14" t="s">
        <v>71</v>
      </c>
      <c r="AY126" s="255" t="s">
        <v>175</v>
      </c>
    </row>
    <row r="127" s="14" customFormat="1">
      <c r="A127" s="14"/>
      <c r="B127" s="245"/>
      <c r="C127" s="246"/>
      <c r="D127" s="230" t="s">
        <v>187</v>
      </c>
      <c r="E127" s="247" t="s">
        <v>19</v>
      </c>
      <c r="F127" s="248" t="s">
        <v>4386</v>
      </c>
      <c r="G127" s="246"/>
      <c r="H127" s="249">
        <v>22</v>
      </c>
      <c r="I127" s="250"/>
      <c r="J127" s="246"/>
      <c r="K127" s="246"/>
      <c r="L127" s="251"/>
      <c r="M127" s="252"/>
      <c r="N127" s="253"/>
      <c r="O127" s="253"/>
      <c r="P127" s="253"/>
      <c r="Q127" s="253"/>
      <c r="R127" s="253"/>
      <c r="S127" s="253"/>
      <c r="T127" s="254"/>
      <c r="U127" s="14"/>
      <c r="V127" s="14"/>
      <c r="W127" s="14"/>
      <c r="X127" s="14"/>
      <c r="Y127" s="14"/>
      <c r="Z127" s="14"/>
      <c r="AA127" s="14"/>
      <c r="AB127" s="14"/>
      <c r="AC127" s="14"/>
      <c r="AD127" s="14"/>
      <c r="AE127" s="14"/>
      <c r="AT127" s="255" t="s">
        <v>187</v>
      </c>
      <c r="AU127" s="255" t="s">
        <v>80</v>
      </c>
      <c r="AV127" s="14" t="s">
        <v>80</v>
      </c>
      <c r="AW127" s="14" t="s">
        <v>33</v>
      </c>
      <c r="AX127" s="14" t="s">
        <v>71</v>
      </c>
      <c r="AY127" s="255" t="s">
        <v>175</v>
      </c>
    </row>
    <row r="128" s="16" customFormat="1">
      <c r="A128" s="16"/>
      <c r="B128" s="267"/>
      <c r="C128" s="268"/>
      <c r="D128" s="230" t="s">
        <v>187</v>
      </c>
      <c r="E128" s="269" t="s">
        <v>19</v>
      </c>
      <c r="F128" s="270" t="s">
        <v>195</v>
      </c>
      <c r="G128" s="268"/>
      <c r="H128" s="271">
        <v>-3</v>
      </c>
      <c r="I128" s="272"/>
      <c r="J128" s="268"/>
      <c r="K128" s="268"/>
      <c r="L128" s="273"/>
      <c r="M128" s="274"/>
      <c r="N128" s="275"/>
      <c r="O128" s="275"/>
      <c r="P128" s="275"/>
      <c r="Q128" s="275"/>
      <c r="R128" s="275"/>
      <c r="S128" s="275"/>
      <c r="T128" s="276"/>
      <c r="U128" s="16"/>
      <c r="V128" s="16"/>
      <c r="W128" s="16"/>
      <c r="X128" s="16"/>
      <c r="Y128" s="16"/>
      <c r="Z128" s="16"/>
      <c r="AA128" s="16"/>
      <c r="AB128" s="16"/>
      <c r="AC128" s="16"/>
      <c r="AD128" s="16"/>
      <c r="AE128" s="16"/>
      <c r="AT128" s="277" t="s">
        <v>187</v>
      </c>
      <c r="AU128" s="277" t="s">
        <v>80</v>
      </c>
      <c r="AV128" s="16" t="s">
        <v>183</v>
      </c>
      <c r="AW128" s="16" t="s">
        <v>33</v>
      </c>
      <c r="AX128" s="16" t="s">
        <v>78</v>
      </c>
      <c r="AY128" s="277" t="s">
        <v>175</v>
      </c>
    </row>
    <row r="129" s="2" customFormat="1" ht="16.5" customHeight="1">
      <c r="A129" s="40"/>
      <c r="B129" s="41"/>
      <c r="C129" s="217" t="s">
        <v>4387</v>
      </c>
      <c r="D129" s="217" t="s">
        <v>179</v>
      </c>
      <c r="E129" s="218" t="s">
        <v>4388</v>
      </c>
      <c r="F129" s="219" t="s">
        <v>4389</v>
      </c>
      <c r="G129" s="220" t="s">
        <v>986</v>
      </c>
      <c r="H129" s="221">
        <v>-6</v>
      </c>
      <c r="I129" s="222"/>
      <c r="J129" s="223">
        <f>ROUND(I129*H129,2)</f>
        <v>0</v>
      </c>
      <c r="K129" s="219" t="s">
        <v>512</v>
      </c>
      <c r="L129" s="46"/>
      <c r="M129" s="224" t="s">
        <v>19</v>
      </c>
      <c r="N129" s="225" t="s">
        <v>42</v>
      </c>
      <c r="O129" s="86"/>
      <c r="P129" s="226">
        <f>O129*H129</f>
        <v>0</v>
      </c>
      <c r="Q129" s="226">
        <v>0</v>
      </c>
      <c r="R129" s="226">
        <f>Q129*H129</f>
        <v>0</v>
      </c>
      <c r="S129" s="226">
        <v>0</v>
      </c>
      <c r="T129" s="227">
        <f>S129*H129</f>
        <v>0</v>
      </c>
      <c r="U129" s="40"/>
      <c r="V129" s="40"/>
      <c r="W129" s="40"/>
      <c r="X129" s="40"/>
      <c r="Y129" s="40"/>
      <c r="Z129" s="40"/>
      <c r="AA129" s="40"/>
      <c r="AB129" s="40"/>
      <c r="AC129" s="40"/>
      <c r="AD129" s="40"/>
      <c r="AE129" s="40"/>
      <c r="AR129" s="228" t="s">
        <v>196</v>
      </c>
      <c r="AT129" s="228" t="s">
        <v>179</v>
      </c>
      <c r="AU129" s="228" t="s">
        <v>80</v>
      </c>
      <c r="AY129" s="19" t="s">
        <v>175</v>
      </c>
      <c r="BE129" s="229">
        <f>IF(N129="základní",J129,0)</f>
        <v>0</v>
      </c>
      <c r="BF129" s="229">
        <f>IF(N129="snížená",J129,0)</f>
        <v>0</v>
      </c>
      <c r="BG129" s="229">
        <f>IF(N129="zákl. přenesená",J129,0)</f>
        <v>0</v>
      </c>
      <c r="BH129" s="229">
        <f>IF(N129="sníž. přenesená",J129,0)</f>
        <v>0</v>
      </c>
      <c r="BI129" s="229">
        <f>IF(N129="nulová",J129,0)</f>
        <v>0</v>
      </c>
      <c r="BJ129" s="19" t="s">
        <v>78</v>
      </c>
      <c r="BK129" s="229">
        <f>ROUND(I129*H129,2)</f>
        <v>0</v>
      </c>
      <c r="BL129" s="19" t="s">
        <v>196</v>
      </c>
      <c r="BM129" s="228" t="s">
        <v>4390</v>
      </c>
    </row>
    <row r="130" s="2" customFormat="1">
      <c r="A130" s="40"/>
      <c r="B130" s="41"/>
      <c r="C130" s="42"/>
      <c r="D130" s="230" t="s">
        <v>185</v>
      </c>
      <c r="E130" s="42"/>
      <c r="F130" s="231" t="s">
        <v>4389</v>
      </c>
      <c r="G130" s="42"/>
      <c r="H130" s="42"/>
      <c r="I130" s="232"/>
      <c r="J130" s="42"/>
      <c r="K130" s="42"/>
      <c r="L130" s="46"/>
      <c r="M130" s="233"/>
      <c r="N130" s="234"/>
      <c r="O130" s="86"/>
      <c r="P130" s="86"/>
      <c r="Q130" s="86"/>
      <c r="R130" s="86"/>
      <c r="S130" s="86"/>
      <c r="T130" s="87"/>
      <c r="U130" s="40"/>
      <c r="V130" s="40"/>
      <c r="W130" s="40"/>
      <c r="X130" s="40"/>
      <c r="Y130" s="40"/>
      <c r="Z130" s="40"/>
      <c r="AA130" s="40"/>
      <c r="AB130" s="40"/>
      <c r="AC130" s="40"/>
      <c r="AD130" s="40"/>
      <c r="AE130" s="40"/>
      <c r="AT130" s="19" t="s">
        <v>185</v>
      </c>
      <c r="AU130" s="19" t="s">
        <v>80</v>
      </c>
    </row>
    <row r="131" s="14" customFormat="1">
      <c r="A131" s="14"/>
      <c r="B131" s="245"/>
      <c r="C131" s="246"/>
      <c r="D131" s="230" t="s">
        <v>187</v>
      </c>
      <c r="E131" s="247" t="s">
        <v>19</v>
      </c>
      <c r="F131" s="248" t="s">
        <v>4271</v>
      </c>
      <c r="G131" s="246"/>
      <c r="H131" s="249">
        <v>-16</v>
      </c>
      <c r="I131" s="250"/>
      <c r="J131" s="246"/>
      <c r="K131" s="246"/>
      <c r="L131" s="251"/>
      <c r="M131" s="252"/>
      <c r="N131" s="253"/>
      <c r="O131" s="253"/>
      <c r="P131" s="253"/>
      <c r="Q131" s="253"/>
      <c r="R131" s="253"/>
      <c r="S131" s="253"/>
      <c r="T131" s="254"/>
      <c r="U131" s="14"/>
      <c r="V131" s="14"/>
      <c r="W131" s="14"/>
      <c r="X131" s="14"/>
      <c r="Y131" s="14"/>
      <c r="Z131" s="14"/>
      <c r="AA131" s="14"/>
      <c r="AB131" s="14"/>
      <c r="AC131" s="14"/>
      <c r="AD131" s="14"/>
      <c r="AE131" s="14"/>
      <c r="AT131" s="255" t="s">
        <v>187</v>
      </c>
      <c r="AU131" s="255" t="s">
        <v>80</v>
      </c>
      <c r="AV131" s="14" t="s">
        <v>80</v>
      </c>
      <c r="AW131" s="14" t="s">
        <v>33</v>
      </c>
      <c r="AX131" s="14" t="s">
        <v>71</v>
      </c>
      <c r="AY131" s="255" t="s">
        <v>175</v>
      </c>
    </row>
    <row r="132" s="14" customFormat="1">
      <c r="A132" s="14"/>
      <c r="B132" s="245"/>
      <c r="C132" s="246"/>
      <c r="D132" s="230" t="s">
        <v>187</v>
      </c>
      <c r="E132" s="247" t="s">
        <v>19</v>
      </c>
      <c r="F132" s="248" t="s">
        <v>4187</v>
      </c>
      <c r="G132" s="246"/>
      <c r="H132" s="249">
        <v>10</v>
      </c>
      <c r="I132" s="250"/>
      <c r="J132" s="246"/>
      <c r="K132" s="246"/>
      <c r="L132" s="251"/>
      <c r="M132" s="252"/>
      <c r="N132" s="253"/>
      <c r="O132" s="253"/>
      <c r="P132" s="253"/>
      <c r="Q132" s="253"/>
      <c r="R132" s="253"/>
      <c r="S132" s="253"/>
      <c r="T132" s="254"/>
      <c r="U132" s="14"/>
      <c r="V132" s="14"/>
      <c r="W132" s="14"/>
      <c r="X132" s="14"/>
      <c r="Y132" s="14"/>
      <c r="Z132" s="14"/>
      <c r="AA132" s="14"/>
      <c r="AB132" s="14"/>
      <c r="AC132" s="14"/>
      <c r="AD132" s="14"/>
      <c r="AE132" s="14"/>
      <c r="AT132" s="255" t="s">
        <v>187</v>
      </c>
      <c r="AU132" s="255" t="s">
        <v>80</v>
      </c>
      <c r="AV132" s="14" t="s">
        <v>80</v>
      </c>
      <c r="AW132" s="14" t="s">
        <v>33</v>
      </c>
      <c r="AX132" s="14" t="s">
        <v>71</v>
      </c>
      <c r="AY132" s="255" t="s">
        <v>175</v>
      </c>
    </row>
    <row r="133" s="16" customFormat="1">
      <c r="A133" s="16"/>
      <c r="B133" s="267"/>
      <c r="C133" s="268"/>
      <c r="D133" s="230" t="s">
        <v>187</v>
      </c>
      <c r="E133" s="269" t="s">
        <v>19</v>
      </c>
      <c r="F133" s="270" t="s">
        <v>195</v>
      </c>
      <c r="G133" s="268"/>
      <c r="H133" s="271">
        <v>-6</v>
      </c>
      <c r="I133" s="272"/>
      <c r="J133" s="268"/>
      <c r="K133" s="268"/>
      <c r="L133" s="273"/>
      <c r="M133" s="274"/>
      <c r="N133" s="275"/>
      <c r="O133" s="275"/>
      <c r="P133" s="275"/>
      <c r="Q133" s="275"/>
      <c r="R133" s="275"/>
      <c r="S133" s="275"/>
      <c r="T133" s="276"/>
      <c r="U133" s="16"/>
      <c r="V133" s="16"/>
      <c r="W133" s="16"/>
      <c r="X133" s="16"/>
      <c r="Y133" s="16"/>
      <c r="Z133" s="16"/>
      <c r="AA133" s="16"/>
      <c r="AB133" s="16"/>
      <c r="AC133" s="16"/>
      <c r="AD133" s="16"/>
      <c r="AE133" s="16"/>
      <c r="AT133" s="277" t="s">
        <v>187</v>
      </c>
      <c r="AU133" s="277" t="s">
        <v>80</v>
      </c>
      <c r="AV133" s="16" t="s">
        <v>183</v>
      </c>
      <c r="AW133" s="16" t="s">
        <v>33</v>
      </c>
      <c r="AX133" s="16" t="s">
        <v>78</v>
      </c>
      <c r="AY133" s="277" t="s">
        <v>175</v>
      </c>
    </row>
    <row r="134" s="2" customFormat="1" ht="16.5" customHeight="1">
      <c r="A134" s="40"/>
      <c r="B134" s="41"/>
      <c r="C134" s="217" t="s">
        <v>3653</v>
      </c>
      <c r="D134" s="217" t="s">
        <v>179</v>
      </c>
      <c r="E134" s="218" t="s">
        <v>4391</v>
      </c>
      <c r="F134" s="219" t="s">
        <v>4392</v>
      </c>
      <c r="G134" s="220" t="s">
        <v>986</v>
      </c>
      <c r="H134" s="221">
        <v>8</v>
      </c>
      <c r="I134" s="222"/>
      <c r="J134" s="223">
        <f>ROUND(I134*H134,2)</f>
        <v>0</v>
      </c>
      <c r="K134" s="219" t="s">
        <v>512</v>
      </c>
      <c r="L134" s="46"/>
      <c r="M134" s="224" t="s">
        <v>19</v>
      </c>
      <c r="N134" s="225" t="s">
        <v>42</v>
      </c>
      <c r="O134" s="86"/>
      <c r="P134" s="226">
        <f>O134*H134</f>
        <v>0</v>
      </c>
      <c r="Q134" s="226">
        <v>0</v>
      </c>
      <c r="R134" s="226">
        <f>Q134*H134</f>
        <v>0</v>
      </c>
      <c r="S134" s="226">
        <v>0</v>
      </c>
      <c r="T134" s="227">
        <f>S134*H134</f>
        <v>0</v>
      </c>
      <c r="U134" s="40"/>
      <c r="V134" s="40"/>
      <c r="W134" s="40"/>
      <c r="X134" s="40"/>
      <c r="Y134" s="40"/>
      <c r="Z134" s="40"/>
      <c r="AA134" s="40"/>
      <c r="AB134" s="40"/>
      <c r="AC134" s="40"/>
      <c r="AD134" s="40"/>
      <c r="AE134" s="40"/>
      <c r="AR134" s="228" t="s">
        <v>196</v>
      </c>
      <c r="AT134" s="228" t="s">
        <v>179</v>
      </c>
      <c r="AU134" s="228" t="s">
        <v>80</v>
      </c>
      <c r="AY134" s="19" t="s">
        <v>175</v>
      </c>
      <c r="BE134" s="229">
        <f>IF(N134="základní",J134,0)</f>
        <v>0</v>
      </c>
      <c r="BF134" s="229">
        <f>IF(N134="snížená",J134,0)</f>
        <v>0</v>
      </c>
      <c r="BG134" s="229">
        <f>IF(N134="zákl. přenesená",J134,0)</f>
        <v>0</v>
      </c>
      <c r="BH134" s="229">
        <f>IF(N134="sníž. přenesená",J134,0)</f>
        <v>0</v>
      </c>
      <c r="BI134" s="229">
        <f>IF(N134="nulová",J134,0)</f>
        <v>0</v>
      </c>
      <c r="BJ134" s="19" t="s">
        <v>78</v>
      </c>
      <c r="BK134" s="229">
        <f>ROUND(I134*H134,2)</f>
        <v>0</v>
      </c>
      <c r="BL134" s="19" t="s">
        <v>196</v>
      </c>
      <c r="BM134" s="228" t="s">
        <v>3138</v>
      </c>
    </row>
    <row r="135" s="2" customFormat="1">
      <c r="A135" s="40"/>
      <c r="B135" s="41"/>
      <c r="C135" s="42"/>
      <c r="D135" s="230" t="s">
        <v>185</v>
      </c>
      <c r="E135" s="42"/>
      <c r="F135" s="231" t="s">
        <v>4392</v>
      </c>
      <c r="G135" s="42"/>
      <c r="H135" s="42"/>
      <c r="I135" s="232"/>
      <c r="J135" s="42"/>
      <c r="K135" s="42"/>
      <c r="L135" s="46"/>
      <c r="M135" s="233"/>
      <c r="N135" s="234"/>
      <c r="O135" s="86"/>
      <c r="P135" s="86"/>
      <c r="Q135" s="86"/>
      <c r="R135" s="86"/>
      <c r="S135" s="86"/>
      <c r="T135" s="87"/>
      <c r="U135" s="40"/>
      <c r="V135" s="40"/>
      <c r="W135" s="40"/>
      <c r="X135" s="40"/>
      <c r="Y135" s="40"/>
      <c r="Z135" s="40"/>
      <c r="AA135" s="40"/>
      <c r="AB135" s="40"/>
      <c r="AC135" s="40"/>
      <c r="AD135" s="40"/>
      <c r="AE135" s="40"/>
      <c r="AT135" s="19" t="s">
        <v>185</v>
      </c>
      <c r="AU135" s="19" t="s">
        <v>80</v>
      </c>
    </row>
    <row r="136" s="14" customFormat="1">
      <c r="A136" s="14"/>
      <c r="B136" s="245"/>
      <c r="C136" s="246"/>
      <c r="D136" s="230" t="s">
        <v>187</v>
      </c>
      <c r="E136" s="247" t="s">
        <v>19</v>
      </c>
      <c r="F136" s="248" t="s">
        <v>4385</v>
      </c>
      <c r="G136" s="246"/>
      <c r="H136" s="249">
        <v>-25</v>
      </c>
      <c r="I136" s="250"/>
      <c r="J136" s="246"/>
      <c r="K136" s="246"/>
      <c r="L136" s="251"/>
      <c r="M136" s="252"/>
      <c r="N136" s="253"/>
      <c r="O136" s="253"/>
      <c r="P136" s="253"/>
      <c r="Q136" s="253"/>
      <c r="R136" s="253"/>
      <c r="S136" s="253"/>
      <c r="T136" s="254"/>
      <c r="U136" s="14"/>
      <c r="V136" s="14"/>
      <c r="W136" s="14"/>
      <c r="X136" s="14"/>
      <c r="Y136" s="14"/>
      <c r="Z136" s="14"/>
      <c r="AA136" s="14"/>
      <c r="AB136" s="14"/>
      <c r="AC136" s="14"/>
      <c r="AD136" s="14"/>
      <c r="AE136" s="14"/>
      <c r="AT136" s="255" t="s">
        <v>187</v>
      </c>
      <c r="AU136" s="255" t="s">
        <v>80</v>
      </c>
      <c r="AV136" s="14" t="s">
        <v>80</v>
      </c>
      <c r="AW136" s="14" t="s">
        <v>33</v>
      </c>
      <c r="AX136" s="14" t="s">
        <v>71</v>
      </c>
      <c r="AY136" s="255" t="s">
        <v>175</v>
      </c>
    </row>
    <row r="137" s="14" customFormat="1">
      <c r="A137" s="14"/>
      <c r="B137" s="245"/>
      <c r="C137" s="246"/>
      <c r="D137" s="230" t="s">
        <v>187</v>
      </c>
      <c r="E137" s="247" t="s">
        <v>19</v>
      </c>
      <c r="F137" s="248" t="s">
        <v>4393</v>
      </c>
      <c r="G137" s="246"/>
      <c r="H137" s="249">
        <v>33</v>
      </c>
      <c r="I137" s="250"/>
      <c r="J137" s="246"/>
      <c r="K137" s="246"/>
      <c r="L137" s="251"/>
      <c r="M137" s="252"/>
      <c r="N137" s="253"/>
      <c r="O137" s="253"/>
      <c r="P137" s="253"/>
      <c r="Q137" s="253"/>
      <c r="R137" s="253"/>
      <c r="S137" s="253"/>
      <c r="T137" s="254"/>
      <c r="U137" s="14"/>
      <c r="V137" s="14"/>
      <c r="W137" s="14"/>
      <c r="X137" s="14"/>
      <c r="Y137" s="14"/>
      <c r="Z137" s="14"/>
      <c r="AA137" s="14"/>
      <c r="AB137" s="14"/>
      <c r="AC137" s="14"/>
      <c r="AD137" s="14"/>
      <c r="AE137" s="14"/>
      <c r="AT137" s="255" t="s">
        <v>187</v>
      </c>
      <c r="AU137" s="255" t="s">
        <v>80</v>
      </c>
      <c r="AV137" s="14" t="s">
        <v>80</v>
      </c>
      <c r="AW137" s="14" t="s">
        <v>33</v>
      </c>
      <c r="AX137" s="14" t="s">
        <v>71</v>
      </c>
      <c r="AY137" s="255" t="s">
        <v>175</v>
      </c>
    </row>
    <row r="138" s="16" customFormat="1">
      <c r="A138" s="16"/>
      <c r="B138" s="267"/>
      <c r="C138" s="268"/>
      <c r="D138" s="230" t="s">
        <v>187</v>
      </c>
      <c r="E138" s="269" t="s">
        <v>19</v>
      </c>
      <c r="F138" s="270" t="s">
        <v>195</v>
      </c>
      <c r="G138" s="268"/>
      <c r="H138" s="271">
        <v>8</v>
      </c>
      <c r="I138" s="272"/>
      <c r="J138" s="268"/>
      <c r="K138" s="268"/>
      <c r="L138" s="273"/>
      <c r="M138" s="274"/>
      <c r="N138" s="275"/>
      <c r="O138" s="275"/>
      <c r="P138" s="275"/>
      <c r="Q138" s="275"/>
      <c r="R138" s="275"/>
      <c r="S138" s="275"/>
      <c r="T138" s="276"/>
      <c r="U138" s="16"/>
      <c r="V138" s="16"/>
      <c r="W138" s="16"/>
      <c r="X138" s="16"/>
      <c r="Y138" s="16"/>
      <c r="Z138" s="16"/>
      <c r="AA138" s="16"/>
      <c r="AB138" s="16"/>
      <c r="AC138" s="16"/>
      <c r="AD138" s="16"/>
      <c r="AE138" s="16"/>
      <c r="AT138" s="277" t="s">
        <v>187</v>
      </c>
      <c r="AU138" s="277" t="s">
        <v>80</v>
      </c>
      <c r="AV138" s="16" t="s">
        <v>183</v>
      </c>
      <c r="AW138" s="16" t="s">
        <v>33</v>
      </c>
      <c r="AX138" s="16" t="s">
        <v>78</v>
      </c>
      <c r="AY138" s="277" t="s">
        <v>175</v>
      </c>
    </row>
    <row r="139" s="2" customFormat="1">
      <c r="A139" s="40"/>
      <c r="B139" s="41"/>
      <c r="C139" s="217" t="s">
        <v>287</v>
      </c>
      <c r="D139" s="217" t="s">
        <v>179</v>
      </c>
      <c r="E139" s="218" t="s">
        <v>4394</v>
      </c>
      <c r="F139" s="219" t="s">
        <v>4395</v>
      </c>
      <c r="G139" s="220" t="s">
        <v>986</v>
      </c>
      <c r="H139" s="221">
        <v>1</v>
      </c>
      <c r="I139" s="222"/>
      <c r="J139" s="223">
        <f>ROUND(I139*H139,2)</f>
        <v>0</v>
      </c>
      <c r="K139" s="219" t="s">
        <v>512</v>
      </c>
      <c r="L139" s="46"/>
      <c r="M139" s="224" t="s">
        <v>19</v>
      </c>
      <c r="N139" s="225" t="s">
        <v>42</v>
      </c>
      <c r="O139" s="86"/>
      <c r="P139" s="226">
        <f>O139*H139</f>
        <v>0</v>
      </c>
      <c r="Q139" s="226">
        <v>0</v>
      </c>
      <c r="R139" s="226">
        <f>Q139*H139</f>
        <v>0</v>
      </c>
      <c r="S139" s="226">
        <v>0</v>
      </c>
      <c r="T139" s="227">
        <f>S139*H139</f>
        <v>0</v>
      </c>
      <c r="U139" s="40"/>
      <c r="V139" s="40"/>
      <c r="W139" s="40"/>
      <c r="X139" s="40"/>
      <c r="Y139" s="40"/>
      <c r="Z139" s="40"/>
      <c r="AA139" s="40"/>
      <c r="AB139" s="40"/>
      <c r="AC139" s="40"/>
      <c r="AD139" s="40"/>
      <c r="AE139" s="40"/>
      <c r="AR139" s="228" t="s">
        <v>196</v>
      </c>
      <c r="AT139" s="228" t="s">
        <v>179</v>
      </c>
      <c r="AU139" s="228" t="s">
        <v>80</v>
      </c>
      <c r="AY139" s="19" t="s">
        <v>175</v>
      </c>
      <c r="BE139" s="229">
        <f>IF(N139="základní",J139,0)</f>
        <v>0</v>
      </c>
      <c r="BF139" s="229">
        <f>IF(N139="snížená",J139,0)</f>
        <v>0</v>
      </c>
      <c r="BG139" s="229">
        <f>IF(N139="zákl. přenesená",J139,0)</f>
        <v>0</v>
      </c>
      <c r="BH139" s="229">
        <f>IF(N139="sníž. přenesená",J139,0)</f>
        <v>0</v>
      </c>
      <c r="BI139" s="229">
        <f>IF(N139="nulová",J139,0)</f>
        <v>0</v>
      </c>
      <c r="BJ139" s="19" t="s">
        <v>78</v>
      </c>
      <c r="BK139" s="229">
        <f>ROUND(I139*H139,2)</f>
        <v>0</v>
      </c>
      <c r="BL139" s="19" t="s">
        <v>196</v>
      </c>
      <c r="BM139" s="228" t="s">
        <v>906</v>
      </c>
    </row>
    <row r="140" s="2" customFormat="1">
      <c r="A140" s="40"/>
      <c r="B140" s="41"/>
      <c r="C140" s="42"/>
      <c r="D140" s="230" t="s">
        <v>185</v>
      </c>
      <c r="E140" s="42"/>
      <c r="F140" s="231" t="s">
        <v>4395</v>
      </c>
      <c r="G140" s="42"/>
      <c r="H140" s="42"/>
      <c r="I140" s="232"/>
      <c r="J140" s="42"/>
      <c r="K140" s="42"/>
      <c r="L140" s="46"/>
      <c r="M140" s="233"/>
      <c r="N140" s="234"/>
      <c r="O140" s="86"/>
      <c r="P140" s="86"/>
      <c r="Q140" s="86"/>
      <c r="R140" s="86"/>
      <c r="S140" s="86"/>
      <c r="T140" s="87"/>
      <c r="U140" s="40"/>
      <c r="V140" s="40"/>
      <c r="W140" s="40"/>
      <c r="X140" s="40"/>
      <c r="Y140" s="40"/>
      <c r="Z140" s="40"/>
      <c r="AA140" s="40"/>
      <c r="AB140" s="40"/>
      <c r="AC140" s="40"/>
      <c r="AD140" s="40"/>
      <c r="AE140" s="40"/>
      <c r="AT140" s="19" t="s">
        <v>185</v>
      </c>
      <c r="AU140" s="19" t="s">
        <v>80</v>
      </c>
    </row>
    <row r="141" s="14" customFormat="1">
      <c r="A141" s="14"/>
      <c r="B141" s="245"/>
      <c r="C141" s="246"/>
      <c r="D141" s="230" t="s">
        <v>187</v>
      </c>
      <c r="E141" s="247" t="s">
        <v>19</v>
      </c>
      <c r="F141" s="248" t="s">
        <v>4396</v>
      </c>
      <c r="G141" s="246"/>
      <c r="H141" s="249">
        <v>-123</v>
      </c>
      <c r="I141" s="250"/>
      <c r="J141" s="246"/>
      <c r="K141" s="246"/>
      <c r="L141" s="251"/>
      <c r="M141" s="252"/>
      <c r="N141" s="253"/>
      <c r="O141" s="253"/>
      <c r="P141" s="253"/>
      <c r="Q141" s="253"/>
      <c r="R141" s="253"/>
      <c r="S141" s="253"/>
      <c r="T141" s="254"/>
      <c r="U141" s="14"/>
      <c r="V141" s="14"/>
      <c r="W141" s="14"/>
      <c r="X141" s="14"/>
      <c r="Y141" s="14"/>
      <c r="Z141" s="14"/>
      <c r="AA141" s="14"/>
      <c r="AB141" s="14"/>
      <c r="AC141" s="14"/>
      <c r="AD141" s="14"/>
      <c r="AE141" s="14"/>
      <c r="AT141" s="255" t="s">
        <v>187</v>
      </c>
      <c r="AU141" s="255" t="s">
        <v>80</v>
      </c>
      <c r="AV141" s="14" t="s">
        <v>80</v>
      </c>
      <c r="AW141" s="14" t="s">
        <v>33</v>
      </c>
      <c r="AX141" s="14" t="s">
        <v>71</v>
      </c>
      <c r="AY141" s="255" t="s">
        <v>175</v>
      </c>
    </row>
    <row r="142" s="14" customFormat="1">
      <c r="A142" s="14"/>
      <c r="B142" s="245"/>
      <c r="C142" s="246"/>
      <c r="D142" s="230" t="s">
        <v>187</v>
      </c>
      <c r="E142" s="247" t="s">
        <v>19</v>
      </c>
      <c r="F142" s="248" t="s">
        <v>4397</v>
      </c>
      <c r="G142" s="246"/>
      <c r="H142" s="249">
        <v>124</v>
      </c>
      <c r="I142" s="250"/>
      <c r="J142" s="246"/>
      <c r="K142" s="246"/>
      <c r="L142" s="251"/>
      <c r="M142" s="252"/>
      <c r="N142" s="253"/>
      <c r="O142" s="253"/>
      <c r="P142" s="253"/>
      <c r="Q142" s="253"/>
      <c r="R142" s="253"/>
      <c r="S142" s="253"/>
      <c r="T142" s="254"/>
      <c r="U142" s="14"/>
      <c r="V142" s="14"/>
      <c r="W142" s="14"/>
      <c r="X142" s="14"/>
      <c r="Y142" s="14"/>
      <c r="Z142" s="14"/>
      <c r="AA142" s="14"/>
      <c r="AB142" s="14"/>
      <c r="AC142" s="14"/>
      <c r="AD142" s="14"/>
      <c r="AE142" s="14"/>
      <c r="AT142" s="255" t="s">
        <v>187</v>
      </c>
      <c r="AU142" s="255" t="s">
        <v>80</v>
      </c>
      <c r="AV142" s="14" t="s">
        <v>80</v>
      </c>
      <c r="AW142" s="14" t="s">
        <v>33</v>
      </c>
      <c r="AX142" s="14" t="s">
        <v>71</v>
      </c>
      <c r="AY142" s="255" t="s">
        <v>175</v>
      </c>
    </row>
    <row r="143" s="16" customFormat="1">
      <c r="A143" s="16"/>
      <c r="B143" s="267"/>
      <c r="C143" s="268"/>
      <c r="D143" s="230" t="s">
        <v>187</v>
      </c>
      <c r="E143" s="269" t="s">
        <v>19</v>
      </c>
      <c r="F143" s="270" t="s">
        <v>195</v>
      </c>
      <c r="G143" s="268"/>
      <c r="H143" s="271">
        <v>1</v>
      </c>
      <c r="I143" s="272"/>
      <c r="J143" s="268"/>
      <c r="K143" s="268"/>
      <c r="L143" s="273"/>
      <c r="M143" s="274"/>
      <c r="N143" s="275"/>
      <c r="O143" s="275"/>
      <c r="P143" s="275"/>
      <c r="Q143" s="275"/>
      <c r="R143" s="275"/>
      <c r="S143" s="275"/>
      <c r="T143" s="276"/>
      <c r="U143" s="16"/>
      <c r="V143" s="16"/>
      <c r="W143" s="16"/>
      <c r="X143" s="16"/>
      <c r="Y143" s="16"/>
      <c r="Z143" s="16"/>
      <c r="AA143" s="16"/>
      <c r="AB143" s="16"/>
      <c r="AC143" s="16"/>
      <c r="AD143" s="16"/>
      <c r="AE143" s="16"/>
      <c r="AT143" s="277" t="s">
        <v>187</v>
      </c>
      <c r="AU143" s="277" t="s">
        <v>80</v>
      </c>
      <c r="AV143" s="16" t="s">
        <v>183</v>
      </c>
      <c r="AW143" s="16" t="s">
        <v>33</v>
      </c>
      <c r="AX143" s="16" t="s">
        <v>78</v>
      </c>
      <c r="AY143" s="277" t="s">
        <v>175</v>
      </c>
    </row>
    <row r="144" s="2" customFormat="1">
      <c r="A144" s="40"/>
      <c r="B144" s="41"/>
      <c r="C144" s="217" t="s">
        <v>303</v>
      </c>
      <c r="D144" s="217" t="s">
        <v>179</v>
      </c>
      <c r="E144" s="218" t="s">
        <v>4398</v>
      </c>
      <c r="F144" s="219" t="s">
        <v>4399</v>
      </c>
      <c r="G144" s="220" t="s">
        <v>986</v>
      </c>
      <c r="H144" s="221">
        <v>1</v>
      </c>
      <c r="I144" s="222"/>
      <c r="J144" s="223">
        <f>ROUND(I144*H144,2)</f>
        <v>0</v>
      </c>
      <c r="K144" s="219" t="s">
        <v>512</v>
      </c>
      <c r="L144" s="46"/>
      <c r="M144" s="224" t="s">
        <v>19</v>
      </c>
      <c r="N144" s="225" t="s">
        <v>42</v>
      </c>
      <c r="O144" s="86"/>
      <c r="P144" s="226">
        <f>O144*H144</f>
        <v>0</v>
      </c>
      <c r="Q144" s="226">
        <v>0</v>
      </c>
      <c r="R144" s="226">
        <f>Q144*H144</f>
        <v>0</v>
      </c>
      <c r="S144" s="226">
        <v>0</v>
      </c>
      <c r="T144" s="227">
        <f>S144*H144</f>
        <v>0</v>
      </c>
      <c r="U144" s="40"/>
      <c r="V144" s="40"/>
      <c r="W144" s="40"/>
      <c r="X144" s="40"/>
      <c r="Y144" s="40"/>
      <c r="Z144" s="40"/>
      <c r="AA144" s="40"/>
      <c r="AB144" s="40"/>
      <c r="AC144" s="40"/>
      <c r="AD144" s="40"/>
      <c r="AE144" s="40"/>
      <c r="AR144" s="228" t="s">
        <v>196</v>
      </c>
      <c r="AT144" s="228" t="s">
        <v>179</v>
      </c>
      <c r="AU144" s="228" t="s">
        <v>80</v>
      </c>
      <c r="AY144" s="19" t="s">
        <v>175</v>
      </c>
      <c r="BE144" s="229">
        <f>IF(N144="základní",J144,0)</f>
        <v>0</v>
      </c>
      <c r="BF144" s="229">
        <f>IF(N144="snížená",J144,0)</f>
        <v>0</v>
      </c>
      <c r="BG144" s="229">
        <f>IF(N144="zákl. přenesená",J144,0)</f>
        <v>0</v>
      </c>
      <c r="BH144" s="229">
        <f>IF(N144="sníž. přenesená",J144,0)</f>
        <v>0</v>
      </c>
      <c r="BI144" s="229">
        <f>IF(N144="nulová",J144,0)</f>
        <v>0</v>
      </c>
      <c r="BJ144" s="19" t="s">
        <v>78</v>
      </c>
      <c r="BK144" s="229">
        <f>ROUND(I144*H144,2)</f>
        <v>0</v>
      </c>
      <c r="BL144" s="19" t="s">
        <v>196</v>
      </c>
      <c r="BM144" s="228" t="s">
        <v>939</v>
      </c>
    </row>
    <row r="145" s="2" customFormat="1">
      <c r="A145" s="40"/>
      <c r="B145" s="41"/>
      <c r="C145" s="42"/>
      <c r="D145" s="230" t="s">
        <v>185</v>
      </c>
      <c r="E145" s="42"/>
      <c r="F145" s="231" t="s">
        <v>4399</v>
      </c>
      <c r="G145" s="42"/>
      <c r="H145" s="42"/>
      <c r="I145" s="232"/>
      <c r="J145" s="42"/>
      <c r="K145" s="42"/>
      <c r="L145" s="46"/>
      <c r="M145" s="233"/>
      <c r="N145" s="234"/>
      <c r="O145" s="86"/>
      <c r="P145" s="86"/>
      <c r="Q145" s="86"/>
      <c r="R145" s="86"/>
      <c r="S145" s="86"/>
      <c r="T145" s="87"/>
      <c r="U145" s="40"/>
      <c r="V145" s="40"/>
      <c r="W145" s="40"/>
      <c r="X145" s="40"/>
      <c r="Y145" s="40"/>
      <c r="Z145" s="40"/>
      <c r="AA145" s="40"/>
      <c r="AB145" s="40"/>
      <c r="AC145" s="40"/>
      <c r="AD145" s="40"/>
      <c r="AE145" s="40"/>
      <c r="AT145" s="19" t="s">
        <v>185</v>
      </c>
      <c r="AU145" s="19" t="s">
        <v>80</v>
      </c>
    </row>
    <row r="146" s="14" customFormat="1">
      <c r="A146" s="14"/>
      <c r="B146" s="245"/>
      <c r="C146" s="246"/>
      <c r="D146" s="230" t="s">
        <v>187</v>
      </c>
      <c r="E146" s="247" t="s">
        <v>19</v>
      </c>
      <c r="F146" s="248" t="s">
        <v>1013</v>
      </c>
      <c r="G146" s="246"/>
      <c r="H146" s="249">
        <v>-1</v>
      </c>
      <c r="I146" s="250"/>
      <c r="J146" s="246"/>
      <c r="K146" s="246"/>
      <c r="L146" s="251"/>
      <c r="M146" s="252"/>
      <c r="N146" s="253"/>
      <c r="O146" s="253"/>
      <c r="P146" s="253"/>
      <c r="Q146" s="253"/>
      <c r="R146" s="253"/>
      <c r="S146" s="253"/>
      <c r="T146" s="254"/>
      <c r="U146" s="14"/>
      <c r="V146" s="14"/>
      <c r="W146" s="14"/>
      <c r="X146" s="14"/>
      <c r="Y146" s="14"/>
      <c r="Z146" s="14"/>
      <c r="AA146" s="14"/>
      <c r="AB146" s="14"/>
      <c r="AC146" s="14"/>
      <c r="AD146" s="14"/>
      <c r="AE146" s="14"/>
      <c r="AT146" s="255" t="s">
        <v>187</v>
      </c>
      <c r="AU146" s="255" t="s">
        <v>80</v>
      </c>
      <c r="AV146" s="14" t="s">
        <v>80</v>
      </c>
      <c r="AW146" s="14" t="s">
        <v>33</v>
      </c>
      <c r="AX146" s="14" t="s">
        <v>71</v>
      </c>
      <c r="AY146" s="255" t="s">
        <v>175</v>
      </c>
    </row>
    <row r="147" s="14" customFormat="1">
      <c r="A147" s="14"/>
      <c r="B147" s="245"/>
      <c r="C147" s="246"/>
      <c r="D147" s="230" t="s">
        <v>187</v>
      </c>
      <c r="E147" s="247" t="s">
        <v>19</v>
      </c>
      <c r="F147" s="248" t="s">
        <v>1021</v>
      </c>
      <c r="G147" s="246"/>
      <c r="H147" s="249">
        <v>2</v>
      </c>
      <c r="I147" s="250"/>
      <c r="J147" s="246"/>
      <c r="K147" s="246"/>
      <c r="L147" s="251"/>
      <c r="M147" s="252"/>
      <c r="N147" s="253"/>
      <c r="O147" s="253"/>
      <c r="P147" s="253"/>
      <c r="Q147" s="253"/>
      <c r="R147" s="253"/>
      <c r="S147" s="253"/>
      <c r="T147" s="254"/>
      <c r="U147" s="14"/>
      <c r="V147" s="14"/>
      <c r="W147" s="14"/>
      <c r="X147" s="14"/>
      <c r="Y147" s="14"/>
      <c r="Z147" s="14"/>
      <c r="AA147" s="14"/>
      <c r="AB147" s="14"/>
      <c r="AC147" s="14"/>
      <c r="AD147" s="14"/>
      <c r="AE147" s="14"/>
      <c r="AT147" s="255" t="s">
        <v>187</v>
      </c>
      <c r="AU147" s="255" t="s">
        <v>80</v>
      </c>
      <c r="AV147" s="14" t="s">
        <v>80</v>
      </c>
      <c r="AW147" s="14" t="s">
        <v>33</v>
      </c>
      <c r="AX147" s="14" t="s">
        <v>71</v>
      </c>
      <c r="AY147" s="255" t="s">
        <v>175</v>
      </c>
    </row>
    <row r="148" s="16" customFormat="1">
      <c r="A148" s="16"/>
      <c r="B148" s="267"/>
      <c r="C148" s="268"/>
      <c r="D148" s="230" t="s">
        <v>187</v>
      </c>
      <c r="E148" s="269" t="s">
        <v>19</v>
      </c>
      <c r="F148" s="270" t="s">
        <v>195</v>
      </c>
      <c r="G148" s="268"/>
      <c r="H148" s="271">
        <v>1</v>
      </c>
      <c r="I148" s="272"/>
      <c r="J148" s="268"/>
      <c r="K148" s="268"/>
      <c r="L148" s="273"/>
      <c r="M148" s="274"/>
      <c r="N148" s="275"/>
      <c r="O148" s="275"/>
      <c r="P148" s="275"/>
      <c r="Q148" s="275"/>
      <c r="R148" s="275"/>
      <c r="S148" s="275"/>
      <c r="T148" s="276"/>
      <c r="U148" s="16"/>
      <c r="V148" s="16"/>
      <c r="W148" s="16"/>
      <c r="X148" s="16"/>
      <c r="Y148" s="16"/>
      <c r="Z148" s="16"/>
      <c r="AA148" s="16"/>
      <c r="AB148" s="16"/>
      <c r="AC148" s="16"/>
      <c r="AD148" s="16"/>
      <c r="AE148" s="16"/>
      <c r="AT148" s="277" t="s">
        <v>187</v>
      </c>
      <c r="AU148" s="277" t="s">
        <v>80</v>
      </c>
      <c r="AV148" s="16" t="s">
        <v>183</v>
      </c>
      <c r="AW148" s="16" t="s">
        <v>33</v>
      </c>
      <c r="AX148" s="16" t="s">
        <v>78</v>
      </c>
      <c r="AY148" s="277" t="s">
        <v>175</v>
      </c>
    </row>
    <row r="149" s="2" customFormat="1" ht="21.75" customHeight="1">
      <c r="A149" s="40"/>
      <c r="B149" s="41"/>
      <c r="C149" s="217" t="s">
        <v>683</v>
      </c>
      <c r="D149" s="217" t="s">
        <v>179</v>
      </c>
      <c r="E149" s="218" t="s">
        <v>4400</v>
      </c>
      <c r="F149" s="219" t="s">
        <v>4401</v>
      </c>
      <c r="G149" s="220" t="s">
        <v>986</v>
      </c>
      <c r="H149" s="221">
        <v>-2</v>
      </c>
      <c r="I149" s="222"/>
      <c r="J149" s="223">
        <f>ROUND(I149*H149,2)</f>
        <v>0</v>
      </c>
      <c r="K149" s="219" t="s">
        <v>512</v>
      </c>
      <c r="L149" s="46"/>
      <c r="M149" s="224" t="s">
        <v>19</v>
      </c>
      <c r="N149" s="225" t="s">
        <v>42</v>
      </c>
      <c r="O149" s="86"/>
      <c r="P149" s="226">
        <f>O149*H149</f>
        <v>0</v>
      </c>
      <c r="Q149" s="226">
        <v>0</v>
      </c>
      <c r="R149" s="226">
        <f>Q149*H149</f>
        <v>0</v>
      </c>
      <c r="S149" s="226">
        <v>0</v>
      </c>
      <c r="T149" s="227">
        <f>S149*H149</f>
        <v>0</v>
      </c>
      <c r="U149" s="40"/>
      <c r="V149" s="40"/>
      <c r="W149" s="40"/>
      <c r="X149" s="40"/>
      <c r="Y149" s="40"/>
      <c r="Z149" s="40"/>
      <c r="AA149" s="40"/>
      <c r="AB149" s="40"/>
      <c r="AC149" s="40"/>
      <c r="AD149" s="40"/>
      <c r="AE149" s="40"/>
      <c r="AR149" s="228" t="s">
        <v>196</v>
      </c>
      <c r="AT149" s="228" t="s">
        <v>179</v>
      </c>
      <c r="AU149" s="228" t="s">
        <v>80</v>
      </c>
      <c r="AY149" s="19" t="s">
        <v>175</v>
      </c>
      <c r="BE149" s="229">
        <f>IF(N149="základní",J149,0)</f>
        <v>0</v>
      </c>
      <c r="BF149" s="229">
        <f>IF(N149="snížená",J149,0)</f>
        <v>0</v>
      </c>
      <c r="BG149" s="229">
        <f>IF(N149="zákl. přenesená",J149,0)</f>
        <v>0</v>
      </c>
      <c r="BH149" s="229">
        <f>IF(N149="sníž. přenesená",J149,0)</f>
        <v>0</v>
      </c>
      <c r="BI149" s="229">
        <f>IF(N149="nulová",J149,0)</f>
        <v>0</v>
      </c>
      <c r="BJ149" s="19" t="s">
        <v>78</v>
      </c>
      <c r="BK149" s="229">
        <f>ROUND(I149*H149,2)</f>
        <v>0</v>
      </c>
      <c r="BL149" s="19" t="s">
        <v>196</v>
      </c>
      <c r="BM149" s="228" t="s">
        <v>316</v>
      </c>
    </row>
    <row r="150" s="2" customFormat="1">
      <c r="A150" s="40"/>
      <c r="B150" s="41"/>
      <c r="C150" s="42"/>
      <c r="D150" s="230" t="s">
        <v>185</v>
      </c>
      <c r="E150" s="42"/>
      <c r="F150" s="231" t="s">
        <v>4401</v>
      </c>
      <c r="G150" s="42"/>
      <c r="H150" s="42"/>
      <c r="I150" s="232"/>
      <c r="J150" s="42"/>
      <c r="K150" s="42"/>
      <c r="L150" s="46"/>
      <c r="M150" s="233"/>
      <c r="N150" s="234"/>
      <c r="O150" s="86"/>
      <c r="P150" s="86"/>
      <c r="Q150" s="86"/>
      <c r="R150" s="86"/>
      <c r="S150" s="86"/>
      <c r="T150" s="87"/>
      <c r="U150" s="40"/>
      <c r="V150" s="40"/>
      <c r="W150" s="40"/>
      <c r="X150" s="40"/>
      <c r="Y150" s="40"/>
      <c r="Z150" s="40"/>
      <c r="AA150" s="40"/>
      <c r="AB150" s="40"/>
      <c r="AC150" s="40"/>
      <c r="AD150" s="40"/>
      <c r="AE150" s="40"/>
      <c r="AT150" s="19" t="s">
        <v>185</v>
      </c>
      <c r="AU150" s="19" t="s">
        <v>80</v>
      </c>
    </row>
    <row r="151" s="14" customFormat="1">
      <c r="A151" s="14"/>
      <c r="B151" s="245"/>
      <c r="C151" s="246"/>
      <c r="D151" s="230" t="s">
        <v>187</v>
      </c>
      <c r="E151" s="247" t="s">
        <v>19</v>
      </c>
      <c r="F151" s="248" t="s">
        <v>4148</v>
      </c>
      <c r="G151" s="246"/>
      <c r="H151" s="249">
        <v>-22</v>
      </c>
      <c r="I151" s="250"/>
      <c r="J151" s="246"/>
      <c r="K151" s="246"/>
      <c r="L151" s="251"/>
      <c r="M151" s="252"/>
      <c r="N151" s="253"/>
      <c r="O151" s="253"/>
      <c r="P151" s="253"/>
      <c r="Q151" s="253"/>
      <c r="R151" s="253"/>
      <c r="S151" s="253"/>
      <c r="T151" s="254"/>
      <c r="U151" s="14"/>
      <c r="V151" s="14"/>
      <c r="W151" s="14"/>
      <c r="X151" s="14"/>
      <c r="Y151" s="14"/>
      <c r="Z151" s="14"/>
      <c r="AA151" s="14"/>
      <c r="AB151" s="14"/>
      <c r="AC151" s="14"/>
      <c r="AD151" s="14"/>
      <c r="AE151" s="14"/>
      <c r="AT151" s="255" t="s">
        <v>187</v>
      </c>
      <c r="AU151" s="255" t="s">
        <v>80</v>
      </c>
      <c r="AV151" s="14" t="s">
        <v>80</v>
      </c>
      <c r="AW151" s="14" t="s">
        <v>33</v>
      </c>
      <c r="AX151" s="14" t="s">
        <v>71</v>
      </c>
      <c r="AY151" s="255" t="s">
        <v>175</v>
      </c>
    </row>
    <row r="152" s="14" customFormat="1">
      <c r="A152" s="14"/>
      <c r="B152" s="245"/>
      <c r="C152" s="246"/>
      <c r="D152" s="230" t="s">
        <v>187</v>
      </c>
      <c r="E152" s="247" t="s">
        <v>19</v>
      </c>
      <c r="F152" s="248" t="s">
        <v>4149</v>
      </c>
      <c r="G152" s="246"/>
      <c r="H152" s="249">
        <v>20</v>
      </c>
      <c r="I152" s="250"/>
      <c r="J152" s="246"/>
      <c r="K152" s="246"/>
      <c r="L152" s="251"/>
      <c r="M152" s="252"/>
      <c r="N152" s="253"/>
      <c r="O152" s="253"/>
      <c r="P152" s="253"/>
      <c r="Q152" s="253"/>
      <c r="R152" s="253"/>
      <c r="S152" s="253"/>
      <c r="T152" s="254"/>
      <c r="U152" s="14"/>
      <c r="V152" s="14"/>
      <c r="W152" s="14"/>
      <c r="X152" s="14"/>
      <c r="Y152" s="14"/>
      <c r="Z152" s="14"/>
      <c r="AA152" s="14"/>
      <c r="AB152" s="14"/>
      <c r="AC152" s="14"/>
      <c r="AD152" s="14"/>
      <c r="AE152" s="14"/>
      <c r="AT152" s="255" t="s">
        <v>187</v>
      </c>
      <c r="AU152" s="255" t="s">
        <v>80</v>
      </c>
      <c r="AV152" s="14" t="s">
        <v>80</v>
      </c>
      <c r="AW152" s="14" t="s">
        <v>33</v>
      </c>
      <c r="AX152" s="14" t="s">
        <v>71</v>
      </c>
      <c r="AY152" s="255" t="s">
        <v>175</v>
      </c>
    </row>
    <row r="153" s="16" customFormat="1">
      <c r="A153" s="16"/>
      <c r="B153" s="267"/>
      <c r="C153" s="268"/>
      <c r="D153" s="230" t="s">
        <v>187</v>
      </c>
      <c r="E153" s="269" t="s">
        <v>19</v>
      </c>
      <c r="F153" s="270" t="s">
        <v>195</v>
      </c>
      <c r="G153" s="268"/>
      <c r="H153" s="271">
        <v>-2</v>
      </c>
      <c r="I153" s="272"/>
      <c r="J153" s="268"/>
      <c r="K153" s="268"/>
      <c r="L153" s="273"/>
      <c r="M153" s="274"/>
      <c r="N153" s="275"/>
      <c r="O153" s="275"/>
      <c r="P153" s="275"/>
      <c r="Q153" s="275"/>
      <c r="R153" s="275"/>
      <c r="S153" s="275"/>
      <c r="T153" s="276"/>
      <c r="U153" s="16"/>
      <c r="V153" s="16"/>
      <c r="W153" s="16"/>
      <c r="X153" s="16"/>
      <c r="Y153" s="16"/>
      <c r="Z153" s="16"/>
      <c r="AA153" s="16"/>
      <c r="AB153" s="16"/>
      <c r="AC153" s="16"/>
      <c r="AD153" s="16"/>
      <c r="AE153" s="16"/>
      <c r="AT153" s="277" t="s">
        <v>187</v>
      </c>
      <c r="AU153" s="277" t="s">
        <v>80</v>
      </c>
      <c r="AV153" s="16" t="s">
        <v>183</v>
      </c>
      <c r="AW153" s="16" t="s">
        <v>33</v>
      </c>
      <c r="AX153" s="16" t="s">
        <v>78</v>
      </c>
      <c r="AY153" s="277" t="s">
        <v>175</v>
      </c>
    </row>
    <row r="154" s="2" customFormat="1" ht="21.75" customHeight="1">
      <c r="A154" s="40"/>
      <c r="B154" s="41"/>
      <c r="C154" s="217" t="s">
        <v>690</v>
      </c>
      <c r="D154" s="217" t="s">
        <v>179</v>
      </c>
      <c r="E154" s="218" t="s">
        <v>4402</v>
      </c>
      <c r="F154" s="219" t="s">
        <v>4403</v>
      </c>
      <c r="G154" s="220" t="s">
        <v>986</v>
      </c>
      <c r="H154" s="221">
        <v>2</v>
      </c>
      <c r="I154" s="222"/>
      <c r="J154" s="223">
        <f>ROUND(I154*H154,2)</f>
        <v>0</v>
      </c>
      <c r="K154" s="219" t="s">
        <v>512</v>
      </c>
      <c r="L154" s="46"/>
      <c r="M154" s="224" t="s">
        <v>19</v>
      </c>
      <c r="N154" s="225" t="s">
        <v>42</v>
      </c>
      <c r="O154" s="86"/>
      <c r="P154" s="226">
        <f>O154*H154</f>
        <v>0</v>
      </c>
      <c r="Q154" s="226">
        <v>0</v>
      </c>
      <c r="R154" s="226">
        <f>Q154*H154</f>
        <v>0</v>
      </c>
      <c r="S154" s="226">
        <v>0</v>
      </c>
      <c r="T154" s="227">
        <f>S154*H154</f>
        <v>0</v>
      </c>
      <c r="U154" s="40"/>
      <c r="V154" s="40"/>
      <c r="W154" s="40"/>
      <c r="X154" s="40"/>
      <c r="Y154" s="40"/>
      <c r="Z154" s="40"/>
      <c r="AA154" s="40"/>
      <c r="AB154" s="40"/>
      <c r="AC154" s="40"/>
      <c r="AD154" s="40"/>
      <c r="AE154" s="40"/>
      <c r="AR154" s="228" t="s">
        <v>196</v>
      </c>
      <c r="AT154" s="228" t="s">
        <v>179</v>
      </c>
      <c r="AU154" s="228" t="s">
        <v>80</v>
      </c>
      <c r="AY154" s="19" t="s">
        <v>175</v>
      </c>
      <c r="BE154" s="229">
        <f>IF(N154="základní",J154,0)</f>
        <v>0</v>
      </c>
      <c r="BF154" s="229">
        <f>IF(N154="snížená",J154,0)</f>
        <v>0</v>
      </c>
      <c r="BG154" s="229">
        <f>IF(N154="zákl. přenesená",J154,0)</f>
        <v>0</v>
      </c>
      <c r="BH154" s="229">
        <f>IF(N154="sníž. přenesená",J154,0)</f>
        <v>0</v>
      </c>
      <c r="BI154" s="229">
        <f>IF(N154="nulová",J154,0)</f>
        <v>0</v>
      </c>
      <c r="BJ154" s="19" t="s">
        <v>78</v>
      </c>
      <c r="BK154" s="229">
        <f>ROUND(I154*H154,2)</f>
        <v>0</v>
      </c>
      <c r="BL154" s="19" t="s">
        <v>196</v>
      </c>
      <c r="BM154" s="228" t="s">
        <v>232</v>
      </c>
    </row>
    <row r="155" s="2" customFormat="1">
      <c r="A155" s="40"/>
      <c r="B155" s="41"/>
      <c r="C155" s="42"/>
      <c r="D155" s="230" t="s">
        <v>185</v>
      </c>
      <c r="E155" s="42"/>
      <c r="F155" s="231" t="s">
        <v>4403</v>
      </c>
      <c r="G155" s="42"/>
      <c r="H155" s="42"/>
      <c r="I155" s="232"/>
      <c r="J155" s="42"/>
      <c r="K155" s="42"/>
      <c r="L155" s="46"/>
      <c r="M155" s="233"/>
      <c r="N155" s="234"/>
      <c r="O155" s="86"/>
      <c r="P155" s="86"/>
      <c r="Q155" s="86"/>
      <c r="R155" s="86"/>
      <c r="S155" s="86"/>
      <c r="T155" s="87"/>
      <c r="U155" s="40"/>
      <c r="V155" s="40"/>
      <c r="W155" s="40"/>
      <c r="X155" s="40"/>
      <c r="Y155" s="40"/>
      <c r="Z155" s="40"/>
      <c r="AA155" s="40"/>
      <c r="AB155" s="40"/>
      <c r="AC155" s="40"/>
      <c r="AD155" s="40"/>
      <c r="AE155" s="40"/>
      <c r="AT155" s="19" t="s">
        <v>185</v>
      </c>
      <c r="AU155" s="19" t="s">
        <v>80</v>
      </c>
    </row>
    <row r="156" s="14" customFormat="1">
      <c r="A156" s="14"/>
      <c r="B156" s="245"/>
      <c r="C156" s="246"/>
      <c r="D156" s="230" t="s">
        <v>187</v>
      </c>
      <c r="E156" s="247" t="s">
        <v>19</v>
      </c>
      <c r="F156" s="248" t="s">
        <v>4404</v>
      </c>
      <c r="G156" s="246"/>
      <c r="H156" s="249">
        <v>-262</v>
      </c>
      <c r="I156" s="250"/>
      <c r="J156" s="246"/>
      <c r="K156" s="246"/>
      <c r="L156" s="251"/>
      <c r="M156" s="252"/>
      <c r="N156" s="253"/>
      <c r="O156" s="253"/>
      <c r="P156" s="253"/>
      <c r="Q156" s="253"/>
      <c r="R156" s="253"/>
      <c r="S156" s="253"/>
      <c r="T156" s="254"/>
      <c r="U156" s="14"/>
      <c r="V156" s="14"/>
      <c r="W156" s="14"/>
      <c r="X156" s="14"/>
      <c r="Y156" s="14"/>
      <c r="Z156" s="14"/>
      <c r="AA156" s="14"/>
      <c r="AB156" s="14"/>
      <c r="AC156" s="14"/>
      <c r="AD156" s="14"/>
      <c r="AE156" s="14"/>
      <c r="AT156" s="255" t="s">
        <v>187</v>
      </c>
      <c r="AU156" s="255" t="s">
        <v>80</v>
      </c>
      <c r="AV156" s="14" t="s">
        <v>80</v>
      </c>
      <c r="AW156" s="14" t="s">
        <v>33</v>
      </c>
      <c r="AX156" s="14" t="s">
        <v>71</v>
      </c>
      <c r="AY156" s="255" t="s">
        <v>175</v>
      </c>
    </row>
    <row r="157" s="14" customFormat="1">
      <c r="A157" s="14"/>
      <c r="B157" s="245"/>
      <c r="C157" s="246"/>
      <c r="D157" s="230" t="s">
        <v>187</v>
      </c>
      <c r="E157" s="247" t="s">
        <v>19</v>
      </c>
      <c r="F157" s="248" t="s">
        <v>4405</v>
      </c>
      <c r="G157" s="246"/>
      <c r="H157" s="249">
        <v>264</v>
      </c>
      <c r="I157" s="250"/>
      <c r="J157" s="246"/>
      <c r="K157" s="246"/>
      <c r="L157" s="251"/>
      <c r="M157" s="252"/>
      <c r="N157" s="253"/>
      <c r="O157" s="253"/>
      <c r="P157" s="253"/>
      <c r="Q157" s="253"/>
      <c r="R157" s="253"/>
      <c r="S157" s="253"/>
      <c r="T157" s="254"/>
      <c r="U157" s="14"/>
      <c r="V157" s="14"/>
      <c r="W157" s="14"/>
      <c r="X157" s="14"/>
      <c r="Y157" s="14"/>
      <c r="Z157" s="14"/>
      <c r="AA157" s="14"/>
      <c r="AB157" s="14"/>
      <c r="AC157" s="14"/>
      <c r="AD157" s="14"/>
      <c r="AE157" s="14"/>
      <c r="AT157" s="255" t="s">
        <v>187</v>
      </c>
      <c r="AU157" s="255" t="s">
        <v>80</v>
      </c>
      <c r="AV157" s="14" t="s">
        <v>80</v>
      </c>
      <c r="AW157" s="14" t="s">
        <v>33</v>
      </c>
      <c r="AX157" s="14" t="s">
        <v>71</v>
      </c>
      <c r="AY157" s="255" t="s">
        <v>175</v>
      </c>
    </row>
    <row r="158" s="16" customFormat="1">
      <c r="A158" s="16"/>
      <c r="B158" s="267"/>
      <c r="C158" s="268"/>
      <c r="D158" s="230" t="s">
        <v>187</v>
      </c>
      <c r="E158" s="269" t="s">
        <v>19</v>
      </c>
      <c r="F158" s="270" t="s">
        <v>195</v>
      </c>
      <c r="G158" s="268"/>
      <c r="H158" s="271">
        <v>2</v>
      </c>
      <c r="I158" s="272"/>
      <c r="J158" s="268"/>
      <c r="K158" s="268"/>
      <c r="L158" s="273"/>
      <c r="M158" s="274"/>
      <c r="N158" s="275"/>
      <c r="O158" s="275"/>
      <c r="P158" s="275"/>
      <c r="Q158" s="275"/>
      <c r="R158" s="275"/>
      <c r="S158" s="275"/>
      <c r="T158" s="276"/>
      <c r="U158" s="16"/>
      <c r="V158" s="16"/>
      <c r="W158" s="16"/>
      <c r="X158" s="16"/>
      <c r="Y158" s="16"/>
      <c r="Z158" s="16"/>
      <c r="AA158" s="16"/>
      <c r="AB158" s="16"/>
      <c r="AC158" s="16"/>
      <c r="AD158" s="16"/>
      <c r="AE158" s="16"/>
      <c r="AT158" s="277" t="s">
        <v>187</v>
      </c>
      <c r="AU158" s="277" t="s">
        <v>80</v>
      </c>
      <c r="AV158" s="16" t="s">
        <v>183</v>
      </c>
      <c r="AW158" s="16" t="s">
        <v>33</v>
      </c>
      <c r="AX158" s="16" t="s">
        <v>78</v>
      </c>
      <c r="AY158" s="277" t="s">
        <v>175</v>
      </c>
    </row>
    <row r="159" s="2" customFormat="1" ht="21.75" customHeight="1">
      <c r="A159" s="40"/>
      <c r="B159" s="41"/>
      <c r="C159" s="217" t="s">
        <v>696</v>
      </c>
      <c r="D159" s="217" t="s">
        <v>179</v>
      </c>
      <c r="E159" s="218" t="s">
        <v>4406</v>
      </c>
      <c r="F159" s="219" t="s">
        <v>4407</v>
      </c>
      <c r="G159" s="220" t="s">
        <v>986</v>
      </c>
      <c r="H159" s="221">
        <v>-2</v>
      </c>
      <c r="I159" s="222"/>
      <c r="J159" s="223">
        <f>ROUND(I159*H159,2)</f>
        <v>0</v>
      </c>
      <c r="K159" s="219" t="s">
        <v>512</v>
      </c>
      <c r="L159" s="46"/>
      <c r="M159" s="224" t="s">
        <v>19</v>
      </c>
      <c r="N159" s="225" t="s">
        <v>42</v>
      </c>
      <c r="O159" s="86"/>
      <c r="P159" s="226">
        <f>O159*H159</f>
        <v>0</v>
      </c>
      <c r="Q159" s="226">
        <v>0</v>
      </c>
      <c r="R159" s="226">
        <f>Q159*H159</f>
        <v>0</v>
      </c>
      <c r="S159" s="226">
        <v>0</v>
      </c>
      <c r="T159" s="227">
        <f>S159*H159</f>
        <v>0</v>
      </c>
      <c r="U159" s="40"/>
      <c r="V159" s="40"/>
      <c r="W159" s="40"/>
      <c r="X159" s="40"/>
      <c r="Y159" s="40"/>
      <c r="Z159" s="40"/>
      <c r="AA159" s="40"/>
      <c r="AB159" s="40"/>
      <c r="AC159" s="40"/>
      <c r="AD159" s="40"/>
      <c r="AE159" s="40"/>
      <c r="AR159" s="228" t="s">
        <v>196</v>
      </c>
      <c r="AT159" s="228" t="s">
        <v>179</v>
      </c>
      <c r="AU159" s="228" t="s">
        <v>80</v>
      </c>
      <c r="AY159" s="19" t="s">
        <v>175</v>
      </c>
      <c r="BE159" s="229">
        <f>IF(N159="základní",J159,0)</f>
        <v>0</v>
      </c>
      <c r="BF159" s="229">
        <f>IF(N159="snížená",J159,0)</f>
        <v>0</v>
      </c>
      <c r="BG159" s="229">
        <f>IF(N159="zákl. přenesená",J159,0)</f>
        <v>0</v>
      </c>
      <c r="BH159" s="229">
        <f>IF(N159="sníž. přenesená",J159,0)</f>
        <v>0</v>
      </c>
      <c r="BI159" s="229">
        <f>IF(N159="nulová",J159,0)</f>
        <v>0</v>
      </c>
      <c r="BJ159" s="19" t="s">
        <v>78</v>
      </c>
      <c r="BK159" s="229">
        <f>ROUND(I159*H159,2)</f>
        <v>0</v>
      </c>
      <c r="BL159" s="19" t="s">
        <v>196</v>
      </c>
      <c r="BM159" s="228" t="s">
        <v>258</v>
      </c>
    </row>
    <row r="160" s="2" customFormat="1">
      <c r="A160" s="40"/>
      <c r="B160" s="41"/>
      <c r="C160" s="42"/>
      <c r="D160" s="230" t="s">
        <v>185</v>
      </c>
      <c r="E160" s="42"/>
      <c r="F160" s="231" t="s">
        <v>4407</v>
      </c>
      <c r="G160" s="42"/>
      <c r="H160" s="42"/>
      <c r="I160" s="232"/>
      <c r="J160" s="42"/>
      <c r="K160" s="42"/>
      <c r="L160" s="46"/>
      <c r="M160" s="233"/>
      <c r="N160" s="234"/>
      <c r="O160" s="86"/>
      <c r="P160" s="86"/>
      <c r="Q160" s="86"/>
      <c r="R160" s="86"/>
      <c r="S160" s="86"/>
      <c r="T160" s="87"/>
      <c r="U160" s="40"/>
      <c r="V160" s="40"/>
      <c r="W160" s="40"/>
      <c r="X160" s="40"/>
      <c r="Y160" s="40"/>
      <c r="Z160" s="40"/>
      <c r="AA160" s="40"/>
      <c r="AB160" s="40"/>
      <c r="AC160" s="40"/>
      <c r="AD160" s="40"/>
      <c r="AE160" s="40"/>
      <c r="AT160" s="19" t="s">
        <v>185</v>
      </c>
      <c r="AU160" s="19" t="s">
        <v>80</v>
      </c>
    </row>
    <row r="161" s="14" customFormat="1">
      <c r="A161" s="14"/>
      <c r="B161" s="245"/>
      <c r="C161" s="246"/>
      <c r="D161" s="230" t="s">
        <v>187</v>
      </c>
      <c r="E161" s="247" t="s">
        <v>19</v>
      </c>
      <c r="F161" s="248" t="s">
        <v>4179</v>
      </c>
      <c r="G161" s="246"/>
      <c r="H161" s="249">
        <v>-10</v>
      </c>
      <c r="I161" s="250"/>
      <c r="J161" s="246"/>
      <c r="K161" s="246"/>
      <c r="L161" s="251"/>
      <c r="M161" s="252"/>
      <c r="N161" s="253"/>
      <c r="O161" s="253"/>
      <c r="P161" s="253"/>
      <c r="Q161" s="253"/>
      <c r="R161" s="253"/>
      <c r="S161" s="253"/>
      <c r="T161" s="254"/>
      <c r="U161" s="14"/>
      <c r="V161" s="14"/>
      <c r="W161" s="14"/>
      <c r="X161" s="14"/>
      <c r="Y161" s="14"/>
      <c r="Z161" s="14"/>
      <c r="AA161" s="14"/>
      <c r="AB161" s="14"/>
      <c r="AC161" s="14"/>
      <c r="AD161" s="14"/>
      <c r="AE161" s="14"/>
      <c r="AT161" s="255" t="s">
        <v>187</v>
      </c>
      <c r="AU161" s="255" t="s">
        <v>80</v>
      </c>
      <c r="AV161" s="14" t="s">
        <v>80</v>
      </c>
      <c r="AW161" s="14" t="s">
        <v>33</v>
      </c>
      <c r="AX161" s="14" t="s">
        <v>71</v>
      </c>
      <c r="AY161" s="255" t="s">
        <v>175</v>
      </c>
    </row>
    <row r="162" s="14" customFormat="1">
      <c r="A162" s="14"/>
      <c r="B162" s="245"/>
      <c r="C162" s="246"/>
      <c r="D162" s="230" t="s">
        <v>187</v>
      </c>
      <c r="E162" s="247" t="s">
        <v>19</v>
      </c>
      <c r="F162" s="248" t="s">
        <v>4180</v>
      </c>
      <c r="G162" s="246"/>
      <c r="H162" s="249">
        <v>8</v>
      </c>
      <c r="I162" s="250"/>
      <c r="J162" s="246"/>
      <c r="K162" s="246"/>
      <c r="L162" s="251"/>
      <c r="M162" s="252"/>
      <c r="N162" s="253"/>
      <c r="O162" s="253"/>
      <c r="P162" s="253"/>
      <c r="Q162" s="253"/>
      <c r="R162" s="253"/>
      <c r="S162" s="253"/>
      <c r="T162" s="254"/>
      <c r="U162" s="14"/>
      <c r="V162" s="14"/>
      <c r="W162" s="14"/>
      <c r="X162" s="14"/>
      <c r="Y162" s="14"/>
      <c r="Z162" s="14"/>
      <c r="AA162" s="14"/>
      <c r="AB162" s="14"/>
      <c r="AC162" s="14"/>
      <c r="AD162" s="14"/>
      <c r="AE162" s="14"/>
      <c r="AT162" s="255" t="s">
        <v>187</v>
      </c>
      <c r="AU162" s="255" t="s">
        <v>80</v>
      </c>
      <c r="AV162" s="14" t="s">
        <v>80</v>
      </c>
      <c r="AW162" s="14" t="s">
        <v>33</v>
      </c>
      <c r="AX162" s="14" t="s">
        <v>71</v>
      </c>
      <c r="AY162" s="255" t="s">
        <v>175</v>
      </c>
    </row>
    <row r="163" s="16" customFormat="1">
      <c r="A163" s="16"/>
      <c r="B163" s="267"/>
      <c r="C163" s="268"/>
      <c r="D163" s="230" t="s">
        <v>187</v>
      </c>
      <c r="E163" s="269" t="s">
        <v>19</v>
      </c>
      <c r="F163" s="270" t="s">
        <v>195</v>
      </c>
      <c r="G163" s="268"/>
      <c r="H163" s="271">
        <v>-2</v>
      </c>
      <c r="I163" s="272"/>
      <c r="J163" s="268"/>
      <c r="K163" s="268"/>
      <c r="L163" s="273"/>
      <c r="M163" s="274"/>
      <c r="N163" s="275"/>
      <c r="O163" s="275"/>
      <c r="P163" s="275"/>
      <c r="Q163" s="275"/>
      <c r="R163" s="275"/>
      <c r="S163" s="275"/>
      <c r="T163" s="276"/>
      <c r="U163" s="16"/>
      <c r="V163" s="16"/>
      <c r="W163" s="16"/>
      <c r="X163" s="16"/>
      <c r="Y163" s="16"/>
      <c r="Z163" s="16"/>
      <c r="AA163" s="16"/>
      <c r="AB163" s="16"/>
      <c r="AC163" s="16"/>
      <c r="AD163" s="16"/>
      <c r="AE163" s="16"/>
      <c r="AT163" s="277" t="s">
        <v>187</v>
      </c>
      <c r="AU163" s="277" t="s">
        <v>80</v>
      </c>
      <c r="AV163" s="16" t="s">
        <v>183</v>
      </c>
      <c r="AW163" s="16" t="s">
        <v>33</v>
      </c>
      <c r="AX163" s="16" t="s">
        <v>78</v>
      </c>
      <c r="AY163" s="277" t="s">
        <v>175</v>
      </c>
    </row>
    <row r="164" s="2" customFormat="1" ht="21.75" customHeight="1">
      <c r="A164" s="40"/>
      <c r="B164" s="41"/>
      <c r="C164" s="217" t="s">
        <v>308</v>
      </c>
      <c r="D164" s="217" t="s">
        <v>179</v>
      </c>
      <c r="E164" s="218" t="s">
        <v>4408</v>
      </c>
      <c r="F164" s="219" t="s">
        <v>4409</v>
      </c>
      <c r="G164" s="220" t="s">
        <v>986</v>
      </c>
      <c r="H164" s="221">
        <v>4</v>
      </c>
      <c r="I164" s="222"/>
      <c r="J164" s="223">
        <f>ROUND(I164*H164,2)</f>
        <v>0</v>
      </c>
      <c r="K164" s="219" t="s">
        <v>512</v>
      </c>
      <c r="L164" s="46"/>
      <c r="M164" s="224" t="s">
        <v>19</v>
      </c>
      <c r="N164" s="225" t="s">
        <v>42</v>
      </c>
      <c r="O164" s="86"/>
      <c r="P164" s="226">
        <f>O164*H164</f>
        <v>0</v>
      </c>
      <c r="Q164" s="226">
        <v>0</v>
      </c>
      <c r="R164" s="226">
        <f>Q164*H164</f>
        <v>0</v>
      </c>
      <c r="S164" s="226">
        <v>0</v>
      </c>
      <c r="T164" s="227">
        <f>S164*H164</f>
        <v>0</v>
      </c>
      <c r="U164" s="40"/>
      <c r="V164" s="40"/>
      <c r="W164" s="40"/>
      <c r="X164" s="40"/>
      <c r="Y164" s="40"/>
      <c r="Z164" s="40"/>
      <c r="AA164" s="40"/>
      <c r="AB164" s="40"/>
      <c r="AC164" s="40"/>
      <c r="AD164" s="40"/>
      <c r="AE164" s="40"/>
      <c r="AR164" s="228" t="s">
        <v>196</v>
      </c>
      <c r="AT164" s="228" t="s">
        <v>179</v>
      </c>
      <c r="AU164" s="228" t="s">
        <v>80</v>
      </c>
      <c r="AY164" s="19" t="s">
        <v>175</v>
      </c>
      <c r="BE164" s="229">
        <f>IF(N164="základní",J164,0)</f>
        <v>0</v>
      </c>
      <c r="BF164" s="229">
        <f>IF(N164="snížená",J164,0)</f>
        <v>0</v>
      </c>
      <c r="BG164" s="229">
        <f>IF(N164="zákl. přenesená",J164,0)</f>
        <v>0</v>
      </c>
      <c r="BH164" s="229">
        <f>IF(N164="sníž. přenesená",J164,0)</f>
        <v>0</v>
      </c>
      <c r="BI164" s="229">
        <f>IF(N164="nulová",J164,0)</f>
        <v>0</v>
      </c>
      <c r="BJ164" s="19" t="s">
        <v>78</v>
      </c>
      <c r="BK164" s="229">
        <f>ROUND(I164*H164,2)</f>
        <v>0</v>
      </c>
      <c r="BL164" s="19" t="s">
        <v>196</v>
      </c>
      <c r="BM164" s="228" t="s">
        <v>241</v>
      </c>
    </row>
    <row r="165" s="2" customFormat="1">
      <c r="A165" s="40"/>
      <c r="B165" s="41"/>
      <c r="C165" s="42"/>
      <c r="D165" s="230" t="s">
        <v>185</v>
      </c>
      <c r="E165" s="42"/>
      <c r="F165" s="231" t="s">
        <v>4409</v>
      </c>
      <c r="G165" s="42"/>
      <c r="H165" s="42"/>
      <c r="I165" s="232"/>
      <c r="J165" s="42"/>
      <c r="K165" s="42"/>
      <c r="L165" s="46"/>
      <c r="M165" s="233"/>
      <c r="N165" s="234"/>
      <c r="O165" s="86"/>
      <c r="P165" s="86"/>
      <c r="Q165" s="86"/>
      <c r="R165" s="86"/>
      <c r="S165" s="86"/>
      <c r="T165" s="87"/>
      <c r="U165" s="40"/>
      <c r="V165" s="40"/>
      <c r="W165" s="40"/>
      <c r="X165" s="40"/>
      <c r="Y165" s="40"/>
      <c r="Z165" s="40"/>
      <c r="AA165" s="40"/>
      <c r="AB165" s="40"/>
      <c r="AC165" s="40"/>
      <c r="AD165" s="40"/>
      <c r="AE165" s="40"/>
      <c r="AT165" s="19" t="s">
        <v>185</v>
      </c>
      <c r="AU165" s="19" t="s">
        <v>80</v>
      </c>
    </row>
    <row r="166" s="14" customFormat="1">
      <c r="A166" s="14"/>
      <c r="B166" s="245"/>
      <c r="C166" s="246"/>
      <c r="D166" s="230" t="s">
        <v>187</v>
      </c>
      <c r="E166" s="247" t="s">
        <v>19</v>
      </c>
      <c r="F166" s="248" t="s">
        <v>4410</v>
      </c>
      <c r="G166" s="246"/>
      <c r="H166" s="249">
        <v>-20</v>
      </c>
      <c r="I166" s="250"/>
      <c r="J166" s="246"/>
      <c r="K166" s="246"/>
      <c r="L166" s="251"/>
      <c r="M166" s="252"/>
      <c r="N166" s="253"/>
      <c r="O166" s="253"/>
      <c r="P166" s="253"/>
      <c r="Q166" s="253"/>
      <c r="R166" s="253"/>
      <c r="S166" s="253"/>
      <c r="T166" s="254"/>
      <c r="U166" s="14"/>
      <c r="V166" s="14"/>
      <c r="W166" s="14"/>
      <c r="X166" s="14"/>
      <c r="Y166" s="14"/>
      <c r="Z166" s="14"/>
      <c r="AA166" s="14"/>
      <c r="AB166" s="14"/>
      <c r="AC166" s="14"/>
      <c r="AD166" s="14"/>
      <c r="AE166" s="14"/>
      <c r="AT166" s="255" t="s">
        <v>187</v>
      </c>
      <c r="AU166" s="255" t="s">
        <v>80</v>
      </c>
      <c r="AV166" s="14" t="s">
        <v>80</v>
      </c>
      <c r="AW166" s="14" t="s">
        <v>33</v>
      </c>
      <c r="AX166" s="14" t="s">
        <v>71</v>
      </c>
      <c r="AY166" s="255" t="s">
        <v>175</v>
      </c>
    </row>
    <row r="167" s="14" customFormat="1">
      <c r="A167" s="14"/>
      <c r="B167" s="245"/>
      <c r="C167" s="246"/>
      <c r="D167" s="230" t="s">
        <v>187</v>
      </c>
      <c r="E167" s="247" t="s">
        <v>19</v>
      </c>
      <c r="F167" s="248" t="s">
        <v>4411</v>
      </c>
      <c r="G167" s="246"/>
      <c r="H167" s="249">
        <v>24</v>
      </c>
      <c r="I167" s="250"/>
      <c r="J167" s="246"/>
      <c r="K167" s="246"/>
      <c r="L167" s="251"/>
      <c r="M167" s="252"/>
      <c r="N167" s="253"/>
      <c r="O167" s="253"/>
      <c r="P167" s="253"/>
      <c r="Q167" s="253"/>
      <c r="R167" s="253"/>
      <c r="S167" s="253"/>
      <c r="T167" s="254"/>
      <c r="U167" s="14"/>
      <c r="V167" s="14"/>
      <c r="W167" s="14"/>
      <c r="X167" s="14"/>
      <c r="Y167" s="14"/>
      <c r="Z167" s="14"/>
      <c r="AA167" s="14"/>
      <c r="AB167" s="14"/>
      <c r="AC167" s="14"/>
      <c r="AD167" s="14"/>
      <c r="AE167" s="14"/>
      <c r="AT167" s="255" t="s">
        <v>187</v>
      </c>
      <c r="AU167" s="255" t="s">
        <v>80</v>
      </c>
      <c r="AV167" s="14" t="s">
        <v>80</v>
      </c>
      <c r="AW167" s="14" t="s">
        <v>33</v>
      </c>
      <c r="AX167" s="14" t="s">
        <v>71</v>
      </c>
      <c r="AY167" s="255" t="s">
        <v>175</v>
      </c>
    </row>
    <row r="168" s="16" customFormat="1">
      <c r="A168" s="16"/>
      <c r="B168" s="267"/>
      <c r="C168" s="268"/>
      <c r="D168" s="230" t="s">
        <v>187</v>
      </c>
      <c r="E168" s="269" t="s">
        <v>19</v>
      </c>
      <c r="F168" s="270" t="s">
        <v>195</v>
      </c>
      <c r="G168" s="268"/>
      <c r="H168" s="271">
        <v>4</v>
      </c>
      <c r="I168" s="272"/>
      <c r="J168" s="268"/>
      <c r="K168" s="268"/>
      <c r="L168" s="273"/>
      <c r="M168" s="274"/>
      <c r="N168" s="275"/>
      <c r="O168" s="275"/>
      <c r="P168" s="275"/>
      <c r="Q168" s="275"/>
      <c r="R168" s="275"/>
      <c r="S168" s="275"/>
      <c r="T168" s="276"/>
      <c r="U168" s="16"/>
      <c r="V168" s="16"/>
      <c r="W168" s="16"/>
      <c r="X168" s="16"/>
      <c r="Y168" s="16"/>
      <c r="Z168" s="16"/>
      <c r="AA168" s="16"/>
      <c r="AB168" s="16"/>
      <c r="AC168" s="16"/>
      <c r="AD168" s="16"/>
      <c r="AE168" s="16"/>
      <c r="AT168" s="277" t="s">
        <v>187</v>
      </c>
      <c r="AU168" s="277" t="s">
        <v>80</v>
      </c>
      <c r="AV168" s="16" t="s">
        <v>183</v>
      </c>
      <c r="AW168" s="16" t="s">
        <v>33</v>
      </c>
      <c r="AX168" s="16" t="s">
        <v>78</v>
      </c>
      <c r="AY168" s="277" t="s">
        <v>175</v>
      </c>
    </row>
    <row r="169" s="2" customFormat="1" ht="16.5" customHeight="1">
      <c r="A169" s="40"/>
      <c r="B169" s="41"/>
      <c r="C169" s="217" t="s">
        <v>762</v>
      </c>
      <c r="D169" s="217" t="s">
        <v>179</v>
      </c>
      <c r="E169" s="218" t="s">
        <v>4412</v>
      </c>
      <c r="F169" s="219" t="s">
        <v>4413</v>
      </c>
      <c r="G169" s="220" t="s">
        <v>986</v>
      </c>
      <c r="H169" s="221">
        <v>2</v>
      </c>
      <c r="I169" s="222"/>
      <c r="J169" s="223">
        <f>ROUND(I169*H169,2)</f>
        <v>0</v>
      </c>
      <c r="K169" s="219" t="s">
        <v>512</v>
      </c>
      <c r="L169" s="46"/>
      <c r="M169" s="224" t="s">
        <v>19</v>
      </c>
      <c r="N169" s="225" t="s">
        <v>42</v>
      </c>
      <c r="O169" s="86"/>
      <c r="P169" s="226">
        <f>O169*H169</f>
        <v>0</v>
      </c>
      <c r="Q169" s="226">
        <v>0</v>
      </c>
      <c r="R169" s="226">
        <f>Q169*H169</f>
        <v>0</v>
      </c>
      <c r="S169" s="226">
        <v>0</v>
      </c>
      <c r="T169" s="227">
        <f>S169*H169</f>
        <v>0</v>
      </c>
      <c r="U169" s="40"/>
      <c r="V169" s="40"/>
      <c r="W169" s="40"/>
      <c r="X169" s="40"/>
      <c r="Y169" s="40"/>
      <c r="Z169" s="40"/>
      <c r="AA169" s="40"/>
      <c r="AB169" s="40"/>
      <c r="AC169" s="40"/>
      <c r="AD169" s="40"/>
      <c r="AE169" s="40"/>
      <c r="AR169" s="228" t="s">
        <v>196</v>
      </c>
      <c r="AT169" s="228" t="s">
        <v>179</v>
      </c>
      <c r="AU169" s="228" t="s">
        <v>80</v>
      </c>
      <c r="AY169" s="19" t="s">
        <v>175</v>
      </c>
      <c r="BE169" s="229">
        <f>IF(N169="základní",J169,0)</f>
        <v>0</v>
      </c>
      <c r="BF169" s="229">
        <f>IF(N169="snížená",J169,0)</f>
        <v>0</v>
      </c>
      <c r="BG169" s="229">
        <f>IF(N169="zákl. přenesená",J169,0)</f>
        <v>0</v>
      </c>
      <c r="BH169" s="229">
        <f>IF(N169="sníž. přenesená",J169,0)</f>
        <v>0</v>
      </c>
      <c r="BI169" s="229">
        <f>IF(N169="nulová",J169,0)</f>
        <v>0</v>
      </c>
      <c r="BJ169" s="19" t="s">
        <v>78</v>
      </c>
      <c r="BK169" s="229">
        <f>ROUND(I169*H169,2)</f>
        <v>0</v>
      </c>
      <c r="BL169" s="19" t="s">
        <v>196</v>
      </c>
      <c r="BM169" s="228" t="s">
        <v>4414</v>
      </c>
    </row>
    <row r="170" s="2" customFormat="1">
      <c r="A170" s="40"/>
      <c r="B170" s="41"/>
      <c r="C170" s="42"/>
      <c r="D170" s="230" t="s">
        <v>185</v>
      </c>
      <c r="E170" s="42"/>
      <c r="F170" s="231" t="s">
        <v>4413</v>
      </c>
      <c r="G170" s="42"/>
      <c r="H170" s="42"/>
      <c r="I170" s="232"/>
      <c r="J170" s="42"/>
      <c r="K170" s="42"/>
      <c r="L170" s="46"/>
      <c r="M170" s="233"/>
      <c r="N170" s="234"/>
      <c r="O170" s="86"/>
      <c r="P170" s="86"/>
      <c r="Q170" s="86"/>
      <c r="R170" s="86"/>
      <c r="S170" s="86"/>
      <c r="T170" s="87"/>
      <c r="U170" s="40"/>
      <c r="V170" s="40"/>
      <c r="W170" s="40"/>
      <c r="X170" s="40"/>
      <c r="Y170" s="40"/>
      <c r="Z170" s="40"/>
      <c r="AA170" s="40"/>
      <c r="AB170" s="40"/>
      <c r="AC170" s="40"/>
      <c r="AD170" s="40"/>
      <c r="AE170" s="40"/>
      <c r="AT170" s="19" t="s">
        <v>185</v>
      </c>
      <c r="AU170" s="19" t="s">
        <v>80</v>
      </c>
    </row>
    <row r="171" s="14" customFormat="1">
      <c r="A171" s="14"/>
      <c r="B171" s="245"/>
      <c r="C171" s="246"/>
      <c r="D171" s="230" t="s">
        <v>187</v>
      </c>
      <c r="E171" s="247" t="s">
        <v>19</v>
      </c>
      <c r="F171" s="248" t="s">
        <v>4197</v>
      </c>
      <c r="G171" s="246"/>
      <c r="H171" s="249">
        <v>-14</v>
      </c>
      <c r="I171" s="250"/>
      <c r="J171" s="246"/>
      <c r="K171" s="246"/>
      <c r="L171" s="251"/>
      <c r="M171" s="252"/>
      <c r="N171" s="253"/>
      <c r="O171" s="253"/>
      <c r="P171" s="253"/>
      <c r="Q171" s="253"/>
      <c r="R171" s="253"/>
      <c r="S171" s="253"/>
      <c r="T171" s="254"/>
      <c r="U171" s="14"/>
      <c r="V171" s="14"/>
      <c r="W171" s="14"/>
      <c r="X171" s="14"/>
      <c r="Y171" s="14"/>
      <c r="Z171" s="14"/>
      <c r="AA171" s="14"/>
      <c r="AB171" s="14"/>
      <c r="AC171" s="14"/>
      <c r="AD171" s="14"/>
      <c r="AE171" s="14"/>
      <c r="AT171" s="255" t="s">
        <v>187</v>
      </c>
      <c r="AU171" s="255" t="s">
        <v>80</v>
      </c>
      <c r="AV171" s="14" t="s">
        <v>80</v>
      </c>
      <c r="AW171" s="14" t="s">
        <v>33</v>
      </c>
      <c r="AX171" s="14" t="s">
        <v>71</v>
      </c>
      <c r="AY171" s="255" t="s">
        <v>175</v>
      </c>
    </row>
    <row r="172" s="14" customFormat="1">
      <c r="A172" s="14"/>
      <c r="B172" s="245"/>
      <c r="C172" s="246"/>
      <c r="D172" s="230" t="s">
        <v>187</v>
      </c>
      <c r="E172" s="247" t="s">
        <v>19</v>
      </c>
      <c r="F172" s="248" t="s">
        <v>4415</v>
      </c>
      <c r="G172" s="246"/>
      <c r="H172" s="249">
        <v>16</v>
      </c>
      <c r="I172" s="250"/>
      <c r="J172" s="246"/>
      <c r="K172" s="246"/>
      <c r="L172" s="251"/>
      <c r="M172" s="252"/>
      <c r="N172" s="253"/>
      <c r="O172" s="253"/>
      <c r="P172" s="253"/>
      <c r="Q172" s="253"/>
      <c r="R172" s="253"/>
      <c r="S172" s="253"/>
      <c r="T172" s="254"/>
      <c r="U172" s="14"/>
      <c r="V172" s="14"/>
      <c r="W172" s="14"/>
      <c r="X172" s="14"/>
      <c r="Y172" s="14"/>
      <c r="Z172" s="14"/>
      <c r="AA172" s="14"/>
      <c r="AB172" s="14"/>
      <c r="AC172" s="14"/>
      <c r="AD172" s="14"/>
      <c r="AE172" s="14"/>
      <c r="AT172" s="255" t="s">
        <v>187</v>
      </c>
      <c r="AU172" s="255" t="s">
        <v>80</v>
      </c>
      <c r="AV172" s="14" t="s">
        <v>80</v>
      </c>
      <c r="AW172" s="14" t="s">
        <v>33</v>
      </c>
      <c r="AX172" s="14" t="s">
        <v>71</v>
      </c>
      <c r="AY172" s="255" t="s">
        <v>175</v>
      </c>
    </row>
    <row r="173" s="16" customFormat="1">
      <c r="A173" s="16"/>
      <c r="B173" s="267"/>
      <c r="C173" s="268"/>
      <c r="D173" s="230" t="s">
        <v>187</v>
      </c>
      <c r="E173" s="269" t="s">
        <v>19</v>
      </c>
      <c r="F173" s="270" t="s">
        <v>195</v>
      </c>
      <c r="G173" s="268"/>
      <c r="H173" s="271">
        <v>2</v>
      </c>
      <c r="I173" s="272"/>
      <c r="J173" s="268"/>
      <c r="K173" s="268"/>
      <c r="L173" s="273"/>
      <c r="M173" s="274"/>
      <c r="N173" s="275"/>
      <c r="O173" s="275"/>
      <c r="P173" s="275"/>
      <c r="Q173" s="275"/>
      <c r="R173" s="275"/>
      <c r="S173" s="275"/>
      <c r="T173" s="276"/>
      <c r="U173" s="16"/>
      <c r="V173" s="16"/>
      <c r="W173" s="16"/>
      <c r="X173" s="16"/>
      <c r="Y173" s="16"/>
      <c r="Z173" s="16"/>
      <c r="AA173" s="16"/>
      <c r="AB173" s="16"/>
      <c r="AC173" s="16"/>
      <c r="AD173" s="16"/>
      <c r="AE173" s="16"/>
      <c r="AT173" s="277" t="s">
        <v>187</v>
      </c>
      <c r="AU173" s="277" t="s">
        <v>80</v>
      </c>
      <c r="AV173" s="16" t="s">
        <v>183</v>
      </c>
      <c r="AW173" s="16" t="s">
        <v>33</v>
      </c>
      <c r="AX173" s="16" t="s">
        <v>78</v>
      </c>
      <c r="AY173" s="277" t="s">
        <v>175</v>
      </c>
    </row>
    <row r="174" s="2" customFormat="1">
      <c r="A174" s="40"/>
      <c r="B174" s="41"/>
      <c r="C174" s="217" t="s">
        <v>4416</v>
      </c>
      <c r="D174" s="217" t="s">
        <v>179</v>
      </c>
      <c r="E174" s="218" t="s">
        <v>4304</v>
      </c>
      <c r="F174" s="219" t="s">
        <v>4417</v>
      </c>
      <c r="G174" s="220" t="s">
        <v>986</v>
      </c>
      <c r="H174" s="221">
        <v>-1</v>
      </c>
      <c r="I174" s="222"/>
      <c r="J174" s="223">
        <f>ROUND(I174*H174,2)</f>
        <v>0</v>
      </c>
      <c r="K174" s="219" t="s">
        <v>512</v>
      </c>
      <c r="L174" s="46"/>
      <c r="M174" s="224" t="s">
        <v>19</v>
      </c>
      <c r="N174" s="225" t="s">
        <v>42</v>
      </c>
      <c r="O174" s="86"/>
      <c r="P174" s="226">
        <f>O174*H174</f>
        <v>0</v>
      </c>
      <c r="Q174" s="226">
        <v>0</v>
      </c>
      <c r="R174" s="226">
        <f>Q174*H174</f>
        <v>0</v>
      </c>
      <c r="S174" s="226">
        <v>0</v>
      </c>
      <c r="T174" s="227">
        <f>S174*H174</f>
        <v>0</v>
      </c>
      <c r="U174" s="40"/>
      <c r="V174" s="40"/>
      <c r="W174" s="40"/>
      <c r="X174" s="40"/>
      <c r="Y174" s="40"/>
      <c r="Z174" s="40"/>
      <c r="AA174" s="40"/>
      <c r="AB174" s="40"/>
      <c r="AC174" s="40"/>
      <c r="AD174" s="40"/>
      <c r="AE174" s="40"/>
      <c r="AR174" s="228" t="s">
        <v>196</v>
      </c>
      <c r="AT174" s="228" t="s">
        <v>179</v>
      </c>
      <c r="AU174" s="228" t="s">
        <v>80</v>
      </c>
      <c r="AY174" s="19" t="s">
        <v>175</v>
      </c>
      <c r="BE174" s="229">
        <f>IF(N174="základní",J174,0)</f>
        <v>0</v>
      </c>
      <c r="BF174" s="229">
        <f>IF(N174="snížená",J174,0)</f>
        <v>0</v>
      </c>
      <c r="BG174" s="229">
        <f>IF(N174="zákl. přenesená",J174,0)</f>
        <v>0</v>
      </c>
      <c r="BH174" s="229">
        <f>IF(N174="sníž. přenesená",J174,0)</f>
        <v>0</v>
      </c>
      <c r="BI174" s="229">
        <f>IF(N174="nulová",J174,0)</f>
        <v>0</v>
      </c>
      <c r="BJ174" s="19" t="s">
        <v>78</v>
      </c>
      <c r="BK174" s="229">
        <f>ROUND(I174*H174,2)</f>
        <v>0</v>
      </c>
      <c r="BL174" s="19" t="s">
        <v>196</v>
      </c>
      <c r="BM174" s="228" t="s">
        <v>4178</v>
      </c>
    </row>
    <row r="175" s="2" customFormat="1">
      <c r="A175" s="40"/>
      <c r="B175" s="41"/>
      <c r="C175" s="42"/>
      <c r="D175" s="230" t="s">
        <v>185</v>
      </c>
      <c r="E175" s="42"/>
      <c r="F175" s="231" t="s">
        <v>4417</v>
      </c>
      <c r="G175" s="42"/>
      <c r="H175" s="42"/>
      <c r="I175" s="232"/>
      <c r="J175" s="42"/>
      <c r="K175" s="42"/>
      <c r="L175" s="46"/>
      <c r="M175" s="233"/>
      <c r="N175" s="234"/>
      <c r="O175" s="86"/>
      <c r="P175" s="86"/>
      <c r="Q175" s="86"/>
      <c r="R175" s="86"/>
      <c r="S175" s="86"/>
      <c r="T175" s="87"/>
      <c r="U175" s="40"/>
      <c r="V175" s="40"/>
      <c r="W175" s="40"/>
      <c r="X175" s="40"/>
      <c r="Y175" s="40"/>
      <c r="Z175" s="40"/>
      <c r="AA175" s="40"/>
      <c r="AB175" s="40"/>
      <c r="AC175" s="40"/>
      <c r="AD175" s="40"/>
      <c r="AE175" s="40"/>
      <c r="AT175" s="19" t="s">
        <v>185</v>
      </c>
      <c r="AU175" s="19" t="s">
        <v>80</v>
      </c>
    </row>
    <row r="176" s="14" customFormat="1">
      <c r="A176" s="14"/>
      <c r="B176" s="245"/>
      <c r="C176" s="246"/>
      <c r="D176" s="230" t="s">
        <v>187</v>
      </c>
      <c r="E176" s="247" t="s">
        <v>19</v>
      </c>
      <c r="F176" s="248" t="s">
        <v>4418</v>
      </c>
      <c r="G176" s="246"/>
      <c r="H176" s="249">
        <v>-5</v>
      </c>
      <c r="I176" s="250"/>
      <c r="J176" s="246"/>
      <c r="K176" s="246"/>
      <c r="L176" s="251"/>
      <c r="M176" s="252"/>
      <c r="N176" s="253"/>
      <c r="O176" s="253"/>
      <c r="P176" s="253"/>
      <c r="Q176" s="253"/>
      <c r="R176" s="253"/>
      <c r="S176" s="253"/>
      <c r="T176" s="254"/>
      <c r="U176" s="14"/>
      <c r="V176" s="14"/>
      <c r="W176" s="14"/>
      <c r="X176" s="14"/>
      <c r="Y176" s="14"/>
      <c r="Z176" s="14"/>
      <c r="AA176" s="14"/>
      <c r="AB176" s="14"/>
      <c r="AC176" s="14"/>
      <c r="AD176" s="14"/>
      <c r="AE176" s="14"/>
      <c r="AT176" s="255" t="s">
        <v>187</v>
      </c>
      <c r="AU176" s="255" t="s">
        <v>80</v>
      </c>
      <c r="AV176" s="14" t="s">
        <v>80</v>
      </c>
      <c r="AW176" s="14" t="s">
        <v>33</v>
      </c>
      <c r="AX176" s="14" t="s">
        <v>71</v>
      </c>
      <c r="AY176" s="255" t="s">
        <v>175</v>
      </c>
    </row>
    <row r="177" s="14" customFormat="1">
      <c r="A177" s="14"/>
      <c r="B177" s="245"/>
      <c r="C177" s="246"/>
      <c r="D177" s="230" t="s">
        <v>187</v>
      </c>
      <c r="E177" s="247" t="s">
        <v>19</v>
      </c>
      <c r="F177" s="248" t="s">
        <v>4215</v>
      </c>
      <c r="G177" s="246"/>
      <c r="H177" s="249">
        <v>4</v>
      </c>
      <c r="I177" s="250"/>
      <c r="J177" s="246"/>
      <c r="K177" s="246"/>
      <c r="L177" s="251"/>
      <c r="M177" s="252"/>
      <c r="N177" s="253"/>
      <c r="O177" s="253"/>
      <c r="P177" s="253"/>
      <c r="Q177" s="253"/>
      <c r="R177" s="253"/>
      <c r="S177" s="253"/>
      <c r="T177" s="254"/>
      <c r="U177" s="14"/>
      <c r="V177" s="14"/>
      <c r="W177" s="14"/>
      <c r="X177" s="14"/>
      <c r="Y177" s="14"/>
      <c r="Z177" s="14"/>
      <c r="AA177" s="14"/>
      <c r="AB177" s="14"/>
      <c r="AC177" s="14"/>
      <c r="AD177" s="14"/>
      <c r="AE177" s="14"/>
      <c r="AT177" s="255" t="s">
        <v>187</v>
      </c>
      <c r="AU177" s="255" t="s">
        <v>80</v>
      </c>
      <c r="AV177" s="14" t="s">
        <v>80</v>
      </c>
      <c r="AW177" s="14" t="s">
        <v>33</v>
      </c>
      <c r="AX177" s="14" t="s">
        <v>71</v>
      </c>
      <c r="AY177" s="255" t="s">
        <v>175</v>
      </c>
    </row>
    <row r="178" s="16" customFormat="1">
      <c r="A178" s="16"/>
      <c r="B178" s="267"/>
      <c r="C178" s="268"/>
      <c r="D178" s="230" t="s">
        <v>187</v>
      </c>
      <c r="E178" s="269" t="s">
        <v>19</v>
      </c>
      <c r="F178" s="270" t="s">
        <v>195</v>
      </c>
      <c r="G178" s="268"/>
      <c r="H178" s="271">
        <v>-1</v>
      </c>
      <c r="I178" s="272"/>
      <c r="J178" s="268"/>
      <c r="K178" s="268"/>
      <c r="L178" s="273"/>
      <c r="M178" s="274"/>
      <c r="N178" s="275"/>
      <c r="O178" s="275"/>
      <c r="P178" s="275"/>
      <c r="Q178" s="275"/>
      <c r="R178" s="275"/>
      <c r="S178" s="275"/>
      <c r="T178" s="276"/>
      <c r="U178" s="16"/>
      <c r="V178" s="16"/>
      <c r="W178" s="16"/>
      <c r="X178" s="16"/>
      <c r="Y178" s="16"/>
      <c r="Z178" s="16"/>
      <c r="AA178" s="16"/>
      <c r="AB178" s="16"/>
      <c r="AC178" s="16"/>
      <c r="AD178" s="16"/>
      <c r="AE178" s="16"/>
      <c r="AT178" s="277" t="s">
        <v>187</v>
      </c>
      <c r="AU178" s="277" t="s">
        <v>80</v>
      </c>
      <c r="AV178" s="16" t="s">
        <v>183</v>
      </c>
      <c r="AW178" s="16" t="s">
        <v>33</v>
      </c>
      <c r="AX178" s="16" t="s">
        <v>78</v>
      </c>
      <c r="AY178" s="277" t="s">
        <v>175</v>
      </c>
    </row>
    <row r="179" s="2" customFormat="1">
      <c r="A179" s="40"/>
      <c r="B179" s="41"/>
      <c r="C179" s="217" t="s">
        <v>3740</v>
      </c>
      <c r="D179" s="217" t="s">
        <v>179</v>
      </c>
      <c r="E179" s="218" t="s">
        <v>4307</v>
      </c>
      <c r="F179" s="219" t="s">
        <v>4419</v>
      </c>
      <c r="G179" s="220" t="s">
        <v>986</v>
      </c>
      <c r="H179" s="221">
        <v>1</v>
      </c>
      <c r="I179" s="222"/>
      <c r="J179" s="223">
        <f>ROUND(I179*H179,2)</f>
        <v>0</v>
      </c>
      <c r="K179" s="219" t="s">
        <v>512</v>
      </c>
      <c r="L179" s="46"/>
      <c r="M179" s="224" t="s">
        <v>19</v>
      </c>
      <c r="N179" s="225" t="s">
        <v>42</v>
      </c>
      <c r="O179" s="86"/>
      <c r="P179" s="226">
        <f>O179*H179</f>
        <v>0</v>
      </c>
      <c r="Q179" s="226">
        <v>0</v>
      </c>
      <c r="R179" s="226">
        <f>Q179*H179</f>
        <v>0</v>
      </c>
      <c r="S179" s="226">
        <v>0</v>
      </c>
      <c r="T179" s="227">
        <f>S179*H179</f>
        <v>0</v>
      </c>
      <c r="U179" s="40"/>
      <c r="V179" s="40"/>
      <c r="W179" s="40"/>
      <c r="X179" s="40"/>
      <c r="Y179" s="40"/>
      <c r="Z179" s="40"/>
      <c r="AA179" s="40"/>
      <c r="AB179" s="40"/>
      <c r="AC179" s="40"/>
      <c r="AD179" s="40"/>
      <c r="AE179" s="40"/>
      <c r="AR179" s="228" t="s">
        <v>196</v>
      </c>
      <c r="AT179" s="228" t="s">
        <v>179</v>
      </c>
      <c r="AU179" s="228" t="s">
        <v>80</v>
      </c>
      <c r="AY179" s="19" t="s">
        <v>175</v>
      </c>
      <c r="BE179" s="229">
        <f>IF(N179="základní",J179,0)</f>
        <v>0</v>
      </c>
      <c r="BF179" s="229">
        <f>IF(N179="snížená",J179,0)</f>
        <v>0</v>
      </c>
      <c r="BG179" s="229">
        <f>IF(N179="zákl. přenesená",J179,0)</f>
        <v>0</v>
      </c>
      <c r="BH179" s="229">
        <f>IF(N179="sníž. přenesená",J179,0)</f>
        <v>0</v>
      </c>
      <c r="BI179" s="229">
        <f>IF(N179="nulová",J179,0)</f>
        <v>0</v>
      </c>
      <c r="BJ179" s="19" t="s">
        <v>78</v>
      </c>
      <c r="BK179" s="229">
        <f>ROUND(I179*H179,2)</f>
        <v>0</v>
      </c>
      <c r="BL179" s="19" t="s">
        <v>196</v>
      </c>
      <c r="BM179" s="228" t="s">
        <v>4183</v>
      </c>
    </row>
    <row r="180" s="2" customFormat="1">
      <c r="A180" s="40"/>
      <c r="B180" s="41"/>
      <c r="C180" s="42"/>
      <c r="D180" s="230" t="s">
        <v>185</v>
      </c>
      <c r="E180" s="42"/>
      <c r="F180" s="231" t="s">
        <v>4419</v>
      </c>
      <c r="G180" s="42"/>
      <c r="H180" s="42"/>
      <c r="I180" s="232"/>
      <c r="J180" s="42"/>
      <c r="K180" s="42"/>
      <c r="L180" s="46"/>
      <c r="M180" s="233"/>
      <c r="N180" s="234"/>
      <c r="O180" s="86"/>
      <c r="P180" s="86"/>
      <c r="Q180" s="86"/>
      <c r="R180" s="86"/>
      <c r="S180" s="86"/>
      <c r="T180" s="87"/>
      <c r="U180" s="40"/>
      <c r="V180" s="40"/>
      <c r="W180" s="40"/>
      <c r="X180" s="40"/>
      <c r="Y180" s="40"/>
      <c r="Z180" s="40"/>
      <c r="AA180" s="40"/>
      <c r="AB180" s="40"/>
      <c r="AC180" s="40"/>
      <c r="AD180" s="40"/>
      <c r="AE180" s="40"/>
      <c r="AT180" s="19" t="s">
        <v>185</v>
      </c>
      <c r="AU180" s="19" t="s">
        <v>80</v>
      </c>
    </row>
    <row r="181" s="14" customFormat="1">
      <c r="A181" s="14"/>
      <c r="B181" s="245"/>
      <c r="C181" s="246"/>
      <c r="D181" s="230" t="s">
        <v>187</v>
      </c>
      <c r="E181" s="247" t="s">
        <v>19</v>
      </c>
      <c r="F181" s="248" t="s">
        <v>4231</v>
      </c>
      <c r="G181" s="246"/>
      <c r="H181" s="249">
        <v>-8</v>
      </c>
      <c r="I181" s="250"/>
      <c r="J181" s="246"/>
      <c r="K181" s="246"/>
      <c r="L181" s="251"/>
      <c r="M181" s="252"/>
      <c r="N181" s="253"/>
      <c r="O181" s="253"/>
      <c r="P181" s="253"/>
      <c r="Q181" s="253"/>
      <c r="R181" s="253"/>
      <c r="S181" s="253"/>
      <c r="T181" s="254"/>
      <c r="U181" s="14"/>
      <c r="V181" s="14"/>
      <c r="W181" s="14"/>
      <c r="X181" s="14"/>
      <c r="Y181" s="14"/>
      <c r="Z181" s="14"/>
      <c r="AA181" s="14"/>
      <c r="AB181" s="14"/>
      <c r="AC181" s="14"/>
      <c r="AD181" s="14"/>
      <c r="AE181" s="14"/>
      <c r="AT181" s="255" t="s">
        <v>187</v>
      </c>
      <c r="AU181" s="255" t="s">
        <v>80</v>
      </c>
      <c r="AV181" s="14" t="s">
        <v>80</v>
      </c>
      <c r="AW181" s="14" t="s">
        <v>33</v>
      </c>
      <c r="AX181" s="14" t="s">
        <v>71</v>
      </c>
      <c r="AY181" s="255" t="s">
        <v>175</v>
      </c>
    </row>
    <row r="182" s="14" customFormat="1">
      <c r="A182" s="14"/>
      <c r="B182" s="245"/>
      <c r="C182" s="246"/>
      <c r="D182" s="230" t="s">
        <v>187</v>
      </c>
      <c r="E182" s="247" t="s">
        <v>19</v>
      </c>
      <c r="F182" s="248" t="s">
        <v>4224</v>
      </c>
      <c r="G182" s="246"/>
      <c r="H182" s="249">
        <v>9</v>
      </c>
      <c r="I182" s="250"/>
      <c r="J182" s="246"/>
      <c r="K182" s="246"/>
      <c r="L182" s="251"/>
      <c r="M182" s="252"/>
      <c r="N182" s="253"/>
      <c r="O182" s="253"/>
      <c r="P182" s="253"/>
      <c r="Q182" s="253"/>
      <c r="R182" s="253"/>
      <c r="S182" s="253"/>
      <c r="T182" s="254"/>
      <c r="U182" s="14"/>
      <c r="V182" s="14"/>
      <c r="W182" s="14"/>
      <c r="X182" s="14"/>
      <c r="Y182" s="14"/>
      <c r="Z182" s="14"/>
      <c r="AA182" s="14"/>
      <c r="AB182" s="14"/>
      <c r="AC182" s="14"/>
      <c r="AD182" s="14"/>
      <c r="AE182" s="14"/>
      <c r="AT182" s="255" t="s">
        <v>187</v>
      </c>
      <c r="AU182" s="255" t="s">
        <v>80</v>
      </c>
      <c r="AV182" s="14" t="s">
        <v>80</v>
      </c>
      <c r="AW182" s="14" t="s">
        <v>33</v>
      </c>
      <c r="AX182" s="14" t="s">
        <v>71</v>
      </c>
      <c r="AY182" s="255" t="s">
        <v>175</v>
      </c>
    </row>
    <row r="183" s="16" customFormat="1">
      <c r="A183" s="16"/>
      <c r="B183" s="267"/>
      <c r="C183" s="268"/>
      <c r="D183" s="230" t="s">
        <v>187</v>
      </c>
      <c r="E183" s="269" t="s">
        <v>19</v>
      </c>
      <c r="F183" s="270" t="s">
        <v>195</v>
      </c>
      <c r="G183" s="268"/>
      <c r="H183" s="271">
        <v>1</v>
      </c>
      <c r="I183" s="272"/>
      <c r="J183" s="268"/>
      <c r="K183" s="268"/>
      <c r="L183" s="273"/>
      <c r="M183" s="274"/>
      <c r="N183" s="275"/>
      <c r="O183" s="275"/>
      <c r="P183" s="275"/>
      <c r="Q183" s="275"/>
      <c r="R183" s="275"/>
      <c r="S183" s="275"/>
      <c r="T183" s="276"/>
      <c r="U183" s="16"/>
      <c r="V183" s="16"/>
      <c r="W183" s="16"/>
      <c r="X183" s="16"/>
      <c r="Y183" s="16"/>
      <c r="Z183" s="16"/>
      <c r="AA183" s="16"/>
      <c r="AB183" s="16"/>
      <c r="AC183" s="16"/>
      <c r="AD183" s="16"/>
      <c r="AE183" s="16"/>
      <c r="AT183" s="277" t="s">
        <v>187</v>
      </c>
      <c r="AU183" s="277" t="s">
        <v>80</v>
      </c>
      <c r="AV183" s="16" t="s">
        <v>183</v>
      </c>
      <c r="AW183" s="16" t="s">
        <v>33</v>
      </c>
      <c r="AX183" s="16" t="s">
        <v>78</v>
      </c>
      <c r="AY183" s="277" t="s">
        <v>175</v>
      </c>
    </row>
    <row r="184" s="2" customFormat="1">
      <c r="A184" s="40"/>
      <c r="B184" s="41"/>
      <c r="C184" s="217" t="s">
        <v>3210</v>
      </c>
      <c r="D184" s="217" t="s">
        <v>179</v>
      </c>
      <c r="E184" s="218" t="s">
        <v>4420</v>
      </c>
      <c r="F184" s="219" t="s">
        <v>4421</v>
      </c>
      <c r="G184" s="220" t="s">
        <v>986</v>
      </c>
      <c r="H184" s="221">
        <v>1</v>
      </c>
      <c r="I184" s="222"/>
      <c r="J184" s="223">
        <f>ROUND(I184*H184,2)</f>
        <v>0</v>
      </c>
      <c r="K184" s="219" t="s">
        <v>512</v>
      </c>
      <c r="L184" s="46"/>
      <c r="M184" s="224" t="s">
        <v>19</v>
      </c>
      <c r="N184" s="225" t="s">
        <v>42</v>
      </c>
      <c r="O184" s="86"/>
      <c r="P184" s="226">
        <f>O184*H184</f>
        <v>0</v>
      </c>
      <c r="Q184" s="226">
        <v>0</v>
      </c>
      <c r="R184" s="226">
        <f>Q184*H184</f>
        <v>0</v>
      </c>
      <c r="S184" s="226">
        <v>0</v>
      </c>
      <c r="T184" s="227">
        <f>S184*H184</f>
        <v>0</v>
      </c>
      <c r="U184" s="40"/>
      <c r="V184" s="40"/>
      <c r="W184" s="40"/>
      <c r="X184" s="40"/>
      <c r="Y184" s="40"/>
      <c r="Z184" s="40"/>
      <c r="AA184" s="40"/>
      <c r="AB184" s="40"/>
      <c r="AC184" s="40"/>
      <c r="AD184" s="40"/>
      <c r="AE184" s="40"/>
      <c r="AR184" s="228" t="s">
        <v>183</v>
      </c>
      <c r="AT184" s="228" t="s">
        <v>179</v>
      </c>
      <c r="AU184" s="228" t="s">
        <v>80</v>
      </c>
      <c r="AY184" s="19" t="s">
        <v>175</v>
      </c>
      <c r="BE184" s="229">
        <f>IF(N184="základní",J184,0)</f>
        <v>0</v>
      </c>
      <c r="BF184" s="229">
        <f>IF(N184="snížená",J184,0)</f>
        <v>0</v>
      </c>
      <c r="BG184" s="229">
        <f>IF(N184="zákl. přenesená",J184,0)</f>
        <v>0</v>
      </c>
      <c r="BH184" s="229">
        <f>IF(N184="sníž. přenesená",J184,0)</f>
        <v>0</v>
      </c>
      <c r="BI184" s="229">
        <f>IF(N184="nulová",J184,0)</f>
        <v>0</v>
      </c>
      <c r="BJ184" s="19" t="s">
        <v>78</v>
      </c>
      <c r="BK184" s="229">
        <f>ROUND(I184*H184,2)</f>
        <v>0</v>
      </c>
      <c r="BL184" s="19" t="s">
        <v>183</v>
      </c>
      <c r="BM184" s="228" t="s">
        <v>4422</v>
      </c>
    </row>
    <row r="185" s="2" customFormat="1">
      <c r="A185" s="40"/>
      <c r="B185" s="41"/>
      <c r="C185" s="42"/>
      <c r="D185" s="230" t="s">
        <v>185</v>
      </c>
      <c r="E185" s="42"/>
      <c r="F185" s="231" t="s">
        <v>4421</v>
      </c>
      <c r="G185" s="42"/>
      <c r="H185" s="42"/>
      <c r="I185" s="232"/>
      <c r="J185" s="42"/>
      <c r="K185" s="42"/>
      <c r="L185" s="46"/>
      <c r="M185" s="233"/>
      <c r="N185" s="234"/>
      <c r="O185" s="86"/>
      <c r="P185" s="86"/>
      <c r="Q185" s="86"/>
      <c r="R185" s="86"/>
      <c r="S185" s="86"/>
      <c r="T185" s="87"/>
      <c r="U185" s="40"/>
      <c r="V185" s="40"/>
      <c r="W185" s="40"/>
      <c r="X185" s="40"/>
      <c r="Y185" s="40"/>
      <c r="Z185" s="40"/>
      <c r="AA185" s="40"/>
      <c r="AB185" s="40"/>
      <c r="AC185" s="40"/>
      <c r="AD185" s="40"/>
      <c r="AE185" s="40"/>
      <c r="AT185" s="19" t="s">
        <v>185</v>
      </c>
      <c r="AU185" s="19" t="s">
        <v>80</v>
      </c>
    </row>
    <row r="186" s="14" customFormat="1">
      <c r="A186" s="14"/>
      <c r="B186" s="245"/>
      <c r="C186" s="246"/>
      <c r="D186" s="230" t="s">
        <v>187</v>
      </c>
      <c r="E186" s="247" t="s">
        <v>19</v>
      </c>
      <c r="F186" s="248" t="s">
        <v>4423</v>
      </c>
      <c r="G186" s="246"/>
      <c r="H186" s="249">
        <v>1</v>
      </c>
      <c r="I186" s="250"/>
      <c r="J186" s="246"/>
      <c r="K186" s="246"/>
      <c r="L186" s="251"/>
      <c r="M186" s="252"/>
      <c r="N186" s="253"/>
      <c r="O186" s="253"/>
      <c r="P186" s="253"/>
      <c r="Q186" s="253"/>
      <c r="R186" s="253"/>
      <c r="S186" s="253"/>
      <c r="T186" s="254"/>
      <c r="U186" s="14"/>
      <c r="V186" s="14"/>
      <c r="W186" s="14"/>
      <c r="X186" s="14"/>
      <c r="Y186" s="14"/>
      <c r="Z186" s="14"/>
      <c r="AA186" s="14"/>
      <c r="AB186" s="14"/>
      <c r="AC186" s="14"/>
      <c r="AD186" s="14"/>
      <c r="AE186" s="14"/>
      <c r="AT186" s="255" t="s">
        <v>187</v>
      </c>
      <c r="AU186" s="255" t="s">
        <v>80</v>
      </c>
      <c r="AV186" s="14" t="s">
        <v>80</v>
      </c>
      <c r="AW186" s="14" t="s">
        <v>33</v>
      </c>
      <c r="AX186" s="14" t="s">
        <v>78</v>
      </c>
      <c r="AY186" s="255" t="s">
        <v>175</v>
      </c>
    </row>
    <row r="187" s="2" customFormat="1" ht="16.5" customHeight="1">
      <c r="A187" s="40"/>
      <c r="B187" s="41"/>
      <c r="C187" s="217" t="s">
        <v>4390</v>
      </c>
      <c r="D187" s="217" t="s">
        <v>179</v>
      </c>
      <c r="E187" s="218" t="s">
        <v>4310</v>
      </c>
      <c r="F187" s="219" t="s">
        <v>4424</v>
      </c>
      <c r="G187" s="220" t="s">
        <v>3365</v>
      </c>
      <c r="H187" s="299"/>
      <c r="I187" s="222"/>
      <c r="J187" s="223">
        <f>ROUND(I187*H187,2)</f>
        <v>0</v>
      </c>
      <c r="K187" s="219" t="s">
        <v>512</v>
      </c>
      <c r="L187" s="46"/>
      <c r="M187" s="224" t="s">
        <v>19</v>
      </c>
      <c r="N187" s="225" t="s">
        <v>42</v>
      </c>
      <c r="O187" s="86"/>
      <c r="P187" s="226">
        <f>O187*H187</f>
        <v>0</v>
      </c>
      <c r="Q187" s="226">
        <v>0</v>
      </c>
      <c r="R187" s="226">
        <f>Q187*H187</f>
        <v>0</v>
      </c>
      <c r="S187" s="226">
        <v>0</v>
      </c>
      <c r="T187" s="227">
        <f>S187*H187</f>
        <v>0</v>
      </c>
      <c r="U187" s="40"/>
      <c r="V187" s="40"/>
      <c r="W187" s="40"/>
      <c r="X187" s="40"/>
      <c r="Y187" s="40"/>
      <c r="Z187" s="40"/>
      <c r="AA187" s="40"/>
      <c r="AB187" s="40"/>
      <c r="AC187" s="40"/>
      <c r="AD187" s="40"/>
      <c r="AE187" s="40"/>
      <c r="AR187" s="228" t="s">
        <v>3366</v>
      </c>
      <c r="AT187" s="228" t="s">
        <v>179</v>
      </c>
      <c r="AU187" s="228" t="s">
        <v>80</v>
      </c>
      <c r="AY187" s="19" t="s">
        <v>175</v>
      </c>
      <c r="BE187" s="229">
        <f>IF(N187="základní",J187,0)</f>
        <v>0</v>
      </c>
      <c r="BF187" s="229">
        <f>IF(N187="snížená",J187,0)</f>
        <v>0</v>
      </c>
      <c r="BG187" s="229">
        <f>IF(N187="zákl. přenesená",J187,0)</f>
        <v>0</v>
      </c>
      <c r="BH187" s="229">
        <f>IF(N187="sníž. přenesená",J187,0)</f>
        <v>0</v>
      </c>
      <c r="BI187" s="229">
        <f>IF(N187="nulová",J187,0)</f>
        <v>0</v>
      </c>
      <c r="BJ187" s="19" t="s">
        <v>78</v>
      </c>
      <c r="BK187" s="229">
        <f>ROUND(I187*H187,2)</f>
        <v>0</v>
      </c>
      <c r="BL187" s="19" t="s">
        <v>3366</v>
      </c>
      <c r="BM187" s="228" t="s">
        <v>4425</v>
      </c>
    </row>
    <row r="188" s="2" customFormat="1">
      <c r="A188" s="40"/>
      <c r="B188" s="41"/>
      <c r="C188" s="42"/>
      <c r="D188" s="230" t="s">
        <v>185</v>
      </c>
      <c r="E188" s="42"/>
      <c r="F188" s="231" t="s">
        <v>4424</v>
      </c>
      <c r="G188" s="42"/>
      <c r="H188" s="42"/>
      <c r="I188" s="232"/>
      <c r="J188" s="42"/>
      <c r="K188" s="42"/>
      <c r="L188" s="46"/>
      <c r="M188" s="233"/>
      <c r="N188" s="234"/>
      <c r="O188" s="86"/>
      <c r="P188" s="86"/>
      <c r="Q188" s="86"/>
      <c r="R188" s="86"/>
      <c r="S188" s="86"/>
      <c r="T188" s="87"/>
      <c r="U188" s="40"/>
      <c r="V188" s="40"/>
      <c r="W188" s="40"/>
      <c r="X188" s="40"/>
      <c r="Y188" s="40"/>
      <c r="Z188" s="40"/>
      <c r="AA188" s="40"/>
      <c r="AB188" s="40"/>
      <c r="AC188" s="40"/>
      <c r="AD188" s="40"/>
      <c r="AE188" s="40"/>
      <c r="AT188" s="19" t="s">
        <v>185</v>
      </c>
      <c r="AU188" s="19" t="s">
        <v>80</v>
      </c>
    </row>
    <row r="189" s="2" customFormat="1">
      <c r="A189" s="40"/>
      <c r="B189" s="41"/>
      <c r="C189" s="42"/>
      <c r="D189" s="230" t="s">
        <v>237</v>
      </c>
      <c r="E189" s="42"/>
      <c r="F189" s="278" t="s">
        <v>4267</v>
      </c>
      <c r="G189" s="42"/>
      <c r="H189" s="42"/>
      <c r="I189" s="232"/>
      <c r="J189" s="42"/>
      <c r="K189" s="42"/>
      <c r="L189" s="46"/>
      <c r="M189" s="295"/>
      <c r="N189" s="296"/>
      <c r="O189" s="297"/>
      <c r="P189" s="297"/>
      <c r="Q189" s="297"/>
      <c r="R189" s="297"/>
      <c r="S189" s="297"/>
      <c r="T189" s="298"/>
      <c r="U189" s="40"/>
      <c r="V189" s="40"/>
      <c r="W189" s="40"/>
      <c r="X189" s="40"/>
      <c r="Y189" s="40"/>
      <c r="Z189" s="40"/>
      <c r="AA189" s="40"/>
      <c r="AB189" s="40"/>
      <c r="AC189" s="40"/>
      <c r="AD189" s="40"/>
      <c r="AE189" s="40"/>
      <c r="AT189" s="19" t="s">
        <v>237</v>
      </c>
      <c r="AU189" s="19" t="s">
        <v>80</v>
      </c>
    </row>
    <row r="190" s="2" customFormat="1" ht="6.96" customHeight="1">
      <c r="A190" s="40"/>
      <c r="B190" s="61"/>
      <c r="C190" s="62"/>
      <c r="D190" s="62"/>
      <c r="E190" s="62"/>
      <c r="F190" s="62"/>
      <c r="G190" s="62"/>
      <c r="H190" s="62"/>
      <c r="I190" s="62"/>
      <c r="J190" s="62"/>
      <c r="K190" s="62"/>
      <c r="L190" s="46"/>
      <c r="M190" s="40"/>
      <c r="O190" s="40"/>
      <c r="P190" s="40"/>
      <c r="Q190" s="40"/>
      <c r="R190" s="40"/>
      <c r="S190" s="40"/>
      <c r="T190" s="40"/>
      <c r="U190" s="40"/>
      <c r="V190" s="40"/>
      <c r="W190" s="40"/>
      <c r="X190" s="40"/>
      <c r="Y190" s="40"/>
      <c r="Z190" s="40"/>
      <c r="AA190" s="40"/>
      <c r="AB190" s="40"/>
      <c r="AC190" s="40"/>
      <c r="AD190" s="40"/>
      <c r="AE190" s="40"/>
    </row>
  </sheetData>
  <sheetProtection sheet="1" autoFilter="0" formatColumns="0" formatRows="0" objects="1" scenarios="1" spinCount="100000" saltValue="GoulfaLH3btMx8OpEBF39yn1B1TlTiGzpqglYqRYTWihUPmx+/LIsuqY0++pOf52fyF47MqD1ONWv1AB+1KZMg==" hashValue="6vRkIayzmsFPwd1kJnCY+pGYA0QhvKLRRAZ91q+G7Gh4JCmac20YS1aaahYayc4fH0FDcXWY/ogHKLKiAaEvbw==" algorithmName="SHA-512" password="CC35"/>
  <autoFilter ref="C94:K189"/>
  <mergeCells count="15">
    <mergeCell ref="E7:H7"/>
    <mergeCell ref="E11:H11"/>
    <mergeCell ref="E9:H9"/>
    <mergeCell ref="E13:H13"/>
    <mergeCell ref="E22:H22"/>
    <mergeCell ref="E31:H31"/>
    <mergeCell ref="E52:H52"/>
    <mergeCell ref="E56:H56"/>
    <mergeCell ref="E54:H54"/>
    <mergeCell ref="E58:H58"/>
    <mergeCell ref="E81:H81"/>
    <mergeCell ref="E85:H85"/>
    <mergeCell ref="E83:H83"/>
    <mergeCell ref="E87:H87"/>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111</v>
      </c>
    </row>
    <row r="3" s="1" customFormat="1" ht="6.96" customHeight="1">
      <c r="B3" s="142"/>
      <c r="C3" s="143"/>
      <c r="D3" s="143"/>
      <c r="E3" s="143"/>
      <c r="F3" s="143"/>
      <c r="G3" s="143"/>
      <c r="H3" s="143"/>
      <c r="I3" s="143"/>
      <c r="J3" s="143"/>
      <c r="K3" s="143"/>
      <c r="L3" s="22"/>
      <c r="AT3" s="19" t="s">
        <v>80</v>
      </c>
    </row>
    <row r="4" s="1" customFormat="1" ht="24.96" customHeight="1">
      <c r="B4" s="22"/>
      <c r="D4" s="144" t="s">
        <v>127</v>
      </c>
      <c r="L4" s="22"/>
      <c r="M4" s="145" t="s">
        <v>10</v>
      </c>
      <c r="AT4" s="19" t="s">
        <v>4</v>
      </c>
    </row>
    <row r="5" s="1" customFormat="1" ht="6.96" customHeight="1">
      <c r="B5" s="22"/>
      <c r="L5" s="22"/>
    </row>
    <row r="6" s="1" customFormat="1" ht="12" customHeight="1">
      <c r="B6" s="22"/>
      <c r="D6" s="146" t="s">
        <v>16</v>
      </c>
      <c r="L6" s="22"/>
    </row>
    <row r="7" s="1" customFormat="1" ht="16.5" customHeight="1">
      <c r="B7" s="22"/>
      <c r="E7" s="147" t="str">
        <f>'Rekapitulace stavby'!K6</f>
        <v>Rekonstrukce výpravní budovy v žst Beroun</v>
      </c>
      <c r="F7" s="146"/>
      <c r="G7" s="146"/>
      <c r="H7" s="146"/>
      <c r="L7" s="22"/>
    </row>
    <row r="8">
      <c r="B8" s="22"/>
      <c r="D8" s="146" t="s">
        <v>137</v>
      </c>
      <c r="L8" s="22"/>
    </row>
    <row r="9" s="1" customFormat="1" ht="16.5" customHeight="1">
      <c r="B9" s="22"/>
      <c r="E9" s="147" t="s">
        <v>140</v>
      </c>
      <c r="F9" s="1"/>
      <c r="G9" s="1"/>
      <c r="H9" s="1"/>
      <c r="L9" s="22"/>
    </row>
    <row r="10" s="1" customFormat="1" ht="12" customHeight="1">
      <c r="B10" s="22"/>
      <c r="D10" s="146" t="s">
        <v>143</v>
      </c>
      <c r="L10" s="22"/>
    </row>
    <row r="11" s="2" customFormat="1" ht="16.5" customHeight="1">
      <c r="A11" s="40"/>
      <c r="B11" s="46"/>
      <c r="C11" s="40"/>
      <c r="D11" s="40"/>
      <c r="E11" s="148" t="s">
        <v>146</v>
      </c>
      <c r="F11" s="40"/>
      <c r="G11" s="40"/>
      <c r="H11" s="40"/>
      <c r="I11" s="40"/>
      <c r="J11" s="40"/>
      <c r="K11" s="40"/>
      <c r="L11" s="149"/>
      <c r="S11" s="40"/>
      <c r="T11" s="40"/>
      <c r="U11" s="40"/>
      <c r="V11" s="40"/>
      <c r="W11" s="40"/>
      <c r="X11" s="40"/>
      <c r="Y11" s="40"/>
      <c r="Z11" s="40"/>
      <c r="AA11" s="40"/>
      <c r="AB11" s="40"/>
      <c r="AC11" s="40"/>
      <c r="AD11" s="40"/>
      <c r="AE11" s="40"/>
    </row>
    <row r="12" s="2" customFormat="1" ht="12" customHeight="1">
      <c r="A12" s="40"/>
      <c r="B12" s="46"/>
      <c r="C12" s="40"/>
      <c r="D12" s="146" t="s">
        <v>147</v>
      </c>
      <c r="E12" s="40"/>
      <c r="F12" s="40"/>
      <c r="G12" s="40"/>
      <c r="H12" s="40"/>
      <c r="I12" s="40"/>
      <c r="J12" s="40"/>
      <c r="K12" s="40"/>
      <c r="L12" s="149"/>
      <c r="S12" s="40"/>
      <c r="T12" s="40"/>
      <c r="U12" s="40"/>
      <c r="V12" s="40"/>
      <c r="W12" s="40"/>
      <c r="X12" s="40"/>
      <c r="Y12" s="40"/>
      <c r="Z12" s="40"/>
      <c r="AA12" s="40"/>
      <c r="AB12" s="40"/>
      <c r="AC12" s="40"/>
      <c r="AD12" s="40"/>
      <c r="AE12" s="40"/>
    </row>
    <row r="13" s="2" customFormat="1" ht="16.5" customHeight="1">
      <c r="A13" s="40"/>
      <c r="B13" s="46"/>
      <c r="C13" s="40"/>
      <c r="D13" s="40"/>
      <c r="E13" s="150" t="s">
        <v>4426</v>
      </c>
      <c r="F13" s="40"/>
      <c r="G13" s="40"/>
      <c r="H13" s="40"/>
      <c r="I13" s="40"/>
      <c r="J13" s="40"/>
      <c r="K13" s="40"/>
      <c r="L13" s="149"/>
      <c r="S13" s="40"/>
      <c r="T13" s="40"/>
      <c r="U13" s="40"/>
      <c r="V13" s="40"/>
      <c r="W13" s="40"/>
      <c r="X13" s="40"/>
      <c r="Y13" s="40"/>
      <c r="Z13" s="40"/>
      <c r="AA13" s="40"/>
      <c r="AB13" s="40"/>
      <c r="AC13" s="40"/>
      <c r="AD13" s="40"/>
      <c r="AE13" s="40"/>
    </row>
    <row r="14" s="2" customFormat="1">
      <c r="A14" s="40"/>
      <c r="B14" s="46"/>
      <c r="C14" s="40"/>
      <c r="D14" s="40"/>
      <c r="E14" s="40"/>
      <c r="F14" s="40"/>
      <c r="G14" s="40"/>
      <c r="H14" s="40"/>
      <c r="I14" s="40"/>
      <c r="J14" s="40"/>
      <c r="K14" s="40"/>
      <c r="L14" s="149"/>
      <c r="S14" s="40"/>
      <c r="T14" s="40"/>
      <c r="U14" s="40"/>
      <c r="V14" s="40"/>
      <c r="W14" s="40"/>
      <c r="X14" s="40"/>
      <c r="Y14" s="40"/>
      <c r="Z14" s="40"/>
      <c r="AA14" s="40"/>
      <c r="AB14" s="40"/>
      <c r="AC14" s="40"/>
      <c r="AD14" s="40"/>
      <c r="AE14" s="40"/>
    </row>
    <row r="15" s="2" customFormat="1" ht="12" customHeight="1">
      <c r="A15" s="40"/>
      <c r="B15" s="46"/>
      <c r="C15" s="40"/>
      <c r="D15" s="146" t="s">
        <v>18</v>
      </c>
      <c r="E15" s="40"/>
      <c r="F15" s="135" t="s">
        <v>19</v>
      </c>
      <c r="G15" s="40"/>
      <c r="H15" s="40"/>
      <c r="I15" s="146" t="s">
        <v>20</v>
      </c>
      <c r="J15" s="135" t="s">
        <v>19</v>
      </c>
      <c r="K15" s="40"/>
      <c r="L15" s="149"/>
      <c r="S15" s="40"/>
      <c r="T15" s="40"/>
      <c r="U15" s="40"/>
      <c r="V15" s="40"/>
      <c r="W15" s="40"/>
      <c r="X15" s="40"/>
      <c r="Y15" s="40"/>
      <c r="Z15" s="40"/>
      <c r="AA15" s="40"/>
      <c r="AB15" s="40"/>
      <c r="AC15" s="40"/>
      <c r="AD15" s="40"/>
      <c r="AE15" s="40"/>
    </row>
    <row r="16" s="2" customFormat="1" ht="12" customHeight="1">
      <c r="A16" s="40"/>
      <c r="B16" s="46"/>
      <c r="C16" s="40"/>
      <c r="D16" s="146" t="s">
        <v>21</v>
      </c>
      <c r="E16" s="40"/>
      <c r="F16" s="135" t="s">
        <v>22</v>
      </c>
      <c r="G16" s="40"/>
      <c r="H16" s="40"/>
      <c r="I16" s="146" t="s">
        <v>23</v>
      </c>
      <c r="J16" s="151" t="str">
        <f>'Rekapitulace stavby'!AN8</f>
        <v>12. 4. 2021</v>
      </c>
      <c r="K16" s="40"/>
      <c r="L16" s="149"/>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40"/>
      <c r="J17" s="40"/>
      <c r="K17" s="40"/>
      <c r="L17" s="149"/>
      <c r="S17" s="40"/>
      <c r="T17" s="40"/>
      <c r="U17" s="40"/>
      <c r="V17" s="40"/>
      <c r="W17" s="40"/>
      <c r="X17" s="40"/>
      <c r="Y17" s="40"/>
      <c r="Z17" s="40"/>
      <c r="AA17" s="40"/>
      <c r="AB17" s="40"/>
      <c r="AC17" s="40"/>
      <c r="AD17" s="40"/>
      <c r="AE17" s="40"/>
    </row>
    <row r="18" s="2" customFormat="1" ht="12" customHeight="1">
      <c r="A18" s="40"/>
      <c r="B18" s="46"/>
      <c r="C18" s="40"/>
      <c r="D18" s="146" t="s">
        <v>25</v>
      </c>
      <c r="E18" s="40"/>
      <c r="F18" s="40"/>
      <c r="G18" s="40"/>
      <c r="H18" s="40"/>
      <c r="I18" s="146" t="s">
        <v>26</v>
      </c>
      <c r="J18" s="135" t="str">
        <f>IF('Rekapitulace stavby'!AN10="","",'Rekapitulace stavby'!AN10)</f>
        <v/>
      </c>
      <c r="K18" s="40"/>
      <c r="L18" s="149"/>
      <c r="S18" s="40"/>
      <c r="T18" s="40"/>
      <c r="U18" s="40"/>
      <c r="V18" s="40"/>
      <c r="W18" s="40"/>
      <c r="X18" s="40"/>
      <c r="Y18" s="40"/>
      <c r="Z18" s="40"/>
      <c r="AA18" s="40"/>
      <c r="AB18" s="40"/>
      <c r="AC18" s="40"/>
      <c r="AD18" s="40"/>
      <c r="AE18" s="40"/>
    </row>
    <row r="19" s="2" customFormat="1" ht="18" customHeight="1">
      <c r="A19" s="40"/>
      <c r="B19" s="46"/>
      <c r="C19" s="40"/>
      <c r="D19" s="40"/>
      <c r="E19" s="135" t="str">
        <f>IF('Rekapitulace stavby'!E11="","",'Rekapitulace stavby'!E11)</f>
        <v xml:space="preserve"> </v>
      </c>
      <c r="F19" s="40"/>
      <c r="G19" s="40"/>
      <c r="H19" s="40"/>
      <c r="I19" s="146" t="s">
        <v>28</v>
      </c>
      <c r="J19" s="135" t="str">
        <f>IF('Rekapitulace stavby'!AN11="","",'Rekapitulace stavby'!AN11)</f>
        <v/>
      </c>
      <c r="K19" s="40"/>
      <c r="L19" s="149"/>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40"/>
      <c r="J20" s="40"/>
      <c r="K20" s="40"/>
      <c r="L20" s="149"/>
      <c r="S20" s="40"/>
      <c r="T20" s="40"/>
      <c r="U20" s="40"/>
      <c r="V20" s="40"/>
      <c r="W20" s="40"/>
      <c r="X20" s="40"/>
      <c r="Y20" s="40"/>
      <c r="Z20" s="40"/>
      <c r="AA20" s="40"/>
      <c r="AB20" s="40"/>
      <c r="AC20" s="40"/>
      <c r="AD20" s="40"/>
      <c r="AE20" s="40"/>
    </row>
    <row r="21" s="2" customFormat="1" ht="12" customHeight="1">
      <c r="A21" s="40"/>
      <c r="B21" s="46"/>
      <c r="C21" s="40"/>
      <c r="D21" s="146" t="s">
        <v>29</v>
      </c>
      <c r="E21" s="40"/>
      <c r="F21" s="40"/>
      <c r="G21" s="40"/>
      <c r="H21" s="40"/>
      <c r="I21" s="146" t="s">
        <v>26</v>
      </c>
      <c r="J21" s="35" t="str">
        <f>'Rekapitulace stavby'!AN13</f>
        <v>Vyplň údaj</v>
      </c>
      <c r="K21" s="40"/>
      <c r="L21" s="149"/>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5"/>
      <c r="G22" s="135"/>
      <c r="H22" s="135"/>
      <c r="I22" s="146" t="s">
        <v>28</v>
      </c>
      <c r="J22" s="35" t="str">
        <f>'Rekapitulace stavby'!AN14</f>
        <v>Vyplň údaj</v>
      </c>
      <c r="K22" s="40"/>
      <c r="L22" s="149"/>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40"/>
      <c r="J23" s="40"/>
      <c r="K23" s="40"/>
      <c r="L23" s="149"/>
      <c r="S23" s="40"/>
      <c r="T23" s="40"/>
      <c r="U23" s="40"/>
      <c r="V23" s="40"/>
      <c r="W23" s="40"/>
      <c r="X23" s="40"/>
      <c r="Y23" s="40"/>
      <c r="Z23" s="40"/>
      <c r="AA23" s="40"/>
      <c r="AB23" s="40"/>
      <c r="AC23" s="40"/>
      <c r="AD23" s="40"/>
      <c r="AE23" s="40"/>
    </row>
    <row r="24" s="2" customFormat="1" ht="12" customHeight="1">
      <c r="A24" s="40"/>
      <c r="B24" s="46"/>
      <c r="C24" s="40"/>
      <c r="D24" s="146" t="s">
        <v>31</v>
      </c>
      <c r="E24" s="40"/>
      <c r="F24" s="40"/>
      <c r="G24" s="40"/>
      <c r="H24" s="40"/>
      <c r="I24" s="146" t="s">
        <v>26</v>
      </c>
      <c r="J24" s="135" t="s">
        <v>19</v>
      </c>
      <c r="K24" s="40"/>
      <c r="L24" s="149"/>
      <c r="S24" s="40"/>
      <c r="T24" s="40"/>
      <c r="U24" s="40"/>
      <c r="V24" s="40"/>
      <c r="W24" s="40"/>
      <c r="X24" s="40"/>
      <c r="Y24" s="40"/>
      <c r="Z24" s="40"/>
      <c r="AA24" s="40"/>
      <c r="AB24" s="40"/>
      <c r="AC24" s="40"/>
      <c r="AD24" s="40"/>
      <c r="AE24" s="40"/>
    </row>
    <row r="25" s="2" customFormat="1" ht="18" customHeight="1">
      <c r="A25" s="40"/>
      <c r="B25" s="46"/>
      <c r="C25" s="40"/>
      <c r="D25" s="40"/>
      <c r="E25" s="135" t="s">
        <v>32</v>
      </c>
      <c r="F25" s="40"/>
      <c r="G25" s="40"/>
      <c r="H25" s="40"/>
      <c r="I25" s="146" t="s">
        <v>28</v>
      </c>
      <c r="J25" s="135" t="s">
        <v>19</v>
      </c>
      <c r="K25" s="40"/>
      <c r="L25" s="149"/>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40"/>
      <c r="J26" s="40"/>
      <c r="K26" s="40"/>
      <c r="L26" s="149"/>
      <c r="S26" s="40"/>
      <c r="T26" s="40"/>
      <c r="U26" s="40"/>
      <c r="V26" s="40"/>
      <c r="W26" s="40"/>
      <c r="X26" s="40"/>
      <c r="Y26" s="40"/>
      <c r="Z26" s="40"/>
      <c r="AA26" s="40"/>
      <c r="AB26" s="40"/>
      <c r="AC26" s="40"/>
      <c r="AD26" s="40"/>
      <c r="AE26" s="40"/>
    </row>
    <row r="27" s="2" customFormat="1" ht="12" customHeight="1">
      <c r="A27" s="40"/>
      <c r="B27" s="46"/>
      <c r="C27" s="40"/>
      <c r="D27" s="146" t="s">
        <v>34</v>
      </c>
      <c r="E27" s="40"/>
      <c r="F27" s="40"/>
      <c r="G27" s="40"/>
      <c r="H27" s="40"/>
      <c r="I27" s="146" t="s">
        <v>26</v>
      </c>
      <c r="J27" s="135" t="s">
        <v>19</v>
      </c>
      <c r="K27" s="40"/>
      <c r="L27" s="149"/>
      <c r="S27" s="40"/>
      <c r="T27" s="40"/>
      <c r="U27" s="40"/>
      <c r="V27" s="40"/>
      <c r="W27" s="40"/>
      <c r="X27" s="40"/>
      <c r="Y27" s="40"/>
      <c r="Z27" s="40"/>
      <c r="AA27" s="40"/>
      <c r="AB27" s="40"/>
      <c r="AC27" s="40"/>
      <c r="AD27" s="40"/>
      <c r="AE27" s="40"/>
    </row>
    <row r="28" s="2" customFormat="1" ht="18" customHeight="1">
      <c r="A28" s="40"/>
      <c r="B28" s="46"/>
      <c r="C28" s="40"/>
      <c r="D28" s="40"/>
      <c r="E28" s="135" t="s">
        <v>32</v>
      </c>
      <c r="F28" s="40"/>
      <c r="G28" s="40"/>
      <c r="H28" s="40"/>
      <c r="I28" s="146" t="s">
        <v>28</v>
      </c>
      <c r="J28" s="135" t="s">
        <v>19</v>
      </c>
      <c r="K28" s="40"/>
      <c r="L28" s="149"/>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40"/>
      <c r="J29" s="40"/>
      <c r="K29" s="40"/>
      <c r="L29" s="149"/>
      <c r="S29" s="40"/>
      <c r="T29" s="40"/>
      <c r="U29" s="40"/>
      <c r="V29" s="40"/>
      <c r="W29" s="40"/>
      <c r="X29" s="40"/>
      <c r="Y29" s="40"/>
      <c r="Z29" s="40"/>
      <c r="AA29" s="40"/>
      <c r="AB29" s="40"/>
      <c r="AC29" s="40"/>
      <c r="AD29" s="40"/>
      <c r="AE29" s="40"/>
    </row>
    <row r="30" s="2" customFormat="1" ht="12" customHeight="1">
      <c r="A30" s="40"/>
      <c r="B30" s="46"/>
      <c r="C30" s="40"/>
      <c r="D30" s="146" t="s">
        <v>35</v>
      </c>
      <c r="E30" s="40"/>
      <c r="F30" s="40"/>
      <c r="G30" s="40"/>
      <c r="H30" s="40"/>
      <c r="I30" s="40"/>
      <c r="J30" s="40"/>
      <c r="K30" s="40"/>
      <c r="L30" s="149"/>
      <c r="S30" s="40"/>
      <c r="T30" s="40"/>
      <c r="U30" s="40"/>
      <c r="V30" s="40"/>
      <c r="W30" s="40"/>
      <c r="X30" s="40"/>
      <c r="Y30" s="40"/>
      <c r="Z30" s="40"/>
      <c r="AA30" s="40"/>
      <c r="AB30" s="40"/>
      <c r="AC30" s="40"/>
      <c r="AD30" s="40"/>
      <c r="AE30" s="40"/>
    </row>
    <row r="31" s="8" customFormat="1" ht="119.25" customHeight="1">
      <c r="A31" s="152"/>
      <c r="B31" s="153"/>
      <c r="C31" s="152"/>
      <c r="D31" s="152"/>
      <c r="E31" s="154" t="s">
        <v>149</v>
      </c>
      <c r="F31" s="154"/>
      <c r="G31" s="154"/>
      <c r="H31" s="154"/>
      <c r="I31" s="152"/>
      <c r="J31" s="152"/>
      <c r="K31" s="152"/>
      <c r="L31" s="155"/>
      <c r="S31" s="152"/>
      <c r="T31" s="152"/>
      <c r="U31" s="152"/>
      <c r="V31" s="152"/>
      <c r="W31" s="152"/>
      <c r="X31" s="152"/>
      <c r="Y31" s="152"/>
      <c r="Z31" s="152"/>
      <c r="AA31" s="152"/>
      <c r="AB31" s="152"/>
      <c r="AC31" s="152"/>
      <c r="AD31" s="152"/>
      <c r="AE31" s="152"/>
    </row>
    <row r="32" s="2" customFormat="1" ht="6.96" customHeight="1">
      <c r="A32" s="40"/>
      <c r="B32" s="46"/>
      <c r="C32" s="40"/>
      <c r="D32" s="40"/>
      <c r="E32" s="40"/>
      <c r="F32" s="40"/>
      <c r="G32" s="40"/>
      <c r="H32" s="40"/>
      <c r="I32" s="40"/>
      <c r="J32" s="40"/>
      <c r="K32" s="40"/>
      <c r="L32" s="149"/>
      <c r="S32" s="40"/>
      <c r="T32" s="40"/>
      <c r="U32" s="40"/>
      <c r="V32" s="40"/>
      <c r="W32" s="40"/>
      <c r="X32" s="40"/>
      <c r="Y32" s="40"/>
      <c r="Z32" s="40"/>
      <c r="AA32" s="40"/>
      <c r="AB32" s="40"/>
      <c r="AC32" s="40"/>
      <c r="AD32" s="40"/>
      <c r="AE32" s="40"/>
    </row>
    <row r="33" s="2" customFormat="1" ht="6.96" customHeight="1">
      <c r="A33" s="40"/>
      <c r="B33" s="46"/>
      <c r="C33" s="40"/>
      <c r="D33" s="156"/>
      <c r="E33" s="156"/>
      <c r="F33" s="156"/>
      <c r="G33" s="156"/>
      <c r="H33" s="156"/>
      <c r="I33" s="156"/>
      <c r="J33" s="156"/>
      <c r="K33" s="156"/>
      <c r="L33" s="149"/>
      <c r="S33" s="40"/>
      <c r="T33" s="40"/>
      <c r="U33" s="40"/>
      <c r="V33" s="40"/>
      <c r="W33" s="40"/>
      <c r="X33" s="40"/>
      <c r="Y33" s="40"/>
      <c r="Z33" s="40"/>
      <c r="AA33" s="40"/>
      <c r="AB33" s="40"/>
      <c r="AC33" s="40"/>
      <c r="AD33" s="40"/>
      <c r="AE33" s="40"/>
    </row>
    <row r="34" s="2" customFormat="1" ht="25.44" customHeight="1">
      <c r="A34" s="40"/>
      <c r="B34" s="46"/>
      <c r="C34" s="40"/>
      <c r="D34" s="157" t="s">
        <v>37</v>
      </c>
      <c r="E34" s="40"/>
      <c r="F34" s="40"/>
      <c r="G34" s="40"/>
      <c r="H34" s="40"/>
      <c r="I34" s="40"/>
      <c r="J34" s="158">
        <f>ROUND(J98, 2)</f>
        <v>0</v>
      </c>
      <c r="K34" s="40"/>
      <c r="L34" s="149"/>
      <c r="S34" s="40"/>
      <c r="T34" s="40"/>
      <c r="U34" s="40"/>
      <c r="V34" s="40"/>
      <c r="W34" s="40"/>
      <c r="X34" s="40"/>
      <c r="Y34" s="40"/>
      <c r="Z34" s="40"/>
      <c r="AA34" s="40"/>
      <c r="AB34" s="40"/>
      <c r="AC34" s="40"/>
      <c r="AD34" s="40"/>
      <c r="AE34" s="40"/>
    </row>
    <row r="35" s="2" customFormat="1" ht="6.96" customHeight="1">
      <c r="A35" s="40"/>
      <c r="B35" s="46"/>
      <c r="C35" s="40"/>
      <c r="D35" s="156"/>
      <c r="E35" s="156"/>
      <c r="F35" s="156"/>
      <c r="G35" s="156"/>
      <c r="H35" s="156"/>
      <c r="I35" s="156"/>
      <c r="J35" s="156"/>
      <c r="K35" s="156"/>
      <c r="L35" s="149"/>
      <c r="S35" s="40"/>
      <c r="T35" s="40"/>
      <c r="U35" s="40"/>
      <c r="V35" s="40"/>
      <c r="W35" s="40"/>
      <c r="X35" s="40"/>
      <c r="Y35" s="40"/>
      <c r="Z35" s="40"/>
      <c r="AA35" s="40"/>
      <c r="AB35" s="40"/>
      <c r="AC35" s="40"/>
      <c r="AD35" s="40"/>
      <c r="AE35" s="40"/>
    </row>
    <row r="36" s="2" customFormat="1" ht="14.4" customHeight="1">
      <c r="A36" s="40"/>
      <c r="B36" s="46"/>
      <c r="C36" s="40"/>
      <c r="D36" s="40"/>
      <c r="E36" s="40"/>
      <c r="F36" s="159" t="s">
        <v>39</v>
      </c>
      <c r="G36" s="40"/>
      <c r="H36" s="40"/>
      <c r="I36" s="159" t="s">
        <v>38</v>
      </c>
      <c r="J36" s="159" t="s">
        <v>40</v>
      </c>
      <c r="K36" s="40"/>
      <c r="L36" s="149"/>
      <c r="S36" s="40"/>
      <c r="T36" s="40"/>
      <c r="U36" s="40"/>
      <c r="V36" s="40"/>
      <c r="W36" s="40"/>
      <c r="X36" s="40"/>
      <c r="Y36" s="40"/>
      <c r="Z36" s="40"/>
      <c r="AA36" s="40"/>
      <c r="AB36" s="40"/>
      <c r="AC36" s="40"/>
      <c r="AD36" s="40"/>
      <c r="AE36" s="40"/>
    </row>
    <row r="37" s="2" customFormat="1" ht="14.4" customHeight="1">
      <c r="A37" s="40"/>
      <c r="B37" s="46"/>
      <c r="C37" s="40"/>
      <c r="D37" s="148" t="s">
        <v>41</v>
      </c>
      <c r="E37" s="146" t="s">
        <v>42</v>
      </c>
      <c r="F37" s="160">
        <f>ROUND((SUM(BE98:BE425)),  2)</f>
        <v>0</v>
      </c>
      <c r="G37" s="40"/>
      <c r="H37" s="40"/>
      <c r="I37" s="161">
        <v>0.20999999999999999</v>
      </c>
      <c r="J37" s="160">
        <f>ROUND(((SUM(BE98:BE425))*I37),  2)</f>
        <v>0</v>
      </c>
      <c r="K37" s="40"/>
      <c r="L37" s="149"/>
      <c r="S37" s="40"/>
      <c r="T37" s="40"/>
      <c r="U37" s="40"/>
      <c r="V37" s="40"/>
      <c r="W37" s="40"/>
      <c r="X37" s="40"/>
      <c r="Y37" s="40"/>
      <c r="Z37" s="40"/>
      <c r="AA37" s="40"/>
      <c r="AB37" s="40"/>
      <c r="AC37" s="40"/>
      <c r="AD37" s="40"/>
      <c r="AE37" s="40"/>
    </row>
    <row r="38" s="2" customFormat="1" ht="14.4" customHeight="1">
      <c r="A38" s="40"/>
      <c r="B38" s="46"/>
      <c r="C38" s="40"/>
      <c r="D38" s="40"/>
      <c r="E38" s="146" t="s">
        <v>43</v>
      </c>
      <c r="F38" s="160">
        <f>ROUND((SUM(BF98:BF425)),  2)</f>
        <v>0</v>
      </c>
      <c r="G38" s="40"/>
      <c r="H38" s="40"/>
      <c r="I38" s="161">
        <v>0.14999999999999999</v>
      </c>
      <c r="J38" s="160">
        <f>ROUND(((SUM(BF98:BF425))*I38),  2)</f>
        <v>0</v>
      </c>
      <c r="K38" s="40"/>
      <c r="L38" s="149"/>
      <c r="S38" s="40"/>
      <c r="T38" s="40"/>
      <c r="U38" s="40"/>
      <c r="V38" s="40"/>
      <c r="W38" s="40"/>
      <c r="X38" s="40"/>
      <c r="Y38" s="40"/>
      <c r="Z38" s="40"/>
      <c r="AA38" s="40"/>
      <c r="AB38" s="40"/>
      <c r="AC38" s="40"/>
      <c r="AD38" s="40"/>
      <c r="AE38" s="40"/>
    </row>
    <row r="39" hidden="1" s="2" customFormat="1" ht="14.4" customHeight="1">
      <c r="A39" s="40"/>
      <c r="B39" s="46"/>
      <c r="C39" s="40"/>
      <c r="D39" s="40"/>
      <c r="E39" s="146" t="s">
        <v>44</v>
      </c>
      <c r="F39" s="160">
        <f>ROUND((SUM(BG98:BG425)),  2)</f>
        <v>0</v>
      </c>
      <c r="G39" s="40"/>
      <c r="H39" s="40"/>
      <c r="I39" s="161">
        <v>0.20999999999999999</v>
      </c>
      <c r="J39" s="160">
        <f>0</f>
        <v>0</v>
      </c>
      <c r="K39" s="40"/>
      <c r="L39" s="149"/>
      <c r="S39" s="40"/>
      <c r="T39" s="40"/>
      <c r="U39" s="40"/>
      <c r="V39" s="40"/>
      <c r="W39" s="40"/>
      <c r="X39" s="40"/>
      <c r="Y39" s="40"/>
      <c r="Z39" s="40"/>
      <c r="AA39" s="40"/>
      <c r="AB39" s="40"/>
      <c r="AC39" s="40"/>
      <c r="AD39" s="40"/>
      <c r="AE39" s="40"/>
    </row>
    <row r="40" hidden="1" s="2" customFormat="1" ht="14.4" customHeight="1">
      <c r="A40" s="40"/>
      <c r="B40" s="46"/>
      <c r="C40" s="40"/>
      <c r="D40" s="40"/>
      <c r="E40" s="146" t="s">
        <v>45</v>
      </c>
      <c r="F40" s="160">
        <f>ROUND((SUM(BH98:BH425)),  2)</f>
        <v>0</v>
      </c>
      <c r="G40" s="40"/>
      <c r="H40" s="40"/>
      <c r="I40" s="161">
        <v>0.14999999999999999</v>
      </c>
      <c r="J40" s="160">
        <f>0</f>
        <v>0</v>
      </c>
      <c r="K40" s="40"/>
      <c r="L40" s="149"/>
      <c r="S40" s="40"/>
      <c r="T40" s="40"/>
      <c r="U40" s="40"/>
      <c r="V40" s="40"/>
      <c r="W40" s="40"/>
      <c r="X40" s="40"/>
      <c r="Y40" s="40"/>
      <c r="Z40" s="40"/>
      <c r="AA40" s="40"/>
      <c r="AB40" s="40"/>
      <c r="AC40" s="40"/>
      <c r="AD40" s="40"/>
      <c r="AE40" s="40"/>
    </row>
    <row r="41" hidden="1" s="2" customFormat="1" ht="14.4" customHeight="1">
      <c r="A41" s="40"/>
      <c r="B41" s="46"/>
      <c r="C41" s="40"/>
      <c r="D41" s="40"/>
      <c r="E41" s="146" t="s">
        <v>46</v>
      </c>
      <c r="F41" s="160">
        <f>ROUND((SUM(BI98:BI425)),  2)</f>
        <v>0</v>
      </c>
      <c r="G41" s="40"/>
      <c r="H41" s="40"/>
      <c r="I41" s="161">
        <v>0</v>
      </c>
      <c r="J41" s="160">
        <f>0</f>
        <v>0</v>
      </c>
      <c r="K41" s="40"/>
      <c r="L41" s="149"/>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40"/>
      <c r="J42" s="40"/>
      <c r="K42" s="40"/>
      <c r="L42" s="149"/>
      <c r="S42" s="40"/>
      <c r="T42" s="40"/>
      <c r="U42" s="40"/>
      <c r="V42" s="40"/>
      <c r="W42" s="40"/>
      <c r="X42" s="40"/>
      <c r="Y42" s="40"/>
      <c r="Z42" s="40"/>
      <c r="AA42" s="40"/>
      <c r="AB42" s="40"/>
      <c r="AC42" s="40"/>
      <c r="AD42" s="40"/>
      <c r="AE42" s="40"/>
    </row>
    <row r="43" s="2" customFormat="1" ht="25.44" customHeight="1">
      <c r="A43" s="40"/>
      <c r="B43" s="46"/>
      <c r="C43" s="162"/>
      <c r="D43" s="163" t="s">
        <v>47</v>
      </c>
      <c r="E43" s="164"/>
      <c r="F43" s="164"/>
      <c r="G43" s="165" t="s">
        <v>48</v>
      </c>
      <c r="H43" s="166" t="s">
        <v>49</v>
      </c>
      <c r="I43" s="164"/>
      <c r="J43" s="167">
        <f>SUM(J34:J41)</f>
        <v>0</v>
      </c>
      <c r="K43" s="168"/>
      <c r="L43" s="149"/>
      <c r="S43" s="40"/>
      <c r="T43" s="40"/>
      <c r="U43" s="40"/>
      <c r="V43" s="40"/>
      <c r="W43" s="40"/>
      <c r="X43" s="40"/>
      <c r="Y43" s="40"/>
      <c r="Z43" s="40"/>
      <c r="AA43" s="40"/>
      <c r="AB43" s="40"/>
      <c r="AC43" s="40"/>
      <c r="AD43" s="40"/>
      <c r="AE43" s="40"/>
    </row>
    <row r="44" s="2" customFormat="1" ht="14.4" customHeight="1">
      <c r="A44" s="40"/>
      <c r="B44" s="169"/>
      <c r="C44" s="170"/>
      <c r="D44" s="170"/>
      <c r="E44" s="170"/>
      <c r="F44" s="170"/>
      <c r="G44" s="170"/>
      <c r="H44" s="170"/>
      <c r="I44" s="170"/>
      <c r="J44" s="170"/>
      <c r="K44" s="170"/>
      <c r="L44" s="149"/>
      <c r="S44" s="40"/>
      <c r="T44" s="40"/>
      <c r="U44" s="40"/>
      <c r="V44" s="40"/>
      <c r="W44" s="40"/>
      <c r="X44" s="40"/>
      <c r="Y44" s="40"/>
      <c r="Z44" s="40"/>
      <c r="AA44" s="40"/>
      <c r="AB44" s="40"/>
      <c r="AC44" s="40"/>
      <c r="AD44" s="40"/>
      <c r="AE44" s="40"/>
    </row>
    <row r="48" s="2" customFormat="1" ht="6.96" customHeight="1">
      <c r="A48" s="40"/>
      <c r="B48" s="171"/>
      <c r="C48" s="172"/>
      <c r="D48" s="172"/>
      <c r="E48" s="172"/>
      <c r="F48" s="172"/>
      <c r="G48" s="172"/>
      <c r="H48" s="172"/>
      <c r="I48" s="172"/>
      <c r="J48" s="172"/>
      <c r="K48" s="172"/>
      <c r="L48" s="149"/>
      <c r="S48" s="40"/>
      <c r="T48" s="40"/>
      <c r="U48" s="40"/>
      <c r="V48" s="40"/>
      <c r="W48" s="40"/>
      <c r="X48" s="40"/>
      <c r="Y48" s="40"/>
      <c r="Z48" s="40"/>
      <c r="AA48" s="40"/>
      <c r="AB48" s="40"/>
      <c r="AC48" s="40"/>
      <c r="AD48" s="40"/>
      <c r="AE48" s="40"/>
    </row>
    <row r="49" s="2" customFormat="1" ht="24.96" customHeight="1">
      <c r="A49" s="40"/>
      <c r="B49" s="41"/>
      <c r="C49" s="25" t="s">
        <v>150</v>
      </c>
      <c r="D49" s="42"/>
      <c r="E49" s="42"/>
      <c r="F49" s="42"/>
      <c r="G49" s="42"/>
      <c r="H49" s="42"/>
      <c r="I49" s="42"/>
      <c r="J49" s="42"/>
      <c r="K49" s="42"/>
      <c r="L49" s="149"/>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42"/>
      <c r="J50" s="42"/>
      <c r="K50" s="42"/>
      <c r="L50" s="149"/>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42"/>
      <c r="J51" s="42"/>
      <c r="K51" s="42"/>
      <c r="L51" s="149"/>
      <c r="S51" s="40"/>
      <c r="T51" s="40"/>
      <c r="U51" s="40"/>
      <c r="V51" s="40"/>
      <c r="W51" s="40"/>
      <c r="X51" s="40"/>
      <c r="Y51" s="40"/>
      <c r="Z51" s="40"/>
      <c r="AA51" s="40"/>
      <c r="AB51" s="40"/>
      <c r="AC51" s="40"/>
      <c r="AD51" s="40"/>
      <c r="AE51" s="40"/>
    </row>
    <row r="52" s="2" customFormat="1" ht="16.5" customHeight="1">
      <c r="A52" s="40"/>
      <c r="B52" s="41"/>
      <c r="C52" s="42"/>
      <c r="D52" s="42"/>
      <c r="E52" s="173" t="str">
        <f>E7</f>
        <v>Rekonstrukce výpravní budovy v žst Beroun</v>
      </c>
      <c r="F52" s="34"/>
      <c r="G52" s="34"/>
      <c r="H52" s="34"/>
      <c r="I52" s="42"/>
      <c r="J52" s="42"/>
      <c r="K52" s="42"/>
      <c r="L52" s="149"/>
      <c r="S52" s="40"/>
      <c r="T52" s="40"/>
      <c r="U52" s="40"/>
      <c r="V52" s="40"/>
      <c r="W52" s="40"/>
      <c r="X52" s="40"/>
      <c r="Y52" s="40"/>
      <c r="Z52" s="40"/>
      <c r="AA52" s="40"/>
      <c r="AB52" s="40"/>
      <c r="AC52" s="40"/>
      <c r="AD52" s="40"/>
      <c r="AE52" s="40"/>
    </row>
    <row r="53" s="1" customFormat="1" ht="12" customHeight="1">
      <c r="B53" s="23"/>
      <c r="C53" s="34" t="s">
        <v>137</v>
      </c>
      <c r="D53" s="24"/>
      <c r="E53" s="24"/>
      <c r="F53" s="24"/>
      <c r="G53" s="24"/>
      <c r="H53" s="24"/>
      <c r="I53" s="24"/>
      <c r="J53" s="24"/>
      <c r="K53" s="24"/>
      <c r="L53" s="22"/>
    </row>
    <row r="54" s="1" customFormat="1" ht="16.5" customHeight="1">
      <c r="B54" s="23"/>
      <c r="C54" s="24"/>
      <c r="D54" s="24"/>
      <c r="E54" s="173" t="s">
        <v>140</v>
      </c>
      <c r="F54" s="24"/>
      <c r="G54" s="24"/>
      <c r="H54" s="24"/>
      <c r="I54" s="24"/>
      <c r="J54" s="24"/>
      <c r="K54" s="24"/>
      <c r="L54" s="22"/>
    </row>
    <row r="55" s="1" customFormat="1" ht="12" customHeight="1">
      <c r="B55" s="23"/>
      <c r="C55" s="34" t="s">
        <v>143</v>
      </c>
      <c r="D55" s="24"/>
      <c r="E55" s="24"/>
      <c r="F55" s="24"/>
      <c r="G55" s="24"/>
      <c r="H55" s="24"/>
      <c r="I55" s="24"/>
      <c r="J55" s="24"/>
      <c r="K55" s="24"/>
      <c r="L55" s="22"/>
    </row>
    <row r="56" s="2" customFormat="1" ht="16.5" customHeight="1">
      <c r="A56" s="40"/>
      <c r="B56" s="41"/>
      <c r="C56" s="42"/>
      <c r="D56" s="42"/>
      <c r="E56" s="174" t="s">
        <v>146</v>
      </c>
      <c r="F56" s="42"/>
      <c r="G56" s="42"/>
      <c r="H56" s="42"/>
      <c r="I56" s="42"/>
      <c r="J56" s="42"/>
      <c r="K56" s="42"/>
      <c r="L56" s="149"/>
      <c r="S56" s="40"/>
      <c r="T56" s="40"/>
      <c r="U56" s="40"/>
      <c r="V56" s="40"/>
      <c r="W56" s="40"/>
      <c r="X56" s="40"/>
      <c r="Y56" s="40"/>
      <c r="Z56" s="40"/>
      <c r="AA56" s="40"/>
      <c r="AB56" s="40"/>
      <c r="AC56" s="40"/>
      <c r="AD56" s="40"/>
      <c r="AE56" s="40"/>
    </row>
    <row r="57" s="2" customFormat="1" ht="12" customHeight="1">
      <c r="A57" s="40"/>
      <c r="B57" s="41"/>
      <c r="C57" s="34" t="s">
        <v>147</v>
      </c>
      <c r="D57" s="42"/>
      <c r="E57" s="42"/>
      <c r="F57" s="42"/>
      <c r="G57" s="42"/>
      <c r="H57" s="42"/>
      <c r="I57" s="42"/>
      <c r="J57" s="42"/>
      <c r="K57" s="42"/>
      <c r="L57" s="149"/>
      <c r="S57" s="40"/>
      <c r="T57" s="40"/>
      <c r="U57" s="40"/>
      <c r="V57" s="40"/>
      <c r="W57" s="40"/>
      <c r="X57" s="40"/>
      <c r="Y57" s="40"/>
      <c r="Z57" s="40"/>
      <c r="AA57" s="40"/>
      <c r="AB57" s="40"/>
      <c r="AC57" s="40"/>
      <c r="AD57" s="40"/>
      <c r="AE57" s="40"/>
    </row>
    <row r="58" s="2" customFormat="1" ht="16.5" customHeight="1">
      <c r="A58" s="40"/>
      <c r="B58" s="41"/>
      <c r="C58" s="42"/>
      <c r="D58" s="42"/>
      <c r="E58" s="71" t="str">
        <f>E13</f>
        <v>J00.R2 - Zařízení silnoproudé elektrotechniky vč. uzemnění a hromosovdu</v>
      </c>
      <c r="F58" s="42"/>
      <c r="G58" s="42"/>
      <c r="H58" s="42"/>
      <c r="I58" s="42"/>
      <c r="J58" s="42"/>
      <c r="K58" s="42"/>
      <c r="L58" s="149"/>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42"/>
      <c r="J59" s="42"/>
      <c r="K59" s="42"/>
      <c r="L59" s="149"/>
      <c r="S59" s="40"/>
      <c r="T59" s="40"/>
      <c r="U59" s="40"/>
      <c r="V59" s="40"/>
      <c r="W59" s="40"/>
      <c r="X59" s="40"/>
      <c r="Y59" s="40"/>
      <c r="Z59" s="40"/>
      <c r="AA59" s="40"/>
      <c r="AB59" s="40"/>
      <c r="AC59" s="40"/>
      <c r="AD59" s="40"/>
      <c r="AE59" s="40"/>
    </row>
    <row r="60" s="2" customFormat="1" ht="12" customHeight="1">
      <c r="A60" s="40"/>
      <c r="B60" s="41"/>
      <c r="C60" s="34" t="s">
        <v>21</v>
      </c>
      <c r="D60" s="42"/>
      <c r="E60" s="42"/>
      <c r="F60" s="29" t="str">
        <f>F16</f>
        <v>Nádražní 129</v>
      </c>
      <c r="G60" s="42"/>
      <c r="H60" s="42"/>
      <c r="I60" s="34" t="s">
        <v>23</v>
      </c>
      <c r="J60" s="74" t="str">
        <f>IF(J16="","",J16)</f>
        <v>12. 4. 2021</v>
      </c>
      <c r="K60" s="42"/>
      <c r="L60" s="149"/>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42"/>
      <c r="J61" s="42"/>
      <c r="K61" s="42"/>
      <c r="L61" s="149"/>
      <c r="S61" s="40"/>
      <c r="T61" s="40"/>
      <c r="U61" s="40"/>
      <c r="V61" s="40"/>
      <c r="W61" s="40"/>
      <c r="X61" s="40"/>
      <c r="Y61" s="40"/>
      <c r="Z61" s="40"/>
      <c r="AA61" s="40"/>
      <c r="AB61" s="40"/>
      <c r="AC61" s="40"/>
      <c r="AD61" s="40"/>
      <c r="AE61" s="40"/>
    </row>
    <row r="62" s="2" customFormat="1" ht="25.65" customHeight="1">
      <c r="A62" s="40"/>
      <c r="B62" s="41"/>
      <c r="C62" s="34" t="s">
        <v>25</v>
      </c>
      <c r="D62" s="42"/>
      <c r="E62" s="42"/>
      <c r="F62" s="29" t="str">
        <f>E19</f>
        <v xml:space="preserve"> </v>
      </c>
      <c r="G62" s="42"/>
      <c r="H62" s="42"/>
      <c r="I62" s="34" t="s">
        <v>31</v>
      </c>
      <c r="J62" s="38" t="str">
        <f>E25</f>
        <v>VPÚ DECO Praha, a.s.</v>
      </c>
      <c r="K62" s="42"/>
      <c r="L62" s="149"/>
      <c r="S62" s="40"/>
      <c r="T62" s="40"/>
      <c r="U62" s="40"/>
      <c r="V62" s="40"/>
      <c r="W62" s="40"/>
      <c r="X62" s="40"/>
      <c r="Y62" s="40"/>
      <c r="Z62" s="40"/>
      <c r="AA62" s="40"/>
      <c r="AB62" s="40"/>
      <c r="AC62" s="40"/>
      <c r="AD62" s="40"/>
      <c r="AE62" s="40"/>
    </row>
    <row r="63" s="2" customFormat="1" ht="25.65" customHeight="1">
      <c r="A63" s="40"/>
      <c r="B63" s="41"/>
      <c r="C63" s="34" t="s">
        <v>29</v>
      </c>
      <c r="D63" s="42"/>
      <c r="E63" s="42"/>
      <c r="F63" s="29" t="str">
        <f>IF(E22="","",E22)</f>
        <v>Vyplň údaj</v>
      </c>
      <c r="G63" s="42"/>
      <c r="H63" s="42"/>
      <c r="I63" s="34" t="s">
        <v>34</v>
      </c>
      <c r="J63" s="38" t="str">
        <f>E28</f>
        <v>VPÚ DECO Praha, a.s.</v>
      </c>
      <c r="K63" s="42"/>
      <c r="L63" s="149"/>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42"/>
      <c r="J64" s="42"/>
      <c r="K64" s="42"/>
      <c r="L64" s="149"/>
      <c r="S64" s="40"/>
      <c r="T64" s="40"/>
      <c r="U64" s="40"/>
      <c r="V64" s="40"/>
      <c r="W64" s="40"/>
      <c r="X64" s="40"/>
      <c r="Y64" s="40"/>
      <c r="Z64" s="40"/>
      <c r="AA64" s="40"/>
      <c r="AB64" s="40"/>
      <c r="AC64" s="40"/>
      <c r="AD64" s="40"/>
      <c r="AE64" s="40"/>
    </row>
    <row r="65" s="2" customFormat="1" ht="29.28" customHeight="1">
      <c r="A65" s="40"/>
      <c r="B65" s="41"/>
      <c r="C65" s="175" t="s">
        <v>151</v>
      </c>
      <c r="D65" s="176"/>
      <c r="E65" s="176"/>
      <c r="F65" s="176"/>
      <c r="G65" s="176"/>
      <c r="H65" s="176"/>
      <c r="I65" s="176"/>
      <c r="J65" s="177" t="s">
        <v>152</v>
      </c>
      <c r="K65" s="176"/>
      <c r="L65" s="149"/>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42"/>
      <c r="J66" s="42"/>
      <c r="K66" s="42"/>
      <c r="L66" s="149"/>
      <c r="S66" s="40"/>
      <c r="T66" s="40"/>
      <c r="U66" s="40"/>
      <c r="V66" s="40"/>
      <c r="W66" s="40"/>
      <c r="X66" s="40"/>
      <c r="Y66" s="40"/>
      <c r="Z66" s="40"/>
      <c r="AA66" s="40"/>
      <c r="AB66" s="40"/>
      <c r="AC66" s="40"/>
      <c r="AD66" s="40"/>
      <c r="AE66" s="40"/>
    </row>
    <row r="67" s="2" customFormat="1" ht="22.8" customHeight="1">
      <c r="A67" s="40"/>
      <c r="B67" s="41"/>
      <c r="C67" s="178" t="s">
        <v>69</v>
      </c>
      <c r="D67" s="42"/>
      <c r="E67" s="42"/>
      <c r="F67" s="42"/>
      <c r="G67" s="42"/>
      <c r="H67" s="42"/>
      <c r="I67" s="42"/>
      <c r="J67" s="104">
        <f>J98</f>
        <v>0</v>
      </c>
      <c r="K67" s="42"/>
      <c r="L67" s="149"/>
      <c r="S67" s="40"/>
      <c r="T67" s="40"/>
      <c r="U67" s="40"/>
      <c r="V67" s="40"/>
      <c r="W67" s="40"/>
      <c r="X67" s="40"/>
      <c r="Y67" s="40"/>
      <c r="Z67" s="40"/>
      <c r="AA67" s="40"/>
      <c r="AB67" s="40"/>
      <c r="AC67" s="40"/>
      <c r="AD67" s="40"/>
      <c r="AE67" s="40"/>
      <c r="AU67" s="19" t="s">
        <v>153</v>
      </c>
    </row>
    <row r="68" s="9" customFormat="1" ht="24.96" customHeight="1">
      <c r="A68" s="9"/>
      <c r="B68" s="179"/>
      <c r="C68" s="180"/>
      <c r="D68" s="181" t="s">
        <v>4427</v>
      </c>
      <c r="E68" s="182"/>
      <c r="F68" s="182"/>
      <c r="G68" s="182"/>
      <c r="H68" s="182"/>
      <c r="I68" s="182"/>
      <c r="J68" s="183">
        <f>J99</f>
        <v>0</v>
      </c>
      <c r="K68" s="180"/>
      <c r="L68" s="184"/>
      <c r="S68" s="9"/>
      <c r="T68" s="9"/>
      <c r="U68" s="9"/>
      <c r="V68" s="9"/>
      <c r="W68" s="9"/>
      <c r="X68" s="9"/>
      <c r="Y68" s="9"/>
      <c r="Z68" s="9"/>
      <c r="AA68" s="9"/>
      <c r="AB68" s="9"/>
      <c r="AC68" s="9"/>
      <c r="AD68" s="9"/>
      <c r="AE68" s="9"/>
    </row>
    <row r="69" s="10" customFormat="1" ht="19.92" customHeight="1">
      <c r="A69" s="10"/>
      <c r="B69" s="185"/>
      <c r="C69" s="126"/>
      <c r="D69" s="186" t="s">
        <v>4428</v>
      </c>
      <c r="E69" s="187"/>
      <c r="F69" s="187"/>
      <c r="G69" s="187"/>
      <c r="H69" s="187"/>
      <c r="I69" s="187"/>
      <c r="J69" s="188">
        <f>J100</f>
        <v>0</v>
      </c>
      <c r="K69" s="126"/>
      <c r="L69" s="189"/>
      <c r="S69" s="10"/>
      <c r="T69" s="10"/>
      <c r="U69" s="10"/>
      <c r="V69" s="10"/>
      <c r="W69" s="10"/>
      <c r="X69" s="10"/>
      <c r="Y69" s="10"/>
      <c r="Z69" s="10"/>
      <c r="AA69" s="10"/>
      <c r="AB69" s="10"/>
      <c r="AC69" s="10"/>
      <c r="AD69" s="10"/>
      <c r="AE69" s="10"/>
    </row>
    <row r="70" s="10" customFormat="1" ht="19.92" customHeight="1">
      <c r="A70" s="10"/>
      <c r="B70" s="185"/>
      <c r="C70" s="126"/>
      <c r="D70" s="186" t="s">
        <v>4429</v>
      </c>
      <c r="E70" s="187"/>
      <c r="F70" s="187"/>
      <c r="G70" s="187"/>
      <c r="H70" s="187"/>
      <c r="I70" s="187"/>
      <c r="J70" s="188">
        <f>J171</f>
        <v>0</v>
      </c>
      <c r="K70" s="126"/>
      <c r="L70" s="189"/>
      <c r="S70" s="10"/>
      <c r="T70" s="10"/>
      <c r="U70" s="10"/>
      <c r="V70" s="10"/>
      <c r="W70" s="10"/>
      <c r="X70" s="10"/>
      <c r="Y70" s="10"/>
      <c r="Z70" s="10"/>
      <c r="AA70" s="10"/>
      <c r="AB70" s="10"/>
      <c r="AC70" s="10"/>
      <c r="AD70" s="10"/>
      <c r="AE70" s="10"/>
    </row>
    <row r="71" s="10" customFormat="1" ht="19.92" customHeight="1">
      <c r="A71" s="10"/>
      <c r="B71" s="185"/>
      <c r="C71" s="126"/>
      <c r="D71" s="186" t="s">
        <v>4430</v>
      </c>
      <c r="E71" s="187"/>
      <c r="F71" s="187"/>
      <c r="G71" s="187"/>
      <c r="H71" s="187"/>
      <c r="I71" s="187"/>
      <c r="J71" s="188">
        <f>J182</f>
        <v>0</v>
      </c>
      <c r="K71" s="126"/>
      <c r="L71" s="189"/>
      <c r="S71" s="10"/>
      <c r="T71" s="10"/>
      <c r="U71" s="10"/>
      <c r="V71" s="10"/>
      <c r="W71" s="10"/>
      <c r="X71" s="10"/>
      <c r="Y71" s="10"/>
      <c r="Z71" s="10"/>
      <c r="AA71" s="10"/>
      <c r="AB71" s="10"/>
      <c r="AC71" s="10"/>
      <c r="AD71" s="10"/>
      <c r="AE71" s="10"/>
    </row>
    <row r="72" s="10" customFormat="1" ht="19.92" customHeight="1">
      <c r="A72" s="10"/>
      <c r="B72" s="185"/>
      <c r="C72" s="126"/>
      <c r="D72" s="186" t="s">
        <v>4431</v>
      </c>
      <c r="E72" s="187"/>
      <c r="F72" s="187"/>
      <c r="G72" s="187"/>
      <c r="H72" s="187"/>
      <c r="I72" s="187"/>
      <c r="J72" s="188">
        <f>J203</f>
        <v>0</v>
      </c>
      <c r="K72" s="126"/>
      <c r="L72" s="189"/>
      <c r="S72" s="10"/>
      <c r="T72" s="10"/>
      <c r="U72" s="10"/>
      <c r="V72" s="10"/>
      <c r="W72" s="10"/>
      <c r="X72" s="10"/>
      <c r="Y72" s="10"/>
      <c r="Z72" s="10"/>
      <c r="AA72" s="10"/>
      <c r="AB72" s="10"/>
      <c r="AC72" s="10"/>
      <c r="AD72" s="10"/>
      <c r="AE72" s="10"/>
    </row>
    <row r="73" s="10" customFormat="1" ht="19.92" customHeight="1">
      <c r="A73" s="10"/>
      <c r="B73" s="185"/>
      <c r="C73" s="126"/>
      <c r="D73" s="186" t="s">
        <v>4432</v>
      </c>
      <c r="E73" s="187"/>
      <c r="F73" s="187"/>
      <c r="G73" s="187"/>
      <c r="H73" s="187"/>
      <c r="I73" s="187"/>
      <c r="J73" s="188">
        <f>J269</f>
        <v>0</v>
      </c>
      <c r="K73" s="126"/>
      <c r="L73" s="189"/>
      <c r="S73" s="10"/>
      <c r="T73" s="10"/>
      <c r="U73" s="10"/>
      <c r="V73" s="10"/>
      <c r="W73" s="10"/>
      <c r="X73" s="10"/>
      <c r="Y73" s="10"/>
      <c r="Z73" s="10"/>
      <c r="AA73" s="10"/>
      <c r="AB73" s="10"/>
      <c r="AC73" s="10"/>
      <c r="AD73" s="10"/>
      <c r="AE73" s="10"/>
    </row>
    <row r="74" s="10" customFormat="1" ht="19.92" customHeight="1">
      <c r="A74" s="10"/>
      <c r="B74" s="185"/>
      <c r="C74" s="126"/>
      <c r="D74" s="186" t="s">
        <v>4433</v>
      </c>
      <c r="E74" s="187"/>
      <c r="F74" s="187"/>
      <c r="G74" s="187"/>
      <c r="H74" s="187"/>
      <c r="I74" s="187"/>
      <c r="J74" s="188">
        <f>J415</f>
        <v>0</v>
      </c>
      <c r="K74" s="126"/>
      <c r="L74" s="189"/>
      <c r="S74" s="10"/>
      <c r="T74" s="10"/>
      <c r="U74" s="10"/>
      <c r="V74" s="10"/>
      <c r="W74" s="10"/>
      <c r="X74" s="10"/>
      <c r="Y74" s="10"/>
      <c r="Z74" s="10"/>
      <c r="AA74" s="10"/>
      <c r="AB74" s="10"/>
      <c r="AC74" s="10"/>
      <c r="AD74" s="10"/>
      <c r="AE74" s="10"/>
    </row>
    <row r="75" s="2" customFormat="1" ht="21.84" customHeight="1">
      <c r="A75" s="40"/>
      <c r="B75" s="41"/>
      <c r="C75" s="42"/>
      <c r="D75" s="42"/>
      <c r="E75" s="42"/>
      <c r="F75" s="42"/>
      <c r="G75" s="42"/>
      <c r="H75" s="42"/>
      <c r="I75" s="42"/>
      <c r="J75" s="42"/>
      <c r="K75" s="42"/>
      <c r="L75" s="149"/>
      <c r="S75" s="40"/>
      <c r="T75" s="40"/>
      <c r="U75" s="40"/>
      <c r="V75" s="40"/>
      <c r="W75" s="40"/>
      <c r="X75" s="40"/>
      <c r="Y75" s="40"/>
      <c r="Z75" s="40"/>
      <c r="AA75" s="40"/>
      <c r="AB75" s="40"/>
      <c r="AC75" s="40"/>
      <c r="AD75" s="40"/>
      <c r="AE75" s="40"/>
    </row>
    <row r="76" s="2" customFormat="1" ht="6.96" customHeight="1">
      <c r="A76" s="40"/>
      <c r="B76" s="61"/>
      <c r="C76" s="62"/>
      <c r="D76" s="62"/>
      <c r="E76" s="62"/>
      <c r="F76" s="62"/>
      <c r="G76" s="62"/>
      <c r="H76" s="62"/>
      <c r="I76" s="62"/>
      <c r="J76" s="62"/>
      <c r="K76" s="62"/>
      <c r="L76" s="149"/>
      <c r="S76" s="40"/>
      <c r="T76" s="40"/>
      <c r="U76" s="40"/>
      <c r="V76" s="40"/>
      <c r="W76" s="40"/>
      <c r="X76" s="40"/>
      <c r="Y76" s="40"/>
      <c r="Z76" s="40"/>
      <c r="AA76" s="40"/>
      <c r="AB76" s="40"/>
      <c r="AC76" s="40"/>
      <c r="AD76" s="40"/>
      <c r="AE76" s="40"/>
    </row>
    <row r="80" s="2" customFormat="1" ht="6.96" customHeight="1">
      <c r="A80" s="40"/>
      <c r="B80" s="63"/>
      <c r="C80" s="64"/>
      <c r="D80" s="64"/>
      <c r="E80" s="64"/>
      <c r="F80" s="64"/>
      <c r="G80" s="64"/>
      <c r="H80" s="64"/>
      <c r="I80" s="64"/>
      <c r="J80" s="64"/>
      <c r="K80" s="64"/>
      <c r="L80" s="149"/>
      <c r="S80" s="40"/>
      <c r="T80" s="40"/>
      <c r="U80" s="40"/>
      <c r="V80" s="40"/>
      <c r="W80" s="40"/>
      <c r="X80" s="40"/>
      <c r="Y80" s="40"/>
      <c r="Z80" s="40"/>
      <c r="AA80" s="40"/>
      <c r="AB80" s="40"/>
      <c r="AC80" s="40"/>
      <c r="AD80" s="40"/>
      <c r="AE80" s="40"/>
    </row>
    <row r="81" s="2" customFormat="1" ht="24.96" customHeight="1">
      <c r="A81" s="40"/>
      <c r="B81" s="41"/>
      <c r="C81" s="25" t="s">
        <v>160</v>
      </c>
      <c r="D81" s="42"/>
      <c r="E81" s="42"/>
      <c r="F81" s="42"/>
      <c r="G81" s="42"/>
      <c r="H81" s="42"/>
      <c r="I81" s="42"/>
      <c r="J81" s="42"/>
      <c r="K81" s="42"/>
      <c r="L81" s="149"/>
      <c r="S81" s="40"/>
      <c r="T81" s="40"/>
      <c r="U81" s="40"/>
      <c r="V81" s="40"/>
      <c r="W81" s="40"/>
      <c r="X81" s="40"/>
      <c r="Y81" s="40"/>
      <c r="Z81" s="40"/>
      <c r="AA81" s="40"/>
      <c r="AB81" s="40"/>
      <c r="AC81" s="40"/>
      <c r="AD81" s="40"/>
      <c r="AE81" s="40"/>
    </row>
    <row r="82" s="2" customFormat="1" ht="6.96" customHeight="1">
      <c r="A82" s="40"/>
      <c r="B82" s="41"/>
      <c r="C82" s="42"/>
      <c r="D82" s="42"/>
      <c r="E82" s="42"/>
      <c r="F82" s="42"/>
      <c r="G82" s="42"/>
      <c r="H82" s="42"/>
      <c r="I82" s="42"/>
      <c r="J82" s="42"/>
      <c r="K82" s="42"/>
      <c r="L82" s="149"/>
      <c r="S82" s="40"/>
      <c r="T82" s="40"/>
      <c r="U82" s="40"/>
      <c r="V82" s="40"/>
      <c r="W82" s="40"/>
      <c r="X82" s="40"/>
      <c r="Y82" s="40"/>
      <c r="Z82" s="40"/>
      <c r="AA82" s="40"/>
      <c r="AB82" s="40"/>
      <c r="AC82" s="40"/>
      <c r="AD82" s="40"/>
      <c r="AE82" s="40"/>
    </row>
    <row r="83" s="2" customFormat="1" ht="12" customHeight="1">
      <c r="A83" s="40"/>
      <c r="B83" s="41"/>
      <c r="C83" s="34" t="s">
        <v>16</v>
      </c>
      <c r="D83" s="42"/>
      <c r="E83" s="42"/>
      <c r="F83" s="42"/>
      <c r="G83" s="42"/>
      <c r="H83" s="42"/>
      <c r="I83" s="42"/>
      <c r="J83" s="42"/>
      <c r="K83" s="42"/>
      <c r="L83" s="149"/>
      <c r="S83" s="40"/>
      <c r="T83" s="40"/>
      <c r="U83" s="40"/>
      <c r="V83" s="40"/>
      <c r="W83" s="40"/>
      <c r="X83" s="40"/>
      <c r="Y83" s="40"/>
      <c r="Z83" s="40"/>
      <c r="AA83" s="40"/>
      <c r="AB83" s="40"/>
      <c r="AC83" s="40"/>
      <c r="AD83" s="40"/>
      <c r="AE83" s="40"/>
    </row>
    <row r="84" s="2" customFormat="1" ht="16.5" customHeight="1">
      <c r="A84" s="40"/>
      <c r="B84" s="41"/>
      <c r="C84" s="42"/>
      <c r="D84" s="42"/>
      <c r="E84" s="173" t="str">
        <f>E7</f>
        <v>Rekonstrukce výpravní budovy v žst Beroun</v>
      </c>
      <c r="F84" s="34"/>
      <c r="G84" s="34"/>
      <c r="H84" s="34"/>
      <c r="I84" s="42"/>
      <c r="J84" s="42"/>
      <c r="K84" s="42"/>
      <c r="L84" s="149"/>
      <c r="S84" s="40"/>
      <c r="T84" s="40"/>
      <c r="U84" s="40"/>
      <c r="V84" s="40"/>
      <c r="W84" s="40"/>
      <c r="X84" s="40"/>
      <c r="Y84" s="40"/>
      <c r="Z84" s="40"/>
      <c r="AA84" s="40"/>
      <c r="AB84" s="40"/>
      <c r="AC84" s="40"/>
      <c r="AD84" s="40"/>
      <c r="AE84" s="40"/>
    </row>
    <row r="85" s="1" customFormat="1" ht="12" customHeight="1">
      <c r="B85" s="23"/>
      <c r="C85" s="34" t="s">
        <v>137</v>
      </c>
      <c r="D85" s="24"/>
      <c r="E85" s="24"/>
      <c r="F85" s="24"/>
      <c r="G85" s="24"/>
      <c r="H85" s="24"/>
      <c r="I85" s="24"/>
      <c r="J85" s="24"/>
      <c r="K85" s="24"/>
      <c r="L85" s="22"/>
    </row>
    <row r="86" s="1" customFormat="1" ht="16.5" customHeight="1">
      <c r="B86" s="23"/>
      <c r="C86" s="24"/>
      <c r="D86" s="24"/>
      <c r="E86" s="173" t="s">
        <v>140</v>
      </c>
      <c r="F86" s="24"/>
      <c r="G86" s="24"/>
      <c r="H86" s="24"/>
      <c r="I86" s="24"/>
      <c r="J86" s="24"/>
      <c r="K86" s="24"/>
      <c r="L86" s="22"/>
    </row>
    <row r="87" s="1" customFormat="1" ht="12" customHeight="1">
      <c r="B87" s="23"/>
      <c r="C87" s="34" t="s">
        <v>143</v>
      </c>
      <c r="D87" s="24"/>
      <c r="E87" s="24"/>
      <c r="F87" s="24"/>
      <c r="G87" s="24"/>
      <c r="H87" s="24"/>
      <c r="I87" s="24"/>
      <c r="J87" s="24"/>
      <c r="K87" s="24"/>
      <c r="L87" s="22"/>
    </row>
    <row r="88" s="2" customFormat="1" ht="16.5" customHeight="1">
      <c r="A88" s="40"/>
      <c r="B88" s="41"/>
      <c r="C88" s="42"/>
      <c r="D88" s="42"/>
      <c r="E88" s="174" t="s">
        <v>146</v>
      </c>
      <c r="F88" s="42"/>
      <c r="G88" s="42"/>
      <c r="H88" s="42"/>
      <c r="I88" s="42"/>
      <c r="J88" s="42"/>
      <c r="K88" s="42"/>
      <c r="L88" s="149"/>
      <c r="S88" s="40"/>
      <c r="T88" s="40"/>
      <c r="U88" s="40"/>
      <c r="V88" s="40"/>
      <c r="W88" s="40"/>
      <c r="X88" s="40"/>
      <c r="Y88" s="40"/>
      <c r="Z88" s="40"/>
      <c r="AA88" s="40"/>
      <c r="AB88" s="40"/>
      <c r="AC88" s="40"/>
      <c r="AD88" s="40"/>
      <c r="AE88" s="40"/>
    </row>
    <row r="89" s="2" customFormat="1" ht="12" customHeight="1">
      <c r="A89" s="40"/>
      <c r="B89" s="41"/>
      <c r="C89" s="34" t="s">
        <v>147</v>
      </c>
      <c r="D89" s="42"/>
      <c r="E89" s="42"/>
      <c r="F89" s="42"/>
      <c r="G89" s="42"/>
      <c r="H89" s="42"/>
      <c r="I89" s="42"/>
      <c r="J89" s="42"/>
      <c r="K89" s="42"/>
      <c r="L89" s="149"/>
      <c r="S89" s="40"/>
      <c r="T89" s="40"/>
      <c r="U89" s="40"/>
      <c r="V89" s="40"/>
      <c r="W89" s="40"/>
      <c r="X89" s="40"/>
      <c r="Y89" s="40"/>
      <c r="Z89" s="40"/>
      <c r="AA89" s="40"/>
      <c r="AB89" s="40"/>
      <c r="AC89" s="40"/>
      <c r="AD89" s="40"/>
      <c r="AE89" s="40"/>
    </row>
    <row r="90" s="2" customFormat="1" ht="16.5" customHeight="1">
      <c r="A90" s="40"/>
      <c r="B90" s="41"/>
      <c r="C90" s="42"/>
      <c r="D90" s="42"/>
      <c r="E90" s="71" t="str">
        <f>E13</f>
        <v>J00.R2 - Zařízení silnoproudé elektrotechniky vč. uzemnění a hromosovdu</v>
      </c>
      <c r="F90" s="42"/>
      <c r="G90" s="42"/>
      <c r="H90" s="42"/>
      <c r="I90" s="42"/>
      <c r="J90" s="42"/>
      <c r="K90" s="42"/>
      <c r="L90" s="149"/>
      <c r="S90" s="40"/>
      <c r="T90" s="40"/>
      <c r="U90" s="40"/>
      <c r="V90" s="40"/>
      <c r="W90" s="40"/>
      <c r="X90" s="40"/>
      <c r="Y90" s="40"/>
      <c r="Z90" s="40"/>
      <c r="AA90" s="40"/>
      <c r="AB90" s="40"/>
      <c r="AC90" s="40"/>
      <c r="AD90" s="40"/>
      <c r="AE90" s="40"/>
    </row>
    <row r="91" s="2" customFormat="1" ht="6.96" customHeight="1">
      <c r="A91" s="40"/>
      <c r="B91" s="41"/>
      <c r="C91" s="42"/>
      <c r="D91" s="42"/>
      <c r="E91" s="42"/>
      <c r="F91" s="42"/>
      <c r="G91" s="42"/>
      <c r="H91" s="42"/>
      <c r="I91" s="42"/>
      <c r="J91" s="42"/>
      <c r="K91" s="42"/>
      <c r="L91" s="149"/>
      <c r="S91" s="40"/>
      <c r="T91" s="40"/>
      <c r="U91" s="40"/>
      <c r="V91" s="40"/>
      <c r="W91" s="40"/>
      <c r="X91" s="40"/>
      <c r="Y91" s="40"/>
      <c r="Z91" s="40"/>
      <c r="AA91" s="40"/>
      <c r="AB91" s="40"/>
      <c r="AC91" s="40"/>
      <c r="AD91" s="40"/>
      <c r="AE91" s="40"/>
    </row>
    <row r="92" s="2" customFormat="1" ht="12" customHeight="1">
      <c r="A92" s="40"/>
      <c r="B92" s="41"/>
      <c r="C92" s="34" t="s">
        <v>21</v>
      </c>
      <c r="D92" s="42"/>
      <c r="E92" s="42"/>
      <c r="F92" s="29" t="str">
        <f>F16</f>
        <v>Nádražní 129</v>
      </c>
      <c r="G92" s="42"/>
      <c r="H92" s="42"/>
      <c r="I92" s="34" t="s">
        <v>23</v>
      </c>
      <c r="J92" s="74" t="str">
        <f>IF(J16="","",J16)</f>
        <v>12. 4. 2021</v>
      </c>
      <c r="K92" s="42"/>
      <c r="L92" s="149"/>
      <c r="S92" s="40"/>
      <c r="T92" s="40"/>
      <c r="U92" s="40"/>
      <c r="V92" s="40"/>
      <c r="W92" s="40"/>
      <c r="X92" s="40"/>
      <c r="Y92" s="40"/>
      <c r="Z92" s="40"/>
      <c r="AA92" s="40"/>
      <c r="AB92" s="40"/>
      <c r="AC92" s="40"/>
      <c r="AD92" s="40"/>
      <c r="AE92" s="40"/>
    </row>
    <row r="93" s="2" customFormat="1" ht="6.96" customHeight="1">
      <c r="A93" s="40"/>
      <c r="B93" s="41"/>
      <c r="C93" s="42"/>
      <c r="D93" s="42"/>
      <c r="E93" s="42"/>
      <c r="F93" s="42"/>
      <c r="G93" s="42"/>
      <c r="H93" s="42"/>
      <c r="I93" s="42"/>
      <c r="J93" s="42"/>
      <c r="K93" s="42"/>
      <c r="L93" s="149"/>
      <c r="S93" s="40"/>
      <c r="T93" s="40"/>
      <c r="U93" s="40"/>
      <c r="V93" s="40"/>
      <c r="W93" s="40"/>
      <c r="X93" s="40"/>
      <c r="Y93" s="40"/>
      <c r="Z93" s="40"/>
      <c r="AA93" s="40"/>
      <c r="AB93" s="40"/>
      <c r="AC93" s="40"/>
      <c r="AD93" s="40"/>
      <c r="AE93" s="40"/>
    </row>
    <row r="94" s="2" customFormat="1" ht="25.65" customHeight="1">
      <c r="A94" s="40"/>
      <c r="B94" s="41"/>
      <c r="C94" s="34" t="s">
        <v>25</v>
      </c>
      <c r="D94" s="42"/>
      <c r="E94" s="42"/>
      <c r="F94" s="29" t="str">
        <f>E19</f>
        <v xml:space="preserve"> </v>
      </c>
      <c r="G94" s="42"/>
      <c r="H94" s="42"/>
      <c r="I94" s="34" t="s">
        <v>31</v>
      </c>
      <c r="J94" s="38" t="str">
        <f>E25</f>
        <v>VPÚ DECO Praha, a.s.</v>
      </c>
      <c r="K94" s="42"/>
      <c r="L94" s="149"/>
      <c r="S94" s="40"/>
      <c r="T94" s="40"/>
      <c r="U94" s="40"/>
      <c r="V94" s="40"/>
      <c r="W94" s="40"/>
      <c r="X94" s="40"/>
      <c r="Y94" s="40"/>
      <c r="Z94" s="40"/>
      <c r="AA94" s="40"/>
      <c r="AB94" s="40"/>
      <c r="AC94" s="40"/>
      <c r="AD94" s="40"/>
      <c r="AE94" s="40"/>
    </row>
    <row r="95" s="2" customFormat="1" ht="25.65" customHeight="1">
      <c r="A95" s="40"/>
      <c r="B95" s="41"/>
      <c r="C95" s="34" t="s">
        <v>29</v>
      </c>
      <c r="D95" s="42"/>
      <c r="E95" s="42"/>
      <c r="F95" s="29" t="str">
        <f>IF(E22="","",E22)</f>
        <v>Vyplň údaj</v>
      </c>
      <c r="G95" s="42"/>
      <c r="H95" s="42"/>
      <c r="I95" s="34" t="s">
        <v>34</v>
      </c>
      <c r="J95" s="38" t="str">
        <f>E28</f>
        <v>VPÚ DECO Praha, a.s.</v>
      </c>
      <c r="K95" s="42"/>
      <c r="L95" s="149"/>
      <c r="S95" s="40"/>
      <c r="T95" s="40"/>
      <c r="U95" s="40"/>
      <c r="V95" s="40"/>
      <c r="W95" s="40"/>
      <c r="X95" s="40"/>
      <c r="Y95" s="40"/>
      <c r="Z95" s="40"/>
      <c r="AA95" s="40"/>
      <c r="AB95" s="40"/>
      <c r="AC95" s="40"/>
      <c r="AD95" s="40"/>
      <c r="AE95" s="40"/>
    </row>
    <row r="96" s="2" customFormat="1" ht="10.32" customHeight="1">
      <c r="A96" s="40"/>
      <c r="B96" s="41"/>
      <c r="C96" s="42"/>
      <c r="D96" s="42"/>
      <c r="E96" s="42"/>
      <c r="F96" s="42"/>
      <c r="G96" s="42"/>
      <c r="H96" s="42"/>
      <c r="I96" s="42"/>
      <c r="J96" s="42"/>
      <c r="K96" s="42"/>
      <c r="L96" s="149"/>
      <c r="S96" s="40"/>
      <c r="T96" s="40"/>
      <c r="U96" s="40"/>
      <c r="V96" s="40"/>
      <c r="W96" s="40"/>
      <c r="X96" s="40"/>
      <c r="Y96" s="40"/>
      <c r="Z96" s="40"/>
      <c r="AA96" s="40"/>
      <c r="AB96" s="40"/>
      <c r="AC96" s="40"/>
      <c r="AD96" s="40"/>
      <c r="AE96" s="40"/>
    </row>
    <row r="97" s="11" customFormat="1" ht="29.28" customHeight="1">
      <c r="A97" s="190"/>
      <c r="B97" s="191"/>
      <c r="C97" s="192" t="s">
        <v>161</v>
      </c>
      <c r="D97" s="193" t="s">
        <v>56</v>
      </c>
      <c r="E97" s="193" t="s">
        <v>52</v>
      </c>
      <c r="F97" s="193" t="s">
        <v>53</v>
      </c>
      <c r="G97" s="193" t="s">
        <v>162</v>
      </c>
      <c r="H97" s="193" t="s">
        <v>163</v>
      </c>
      <c r="I97" s="193" t="s">
        <v>164</v>
      </c>
      <c r="J97" s="193" t="s">
        <v>152</v>
      </c>
      <c r="K97" s="194" t="s">
        <v>165</v>
      </c>
      <c r="L97" s="195"/>
      <c r="M97" s="94" t="s">
        <v>19</v>
      </c>
      <c r="N97" s="95" t="s">
        <v>41</v>
      </c>
      <c r="O97" s="95" t="s">
        <v>166</v>
      </c>
      <c r="P97" s="95" t="s">
        <v>167</v>
      </c>
      <c r="Q97" s="95" t="s">
        <v>168</v>
      </c>
      <c r="R97" s="95" t="s">
        <v>169</v>
      </c>
      <c r="S97" s="95" t="s">
        <v>170</v>
      </c>
      <c r="T97" s="96" t="s">
        <v>171</v>
      </c>
      <c r="U97" s="190"/>
      <c r="V97" s="190"/>
      <c r="W97" s="190"/>
      <c r="X97" s="190"/>
      <c r="Y97" s="190"/>
      <c r="Z97" s="190"/>
      <c r="AA97" s="190"/>
      <c r="AB97" s="190"/>
      <c r="AC97" s="190"/>
      <c r="AD97" s="190"/>
      <c r="AE97" s="190"/>
    </row>
    <row r="98" s="2" customFormat="1" ht="22.8" customHeight="1">
      <c r="A98" s="40"/>
      <c r="B98" s="41"/>
      <c r="C98" s="101" t="s">
        <v>172</v>
      </c>
      <c r="D98" s="42"/>
      <c r="E98" s="42"/>
      <c r="F98" s="42"/>
      <c r="G98" s="42"/>
      <c r="H98" s="42"/>
      <c r="I98" s="42"/>
      <c r="J98" s="196">
        <f>BK98</f>
        <v>0</v>
      </c>
      <c r="K98" s="42"/>
      <c r="L98" s="46"/>
      <c r="M98" s="97"/>
      <c r="N98" s="197"/>
      <c r="O98" s="98"/>
      <c r="P98" s="198">
        <f>P99</f>
        <v>0</v>
      </c>
      <c r="Q98" s="98"/>
      <c r="R98" s="198">
        <f>R99</f>
        <v>0</v>
      </c>
      <c r="S98" s="98"/>
      <c r="T98" s="199">
        <f>T99</f>
        <v>0</v>
      </c>
      <c r="U98" s="40"/>
      <c r="V98" s="40"/>
      <c r="W98" s="40"/>
      <c r="X98" s="40"/>
      <c r="Y98" s="40"/>
      <c r="Z98" s="40"/>
      <c r="AA98" s="40"/>
      <c r="AB98" s="40"/>
      <c r="AC98" s="40"/>
      <c r="AD98" s="40"/>
      <c r="AE98" s="40"/>
      <c r="AT98" s="19" t="s">
        <v>70</v>
      </c>
      <c r="AU98" s="19" t="s">
        <v>153</v>
      </c>
      <c r="BK98" s="200">
        <f>BK99</f>
        <v>0</v>
      </c>
    </row>
    <row r="99" s="12" customFormat="1" ht="25.92" customHeight="1">
      <c r="A99" s="12"/>
      <c r="B99" s="201"/>
      <c r="C99" s="202"/>
      <c r="D99" s="203" t="s">
        <v>70</v>
      </c>
      <c r="E99" s="204" t="s">
        <v>4434</v>
      </c>
      <c r="F99" s="204" t="s">
        <v>4435</v>
      </c>
      <c r="G99" s="202"/>
      <c r="H99" s="202"/>
      <c r="I99" s="205"/>
      <c r="J99" s="206">
        <f>BK99</f>
        <v>0</v>
      </c>
      <c r="K99" s="202"/>
      <c r="L99" s="207"/>
      <c r="M99" s="208"/>
      <c r="N99" s="209"/>
      <c r="O99" s="209"/>
      <c r="P99" s="210">
        <f>P100+P171+P182+P203+P269+P415</f>
        <v>0</v>
      </c>
      <c r="Q99" s="209"/>
      <c r="R99" s="210">
        <f>R100+R171+R182+R203+R269+R415</f>
        <v>0</v>
      </c>
      <c r="S99" s="209"/>
      <c r="T99" s="211">
        <f>T100+T171+T182+T203+T269+T415</f>
        <v>0</v>
      </c>
      <c r="U99" s="12"/>
      <c r="V99" s="12"/>
      <c r="W99" s="12"/>
      <c r="X99" s="12"/>
      <c r="Y99" s="12"/>
      <c r="Z99" s="12"/>
      <c r="AA99" s="12"/>
      <c r="AB99" s="12"/>
      <c r="AC99" s="12"/>
      <c r="AD99" s="12"/>
      <c r="AE99" s="12"/>
      <c r="AR99" s="212" t="s">
        <v>80</v>
      </c>
      <c r="AT99" s="213" t="s">
        <v>70</v>
      </c>
      <c r="AU99" s="213" t="s">
        <v>71</v>
      </c>
      <c r="AY99" s="212" t="s">
        <v>175</v>
      </c>
      <c r="BK99" s="214">
        <f>BK100+BK171+BK182+BK203+BK269+BK415</f>
        <v>0</v>
      </c>
    </row>
    <row r="100" s="12" customFormat="1" ht="22.8" customHeight="1">
      <c r="A100" s="12"/>
      <c r="B100" s="201"/>
      <c r="C100" s="202"/>
      <c r="D100" s="203" t="s">
        <v>70</v>
      </c>
      <c r="E100" s="215" t="s">
        <v>4436</v>
      </c>
      <c r="F100" s="215" t="s">
        <v>4437</v>
      </c>
      <c r="G100" s="202"/>
      <c r="H100" s="202"/>
      <c r="I100" s="205"/>
      <c r="J100" s="216">
        <f>BK100</f>
        <v>0</v>
      </c>
      <c r="K100" s="202"/>
      <c r="L100" s="207"/>
      <c r="M100" s="208"/>
      <c r="N100" s="209"/>
      <c r="O100" s="209"/>
      <c r="P100" s="210">
        <f>SUM(P101:P170)</f>
        <v>0</v>
      </c>
      <c r="Q100" s="209"/>
      <c r="R100" s="210">
        <f>SUM(R101:R170)</f>
        <v>0</v>
      </c>
      <c r="S100" s="209"/>
      <c r="T100" s="211">
        <f>SUM(T101:T170)</f>
        <v>0</v>
      </c>
      <c r="U100" s="12"/>
      <c r="V100" s="12"/>
      <c r="W100" s="12"/>
      <c r="X100" s="12"/>
      <c r="Y100" s="12"/>
      <c r="Z100" s="12"/>
      <c r="AA100" s="12"/>
      <c r="AB100" s="12"/>
      <c r="AC100" s="12"/>
      <c r="AD100" s="12"/>
      <c r="AE100" s="12"/>
      <c r="AR100" s="212" t="s">
        <v>80</v>
      </c>
      <c r="AT100" s="213" t="s">
        <v>70</v>
      </c>
      <c r="AU100" s="213" t="s">
        <v>78</v>
      </c>
      <c r="AY100" s="212" t="s">
        <v>175</v>
      </c>
      <c r="BK100" s="214">
        <f>SUM(BK101:BK170)</f>
        <v>0</v>
      </c>
    </row>
    <row r="101" s="2" customFormat="1" ht="16.5" customHeight="1">
      <c r="A101" s="40"/>
      <c r="B101" s="41"/>
      <c r="C101" s="217" t="s">
        <v>4438</v>
      </c>
      <c r="D101" s="217" t="s">
        <v>179</v>
      </c>
      <c r="E101" s="218" t="s">
        <v>4439</v>
      </c>
      <c r="F101" s="219" t="s">
        <v>4440</v>
      </c>
      <c r="G101" s="220" t="s">
        <v>986</v>
      </c>
      <c r="H101" s="221">
        <v>-6</v>
      </c>
      <c r="I101" s="222"/>
      <c r="J101" s="223">
        <f>ROUND(I101*H101,2)</f>
        <v>0</v>
      </c>
      <c r="K101" s="219" t="s">
        <v>512</v>
      </c>
      <c r="L101" s="46"/>
      <c r="M101" s="224" t="s">
        <v>19</v>
      </c>
      <c r="N101" s="225" t="s">
        <v>42</v>
      </c>
      <c r="O101" s="86"/>
      <c r="P101" s="226">
        <f>O101*H101</f>
        <v>0</v>
      </c>
      <c r="Q101" s="226">
        <v>0</v>
      </c>
      <c r="R101" s="226">
        <f>Q101*H101</f>
        <v>0</v>
      </c>
      <c r="S101" s="226">
        <v>0</v>
      </c>
      <c r="T101" s="227">
        <f>S101*H101</f>
        <v>0</v>
      </c>
      <c r="U101" s="40"/>
      <c r="V101" s="40"/>
      <c r="W101" s="40"/>
      <c r="X101" s="40"/>
      <c r="Y101" s="40"/>
      <c r="Z101" s="40"/>
      <c r="AA101" s="40"/>
      <c r="AB101" s="40"/>
      <c r="AC101" s="40"/>
      <c r="AD101" s="40"/>
      <c r="AE101" s="40"/>
      <c r="AR101" s="228" t="s">
        <v>196</v>
      </c>
      <c r="AT101" s="228" t="s">
        <v>179</v>
      </c>
      <c r="AU101" s="228" t="s">
        <v>80</v>
      </c>
      <c r="AY101" s="19" t="s">
        <v>175</v>
      </c>
      <c r="BE101" s="229">
        <f>IF(N101="základní",J101,0)</f>
        <v>0</v>
      </c>
      <c r="BF101" s="229">
        <f>IF(N101="snížená",J101,0)</f>
        <v>0</v>
      </c>
      <c r="BG101" s="229">
        <f>IF(N101="zákl. přenesená",J101,0)</f>
        <v>0</v>
      </c>
      <c r="BH101" s="229">
        <f>IF(N101="sníž. přenesená",J101,0)</f>
        <v>0</v>
      </c>
      <c r="BI101" s="229">
        <f>IF(N101="nulová",J101,0)</f>
        <v>0</v>
      </c>
      <c r="BJ101" s="19" t="s">
        <v>78</v>
      </c>
      <c r="BK101" s="229">
        <f>ROUND(I101*H101,2)</f>
        <v>0</v>
      </c>
      <c r="BL101" s="19" t="s">
        <v>196</v>
      </c>
      <c r="BM101" s="228" t="s">
        <v>768</v>
      </c>
    </row>
    <row r="102" s="2" customFormat="1">
      <c r="A102" s="40"/>
      <c r="B102" s="41"/>
      <c r="C102" s="42"/>
      <c r="D102" s="230" t="s">
        <v>185</v>
      </c>
      <c r="E102" s="42"/>
      <c r="F102" s="231" t="s">
        <v>4440</v>
      </c>
      <c r="G102" s="42"/>
      <c r="H102" s="42"/>
      <c r="I102" s="232"/>
      <c r="J102" s="42"/>
      <c r="K102" s="42"/>
      <c r="L102" s="46"/>
      <c r="M102" s="233"/>
      <c r="N102" s="234"/>
      <c r="O102" s="86"/>
      <c r="P102" s="86"/>
      <c r="Q102" s="86"/>
      <c r="R102" s="86"/>
      <c r="S102" s="86"/>
      <c r="T102" s="87"/>
      <c r="U102" s="40"/>
      <c r="V102" s="40"/>
      <c r="W102" s="40"/>
      <c r="X102" s="40"/>
      <c r="Y102" s="40"/>
      <c r="Z102" s="40"/>
      <c r="AA102" s="40"/>
      <c r="AB102" s="40"/>
      <c r="AC102" s="40"/>
      <c r="AD102" s="40"/>
      <c r="AE102" s="40"/>
      <c r="AT102" s="19" t="s">
        <v>185</v>
      </c>
      <c r="AU102" s="19" t="s">
        <v>80</v>
      </c>
    </row>
    <row r="103" s="14" customFormat="1">
      <c r="A103" s="14"/>
      <c r="B103" s="245"/>
      <c r="C103" s="246"/>
      <c r="D103" s="230" t="s">
        <v>187</v>
      </c>
      <c r="E103" s="247" t="s">
        <v>19</v>
      </c>
      <c r="F103" s="248" t="s">
        <v>4441</v>
      </c>
      <c r="G103" s="246"/>
      <c r="H103" s="249">
        <v>-94</v>
      </c>
      <c r="I103" s="250"/>
      <c r="J103" s="246"/>
      <c r="K103" s="246"/>
      <c r="L103" s="251"/>
      <c r="M103" s="252"/>
      <c r="N103" s="253"/>
      <c r="O103" s="253"/>
      <c r="P103" s="253"/>
      <c r="Q103" s="253"/>
      <c r="R103" s="253"/>
      <c r="S103" s="253"/>
      <c r="T103" s="254"/>
      <c r="U103" s="14"/>
      <c r="V103" s="14"/>
      <c r="W103" s="14"/>
      <c r="X103" s="14"/>
      <c r="Y103" s="14"/>
      <c r="Z103" s="14"/>
      <c r="AA103" s="14"/>
      <c r="AB103" s="14"/>
      <c r="AC103" s="14"/>
      <c r="AD103" s="14"/>
      <c r="AE103" s="14"/>
      <c r="AT103" s="255" t="s">
        <v>187</v>
      </c>
      <c r="AU103" s="255" t="s">
        <v>80</v>
      </c>
      <c r="AV103" s="14" t="s">
        <v>80</v>
      </c>
      <c r="AW103" s="14" t="s">
        <v>33</v>
      </c>
      <c r="AX103" s="14" t="s">
        <v>71</v>
      </c>
      <c r="AY103" s="255" t="s">
        <v>175</v>
      </c>
    </row>
    <row r="104" s="14" customFormat="1">
      <c r="A104" s="14"/>
      <c r="B104" s="245"/>
      <c r="C104" s="246"/>
      <c r="D104" s="230" t="s">
        <v>187</v>
      </c>
      <c r="E104" s="247" t="s">
        <v>19</v>
      </c>
      <c r="F104" s="248" t="s">
        <v>4442</v>
      </c>
      <c r="G104" s="246"/>
      <c r="H104" s="249">
        <v>88</v>
      </c>
      <c r="I104" s="250"/>
      <c r="J104" s="246"/>
      <c r="K104" s="246"/>
      <c r="L104" s="251"/>
      <c r="M104" s="252"/>
      <c r="N104" s="253"/>
      <c r="O104" s="253"/>
      <c r="P104" s="253"/>
      <c r="Q104" s="253"/>
      <c r="R104" s="253"/>
      <c r="S104" s="253"/>
      <c r="T104" s="254"/>
      <c r="U104" s="14"/>
      <c r="V104" s="14"/>
      <c r="W104" s="14"/>
      <c r="X104" s="14"/>
      <c r="Y104" s="14"/>
      <c r="Z104" s="14"/>
      <c r="AA104" s="14"/>
      <c r="AB104" s="14"/>
      <c r="AC104" s="14"/>
      <c r="AD104" s="14"/>
      <c r="AE104" s="14"/>
      <c r="AT104" s="255" t="s">
        <v>187</v>
      </c>
      <c r="AU104" s="255" t="s">
        <v>80</v>
      </c>
      <c r="AV104" s="14" t="s">
        <v>80</v>
      </c>
      <c r="AW104" s="14" t="s">
        <v>33</v>
      </c>
      <c r="AX104" s="14" t="s">
        <v>71</v>
      </c>
      <c r="AY104" s="255" t="s">
        <v>175</v>
      </c>
    </row>
    <row r="105" s="16" customFormat="1">
      <c r="A105" s="16"/>
      <c r="B105" s="267"/>
      <c r="C105" s="268"/>
      <c r="D105" s="230" t="s">
        <v>187</v>
      </c>
      <c r="E105" s="269" t="s">
        <v>19</v>
      </c>
      <c r="F105" s="270" t="s">
        <v>195</v>
      </c>
      <c r="G105" s="268"/>
      <c r="H105" s="271">
        <v>-6</v>
      </c>
      <c r="I105" s="272"/>
      <c r="J105" s="268"/>
      <c r="K105" s="268"/>
      <c r="L105" s="273"/>
      <c r="M105" s="274"/>
      <c r="N105" s="275"/>
      <c r="O105" s="275"/>
      <c r="P105" s="275"/>
      <c r="Q105" s="275"/>
      <c r="R105" s="275"/>
      <c r="S105" s="275"/>
      <c r="T105" s="276"/>
      <c r="U105" s="16"/>
      <c r="V105" s="16"/>
      <c r="W105" s="16"/>
      <c r="X105" s="16"/>
      <c r="Y105" s="16"/>
      <c r="Z105" s="16"/>
      <c r="AA105" s="16"/>
      <c r="AB105" s="16"/>
      <c r="AC105" s="16"/>
      <c r="AD105" s="16"/>
      <c r="AE105" s="16"/>
      <c r="AT105" s="277" t="s">
        <v>187</v>
      </c>
      <c r="AU105" s="277" t="s">
        <v>80</v>
      </c>
      <c r="AV105" s="16" t="s">
        <v>183</v>
      </c>
      <c r="AW105" s="16" t="s">
        <v>33</v>
      </c>
      <c r="AX105" s="16" t="s">
        <v>78</v>
      </c>
      <c r="AY105" s="277" t="s">
        <v>175</v>
      </c>
    </row>
    <row r="106" s="2" customFormat="1" ht="16.5" customHeight="1">
      <c r="A106" s="40"/>
      <c r="B106" s="41"/>
      <c r="C106" s="217" t="s">
        <v>610</v>
      </c>
      <c r="D106" s="217" t="s">
        <v>179</v>
      </c>
      <c r="E106" s="218" t="s">
        <v>4443</v>
      </c>
      <c r="F106" s="219" t="s">
        <v>4444</v>
      </c>
      <c r="G106" s="220" t="s">
        <v>986</v>
      </c>
      <c r="H106" s="221">
        <v>-1</v>
      </c>
      <c r="I106" s="222"/>
      <c r="J106" s="223">
        <f>ROUND(I106*H106,2)</f>
        <v>0</v>
      </c>
      <c r="K106" s="219" t="s">
        <v>512</v>
      </c>
      <c r="L106" s="46"/>
      <c r="M106" s="224" t="s">
        <v>19</v>
      </c>
      <c r="N106" s="225" t="s">
        <v>42</v>
      </c>
      <c r="O106" s="86"/>
      <c r="P106" s="226">
        <f>O106*H106</f>
        <v>0</v>
      </c>
      <c r="Q106" s="226">
        <v>0</v>
      </c>
      <c r="R106" s="226">
        <f>Q106*H106</f>
        <v>0</v>
      </c>
      <c r="S106" s="226">
        <v>0</v>
      </c>
      <c r="T106" s="227">
        <f>S106*H106</f>
        <v>0</v>
      </c>
      <c r="U106" s="40"/>
      <c r="V106" s="40"/>
      <c r="W106" s="40"/>
      <c r="X106" s="40"/>
      <c r="Y106" s="40"/>
      <c r="Z106" s="40"/>
      <c r="AA106" s="40"/>
      <c r="AB106" s="40"/>
      <c r="AC106" s="40"/>
      <c r="AD106" s="40"/>
      <c r="AE106" s="40"/>
      <c r="AR106" s="228" t="s">
        <v>196</v>
      </c>
      <c r="AT106" s="228" t="s">
        <v>179</v>
      </c>
      <c r="AU106" s="228" t="s">
        <v>80</v>
      </c>
      <c r="AY106" s="19" t="s">
        <v>175</v>
      </c>
      <c r="BE106" s="229">
        <f>IF(N106="základní",J106,0)</f>
        <v>0</v>
      </c>
      <c r="BF106" s="229">
        <f>IF(N106="snížená",J106,0)</f>
        <v>0</v>
      </c>
      <c r="BG106" s="229">
        <f>IF(N106="zákl. přenesená",J106,0)</f>
        <v>0</v>
      </c>
      <c r="BH106" s="229">
        <f>IF(N106="sníž. přenesená",J106,0)</f>
        <v>0</v>
      </c>
      <c r="BI106" s="229">
        <f>IF(N106="nulová",J106,0)</f>
        <v>0</v>
      </c>
      <c r="BJ106" s="19" t="s">
        <v>78</v>
      </c>
      <c r="BK106" s="229">
        <f>ROUND(I106*H106,2)</f>
        <v>0</v>
      </c>
      <c r="BL106" s="19" t="s">
        <v>196</v>
      </c>
      <c r="BM106" s="228" t="s">
        <v>3252</v>
      </c>
    </row>
    <row r="107" s="2" customFormat="1">
      <c r="A107" s="40"/>
      <c r="B107" s="41"/>
      <c r="C107" s="42"/>
      <c r="D107" s="230" t="s">
        <v>185</v>
      </c>
      <c r="E107" s="42"/>
      <c r="F107" s="231" t="s">
        <v>4444</v>
      </c>
      <c r="G107" s="42"/>
      <c r="H107" s="42"/>
      <c r="I107" s="232"/>
      <c r="J107" s="42"/>
      <c r="K107" s="42"/>
      <c r="L107" s="46"/>
      <c r="M107" s="233"/>
      <c r="N107" s="234"/>
      <c r="O107" s="86"/>
      <c r="P107" s="86"/>
      <c r="Q107" s="86"/>
      <c r="R107" s="86"/>
      <c r="S107" s="86"/>
      <c r="T107" s="87"/>
      <c r="U107" s="40"/>
      <c r="V107" s="40"/>
      <c r="W107" s="40"/>
      <c r="X107" s="40"/>
      <c r="Y107" s="40"/>
      <c r="Z107" s="40"/>
      <c r="AA107" s="40"/>
      <c r="AB107" s="40"/>
      <c r="AC107" s="40"/>
      <c r="AD107" s="40"/>
      <c r="AE107" s="40"/>
      <c r="AT107" s="19" t="s">
        <v>185</v>
      </c>
      <c r="AU107" s="19" t="s">
        <v>80</v>
      </c>
    </row>
    <row r="108" s="14" customFormat="1">
      <c r="A108" s="14"/>
      <c r="B108" s="245"/>
      <c r="C108" s="246"/>
      <c r="D108" s="230" t="s">
        <v>187</v>
      </c>
      <c r="E108" s="247" t="s">
        <v>19</v>
      </c>
      <c r="F108" s="248" t="s">
        <v>4445</v>
      </c>
      <c r="G108" s="246"/>
      <c r="H108" s="249">
        <v>-17</v>
      </c>
      <c r="I108" s="250"/>
      <c r="J108" s="246"/>
      <c r="K108" s="246"/>
      <c r="L108" s="251"/>
      <c r="M108" s="252"/>
      <c r="N108" s="253"/>
      <c r="O108" s="253"/>
      <c r="P108" s="253"/>
      <c r="Q108" s="253"/>
      <c r="R108" s="253"/>
      <c r="S108" s="253"/>
      <c r="T108" s="254"/>
      <c r="U108" s="14"/>
      <c r="V108" s="14"/>
      <c r="W108" s="14"/>
      <c r="X108" s="14"/>
      <c r="Y108" s="14"/>
      <c r="Z108" s="14"/>
      <c r="AA108" s="14"/>
      <c r="AB108" s="14"/>
      <c r="AC108" s="14"/>
      <c r="AD108" s="14"/>
      <c r="AE108" s="14"/>
      <c r="AT108" s="255" t="s">
        <v>187</v>
      </c>
      <c r="AU108" s="255" t="s">
        <v>80</v>
      </c>
      <c r="AV108" s="14" t="s">
        <v>80</v>
      </c>
      <c r="AW108" s="14" t="s">
        <v>33</v>
      </c>
      <c r="AX108" s="14" t="s">
        <v>71</v>
      </c>
      <c r="AY108" s="255" t="s">
        <v>175</v>
      </c>
    </row>
    <row r="109" s="14" customFormat="1">
      <c r="A109" s="14"/>
      <c r="B109" s="245"/>
      <c r="C109" s="246"/>
      <c r="D109" s="230" t="s">
        <v>187</v>
      </c>
      <c r="E109" s="247" t="s">
        <v>19</v>
      </c>
      <c r="F109" s="248" t="s">
        <v>4198</v>
      </c>
      <c r="G109" s="246"/>
      <c r="H109" s="249">
        <v>16</v>
      </c>
      <c r="I109" s="250"/>
      <c r="J109" s="246"/>
      <c r="K109" s="246"/>
      <c r="L109" s="251"/>
      <c r="M109" s="252"/>
      <c r="N109" s="253"/>
      <c r="O109" s="253"/>
      <c r="P109" s="253"/>
      <c r="Q109" s="253"/>
      <c r="R109" s="253"/>
      <c r="S109" s="253"/>
      <c r="T109" s="254"/>
      <c r="U109" s="14"/>
      <c r="V109" s="14"/>
      <c r="W109" s="14"/>
      <c r="X109" s="14"/>
      <c r="Y109" s="14"/>
      <c r="Z109" s="14"/>
      <c r="AA109" s="14"/>
      <c r="AB109" s="14"/>
      <c r="AC109" s="14"/>
      <c r="AD109" s="14"/>
      <c r="AE109" s="14"/>
      <c r="AT109" s="255" t="s">
        <v>187</v>
      </c>
      <c r="AU109" s="255" t="s">
        <v>80</v>
      </c>
      <c r="AV109" s="14" t="s">
        <v>80</v>
      </c>
      <c r="AW109" s="14" t="s">
        <v>33</v>
      </c>
      <c r="AX109" s="14" t="s">
        <v>71</v>
      </c>
      <c r="AY109" s="255" t="s">
        <v>175</v>
      </c>
    </row>
    <row r="110" s="16" customFormat="1">
      <c r="A110" s="16"/>
      <c r="B110" s="267"/>
      <c r="C110" s="268"/>
      <c r="D110" s="230" t="s">
        <v>187</v>
      </c>
      <c r="E110" s="269" t="s">
        <v>19</v>
      </c>
      <c r="F110" s="270" t="s">
        <v>195</v>
      </c>
      <c r="G110" s="268"/>
      <c r="H110" s="271">
        <v>-1</v>
      </c>
      <c r="I110" s="272"/>
      <c r="J110" s="268"/>
      <c r="K110" s="268"/>
      <c r="L110" s="273"/>
      <c r="M110" s="274"/>
      <c r="N110" s="275"/>
      <c r="O110" s="275"/>
      <c r="P110" s="275"/>
      <c r="Q110" s="275"/>
      <c r="R110" s="275"/>
      <c r="S110" s="275"/>
      <c r="T110" s="276"/>
      <c r="U110" s="16"/>
      <c r="V110" s="16"/>
      <c r="W110" s="16"/>
      <c r="X110" s="16"/>
      <c r="Y110" s="16"/>
      <c r="Z110" s="16"/>
      <c r="AA110" s="16"/>
      <c r="AB110" s="16"/>
      <c r="AC110" s="16"/>
      <c r="AD110" s="16"/>
      <c r="AE110" s="16"/>
      <c r="AT110" s="277" t="s">
        <v>187</v>
      </c>
      <c r="AU110" s="277" t="s">
        <v>80</v>
      </c>
      <c r="AV110" s="16" t="s">
        <v>183</v>
      </c>
      <c r="AW110" s="16" t="s">
        <v>33</v>
      </c>
      <c r="AX110" s="16" t="s">
        <v>78</v>
      </c>
      <c r="AY110" s="277" t="s">
        <v>175</v>
      </c>
    </row>
    <row r="111" s="2" customFormat="1" ht="16.5" customHeight="1">
      <c r="A111" s="40"/>
      <c r="B111" s="41"/>
      <c r="C111" s="217" t="s">
        <v>3074</v>
      </c>
      <c r="D111" s="217" t="s">
        <v>179</v>
      </c>
      <c r="E111" s="218" t="s">
        <v>4446</v>
      </c>
      <c r="F111" s="219" t="s">
        <v>4447</v>
      </c>
      <c r="G111" s="220" t="s">
        <v>986</v>
      </c>
      <c r="H111" s="221">
        <v>2</v>
      </c>
      <c r="I111" s="222"/>
      <c r="J111" s="223">
        <f>ROUND(I111*H111,2)</f>
        <v>0</v>
      </c>
      <c r="K111" s="219" t="s">
        <v>512</v>
      </c>
      <c r="L111" s="46"/>
      <c r="M111" s="224" t="s">
        <v>19</v>
      </c>
      <c r="N111" s="225" t="s">
        <v>42</v>
      </c>
      <c r="O111" s="86"/>
      <c r="P111" s="226">
        <f>O111*H111</f>
        <v>0</v>
      </c>
      <c r="Q111" s="226">
        <v>0</v>
      </c>
      <c r="R111" s="226">
        <f>Q111*H111</f>
        <v>0</v>
      </c>
      <c r="S111" s="226">
        <v>0</v>
      </c>
      <c r="T111" s="227">
        <f>S111*H111</f>
        <v>0</v>
      </c>
      <c r="U111" s="40"/>
      <c r="V111" s="40"/>
      <c r="W111" s="40"/>
      <c r="X111" s="40"/>
      <c r="Y111" s="40"/>
      <c r="Z111" s="40"/>
      <c r="AA111" s="40"/>
      <c r="AB111" s="40"/>
      <c r="AC111" s="40"/>
      <c r="AD111" s="40"/>
      <c r="AE111" s="40"/>
      <c r="AR111" s="228" t="s">
        <v>196</v>
      </c>
      <c r="AT111" s="228" t="s">
        <v>179</v>
      </c>
      <c r="AU111" s="228" t="s">
        <v>80</v>
      </c>
      <c r="AY111" s="19" t="s">
        <v>175</v>
      </c>
      <c r="BE111" s="229">
        <f>IF(N111="základní",J111,0)</f>
        <v>0</v>
      </c>
      <c r="BF111" s="229">
        <f>IF(N111="snížená",J111,0)</f>
        <v>0</v>
      </c>
      <c r="BG111" s="229">
        <f>IF(N111="zákl. přenesená",J111,0)</f>
        <v>0</v>
      </c>
      <c r="BH111" s="229">
        <f>IF(N111="sníž. přenesená",J111,0)</f>
        <v>0</v>
      </c>
      <c r="BI111" s="229">
        <f>IF(N111="nulová",J111,0)</f>
        <v>0</v>
      </c>
      <c r="BJ111" s="19" t="s">
        <v>78</v>
      </c>
      <c r="BK111" s="229">
        <f>ROUND(I111*H111,2)</f>
        <v>0</v>
      </c>
      <c r="BL111" s="19" t="s">
        <v>196</v>
      </c>
      <c r="BM111" s="228" t="s">
        <v>856</v>
      </c>
    </row>
    <row r="112" s="2" customFormat="1">
      <c r="A112" s="40"/>
      <c r="B112" s="41"/>
      <c r="C112" s="42"/>
      <c r="D112" s="230" t="s">
        <v>185</v>
      </c>
      <c r="E112" s="42"/>
      <c r="F112" s="231" t="s">
        <v>4447</v>
      </c>
      <c r="G112" s="42"/>
      <c r="H112" s="42"/>
      <c r="I112" s="232"/>
      <c r="J112" s="42"/>
      <c r="K112" s="42"/>
      <c r="L112" s="46"/>
      <c r="M112" s="233"/>
      <c r="N112" s="234"/>
      <c r="O112" s="86"/>
      <c r="P112" s="86"/>
      <c r="Q112" s="86"/>
      <c r="R112" s="86"/>
      <c r="S112" s="86"/>
      <c r="T112" s="87"/>
      <c r="U112" s="40"/>
      <c r="V112" s="40"/>
      <c r="W112" s="40"/>
      <c r="X112" s="40"/>
      <c r="Y112" s="40"/>
      <c r="Z112" s="40"/>
      <c r="AA112" s="40"/>
      <c r="AB112" s="40"/>
      <c r="AC112" s="40"/>
      <c r="AD112" s="40"/>
      <c r="AE112" s="40"/>
      <c r="AT112" s="19" t="s">
        <v>185</v>
      </c>
      <c r="AU112" s="19" t="s">
        <v>80</v>
      </c>
    </row>
    <row r="113" s="14" customFormat="1">
      <c r="A113" s="14"/>
      <c r="B113" s="245"/>
      <c r="C113" s="246"/>
      <c r="D113" s="230" t="s">
        <v>187</v>
      </c>
      <c r="E113" s="247" t="s">
        <v>19</v>
      </c>
      <c r="F113" s="248" t="s">
        <v>4448</v>
      </c>
      <c r="G113" s="246"/>
      <c r="H113" s="249">
        <v>-108</v>
      </c>
      <c r="I113" s="250"/>
      <c r="J113" s="246"/>
      <c r="K113" s="246"/>
      <c r="L113" s="251"/>
      <c r="M113" s="252"/>
      <c r="N113" s="253"/>
      <c r="O113" s="253"/>
      <c r="P113" s="253"/>
      <c r="Q113" s="253"/>
      <c r="R113" s="253"/>
      <c r="S113" s="253"/>
      <c r="T113" s="254"/>
      <c r="U113" s="14"/>
      <c r="V113" s="14"/>
      <c r="W113" s="14"/>
      <c r="X113" s="14"/>
      <c r="Y113" s="14"/>
      <c r="Z113" s="14"/>
      <c r="AA113" s="14"/>
      <c r="AB113" s="14"/>
      <c r="AC113" s="14"/>
      <c r="AD113" s="14"/>
      <c r="AE113" s="14"/>
      <c r="AT113" s="255" t="s">
        <v>187</v>
      </c>
      <c r="AU113" s="255" t="s">
        <v>80</v>
      </c>
      <c r="AV113" s="14" t="s">
        <v>80</v>
      </c>
      <c r="AW113" s="14" t="s">
        <v>33</v>
      </c>
      <c r="AX113" s="14" t="s">
        <v>71</v>
      </c>
      <c r="AY113" s="255" t="s">
        <v>175</v>
      </c>
    </row>
    <row r="114" s="14" customFormat="1">
      <c r="A114" s="14"/>
      <c r="B114" s="245"/>
      <c r="C114" s="246"/>
      <c r="D114" s="230" t="s">
        <v>187</v>
      </c>
      <c r="E114" s="247" t="s">
        <v>19</v>
      </c>
      <c r="F114" s="248" t="s">
        <v>4449</v>
      </c>
      <c r="G114" s="246"/>
      <c r="H114" s="249">
        <v>110</v>
      </c>
      <c r="I114" s="250"/>
      <c r="J114" s="246"/>
      <c r="K114" s="246"/>
      <c r="L114" s="251"/>
      <c r="M114" s="252"/>
      <c r="N114" s="253"/>
      <c r="O114" s="253"/>
      <c r="P114" s="253"/>
      <c r="Q114" s="253"/>
      <c r="R114" s="253"/>
      <c r="S114" s="253"/>
      <c r="T114" s="254"/>
      <c r="U114" s="14"/>
      <c r="V114" s="14"/>
      <c r="W114" s="14"/>
      <c r="X114" s="14"/>
      <c r="Y114" s="14"/>
      <c r="Z114" s="14"/>
      <c r="AA114" s="14"/>
      <c r="AB114" s="14"/>
      <c r="AC114" s="14"/>
      <c r="AD114" s="14"/>
      <c r="AE114" s="14"/>
      <c r="AT114" s="255" t="s">
        <v>187</v>
      </c>
      <c r="AU114" s="255" t="s">
        <v>80</v>
      </c>
      <c r="AV114" s="14" t="s">
        <v>80</v>
      </c>
      <c r="AW114" s="14" t="s">
        <v>33</v>
      </c>
      <c r="AX114" s="14" t="s">
        <v>71</v>
      </c>
      <c r="AY114" s="255" t="s">
        <v>175</v>
      </c>
    </row>
    <row r="115" s="16" customFormat="1">
      <c r="A115" s="16"/>
      <c r="B115" s="267"/>
      <c r="C115" s="268"/>
      <c r="D115" s="230" t="s">
        <v>187</v>
      </c>
      <c r="E115" s="269" t="s">
        <v>19</v>
      </c>
      <c r="F115" s="270" t="s">
        <v>195</v>
      </c>
      <c r="G115" s="268"/>
      <c r="H115" s="271">
        <v>2</v>
      </c>
      <c r="I115" s="272"/>
      <c r="J115" s="268"/>
      <c r="K115" s="268"/>
      <c r="L115" s="273"/>
      <c r="M115" s="274"/>
      <c r="N115" s="275"/>
      <c r="O115" s="275"/>
      <c r="P115" s="275"/>
      <c r="Q115" s="275"/>
      <c r="R115" s="275"/>
      <c r="S115" s="275"/>
      <c r="T115" s="276"/>
      <c r="U115" s="16"/>
      <c r="V115" s="16"/>
      <c r="W115" s="16"/>
      <c r="X115" s="16"/>
      <c r="Y115" s="16"/>
      <c r="Z115" s="16"/>
      <c r="AA115" s="16"/>
      <c r="AB115" s="16"/>
      <c r="AC115" s="16"/>
      <c r="AD115" s="16"/>
      <c r="AE115" s="16"/>
      <c r="AT115" s="277" t="s">
        <v>187</v>
      </c>
      <c r="AU115" s="277" t="s">
        <v>80</v>
      </c>
      <c r="AV115" s="16" t="s">
        <v>183</v>
      </c>
      <c r="AW115" s="16" t="s">
        <v>33</v>
      </c>
      <c r="AX115" s="16" t="s">
        <v>78</v>
      </c>
      <c r="AY115" s="277" t="s">
        <v>175</v>
      </c>
    </row>
    <row r="116" s="2" customFormat="1" ht="16.5" customHeight="1">
      <c r="A116" s="40"/>
      <c r="B116" s="41"/>
      <c r="C116" s="217" t="s">
        <v>3680</v>
      </c>
      <c r="D116" s="217" t="s">
        <v>179</v>
      </c>
      <c r="E116" s="218" t="s">
        <v>4450</v>
      </c>
      <c r="F116" s="219" t="s">
        <v>4451</v>
      </c>
      <c r="G116" s="220" t="s">
        <v>986</v>
      </c>
      <c r="H116" s="221">
        <v>-13</v>
      </c>
      <c r="I116" s="222"/>
      <c r="J116" s="223">
        <f>ROUND(I116*H116,2)</f>
        <v>0</v>
      </c>
      <c r="K116" s="219" t="s">
        <v>512</v>
      </c>
      <c r="L116" s="46"/>
      <c r="M116" s="224" t="s">
        <v>19</v>
      </c>
      <c r="N116" s="225" t="s">
        <v>42</v>
      </c>
      <c r="O116" s="86"/>
      <c r="P116" s="226">
        <f>O116*H116</f>
        <v>0</v>
      </c>
      <c r="Q116" s="226">
        <v>0</v>
      </c>
      <c r="R116" s="226">
        <f>Q116*H116</f>
        <v>0</v>
      </c>
      <c r="S116" s="226">
        <v>0</v>
      </c>
      <c r="T116" s="227">
        <f>S116*H116</f>
        <v>0</v>
      </c>
      <c r="U116" s="40"/>
      <c r="V116" s="40"/>
      <c r="W116" s="40"/>
      <c r="X116" s="40"/>
      <c r="Y116" s="40"/>
      <c r="Z116" s="40"/>
      <c r="AA116" s="40"/>
      <c r="AB116" s="40"/>
      <c r="AC116" s="40"/>
      <c r="AD116" s="40"/>
      <c r="AE116" s="40"/>
      <c r="AR116" s="228" t="s">
        <v>196</v>
      </c>
      <c r="AT116" s="228" t="s">
        <v>179</v>
      </c>
      <c r="AU116" s="228" t="s">
        <v>80</v>
      </c>
      <c r="AY116" s="19" t="s">
        <v>175</v>
      </c>
      <c r="BE116" s="229">
        <f>IF(N116="základní",J116,0)</f>
        <v>0</v>
      </c>
      <c r="BF116" s="229">
        <f>IF(N116="snížená",J116,0)</f>
        <v>0</v>
      </c>
      <c r="BG116" s="229">
        <f>IF(N116="zákl. přenesená",J116,0)</f>
        <v>0</v>
      </c>
      <c r="BH116" s="229">
        <f>IF(N116="sníž. přenesená",J116,0)</f>
        <v>0</v>
      </c>
      <c r="BI116" s="229">
        <f>IF(N116="nulová",J116,0)</f>
        <v>0</v>
      </c>
      <c r="BJ116" s="19" t="s">
        <v>78</v>
      </c>
      <c r="BK116" s="229">
        <f>ROUND(I116*H116,2)</f>
        <v>0</v>
      </c>
      <c r="BL116" s="19" t="s">
        <v>196</v>
      </c>
      <c r="BM116" s="228" t="s">
        <v>2756</v>
      </c>
    </row>
    <row r="117" s="2" customFormat="1">
      <c r="A117" s="40"/>
      <c r="B117" s="41"/>
      <c r="C117" s="42"/>
      <c r="D117" s="230" t="s">
        <v>185</v>
      </c>
      <c r="E117" s="42"/>
      <c r="F117" s="231" t="s">
        <v>4451</v>
      </c>
      <c r="G117" s="42"/>
      <c r="H117" s="42"/>
      <c r="I117" s="232"/>
      <c r="J117" s="42"/>
      <c r="K117" s="42"/>
      <c r="L117" s="46"/>
      <c r="M117" s="233"/>
      <c r="N117" s="234"/>
      <c r="O117" s="86"/>
      <c r="P117" s="86"/>
      <c r="Q117" s="86"/>
      <c r="R117" s="86"/>
      <c r="S117" s="86"/>
      <c r="T117" s="87"/>
      <c r="U117" s="40"/>
      <c r="V117" s="40"/>
      <c r="W117" s="40"/>
      <c r="X117" s="40"/>
      <c r="Y117" s="40"/>
      <c r="Z117" s="40"/>
      <c r="AA117" s="40"/>
      <c r="AB117" s="40"/>
      <c r="AC117" s="40"/>
      <c r="AD117" s="40"/>
      <c r="AE117" s="40"/>
      <c r="AT117" s="19" t="s">
        <v>185</v>
      </c>
      <c r="AU117" s="19" t="s">
        <v>80</v>
      </c>
    </row>
    <row r="118" s="14" customFormat="1">
      <c r="A118" s="14"/>
      <c r="B118" s="245"/>
      <c r="C118" s="246"/>
      <c r="D118" s="230" t="s">
        <v>187</v>
      </c>
      <c r="E118" s="247" t="s">
        <v>19</v>
      </c>
      <c r="F118" s="248" t="s">
        <v>4448</v>
      </c>
      <c r="G118" s="246"/>
      <c r="H118" s="249">
        <v>-108</v>
      </c>
      <c r="I118" s="250"/>
      <c r="J118" s="246"/>
      <c r="K118" s="246"/>
      <c r="L118" s="251"/>
      <c r="M118" s="252"/>
      <c r="N118" s="253"/>
      <c r="O118" s="253"/>
      <c r="P118" s="253"/>
      <c r="Q118" s="253"/>
      <c r="R118" s="253"/>
      <c r="S118" s="253"/>
      <c r="T118" s="254"/>
      <c r="U118" s="14"/>
      <c r="V118" s="14"/>
      <c r="W118" s="14"/>
      <c r="X118" s="14"/>
      <c r="Y118" s="14"/>
      <c r="Z118" s="14"/>
      <c r="AA118" s="14"/>
      <c r="AB118" s="14"/>
      <c r="AC118" s="14"/>
      <c r="AD118" s="14"/>
      <c r="AE118" s="14"/>
      <c r="AT118" s="255" t="s">
        <v>187</v>
      </c>
      <c r="AU118" s="255" t="s">
        <v>80</v>
      </c>
      <c r="AV118" s="14" t="s">
        <v>80</v>
      </c>
      <c r="AW118" s="14" t="s">
        <v>33</v>
      </c>
      <c r="AX118" s="14" t="s">
        <v>71</v>
      </c>
      <c r="AY118" s="255" t="s">
        <v>175</v>
      </c>
    </row>
    <row r="119" s="14" customFormat="1">
      <c r="A119" s="14"/>
      <c r="B119" s="245"/>
      <c r="C119" s="246"/>
      <c r="D119" s="230" t="s">
        <v>187</v>
      </c>
      <c r="E119" s="247" t="s">
        <v>19</v>
      </c>
      <c r="F119" s="248" t="s">
        <v>4452</v>
      </c>
      <c r="G119" s="246"/>
      <c r="H119" s="249">
        <v>95</v>
      </c>
      <c r="I119" s="250"/>
      <c r="J119" s="246"/>
      <c r="K119" s="246"/>
      <c r="L119" s="251"/>
      <c r="M119" s="252"/>
      <c r="N119" s="253"/>
      <c r="O119" s="253"/>
      <c r="P119" s="253"/>
      <c r="Q119" s="253"/>
      <c r="R119" s="253"/>
      <c r="S119" s="253"/>
      <c r="T119" s="254"/>
      <c r="U119" s="14"/>
      <c r="V119" s="14"/>
      <c r="W119" s="14"/>
      <c r="X119" s="14"/>
      <c r="Y119" s="14"/>
      <c r="Z119" s="14"/>
      <c r="AA119" s="14"/>
      <c r="AB119" s="14"/>
      <c r="AC119" s="14"/>
      <c r="AD119" s="14"/>
      <c r="AE119" s="14"/>
      <c r="AT119" s="255" t="s">
        <v>187</v>
      </c>
      <c r="AU119" s="255" t="s">
        <v>80</v>
      </c>
      <c r="AV119" s="14" t="s">
        <v>80</v>
      </c>
      <c r="AW119" s="14" t="s">
        <v>33</v>
      </c>
      <c r="AX119" s="14" t="s">
        <v>71</v>
      </c>
      <c r="AY119" s="255" t="s">
        <v>175</v>
      </c>
    </row>
    <row r="120" s="16" customFormat="1">
      <c r="A120" s="16"/>
      <c r="B120" s="267"/>
      <c r="C120" s="268"/>
      <c r="D120" s="230" t="s">
        <v>187</v>
      </c>
      <c r="E120" s="269" t="s">
        <v>19</v>
      </c>
      <c r="F120" s="270" t="s">
        <v>195</v>
      </c>
      <c r="G120" s="268"/>
      <c r="H120" s="271">
        <v>-13</v>
      </c>
      <c r="I120" s="272"/>
      <c r="J120" s="268"/>
      <c r="K120" s="268"/>
      <c r="L120" s="273"/>
      <c r="M120" s="274"/>
      <c r="N120" s="275"/>
      <c r="O120" s="275"/>
      <c r="P120" s="275"/>
      <c r="Q120" s="275"/>
      <c r="R120" s="275"/>
      <c r="S120" s="275"/>
      <c r="T120" s="276"/>
      <c r="U120" s="16"/>
      <c r="V120" s="16"/>
      <c r="W120" s="16"/>
      <c r="X120" s="16"/>
      <c r="Y120" s="16"/>
      <c r="Z120" s="16"/>
      <c r="AA120" s="16"/>
      <c r="AB120" s="16"/>
      <c r="AC120" s="16"/>
      <c r="AD120" s="16"/>
      <c r="AE120" s="16"/>
      <c r="AT120" s="277" t="s">
        <v>187</v>
      </c>
      <c r="AU120" s="277" t="s">
        <v>80</v>
      </c>
      <c r="AV120" s="16" t="s">
        <v>183</v>
      </c>
      <c r="AW120" s="16" t="s">
        <v>33</v>
      </c>
      <c r="AX120" s="16" t="s">
        <v>78</v>
      </c>
      <c r="AY120" s="277" t="s">
        <v>175</v>
      </c>
    </row>
    <row r="121" s="2" customFormat="1" ht="16.5" customHeight="1">
      <c r="A121" s="40"/>
      <c r="B121" s="41"/>
      <c r="C121" s="217" t="s">
        <v>4453</v>
      </c>
      <c r="D121" s="217" t="s">
        <v>179</v>
      </c>
      <c r="E121" s="218" t="s">
        <v>4454</v>
      </c>
      <c r="F121" s="219" t="s">
        <v>4455</v>
      </c>
      <c r="G121" s="220" t="s">
        <v>986</v>
      </c>
      <c r="H121" s="221">
        <v>1</v>
      </c>
      <c r="I121" s="222"/>
      <c r="J121" s="223">
        <f>ROUND(I121*H121,2)</f>
        <v>0</v>
      </c>
      <c r="K121" s="219" t="s">
        <v>512</v>
      </c>
      <c r="L121" s="46"/>
      <c r="M121" s="224" t="s">
        <v>19</v>
      </c>
      <c r="N121" s="225" t="s">
        <v>42</v>
      </c>
      <c r="O121" s="86"/>
      <c r="P121" s="226">
        <f>O121*H121</f>
        <v>0</v>
      </c>
      <c r="Q121" s="226">
        <v>0</v>
      </c>
      <c r="R121" s="226">
        <f>Q121*H121</f>
        <v>0</v>
      </c>
      <c r="S121" s="226">
        <v>0</v>
      </c>
      <c r="T121" s="227">
        <f>S121*H121</f>
        <v>0</v>
      </c>
      <c r="U121" s="40"/>
      <c r="V121" s="40"/>
      <c r="W121" s="40"/>
      <c r="X121" s="40"/>
      <c r="Y121" s="40"/>
      <c r="Z121" s="40"/>
      <c r="AA121" s="40"/>
      <c r="AB121" s="40"/>
      <c r="AC121" s="40"/>
      <c r="AD121" s="40"/>
      <c r="AE121" s="40"/>
      <c r="AR121" s="228" t="s">
        <v>196</v>
      </c>
      <c r="AT121" s="228" t="s">
        <v>179</v>
      </c>
      <c r="AU121" s="228" t="s">
        <v>80</v>
      </c>
      <c r="AY121" s="19" t="s">
        <v>175</v>
      </c>
      <c r="BE121" s="229">
        <f>IF(N121="základní",J121,0)</f>
        <v>0</v>
      </c>
      <c r="BF121" s="229">
        <f>IF(N121="snížená",J121,0)</f>
        <v>0</v>
      </c>
      <c r="BG121" s="229">
        <f>IF(N121="zákl. přenesená",J121,0)</f>
        <v>0</v>
      </c>
      <c r="BH121" s="229">
        <f>IF(N121="sníž. přenesená",J121,0)</f>
        <v>0</v>
      </c>
      <c r="BI121" s="229">
        <f>IF(N121="nulová",J121,0)</f>
        <v>0</v>
      </c>
      <c r="BJ121" s="19" t="s">
        <v>78</v>
      </c>
      <c r="BK121" s="229">
        <f>ROUND(I121*H121,2)</f>
        <v>0</v>
      </c>
      <c r="BL121" s="19" t="s">
        <v>196</v>
      </c>
      <c r="BM121" s="228" t="s">
        <v>4456</v>
      </c>
    </row>
    <row r="122" s="2" customFormat="1">
      <c r="A122" s="40"/>
      <c r="B122" s="41"/>
      <c r="C122" s="42"/>
      <c r="D122" s="230" t="s">
        <v>185</v>
      </c>
      <c r="E122" s="42"/>
      <c r="F122" s="231" t="s">
        <v>4455</v>
      </c>
      <c r="G122" s="42"/>
      <c r="H122" s="42"/>
      <c r="I122" s="232"/>
      <c r="J122" s="42"/>
      <c r="K122" s="42"/>
      <c r="L122" s="46"/>
      <c r="M122" s="233"/>
      <c r="N122" s="234"/>
      <c r="O122" s="86"/>
      <c r="P122" s="86"/>
      <c r="Q122" s="86"/>
      <c r="R122" s="86"/>
      <c r="S122" s="86"/>
      <c r="T122" s="87"/>
      <c r="U122" s="40"/>
      <c r="V122" s="40"/>
      <c r="W122" s="40"/>
      <c r="X122" s="40"/>
      <c r="Y122" s="40"/>
      <c r="Z122" s="40"/>
      <c r="AA122" s="40"/>
      <c r="AB122" s="40"/>
      <c r="AC122" s="40"/>
      <c r="AD122" s="40"/>
      <c r="AE122" s="40"/>
      <c r="AT122" s="19" t="s">
        <v>185</v>
      </c>
      <c r="AU122" s="19" t="s">
        <v>80</v>
      </c>
    </row>
    <row r="123" s="14" customFormat="1">
      <c r="A123" s="14"/>
      <c r="B123" s="245"/>
      <c r="C123" s="246"/>
      <c r="D123" s="230" t="s">
        <v>187</v>
      </c>
      <c r="E123" s="247" t="s">
        <v>19</v>
      </c>
      <c r="F123" s="248" t="s">
        <v>995</v>
      </c>
      <c r="G123" s="246"/>
      <c r="H123" s="249">
        <v>0</v>
      </c>
      <c r="I123" s="250"/>
      <c r="J123" s="246"/>
      <c r="K123" s="246"/>
      <c r="L123" s="251"/>
      <c r="M123" s="252"/>
      <c r="N123" s="253"/>
      <c r="O123" s="253"/>
      <c r="P123" s="253"/>
      <c r="Q123" s="253"/>
      <c r="R123" s="253"/>
      <c r="S123" s="253"/>
      <c r="T123" s="254"/>
      <c r="U123" s="14"/>
      <c r="V123" s="14"/>
      <c r="W123" s="14"/>
      <c r="X123" s="14"/>
      <c r="Y123" s="14"/>
      <c r="Z123" s="14"/>
      <c r="AA123" s="14"/>
      <c r="AB123" s="14"/>
      <c r="AC123" s="14"/>
      <c r="AD123" s="14"/>
      <c r="AE123" s="14"/>
      <c r="AT123" s="255" t="s">
        <v>187</v>
      </c>
      <c r="AU123" s="255" t="s">
        <v>80</v>
      </c>
      <c r="AV123" s="14" t="s">
        <v>80</v>
      </c>
      <c r="AW123" s="14" t="s">
        <v>33</v>
      </c>
      <c r="AX123" s="14" t="s">
        <v>71</v>
      </c>
      <c r="AY123" s="255" t="s">
        <v>175</v>
      </c>
    </row>
    <row r="124" s="14" customFormat="1">
      <c r="A124" s="14"/>
      <c r="B124" s="245"/>
      <c r="C124" s="246"/>
      <c r="D124" s="230" t="s">
        <v>187</v>
      </c>
      <c r="E124" s="247" t="s">
        <v>19</v>
      </c>
      <c r="F124" s="248" t="s">
        <v>989</v>
      </c>
      <c r="G124" s="246"/>
      <c r="H124" s="249">
        <v>1</v>
      </c>
      <c r="I124" s="250"/>
      <c r="J124" s="246"/>
      <c r="K124" s="246"/>
      <c r="L124" s="251"/>
      <c r="M124" s="252"/>
      <c r="N124" s="253"/>
      <c r="O124" s="253"/>
      <c r="P124" s="253"/>
      <c r="Q124" s="253"/>
      <c r="R124" s="253"/>
      <c r="S124" s="253"/>
      <c r="T124" s="254"/>
      <c r="U124" s="14"/>
      <c r="V124" s="14"/>
      <c r="W124" s="14"/>
      <c r="X124" s="14"/>
      <c r="Y124" s="14"/>
      <c r="Z124" s="14"/>
      <c r="AA124" s="14"/>
      <c r="AB124" s="14"/>
      <c r="AC124" s="14"/>
      <c r="AD124" s="14"/>
      <c r="AE124" s="14"/>
      <c r="AT124" s="255" t="s">
        <v>187</v>
      </c>
      <c r="AU124" s="255" t="s">
        <v>80</v>
      </c>
      <c r="AV124" s="14" t="s">
        <v>80</v>
      </c>
      <c r="AW124" s="14" t="s">
        <v>33</v>
      </c>
      <c r="AX124" s="14" t="s">
        <v>71</v>
      </c>
      <c r="AY124" s="255" t="s">
        <v>175</v>
      </c>
    </row>
    <row r="125" s="16" customFormat="1">
      <c r="A125" s="16"/>
      <c r="B125" s="267"/>
      <c r="C125" s="268"/>
      <c r="D125" s="230" t="s">
        <v>187</v>
      </c>
      <c r="E125" s="269" t="s">
        <v>19</v>
      </c>
      <c r="F125" s="270" t="s">
        <v>195</v>
      </c>
      <c r="G125" s="268"/>
      <c r="H125" s="271">
        <v>1</v>
      </c>
      <c r="I125" s="272"/>
      <c r="J125" s="268"/>
      <c r="K125" s="268"/>
      <c r="L125" s="273"/>
      <c r="M125" s="274"/>
      <c r="N125" s="275"/>
      <c r="O125" s="275"/>
      <c r="P125" s="275"/>
      <c r="Q125" s="275"/>
      <c r="R125" s="275"/>
      <c r="S125" s="275"/>
      <c r="T125" s="276"/>
      <c r="U125" s="16"/>
      <c r="V125" s="16"/>
      <c r="W125" s="16"/>
      <c r="X125" s="16"/>
      <c r="Y125" s="16"/>
      <c r="Z125" s="16"/>
      <c r="AA125" s="16"/>
      <c r="AB125" s="16"/>
      <c r="AC125" s="16"/>
      <c r="AD125" s="16"/>
      <c r="AE125" s="16"/>
      <c r="AT125" s="277" t="s">
        <v>187</v>
      </c>
      <c r="AU125" s="277" t="s">
        <v>80</v>
      </c>
      <c r="AV125" s="16" t="s">
        <v>183</v>
      </c>
      <c r="AW125" s="16" t="s">
        <v>33</v>
      </c>
      <c r="AX125" s="16" t="s">
        <v>78</v>
      </c>
      <c r="AY125" s="277" t="s">
        <v>175</v>
      </c>
    </row>
    <row r="126" s="2" customFormat="1" ht="16.5" customHeight="1">
      <c r="A126" s="40"/>
      <c r="B126" s="41"/>
      <c r="C126" s="217" t="s">
        <v>3359</v>
      </c>
      <c r="D126" s="217" t="s">
        <v>179</v>
      </c>
      <c r="E126" s="218" t="s">
        <v>4457</v>
      </c>
      <c r="F126" s="219" t="s">
        <v>4458</v>
      </c>
      <c r="G126" s="220" t="s">
        <v>986</v>
      </c>
      <c r="H126" s="221">
        <v>-3</v>
      </c>
      <c r="I126" s="222"/>
      <c r="J126" s="223">
        <f>ROUND(I126*H126,2)</f>
        <v>0</v>
      </c>
      <c r="K126" s="219" t="s">
        <v>512</v>
      </c>
      <c r="L126" s="46"/>
      <c r="M126" s="224" t="s">
        <v>19</v>
      </c>
      <c r="N126" s="225" t="s">
        <v>42</v>
      </c>
      <c r="O126" s="86"/>
      <c r="P126" s="226">
        <f>O126*H126</f>
        <v>0</v>
      </c>
      <c r="Q126" s="226">
        <v>0</v>
      </c>
      <c r="R126" s="226">
        <f>Q126*H126</f>
        <v>0</v>
      </c>
      <c r="S126" s="226">
        <v>0</v>
      </c>
      <c r="T126" s="227">
        <f>S126*H126</f>
        <v>0</v>
      </c>
      <c r="U126" s="40"/>
      <c r="V126" s="40"/>
      <c r="W126" s="40"/>
      <c r="X126" s="40"/>
      <c r="Y126" s="40"/>
      <c r="Z126" s="40"/>
      <c r="AA126" s="40"/>
      <c r="AB126" s="40"/>
      <c r="AC126" s="40"/>
      <c r="AD126" s="40"/>
      <c r="AE126" s="40"/>
      <c r="AR126" s="228" t="s">
        <v>196</v>
      </c>
      <c r="AT126" s="228" t="s">
        <v>179</v>
      </c>
      <c r="AU126" s="228" t="s">
        <v>80</v>
      </c>
      <c r="AY126" s="19" t="s">
        <v>175</v>
      </c>
      <c r="BE126" s="229">
        <f>IF(N126="základní",J126,0)</f>
        <v>0</v>
      </c>
      <c r="BF126" s="229">
        <f>IF(N126="snížená",J126,0)</f>
        <v>0</v>
      </c>
      <c r="BG126" s="229">
        <f>IF(N126="zákl. přenesená",J126,0)</f>
        <v>0</v>
      </c>
      <c r="BH126" s="229">
        <f>IF(N126="sníž. přenesená",J126,0)</f>
        <v>0</v>
      </c>
      <c r="BI126" s="229">
        <f>IF(N126="nulová",J126,0)</f>
        <v>0</v>
      </c>
      <c r="BJ126" s="19" t="s">
        <v>78</v>
      </c>
      <c r="BK126" s="229">
        <f>ROUND(I126*H126,2)</f>
        <v>0</v>
      </c>
      <c r="BL126" s="19" t="s">
        <v>196</v>
      </c>
      <c r="BM126" s="228" t="s">
        <v>2761</v>
      </c>
    </row>
    <row r="127" s="2" customFormat="1">
      <c r="A127" s="40"/>
      <c r="B127" s="41"/>
      <c r="C127" s="42"/>
      <c r="D127" s="230" t="s">
        <v>185</v>
      </c>
      <c r="E127" s="42"/>
      <c r="F127" s="231" t="s">
        <v>4458</v>
      </c>
      <c r="G127" s="42"/>
      <c r="H127" s="42"/>
      <c r="I127" s="232"/>
      <c r="J127" s="42"/>
      <c r="K127" s="42"/>
      <c r="L127" s="46"/>
      <c r="M127" s="233"/>
      <c r="N127" s="234"/>
      <c r="O127" s="86"/>
      <c r="P127" s="86"/>
      <c r="Q127" s="86"/>
      <c r="R127" s="86"/>
      <c r="S127" s="86"/>
      <c r="T127" s="87"/>
      <c r="U127" s="40"/>
      <c r="V127" s="40"/>
      <c r="W127" s="40"/>
      <c r="X127" s="40"/>
      <c r="Y127" s="40"/>
      <c r="Z127" s="40"/>
      <c r="AA127" s="40"/>
      <c r="AB127" s="40"/>
      <c r="AC127" s="40"/>
      <c r="AD127" s="40"/>
      <c r="AE127" s="40"/>
      <c r="AT127" s="19" t="s">
        <v>185</v>
      </c>
      <c r="AU127" s="19" t="s">
        <v>80</v>
      </c>
    </row>
    <row r="128" s="14" customFormat="1">
      <c r="A128" s="14"/>
      <c r="B128" s="245"/>
      <c r="C128" s="246"/>
      <c r="D128" s="230" t="s">
        <v>187</v>
      </c>
      <c r="E128" s="247" t="s">
        <v>19</v>
      </c>
      <c r="F128" s="248" t="s">
        <v>4448</v>
      </c>
      <c r="G128" s="246"/>
      <c r="H128" s="249">
        <v>-108</v>
      </c>
      <c r="I128" s="250"/>
      <c r="J128" s="246"/>
      <c r="K128" s="246"/>
      <c r="L128" s="251"/>
      <c r="M128" s="252"/>
      <c r="N128" s="253"/>
      <c r="O128" s="253"/>
      <c r="P128" s="253"/>
      <c r="Q128" s="253"/>
      <c r="R128" s="253"/>
      <c r="S128" s="253"/>
      <c r="T128" s="254"/>
      <c r="U128" s="14"/>
      <c r="V128" s="14"/>
      <c r="W128" s="14"/>
      <c r="X128" s="14"/>
      <c r="Y128" s="14"/>
      <c r="Z128" s="14"/>
      <c r="AA128" s="14"/>
      <c r="AB128" s="14"/>
      <c r="AC128" s="14"/>
      <c r="AD128" s="14"/>
      <c r="AE128" s="14"/>
      <c r="AT128" s="255" t="s">
        <v>187</v>
      </c>
      <c r="AU128" s="255" t="s">
        <v>80</v>
      </c>
      <c r="AV128" s="14" t="s">
        <v>80</v>
      </c>
      <c r="AW128" s="14" t="s">
        <v>33</v>
      </c>
      <c r="AX128" s="14" t="s">
        <v>71</v>
      </c>
      <c r="AY128" s="255" t="s">
        <v>175</v>
      </c>
    </row>
    <row r="129" s="14" customFormat="1">
      <c r="A129" s="14"/>
      <c r="B129" s="245"/>
      <c r="C129" s="246"/>
      <c r="D129" s="230" t="s">
        <v>187</v>
      </c>
      <c r="E129" s="247" t="s">
        <v>19</v>
      </c>
      <c r="F129" s="248" t="s">
        <v>4459</v>
      </c>
      <c r="G129" s="246"/>
      <c r="H129" s="249">
        <v>105</v>
      </c>
      <c r="I129" s="250"/>
      <c r="J129" s="246"/>
      <c r="K129" s="246"/>
      <c r="L129" s="251"/>
      <c r="M129" s="252"/>
      <c r="N129" s="253"/>
      <c r="O129" s="253"/>
      <c r="P129" s="253"/>
      <c r="Q129" s="253"/>
      <c r="R129" s="253"/>
      <c r="S129" s="253"/>
      <c r="T129" s="254"/>
      <c r="U129" s="14"/>
      <c r="V129" s="14"/>
      <c r="W129" s="14"/>
      <c r="X129" s="14"/>
      <c r="Y129" s="14"/>
      <c r="Z129" s="14"/>
      <c r="AA129" s="14"/>
      <c r="AB129" s="14"/>
      <c r="AC129" s="14"/>
      <c r="AD129" s="14"/>
      <c r="AE129" s="14"/>
      <c r="AT129" s="255" t="s">
        <v>187</v>
      </c>
      <c r="AU129" s="255" t="s">
        <v>80</v>
      </c>
      <c r="AV129" s="14" t="s">
        <v>80</v>
      </c>
      <c r="AW129" s="14" t="s">
        <v>33</v>
      </c>
      <c r="AX129" s="14" t="s">
        <v>71</v>
      </c>
      <c r="AY129" s="255" t="s">
        <v>175</v>
      </c>
    </row>
    <row r="130" s="16" customFormat="1">
      <c r="A130" s="16"/>
      <c r="B130" s="267"/>
      <c r="C130" s="268"/>
      <c r="D130" s="230" t="s">
        <v>187</v>
      </c>
      <c r="E130" s="269" t="s">
        <v>19</v>
      </c>
      <c r="F130" s="270" t="s">
        <v>195</v>
      </c>
      <c r="G130" s="268"/>
      <c r="H130" s="271">
        <v>-3</v>
      </c>
      <c r="I130" s="272"/>
      <c r="J130" s="268"/>
      <c r="K130" s="268"/>
      <c r="L130" s="273"/>
      <c r="M130" s="274"/>
      <c r="N130" s="275"/>
      <c r="O130" s="275"/>
      <c r="P130" s="275"/>
      <c r="Q130" s="275"/>
      <c r="R130" s="275"/>
      <c r="S130" s="275"/>
      <c r="T130" s="276"/>
      <c r="U130" s="16"/>
      <c r="V130" s="16"/>
      <c r="W130" s="16"/>
      <c r="X130" s="16"/>
      <c r="Y130" s="16"/>
      <c r="Z130" s="16"/>
      <c r="AA130" s="16"/>
      <c r="AB130" s="16"/>
      <c r="AC130" s="16"/>
      <c r="AD130" s="16"/>
      <c r="AE130" s="16"/>
      <c r="AT130" s="277" t="s">
        <v>187</v>
      </c>
      <c r="AU130" s="277" t="s">
        <v>80</v>
      </c>
      <c r="AV130" s="16" t="s">
        <v>183</v>
      </c>
      <c r="AW130" s="16" t="s">
        <v>33</v>
      </c>
      <c r="AX130" s="16" t="s">
        <v>78</v>
      </c>
      <c r="AY130" s="277" t="s">
        <v>175</v>
      </c>
    </row>
    <row r="131" s="2" customFormat="1" ht="16.5" customHeight="1">
      <c r="A131" s="40"/>
      <c r="B131" s="41"/>
      <c r="C131" s="217" t="s">
        <v>4460</v>
      </c>
      <c r="D131" s="217" t="s">
        <v>179</v>
      </c>
      <c r="E131" s="218" t="s">
        <v>4461</v>
      </c>
      <c r="F131" s="219" t="s">
        <v>4462</v>
      </c>
      <c r="G131" s="220" t="s">
        <v>986</v>
      </c>
      <c r="H131" s="221">
        <v>1</v>
      </c>
      <c r="I131" s="222"/>
      <c r="J131" s="223">
        <f>ROUND(I131*H131,2)</f>
        <v>0</v>
      </c>
      <c r="K131" s="219" t="s">
        <v>512</v>
      </c>
      <c r="L131" s="46"/>
      <c r="M131" s="224" t="s">
        <v>19</v>
      </c>
      <c r="N131" s="225" t="s">
        <v>42</v>
      </c>
      <c r="O131" s="86"/>
      <c r="P131" s="226">
        <f>O131*H131</f>
        <v>0</v>
      </c>
      <c r="Q131" s="226">
        <v>0</v>
      </c>
      <c r="R131" s="226">
        <f>Q131*H131</f>
        <v>0</v>
      </c>
      <c r="S131" s="226">
        <v>0</v>
      </c>
      <c r="T131" s="227">
        <f>S131*H131</f>
        <v>0</v>
      </c>
      <c r="U131" s="40"/>
      <c r="V131" s="40"/>
      <c r="W131" s="40"/>
      <c r="X131" s="40"/>
      <c r="Y131" s="40"/>
      <c r="Z131" s="40"/>
      <c r="AA131" s="40"/>
      <c r="AB131" s="40"/>
      <c r="AC131" s="40"/>
      <c r="AD131" s="40"/>
      <c r="AE131" s="40"/>
      <c r="AR131" s="228" t="s">
        <v>196</v>
      </c>
      <c r="AT131" s="228" t="s">
        <v>179</v>
      </c>
      <c r="AU131" s="228" t="s">
        <v>80</v>
      </c>
      <c r="AY131" s="19" t="s">
        <v>175</v>
      </c>
      <c r="BE131" s="229">
        <f>IF(N131="základní",J131,0)</f>
        <v>0</v>
      </c>
      <c r="BF131" s="229">
        <f>IF(N131="snížená",J131,0)</f>
        <v>0</v>
      </c>
      <c r="BG131" s="229">
        <f>IF(N131="zákl. přenesená",J131,0)</f>
        <v>0</v>
      </c>
      <c r="BH131" s="229">
        <f>IF(N131="sníž. přenesená",J131,0)</f>
        <v>0</v>
      </c>
      <c r="BI131" s="229">
        <f>IF(N131="nulová",J131,0)</f>
        <v>0</v>
      </c>
      <c r="BJ131" s="19" t="s">
        <v>78</v>
      </c>
      <c r="BK131" s="229">
        <f>ROUND(I131*H131,2)</f>
        <v>0</v>
      </c>
      <c r="BL131" s="19" t="s">
        <v>196</v>
      </c>
      <c r="BM131" s="228" t="s">
        <v>4463</v>
      </c>
    </row>
    <row r="132" s="2" customFormat="1">
      <c r="A132" s="40"/>
      <c r="B132" s="41"/>
      <c r="C132" s="42"/>
      <c r="D132" s="230" t="s">
        <v>185</v>
      </c>
      <c r="E132" s="42"/>
      <c r="F132" s="231" t="s">
        <v>4462</v>
      </c>
      <c r="G132" s="42"/>
      <c r="H132" s="42"/>
      <c r="I132" s="232"/>
      <c r="J132" s="42"/>
      <c r="K132" s="42"/>
      <c r="L132" s="46"/>
      <c r="M132" s="233"/>
      <c r="N132" s="234"/>
      <c r="O132" s="86"/>
      <c r="P132" s="86"/>
      <c r="Q132" s="86"/>
      <c r="R132" s="86"/>
      <c r="S132" s="86"/>
      <c r="T132" s="87"/>
      <c r="U132" s="40"/>
      <c r="V132" s="40"/>
      <c r="W132" s="40"/>
      <c r="X132" s="40"/>
      <c r="Y132" s="40"/>
      <c r="Z132" s="40"/>
      <c r="AA132" s="40"/>
      <c r="AB132" s="40"/>
      <c r="AC132" s="40"/>
      <c r="AD132" s="40"/>
      <c r="AE132" s="40"/>
      <c r="AT132" s="19" t="s">
        <v>185</v>
      </c>
      <c r="AU132" s="19" t="s">
        <v>80</v>
      </c>
    </row>
    <row r="133" s="14" customFormat="1">
      <c r="A133" s="14"/>
      <c r="B133" s="245"/>
      <c r="C133" s="246"/>
      <c r="D133" s="230" t="s">
        <v>187</v>
      </c>
      <c r="E133" s="247" t="s">
        <v>19</v>
      </c>
      <c r="F133" s="248" t="s">
        <v>995</v>
      </c>
      <c r="G133" s="246"/>
      <c r="H133" s="249">
        <v>0</v>
      </c>
      <c r="I133" s="250"/>
      <c r="J133" s="246"/>
      <c r="K133" s="246"/>
      <c r="L133" s="251"/>
      <c r="M133" s="252"/>
      <c r="N133" s="253"/>
      <c r="O133" s="253"/>
      <c r="P133" s="253"/>
      <c r="Q133" s="253"/>
      <c r="R133" s="253"/>
      <c r="S133" s="253"/>
      <c r="T133" s="254"/>
      <c r="U133" s="14"/>
      <c r="V133" s="14"/>
      <c r="W133" s="14"/>
      <c r="X133" s="14"/>
      <c r="Y133" s="14"/>
      <c r="Z133" s="14"/>
      <c r="AA133" s="14"/>
      <c r="AB133" s="14"/>
      <c r="AC133" s="14"/>
      <c r="AD133" s="14"/>
      <c r="AE133" s="14"/>
      <c r="AT133" s="255" t="s">
        <v>187</v>
      </c>
      <c r="AU133" s="255" t="s">
        <v>80</v>
      </c>
      <c r="AV133" s="14" t="s">
        <v>80</v>
      </c>
      <c r="AW133" s="14" t="s">
        <v>33</v>
      </c>
      <c r="AX133" s="14" t="s">
        <v>71</v>
      </c>
      <c r="AY133" s="255" t="s">
        <v>175</v>
      </c>
    </row>
    <row r="134" s="14" customFormat="1">
      <c r="A134" s="14"/>
      <c r="B134" s="245"/>
      <c r="C134" s="246"/>
      <c r="D134" s="230" t="s">
        <v>187</v>
      </c>
      <c r="E134" s="247" t="s">
        <v>19</v>
      </c>
      <c r="F134" s="248" t="s">
        <v>989</v>
      </c>
      <c r="G134" s="246"/>
      <c r="H134" s="249">
        <v>1</v>
      </c>
      <c r="I134" s="250"/>
      <c r="J134" s="246"/>
      <c r="K134" s="246"/>
      <c r="L134" s="251"/>
      <c r="M134" s="252"/>
      <c r="N134" s="253"/>
      <c r="O134" s="253"/>
      <c r="P134" s="253"/>
      <c r="Q134" s="253"/>
      <c r="R134" s="253"/>
      <c r="S134" s="253"/>
      <c r="T134" s="254"/>
      <c r="U134" s="14"/>
      <c r="V134" s="14"/>
      <c r="W134" s="14"/>
      <c r="X134" s="14"/>
      <c r="Y134" s="14"/>
      <c r="Z134" s="14"/>
      <c r="AA134" s="14"/>
      <c r="AB134" s="14"/>
      <c r="AC134" s="14"/>
      <c r="AD134" s="14"/>
      <c r="AE134" s="14"/>
      <c r="AT134" s="255" t="s">
        <v>187</v>
      </c>
      <c r="AU134" s="255" t="s">
        <v>80</v>
      </c>
      <c r="AV134" s="14" t="s">
        <v>80</v>
      </c>
      <c r="AW134" s="14" t="s">
        <v>33</v>
      </c>
      <c r="AX134" s="14" t="s">
        <v>71</v>
      </c>
      <c r="AY134" s="255" t="s">
        <v>175</v>
      </c>
    </row>
    <row r="135" s="16" customFormat="1">
      <c r="A135" s="16"/>
      <c r="B135" s="267"/>
      <c r="C135" s="268"/>
      <c r="D135" s="230" t="s">
        <v>187</v>
      </c>
      <c r="E135" s="269" t="s">
        <v>19</v>
      </c>
      <c r="F135" s="270" t="s">
        <v>195</v>
      </c>
      <c r="G135" s="268"/>
      <c r="H135" s="271">
        <v>1</v>
      </c>
      <c r="I135" s="272"/>
      <c r="J135" s="268"/>
      <c r="K135" s="268"/>
      <c r="L135" s="273"/>
      <c r="M135" s="274"/>
      <c r="N135" s="275"/>
      <c r="O135" s="275"/>
      <c r="P135" s="275"/>
      <c r="Q135" s="275"/>
      <c r="R135" s="275"/>
      <c r="S135" s="275"/>
      <c r="T135" s="276"/>
      <c r="U135" s="16"/>
      <c r="V135" s="16"/>
      <c r="W135" s="16"/>
      <c r="X135" s="16"/>
      <c r="Y135" s="16"/>
      <c r="Z135" s="16"/>
      <c r="AA135" s="16"/>
      <c r="AB135" s="16"/>
      <c r="AC135" s="16"/>
      <c r="AD135" s="16"/>
      <c r="AE135" s="16"/>
      <c r="AT135" s="277" t="s">
        <v>187</v>
      </c>
      <c r="AU135" s="277" t="s">
        <v>80</v>
      </c>
      <c r="AV135" s="16" t="s">
        <v>183</v>
      </c>
      <c r="AW135" s="16" t="s">
        <v>33</v>
      </c>
      <c r="AX135" s="16" t="s">
        <v>78</v>
      </c>
      <c r="AY135" s="277" t="s">
        <v>175</v>
      </c>
    </row>
    <row r="136" s="2" customFormat="1" ht="16.5" customHeight="1">
      <c r="A136" s="40"/>
      <c r="B136" s="41"/>
      <c r="C136" s="217" t="s">
        <v>632</v>
      </c>
      <c r="D136" s="217" t="s">
        <v>179</v>
      </c>
      <c r="E136" s="218" t="s">
        <v>4464</v>
      </c>
      <c r="F136" s="219" t="s">
        <v>4465</v>
      </c>
      <c r="G136" s="220" t="s">
        <v>986</v>
      </c>
      <c r="H136" s="221">
        <v>-3</v>
      </c>
      <c r="I136" s="222"/>
      <c r="J136" s="223">
        <f>ROUND(I136*H136,2)</f>
        <v>0</v>
      </c>
      <c r="K136" s="219" t="s">
        <v>512</v>
      </c>
      <c r="L136" s="46"/>
      <c r="M136" s="224" t="s">
        <v>19</v>
      </c>
      <c r="N136" s="225" t="s">
        <v>42</v>
      </c>
      <c r="O136" s="86"/>
      <c r="P136" s="226">
        <f>O136*H136</f>
        <v>0</v>
      </c>
      <c r="Q136" s="226">
        <v>0</v>
      </c>
      <c r="R136" s="226">
        <f>Q136*H136</f>
        <v>0</v>
      </c>
      <c r="S136" s="226">
        <v>0</v>
      </c>
      <c r="T136" s="227">
        <f>S136*H136</f>
        <v>0</v>
      </c>
      <c r="U136" s="40"/>
      <c r="V136" s="40"/>
      <c r="W136" s="40"/>
      <c r="X136" s="40"/>
      <c r="Y136" s="40"/>
      <c r="Z136" s="40"/>
      <c r="AA136" s="40"/>
      <c r="AB136" s="40"/>
      <c r="AC136" s="40"/>
      <c r="AD136" s="40"/>
      <c r="AE136" s="40"/>
      <c r="AR136" s="228" t="s">
        <v>196</v>
      </c>
      <c r="AT136" s="228" t="s">
        <v>179</v>
      </c>
      <c r="AU136" s="228" t="s">
        <v>80</v>
      </c>
      <c r="AY136" s="19" t="s">
        <v>175</v>
      </c>
      <c r="BE136" s="229">
        <f>IF(N136="základní",J136,0)</f>
        <v>0</v>
      </c>
      <c r="BF136" s="229">
        <f>IF(N136="snížená",J136,0)</f>
        <v>0</v>
      </c>
      <c r="BG136" s="229">
        <f>IF(N136="zákl. přenesená",J136,0)</f>
        <v>0</v>
      </c>
      <c r="BH136" s="229">
        <f>IF(N136="sníž. přenesená",J136,0)</f>
        <v>0</v>
      </c>
      <c r="BI136" s="229">
        <f>IF(N136="nulová",J136,0)</f>
        <v>0</v>
      </c>
      <c r="BJ136" s="19" t="s">
        <v>78</v>
      </c>
      <c r="BK136" s="229">
        <f>ROUND(I136*H136,2)</f>
        <v>0</v>
      </c>
      <c r="BL136" s="19" t="s">
        <v>196</v>
      </c>
      <c r="BM136" s="228" t="s">
        <v>2822</v>
      </c>
    </row>
    <row r="137" s="2" customFormat="1">
      <c r="A137" s="40"/>
      <c r="B137" s="41"/>
      <c r="C137" s="42"/>
      <c r="D137" s="230" t="s">
        <v>185</v>
      </c>
      <c r="E137" s="42"/>
      <c r="F137" s="231" t="s">
        <v>4465</v>
      </c>
      <c r="G137" s="42"/>
      <c r="H137" s="42"/>
      <c r="I137" s="232"/>
      <c r="J137" s="42"/>
      <c r="K137" s="42"/>
      <c r="L137" s="46"/>
      <c r="M137" s="233"/>
      <c r="N137" s="234"/>
      <c r="O137" s="86"/>
      <c r="P137" s="86"/>
      <c r="Q137" s="86"/>
      <c r="R137" s="86"/>
      <c r="S137" s="86"/>
      <c r="T137" s="87"/>
      <c r="U137" s="40"/>
      <c r="V137" s="40"/>
      <c r="W137" s="40"/>
      <c r="X137" s="40"/>
      <c r="Y137" s="40"/>
      <c r="Z137" s="40"/>
      <c r="AA137" s="40"/>
      <c r="AB137" s="40"/>
      <c r="AC137" s="40"/>
      <c r="AD137" s="40"/>
      <c r="AE137" s="40"/>
      <c r="AT137" s="19" t="s">
        <v>185</v>
      </c>
      <c r="AU137" s="19" t="s">
        <v>80</v>
      </c>
    </row>
    <row r="138" s="14" customFormat="1">
      <c r="A138" s="14"/>
      <c r="B138" s="245"/>
      <c r="C138" s="246"/>
      <c r="D138" s="230" t="s">
        <v>187</v>
      </c>
      <c r="E138" s="247" t="s">
        <v>19</v>
      </c>
      <c r="F138" s="248" t="s">
        <v>4466</v>
      </c>
      <c r="G138" s="246"/>
      <c r="H138" s="249">
        <v>-157</v>
      </c>
      <c r="I138" s="250"/>
      <c r="J138" s="246"/>
      <c r="K138" s="246"/>
      <c r="L138" s="251"/>
      <c r="M138" s="252"/>
      <c r="N138" s="253"/>
      <c r="O138" s="253"/>
      <c r="P138" s="253"/>
      <c r="Q138" s="253"/>
      <c r="R138" s="253"/>
      <c r="S138" s="253"/>
      <c r="T138" s="254"/>
      <c r="U138" s="14"/>
      <c r="V138" s="14"/>
      <c r="W138" s="14"/>
      <c r="X138" s="14"/>
      <c r="Y138" s="14"/>
      <c r="Z138" s="14"/>
      <c r="AA138" s="14"/>
      <c r="AB138" s="14"/>
      <c r="AC138" s="14"/>
      <c r="AD138" s="14"/>
      <c r="AE138" s="14"/>
      <c r="AT138" s="255" t="s">
        <v>187</v>
      </c>
      <c r="AU138" s="255" t="s">
        <v>80</v>
      </c>
      <c r="AV138" s="14" t="s">
        <v>80</v>
      </c>
      <c r="AW138" s="14" t="s">
        <v>33</v>
      </c>
      <c r="AX138" s="14" t="s">
        <v>71</v>
      </c>
      <c r="AY138" s="255" t="s">
        <v>175</v>
      </c>
    </row>
    <row r="139" s="14" customFormat="1">
      <c r="A139" s="14"/>
      <c r="B139" s="245"/>
      <c r="C139" s="246"/>
      <c r="D139" s="230" t="s">
        <v>187</v>
      </c>
      <c r="E139" s="247" t="s">
        <v>19</v>
      </c>
      <c r="F139" s="248" t="s">
        <v>4467</v>
      </c>
      <c r="G139" s="246"/>
      <c r="H139" s="249">
        <v>154</v>
      </c>
      <c r="I139" s="250"/>
      <c r="J139" s="246"/>
      <c r="K139" s="246"/>
      <c r="L139" s="251"/>
      <c r="M139" s="252"/>
      <c r="N139" s="253"/>
      <c r="O139" s="253"/>
      <c r="P139" s="253"/>
      <c r="Q139" s="253"/>
      <c r="R139" s="253"/>
      <c r="S139" s="253"/>
      <c r="T139" s="254"/>
      <c r="U139" s="14"/>
      <c r="V139" s="14"/>
      <c r="W139" s="14"/>
      <c r="X139" s="14"/>
      <c r="Y139" s="14"/>
      <c r="Z139" s="14"/>
      <c r="AA139" s="14"/>
      <c r="AB139" s="14"/>
      <c r="AC139" s="14"/>
      <c r="AD139" s="14"/>
      <c r="AE139" s="14"/>
      <c r="AT139" s="255" t="s">
        <v>187</v>
      </c>
      <c r="AU139" s="255" t="s">
        <v>80</v>
      </c>
      <c r="AV139" s="14" t="s">
        <v>80</v>
      </c>
      <c r="AW139" s="14" t="s">
        <v>33</v>
      </c>
      <c r="AX139" s="14" t="s">
        <v>71</v>
      </c>
      <c r="AY139" s="255" t="s">
        <v>175</v>
      </c>
    </row>
    <row r="140" s="16" customFormat="1">
      <c r="A140" s="16"/>
      <c r="B140" s="267"/>
      <c r="C140" s="268"/>
      <c r="D140" s="230" t="s">
        <v>187</v>
      </c>
      <c r="E140" s="269" t="s">
        <v>19</v>
      </c>
      <c r="F140" s="270" t="s">
        <v>195</v>
      </c>
      <c r="G140" s="268"/>
      <c r="H140" s="271">
        <v>-3</v>
      </c>
      <c r="I140" s="272"/>
      <c r="J140" s="268"/>
      <c r="K140" s="268"/>
      <c r="L140" s="273"/>
      <c r="M140" s="274"/>
      <c r="N140" s="275"/>
      <c r="O140" s="275"/>
      <c r="P140" s="275"/>
      <c r="Q140" s="275"/>
      <c r="R140" s="275"/>
      <c r="S140" s="275"/>
      <c r="T140" s="276"/>
      <c r="U140" s="16"/>
      <c r="V140" s="16"/>
      <c r="W140" s="16"/>
      <c r="X140" s="16"/>
      <c r="Y140" s="16"/>
      <c r="Z140" s="16"/>
      <c r="AA140" s="16"/>
      <c r="AB140" s="16"/>
      <c r="AC140" s="16"/>
      <c r="AD140" s="16"/>
      <c r="AE140" s="16"/>
      <c r="AT140" s="277" t="s">
        <v>187</v>
      </c>
      <c r="AU140" s="277" t="s">
        <v>80</v>
      </c>
      <c r="AV140" s="16" t="s">
        <v>183</v>
      </c>
      <c r="AW140" s="16" t="s">
        <v>33</v>
      </c>
      <c r="AX140" s="16" t="s">
        <v>78</v>
      </c>
      <c r="AY140" s="277" t="s">
        <v>175</v>
      </c>
    </row>
    <row r="141" s="2" customFormat="1" ht="16.5" customHeight="1">
      <c r="A141" s="40"/>
      <c r="B141" s="41"/>
      <c r="C141" s="217" t="s">
        <v>3096</v>
      </c>
      <c r="D141" s="217" t="s">
        <v>179</v>
      </c>
      <c r="E141" s="218" t="s">
        <v>4468</v>
      </c>
      <c r="F141" s="219" t="s">
        <v>4469</v>
      </c>
      <c r="G141" s="220" t="s">
        <v>986</v>
      </c>
      <c r="H141" s="221">
        <v>-25</v>
      </c>
      <c r="I141" s="222"/>
      <c r="J141" s="223">
        <f>ROUND(I141*H141,2)</f>
        <v>0</v>
      </c>
      <c r="K141" s="219" t="s">
        <v>512</v>
      </c>
      <c r="L141" s="46"/>
      <c r="M141" s="224" t="s">
        <v>19</v>
      </c>
      <c r="N141" s="225" t="s">
        <v>42</v>
      </c>
      <c r="O141" s="86"/>
      <c r="P141" s="226">
        <f>O141*H141</f>
        <v>0</v>
      </c>
      <c r="Q141" s="226">
        <v>0</v>
      </c>
      <c r="R141" s="226">
        <f>Q141*H141</f>
        <v>0</v>
      </c>
      <c r="S141" s="226">
        <v>0</v>
      </c>
      <c r="T141" s="227">
        <f>S141*H141</f>
        <v>0</v>
      </c>
      <c r="U141" s="40"/>
      <c r="V141" s="40"/>
      <c r="W141" s="40"/>
      <c r="X141" s="40"/>
      <c r="Y141" s="40"/>
      <c r="Z141" s="40"/>
      <c r="AA141" s="40"/>
      <c r="AB141" s="40"/>
      <c r="AC141" s="40"/>
      <c r="AD141" s="40"/>
      <c r="AE141" s="40"/>
      <c r="AR141" s="228" t="s">
        <v>196</v>
      </c>
      <c r="AT141" s="228" t="s">
        <v>179</v>
      </c>
      <c r="AU141" s="228" t="s">
        <v>80</v>
      </c>
      <c r="AY141" s="19" t="s">
        <v>175</v>
      </c>
      <c r="BE141" s="229">
        <f>IF(N141="základní",J141,0)</f>
        <v>0</v>
      </c>
      <c r="BF141" s="229">
        <f>IF(N141="snížená",J141,0)</f>
        <v>0</v>
      </c>
      <c r="BG141" s="229">
        <f>IF(N141="zákl. přenesená",J141,0)</f>
        <v>0</v>
      </c>
      <c r="BH141" s="229">
        <f>IF(N141="sníž. přenesená",J141,0)</f>
        <v>0</v>
      </c>
      <c r="BI141" s="229">
        <f>IF(N141="nulová",J141,0)</f>
        <v>0</v>
      </c>
      <c r="BJ141" s="19" t="s">
        <v>78</v>
      </c>
      <c r="BK141" s="229">
        <f>ROUND(I141*H141,2)</f>
        <v>0</v>
      </c>
      <c r="BL141" s="19" t="s">
        <v>196</v>
      </c>
      <c r="BM141" s="228" t="s">
        <v>3374</v>
      </c>
    </row>
    <row r="142" s="2" customFormat="1">
      <c r="A142" s="40"/>
      <c r="B142" s="41"/>
      <c r="C142" s="42"/>
      <c r="D142" s="230" t="s">
        <v>185</v>
      </c>
      <c r="E142" s="42"/>
      <c r="F142" s="231" t="s">
        <v>4469</v>
      </c>
      <c r="G142" s="42"/>
      <c r="H142" s="42"/>
      <c r="I142" s="232"/>
      <c r="J142" s="42"/>
      <c r="K142" s="42"/>
      <c r="L142" s="46"/>
      <c r="M142" s="233"/>
      <c r="N142" s="234"/>
      <c r="O142" s="86"/>
      <c r="P142" s="86"/>
      <c r="Q142" s="86"/>
      <c r="R142" s="86"/>
      <c r="S142" s="86"/>
      <c r="T142" s="87"/>
      <c r="U142" s="40"/>
      <c r="V142" s="40"/>
      <c r="W142" s="40"/>
      <c r="X142" s="40"/>
      <c r="Y142" s="40"/>
      <c r="Z142" s="40"/>
      <c r="AA142" s="40"/>
      <c r="AB142" s="40"/>
      <c r="AC142" s="40"/>
      <c r="AD142" s="40"/>
      <c r="AE142" s="40"/>
      <c r="AT142" s="19" t="s">
        <v>185</v>
      </c>
      <c r="AU142" s="19" t="s">
        <v>80</v>
      </c>
    </row>
    <row r="143" s="14" customFormat="1">
      <c r="A143" s="14"/>
      <c r="B143" s="245"/>
      <c r="C143" s="246"/>
      <c r="D143" s="230" t="s">
        <v>187</v>
      </c>
      <c r="E143" s="247" t="s">
        <v>19</v>
      </c>
      <c r="F143" s="248" t="s">
        <v>4470</v>
      </c>
      <c r="G143" s="246"/>
      <c r="H143" s="249">
        <v>-419</v>
      </c>
      <c r="I143" s="250"/>
      <c r="J143" s="246"/>
      <c r="K143" s="246"/>
      <c r="L143" s="251"/>
      <c r="M143" s="252"/>
      <c r="N143" s="253"/>
      <c r="O143" s="253"/>
      <c r="P143" s="253"/>
      <c r="Q143" s="253"/>
      <c r="R143" s="253"/>
      <c r="S143" s="253"/>
      <c r="T143" s="254"/>
      <c r="U143" s="14"/>
      <c r="V143" s="14"/>
      <c r="W143" s="14"/>
      <c r="X143" s="14"/>
      <c r="Y143" s="14"/>
      <c r="Z143" s="14"/>
      <c r="AA143" s="14"/>
      <c r="AB143" s="14"/>
      <c r="AC143" s="14"/>
      <c r="AD143" s="14"/>
      <c r="AE143" s="14"/>
      <c r="AT143" s="255" t="s">
        <v>187</v>
      </c>
      <c r="AU143" s="255" t="s">
        <v>80</v>
      </c>
      <c r="AV143" s="14" t="s">
        <v>80</v>
      </c>
      <c r="AW143" s="14" t="s">
        <v>33</v>
      </c>
      <c r="AX143" s="14" t="s">
        <v>71</v>
      </c>
      <c r="AY143" s="255" t="s">
        <v>175</v>
      </c>
    </row>
    <row r="144" s="14" customFormat="1">
      <c r="A144" s="14"/>
      <c r="B144" s="245"/>
      <c r="C144" s="246"/>
      <c r="D144" s="230" t="s">
        <v>187</v>
      </c>
      <c r="E144" s="247" t="s">
        <v>19</v>
      </c>
      <c r="F144" s="248" t="s">
        <v>4471</v>
      </c>
      <c r="G144" s="246"/>
      <c r="H144" s="249">
        <v>394</v>
      </c>
      <c r="I144" s="250"/>
      <c r="J144" s="246"/>
      <c r="K144" s="246"/>
      <c r="L144" s="251"/>
      <c r="M144" s="252"/>
      <c r="N144" s="253"/>
      <c r="O144" s="253"/>
      <c r="P144" s="253"/>
      <c r="Q144" s="253"/>
      <c r="R144" s="253"/>
      <c r="S144" s="253"/>
      <c r="T144" s="254"/>
      <c r="U144" s="14"/>
      <c r="V144" s="14"/>
      <c r="W144" s="14"/>
      <c r="X144" s="14"/>
      <c r="Y144" s="14"/>
      <c r="Z144" s="14"/>
      <c r="AA144" s="14"/>
      <c r="AB144" s="14"/>
      <c r="AC144" s="14"/>
      <c r="AD144" s="14"/>
      <c r="AE144" s="14"/>
      <c r="AT144" s="255" t="s">
        <v>187</v>
      </c>
      <c r="AU144" s="255" t="s">
        <v>80</v>
      </c>
      <c r="AV144" s="14" t="s">
        <v>80</v>
      </c>
      <c r="AW144" s="14" t="s">
        <v>33</v>
      </c>
      <c r="AX144" s="14" t="s">
        <v>71</v>
      </c>
      <c r="AY144" s="255" t="s">
        <v>175</v>
      </c>
    </row>
    <row r="145" s="16" customFormat="1">
      <c r="A145" s="16"/>
      <c r="B145" s="267"/>
      <c r="C145" s="268"/>
      <c r="D145" s="230" t="s">
        <v>187</v>
      </c>
      <c r="E145" s="269" t="s">
        <v>19</v>
      </c>
      <c r="F145" s="270" t="s">
        <v>195</v>
      </c>
      <c r="G145" s="268"/>
      <c r="H145" s="271">
        <v>-25</v>
      </c>
      <c r="I145" s="272"/>
      <c r="J145" s="268"/>
      <c r="K145" s="268"/>
      <c r="L145" s="273"/>
      <c r="M145" s="274"/>
      <c r="N145" s="275"/>
      <c r="O145" s="275"/>
      <c r="P145" s="275"/>
      <c r="Q145" s="275"/>
      <c r="R145" s="275"/>
      <c r="S145" s="275"/>
      <c r="T145" s="276"/>
      <c r="U145" s="16"/>
      <c r="V145" s="16"/>
      <c r="W145" s="16"/>
      <c r="X145" s="16"/>
      <c r="Y145" s="16"/>
      <c r="Z145" s="16"/>
      <c r="AA145" s="16"/>
      <c r="AB145" s="16"/>
      <c r="AC145" s="16"/>
      <c r="AD145" s="16"/>
      <c r="AE145" s="16"/>
      <c r="AT145" s="277" t="s">
        <v>187</v>
      </c>
      <c r="AU145" s="277" t="s">
        <v>80</v>
      </c>
      <c r="AV145" s="16" t="s">
        <v>183</v>
      </c>
      <c r="AW145" s="16" t="s">
        <v>33</v>
      </c>
      <c r="AX145" s="16" t="s">
        <v>78</v>
      </c>
      <c r="AY145" s="277" t="s">
        <v>175</v>
      </c>
    </row>
    <row r="146" s="2" customFormat="1" ht="16.5" customHeight="1">
      <c r="A146" s="40"/>
      <c r="B146" s="41"/>
      <c r="C146" s="217" t="s">
        <v>4472</v>
      </c>
      <c r="D146" s="217" t="s">
        <v>179</v>
      </c>
      <c r="E146" s="218" t="s">
        <v>4473</v>
      </c>
      <c r="F146" s="219" t="s">
        <v>4474</v>
      </c>
      <c r="G146" s="220" t="s">
        <v>986</v>
      </c>
      <c r="H146" s="221">
        <v>7</v>
      </c>
      <c r="I146" s="222"/>
      <c r="J146" s="223">
        <f>ROUND(I146*H146,2)</f>
        <v>0</v>
      </c>
      <c r="K146" s="219" t="s">
        <v>512</v>
      </c>
      <c r="L146" s="46"/>
      <c r="M146" s="224" t="s">
        <v>19</v>
      </c>
      <c r="N146" s="225" t="s">
        <v>42</v>
      </c>
      <c r="O146" s="86"/>
      <c r="P146" s="226">
        <f>O146*H146</f>
        <v>0</v>
      </c>
      <c r="Q146" s="226">
        <v>0</v>
      </c>
      <c r="R146" s="226">
        <f>Q146*H146</f>
        <v>0</v>
      </c>
      <c r="S146" s="226">
        <v>0</v>
      </c>
      <c r="T146" s="227">
        <f>S146*H146</f>
        <v>0</v>
      </c>
      <c r="U146" s="40"/>
      <c r="V146" s="40"/>
      <c r="W146" s="40"/>
      <c r="X146" s="40"/>
      <c r="Y146" s="40"/>
      <c r="Z146" s="40"/>
      <c r="AA146" s="40"/>
      <c r="AB146" s="40"/>
      <c r="AC146" s="40"/>
      <c r="AD146" s="40"/>
      <c r="AE146" s="40"/>
      <c r="AR146" s="228" t="s">
        <v>196</v>
      </c>
      <c r="AT146" s="228" t="s">
        <v>179</v>
      </c>
      <c r="AU146" s="228" t="s">
        <v>80</v>
      </c>
      <c r="AY146" s="19" t="s">
        <v>175</v>
      </c>
      <c r="BE146" s="229">
        <f>IF(N146="základní",J146,0)</f>
        <v>0</v>
      </c>
      <c r="BF146" s="229">
        <f>IF(N146="snížená",J146,0)</f>
        <v>0</v>
      </c>
      <c r="BG146" s="229">
        <f>IF(N146="zákl. přenesená",J146,0)</f>
        <v>0</v>
      </c>
      <c r="BH146" s="229">
        <f>IF(N146="sníž. přenesená",J146,0)</f>
        <v>0</v>
      </c>
      <c r="BI146" s="229">
        <f>IF(N146="nulová",J146,0)</f>
        <v>0</v>
      </c>
      <c r="BJ146" s="19" t="s">
        <v>78</v>
      </c>
      <c r="BK146" s="229">
        <f>ROUND(I146*H146,2)</f>
        <v>0</v>
      </c>
      <c r="BL146" s="19" t="s">
        <v>196</v>
      </c>
      <c r="BM146" s="228" t="s">
        <v>4475</v>
      </c>
    </row>
    <row r="147" s="2" customFormat="1">
      <c r="A147" s="40"/>
      <c r="B147" s="41"/>
      <c r="C147" s="42"/>
      <c r="D147" s="230" t="s">
        <v>185</v>
      </c>
      <c r="E147" s="42"/>
      <c r="F147" s="231" t="s">
        <v>4474</v>
      </c>
      <c r="G147" s="42"/>
      <c r="H147" s="42"/>
      <c r="I147" s="232"/>
      <c r="J147" s="42"/>
      <c r="K147" s="42"/>
      <c r="L147" s="46"/>
      <c r="M147" s="233"/>
      <c r="N147" s="234"/>
      <c r="O147" s="86"/>
      <c r="P147" s="86"/>
      <c r="Q147" s="86"/>
      <c r="R147" s="86"/>
      <c r="S147" s="86"/>
      <c r="T147" s="87"/>
      <c r="U147" s="40"/>
      <c r="V147" s="40"/>
      <c r="W147" s="40"/>
      <c r="X147" s="40"/>
      <c r="Y147" s="40"/>
      <c r="Z147" s="40"/>
      <c r="AA147" s="40"/>
      <c r="AB147" s="40"/>
      <c r="AC147" s="40"/>
      <c r="AD147" s="40"/>
      <c r="AE147" s="40"/>
      <c r="AT147" s="19" t="s">
        <v>185</v>
      </c>
      <c r="AU147" s="19" t="s">
        <v>80</v>
      </c>
    </row>
    <row r="148" s="14" customFormat="1">
      <c r="A148" s="14"/>
      <c r="B148" s="245"/>
      <c r="C148" s="246"/>
      <c r="D148" s="230" t="s">
        <v>187</v>
      </c>
      <c r="E148" s="247" t="s">
        <v>19</v>
      </c>
      <c r="F148" s="248" t="s">
        <v>995</v>
      </c>
      <c r="G148" s="246"/>
      <c r="H148" s="249">
        <v>0</v>
      </c>
      <c r="I148" s="250"/>
      <c r="J148" s="246"/>
      <c r="K148" s="246"/>
      <c r="L148" s="251"/>
      <c r="M148" s="252"/>
      <c r="N148" s="253"/>
      <c r="O148" s="253"/>
      <c r="P148" s="253"/>
      <c r="Q148" s="253"/>
      <c r="R148" s="253"/>
      <c r="S148" s="253"/>
      <c r="T148" s="254"/>
      <c r="U148" s="14"/>
      <c r="V148" s="14"/>
      <c r="W148" s="14"/>
      <c r="X148" s="14"/>
      <c r="Y148" s="14"/>
      <c r="Z148" s="14"/>
      <c r="AA148" s="14"/>
      <c r="AB148" s="14"/>
      <c r="AC148" s="14"/>
      <c r="AD148" s="14"/>
      <c r="AE148" s="14"/>
      <c r="AT148" s="255" t="s">
        <v>187</v>
      </c>
      <c r="AU148" s="255" t="s">
        <v>80</v>
      </c>
      <c r="AV148" s="14" t="s">
        <v>80</v>
      </c>
      <c r="AW148" s="14" t="s">
        <v>33</v>
      </c>
      <c r="AX148" s="14" t="s">
        <v>71</v>
      </c>
      <c r="AY148" s="255" t="s">
        <v>175</v>
      </c>
    </row>
    <row r="149" s="14" customFormat="1">
      <c r="A149" s="14"/>
      <c r="B149" s="245"/>
      <c r="C149" s="246"/>
      <c r="D149" s="230" t="s">
        <v>187</v>
      </c>
      <c r="E149" s="247" t="s">
        <v>19</v>
      </c>
      <c r="F149" s="248" t="s">
        <v>4476</v>
      </c>
      <c r="G149" s="246"/>
      <c r="H149" s="249">
        <v>7</v>
      </c>
      <c r="I149" s="250"/>
      <c r="J149" s="246"/>
      <c r="K149" s="246"/>
      <c r="L149" s="251"/>
      <c r="M149" s="252"/>
      <c r="N149" s="253"/>
      <c r="O149" s="253"/>
      <c r="P149" s="253"/>
      <c r="Q149" s="253"/>
      <c r="R149" s="253"/>
      <c r="S149" s="253"/>
      <c r="T149" s="254"/>
      <c r="U149" s="14"/>
      <c r="V149" s="14"/>
      <c r="W149" s="14"/>
      <c r="X149" s="14"/>
      <c r="Y149" s="14"/>
      <c r="Z149" s="14"/>
      <c r="AA149" s="14"/>
      <c r="AB149" s="14"/>
      <c r="AC149" s="14"/>
      <c r="AD149" s="14"/>
      <c r="AE149" s="14"/>
      <c r="AT149" s="255" t="s">
        <v>187</v>
      </c>
      <c r="AU149" s="255" t="s">
        <v>80</v>
      </c>
      <c r="AV149" s="14" t="s">
        <v>80</v>
      </c>
      <c r="AW149" s="14" t="s">
        <v>33</v>
      </c>
      <c r="AX149" s="14" t="s">
        <v>71</v>
      </c>
      <c r="AY149" s="255" t="s">
        <v>175</v>
      </c>
    </row>
    <row r="150" s="16" customFormat="1">
      <c r="A150" s="16"/>
      <c r="B150" s="267"/>
      <c r="C150" s="268"/>
      <c r="D150" s="230" t="s">
        <v>187</v>
      </c>
      <c r="E150" s="269" t="s">
        <v>19</v>
      </c>
      <c r="F150" s="270" t="s">
        <v>195</v>
      </c>
      <c r="G150" s="268"/>
      <c r="H150" s="271">
        <v>7</v>
      </c>
      <c r="I150" s="272"/>
      <c r="J150" s="268"/>
      <c r="K150" s="268"/>
      <c r="L150" s="273"/>
      <c r="M150" s="274"/>
      <c r="N150" s="275"/>
      <c r="O150" s="275"/>
      <c r="P150" s="275"/>
      <c r="Q150" s="275"/>
      <c r="R150" s="275"/>
      <c r="S150" s="275"/>
      <c r="T150" s="276"/>
      <c r="U150" s="16"/>
      <c r="V150" s="16"/>
      <c r="W150" s="16"/>
      <c r="X150" s="16"/>
      <c r="Y150" s="16"/>
      <c r="Z150" s="16"/>
      <c r="AA150" s="16"/>
      <c r="AB150" s="16"/>
      <c r="AC150" s="16"/>
      <c r="AD150" s="16"/>
      <c r="AE150" s="16"/>
      <c r="AT150" s="277" t="s">
        <v>187</v>
      </c>
      <c r="AU150" s="277" t="s">
        <v>80</v>
      </c>
      <c r="AV150" s="16" t="s">
        <v>183</v>
      </c>
      <c r="AW150" s="16" t="s">
        <v>33</v>
      </c>
      <c r="AX150" s="16" t="s">
        <v>78</v>
      </c>
      <c r="AY150" s="277" t="s">
        <v>175</v>
      </c>
    </row>
    <row r="151" s="2" customFormat="1" ht="16.5" customHeight="1">
      <c r="A151" s="40"/>
      <c r="B151" s="41"/>
      <c r="C151" s="217" t="s">
        <v>3330</v>
      </c>
      <c r="D151" s="217" t="s">
        <v>179</v>
      </c>
      <c r="E151" s="218" t="s">
        <v>4477</v>
      </c>
      <c r="F151" s="219" t="s">
        <v>4478</v>
      </c>
      <c r="G151" s="220" t="s">
        <v>986</v>
      </c>
      <c r="H151" s="221">
        <v>-4</v>
      </c>
      <c r="I151" s="222"/>
      <c r="J151" s="223">
        <f>ROUND(I151*H151,2)</f>
        <v>0</v>
      </c>
      <c r="K151" s="219" t="s">
        <v>512</v>
      </c>
      <c r="L151" s="46"/>
      <c r="M151" s="224" t="s">
        <v>19</v>
      </c>
      <c r="N151" s="225" t="s">
        <v>42</v>
      </c>
      <c r="O151" s="86"/>
      <c r="P151" s="226">
        <f>O151*H151</f>
        <v>0</v>
      </c>
      <c r="Q151" s="226">
        <v>0</v>
      </c>
      <c r="R151" s="226">
        <f>Q151*H151</f>
        <v>0</v>
      </c>
      <c r="S151" s="226">
        <v>0</v>
      </c>
      <c r="T151" s="227">
        <f>S151*H151</f>
        <v>0</v>
      </c>
      <c r="U151" s="40"/>
      <c r="V151" s="40"/>
      <c r="W151" s="40"/>
      <c r="X151" s="40"/>
      <c r="Y151" s="40"/>
      <c r="Z151" s="40"/>
      <c r="AA151" s="40"/>
      <c r="AB151" s="40"/>
      <c r="AC151" s="40"/>
      <c r="AD151" s="40"/>
      <c r="AE151" s="40"/>
      <c r="AR151" s="228" t="s">
        <v>196</v>
      </c>
      <c r="AT151" s="228" t="s">
        <v>179</v>
      </c>
      <c r="AU151" s="228" t="s">
        <v>80</v>
      </c>
      <c r="AY151" s="19" t="s">
        <v>175</v>
      </c>
      <c r="BE151" s="229">
        <f>IF(N151="základní",J151,0)</f>
        <v>0</v>
      </c>
      <c r="BF151" s="229">
        <f>IF(N151="snížená",J151,0)</f>
        <v>0</v>
      </c>
      <c r="BG151" s="229">
        <f>IF(N151="zákl. přenesená",J151,0)</f>
        <v>0</v>
      </c>
      <c r="BH151" s="229">
        <f>IF(N151="sníž. přenesená",J151,0)</f>
        <v>0</v>
      </c>
      <c r="BI151" s="229">
        <f>IF(N151="nulová",J151,0)</f>
        <v>0</v>
      </c>
      <c r="BJ151" s="19" t="s">
        <v>78</v>
      </c>
      <c r="BK151" s="229">
        <f>ROUND(I151*H151,2)</f>
        <v>0</v>
      </c>
      <c r="BL151" s="19" t="s">
        <v>196</v>
      </c>
      <c r="BM151" s="228" t="s">
        <v>2817</v>
      </c>
    </row>
    <row r="152" s="2" customFormat="1">
      <c r="A152" s="40"/>
      <c r="B152" s="41"/>
      <c r="C152" s="42"/>
      <c r="D152" s="230" t="s">
        <v>185</v>
      </c>
      <c r="E152" s="42"/>
      <c r="F152" s="231" t="s">
        <v>4478</v>
      </c>
      <c r="G152" s="42"/>
      <c r="H152" s="42"/>
      <c r="I152" s="232"/>
      <c r="J152" s="42"/>
      <c r="K152" s="42"/>
      <c r="L152" s="46"/>
      <c r="M152" s="233"/>
      <c r="N152" s="234"/>
      <c r="O152" s="86"/>
      <c r="P152" s="86"/>
      <c r="Q152" s="86"/>
      <c r="R152" s="86"/>
      <c r="S152" s="86"/>
      <c r="T152" s="87"/>
      <c r="U152" s="40"/>
      <c r="V152" s="40"/>
      <c r="W152" s="40"/>
      <c r="X152" s="40"/>
      <c r="Y152" s="40"/>
      <c r="Z152" s="40"/>
      <c r="AA152" s="40"/>
      <c r="AB152" s="40"/>
      <c r="AC152" s="40"/>
      <c r="AD152" s="40"/>
      <c r="AE152" s="40"/>
      <c r="AT152" s="19" t="s">
        <v>185</v>
      </c>
      <c r="AU152" s="19" t="s">
        <v>80</v>
      </c>
    </row>
    <row r="153" s="14" customFormat="1">
      <c r="A153" s="14"/>
      <c r="B153" s="245"/>
      <c r="C153" s="246"/>
      <c r="D153" s="230" t="s">
        <v>187</v>
      </c>
      <c r="E153" s="247" t="s">
        <v>19</v>
      </c>
      <c r="F153" s="248" t="s">
        <v>4479</v>
      </c>
      <c r="G153" s="246"/>
      <c r="H153" s="249">
        <v>-111</v>
      </c>
      <c r="I153" s="250"/>
      <c r="J153" s="246"/>
      <c r="K153" s="246"/>
      <c r="L153" s="251"/>
      <c r="M153" s="252"/>
      <c r="N153" s="253"/>
      <c r="O153" s="253"/>
      <c r="P153" s="253"/>
      <c r="Q153" s="253"/>
      <c r="R153" s="253"/>
      <c r="S153" s="253"/>
      <c r="T153" s="254"/>
      <c r="U153" s="14"/>
      <c r="V153" s="14"/>
      <c r="W153" s="14"/>
      <c r="X153" s="14"/>
      <c r="Y153" s="14"/>
      <c r="Z153" s="14"/>
      <c r="AA153" s="14"/>
      <c r="AB153" s="14"/>
      <c r="AC153" s="14"/>
      <c r="AD153" s="14"/>
      <c r="AE153" s="14"/>
      <c r="AT153" s="255" t="s">
        <v>187</v>
      </c>
      <c r="AU153" s="255" t="s">
        <v>80</v>
      </c>
      <c r="AV153" s="14" t="s">
        <v>80</v>
      </c>
      <c r="AW153" s="14" t="s">
        <v>33</v>
      </c>
      <c r="AX153" s="14" t="s">
        <v>71</v>
      </c>
      <c r="AY153" s="255" t="s">
        <v>175</v>
      </c>
    </row>
    <row r="154" s="14" customFormat="1">
      <c r="A154" s="14"/>
      <c r="B154" s="245"/>
      <c r="C154" s="246"/>
      <c r="D154" s="230" t="s">
        <v>187</v>
      </c>
      <c r="E154" s="247" t="s">
        <v>19</v>
      </c>
      <c r="F154" s="248" t="s">
        <v>4480</v>
      </c>
      <c r="G154" s="246"/>
      <c r="H154" s="249">
        <v>107</v>
      </c>
      <c r="I154" s="250"/>
      <c r="J154" s="246"/>
      <c r="K154" s="246"/>
      <c r="L154" s="251"/>
      <c r="M154" s="252"/>
      <c r="N154" s="253"/>
      <c r="O154" s="253"/>
      <c r="P154" s="253"/>
      <c r="Q154" s="253"/>
      <c r="R154" s="253"/>
      <c r="S154" s="253"/>
      <c r="T154" s="254"/>
      <c r="U154" s="14"/>
      <c r="V154" s="14"/>
      <c r="W154" s="14"/>
      <c r="X154" s="14"/>
      <c r="Y154" s="14"/>
      <c r="Z154" s="14"/>
      <c r="AA154" s="14"/>
      <c r="AB154" s="14"/>
      <c r="AC154" s="14"/>
      <c r="AD154" s="14"/>
      <c r="AE154" s="14"/>
      <c r="AT154" s="255" t="s">
        <v>187</v>
      </c>
      <c r="AU154" s="255" t="s">
        <v>80</v>
      </c>
      <c r="AV154" s="14" t="s">
        <v>80</v>
      </c>
      <c r="AW154" s="14" t="s">
        <v>33</v>
      </c>
      <c r="AX154" s="14" t="s">
        <v>71</v>
      </c>
      <c r="AY154" s="255" t="s">
        <v>175</v>
      </c>
    </row>
    <row r="155" s="16" customFormat="1">
      <c r="A155" s="16"/>
      <c r="B155" s="267"/>
      <c r="C155" s="268"/>
      <c r="D155" s="230" t="s">
        <v>187</v>
      </c>
      <c r="E155" s="269" t="s">
        <v>19</v>
      </c>
      <c r="F155" s="270" t="s">
        <v>195</v>
      </c>
      <c r="G155" s="268"/>
      <c r="H155" s="271">
        <v>-4</v>
      </c>
      <c r="I155" s="272"/>
      <c r="J155" s="268"/>
      <c r="K155" s="268"/>
      <c r="L155" s="273"/>
      <c r="M155" s="274"/>
      <c r="N155" s="275"/>
      <c r="O155" s="275"/>
      <c r="P155" s="275"/>
      <c r="Q155" s="275"/>
      <c r="R155" s="275"/>
      <c r="S155" s="275"/>
      <c r="T155" s="276"/>
      <c r="U155" s="16"/>
      <c r="V155" s="16"/>
      <c r="W155" s="16"/>
      <c r="X155" s="16"/>
      <c r="Y155" s="16"/>
      <c r="Z155" s="16"/>
      <c r="AA155" s="16"/>
      <c r="AB155" s="16"/>
      <c r="AC155" s="16"/>
      <c r="AD155" s="16"/>
      <c r="AE155" s="16"/>
      <c r="AT155" s="277" t="s">
        <v>187</v>
      </c>
      <c r="AU155" s="277" t="s">
        <v>80</v>
      </c>
      <c r="AV155" s="16" t="s">
        <v>183</v>
      </c>
      <c r="AW155" s="16" t="s">
        <v>33</v>
      </c>
      <c r="AX155" s="16" t="s">
        <v>78</v>
      </c>
      <c r="AY155" s="277" t="s">
        <v>175</v>
      </c>
    </row>
    <row r="156" s="2" customFormat="1" ht="16.5" customHeight="1">
      <c r="A156" s="40"/>
      <c r="B156" s="41"/>
      <c r="C156" s="217" t="s">
        <v>3371</v>
      </c>
      <c r="D156" s="217" t="s">
        <v>179</v>
      </c>
      <c r="E156" s="218" t="s">
        <v>4481</v>
      </c>
      <c r="F156" s="219" t="s">
        <v>4482</v>
      </c>
      <c r="G156" s="220" t="s">
        <v>986</v>
      </c>
      <c r="H156" s="221">
        <v>-4</v>
      </c>
      <c r="I156" s="222"/>
      <c r="J156" s="223">
        <f>ROUND(I156*H156,2)</f>
        <v>0</v>
      </c>
      <c r="K156" s="219" t="s">
        <v>512</v>
      </c>
      <c r="L156" s="46"/>
      <c r="M156" s="224" t="s">
        <v>19</v>
      </c>
      <c r="N156" s="225" t="s">
        <v>42</v>
      </c>
      <c r="O156" s="86"/>
      <c r="P156" s="226">
        <f>O156*H156</f>
        <v>0</v>
      </c>
      <c r="Q156" s="226">
        <v>0</v>
      </c>
      <c r="R156" s="226">
        <f>Q156*H156</f>
        <v>0</v>
      </c>
      <c r="S156" s="226">
        <v>0</v>
      </c>
      <c r="T156" s="227">
        <f>S156*H156</f>
        <v>0</v>
      </c>
      <c r="U156" s="40"/>
      <c r="V156" s="40"/>
      <c r="W156" s="40"/>
      <c r="X156" s="40"/>
      <c r="Y156" s="40"/>
      <c r="Z156" s="40"/>
      <c r="AA156" s="40"/>
      <c r="AB156" s="40"/>
      <c r="AC156" s="40"/>
      <c r="AD156" s="40"/>
      <c r="AE156" s="40"/>
      <c r="AR156" s="228" t="s">
        <v>196</v>
      </c>
      <c r="AT156" s="228" t="s">
        <v>179</v>
      </c>
      <c r="AU156" s="228" t="s">
        <v>80</v>
      </c>
      <c r="AY156" s="19" t="s">
        <v>175</v>
      </c>
      <c r="BE156" s="229">
        <f>IF(N156="základní",J156,0)</f>
        <v>0</v>
      </c>
      <c r="BF156" s="229">
        <f>IF(N156="snížená",J156,0)</f>
        <v>0</v>
      </c>
      <c r="BG156" s="229">
        <f>IF(N156="zákl. přenesená",J156,0)</f>
        <v>0</v>
      </c>
      <c r="BH156" s="229">
        <f>IF(N156="sníž. přenesená",J156,0)</f>
        <v>0</v>
      </c>
      <c r="BI156" s="229">
        <f>IF(N156="nulová",J156,0)</f>
        <v>0</v>
      </c>
      <c r="BJ156" s="19" t="s">
        <v>78</v>
      </c>
      <c r="BK156" s="229">
        <f>ROUND(I156*H156,2)</f>
        <v>0</v>
      </c>
      <c r="BL156" s="19" t="s">
        <v>196</v>
      </c>
      <c r="BM156" s="228" t="s">
        <v>2991</v>
      </c>
    </row>
    <row r="157" s="2" customFormat="1">
      <c r="A157" s="40"/>
      <c r="B157" s="41"/>
      <c r="C157" s="42"/>
      <c r="D157" s="230" t="s">
        <v>185</v>
      </c>
      <c r="E157" s="42"/>
      <c r="F157" s="231" t="s">
        <v>4482</v>
      </c>
      <c r="G157" s="42"/>
      <c r="H157" s="42"/>
      <c r="I157" s="232"/>
      <c r="J157" s="42"/>
      <c r="K157" s="42"/>
      <c r="L157" s="46"/>
      <c r="M157" s="233"/>
      <c r="N157" s="234"/>
      <c r="O157" s="86"/>
      <c r="P157" s="86"/>
      <c r="Q157" s="86"/>
      <c r="R157" s="86"/>
      <c r="S157" s="86"/>
      <c r="T157" s="87"/>
      <c r="U157" s="40"/>
      <c r="V157" s="40"/>
      <c r="W157" s="40"/>
      <c r="X157" s="40"/>
      <c r="Y157" s="40"/>
      <c r="Z157" s="40"/>
      <c r="AA157" s="40"/>
      <c r="AB157" s="40"/>
      <c r="AC157" s="40"/>
      <c r="AD157" s="40"/>
      <c r="AE157" s="40"/>
      <c r="AT157" s="19" t="s">
        <v>185</v>
      </c>
      <c r="AU157" s="19" t="s">
        <v>80</v>
      </c>
    </row>
    <row r="158" s="14" customFormat="1">
      <c r="A158" s="14"/>
      <c r="B158" s="245"/>
      <c r="C158" s="246"/>
      <c r="D158" s="230" t="s">
        <v>187</v>
      </c>
      <c r="E158" s="247" t="s">
        <v>19</v>
      </c>
      <c r="F158" s="248" t="s">
        <v>4479</v>
      </c>
      <c r="G158" s="246"/>
      <c r="H158" s="249">
        <v>-111</v>
      </c>
      <c r="I158" s="250"/>
      <c r="J158" s="246"/>
      <c r="K158" s="246"/>
      <c r="L158" s="251"/>
      <c r="M158" s="252"/>
      <c r="N158" s="253"/>
      <c r="O158" s="253"/>
      <c r="P158" s="253"/>
      <c r="Q158" s="253"/>
      <c r="R158" s="253"/>
      <c r="S158" s="253"/>
      <c r="T158" s="254"/>
      <c r="U158" s="14"/>
      <c r="V158" s="14"/>
      <c r="W158" s="14"/>
      <c r="X158" s="14"/>
      <c r="Y158" s="14"/>
      <c r="Z158" s="14"/>
      <c r="AA158" s="14"/>
      <c r="AB158" s="14"/>
      <c r="AC158" s="14"/>
      <c r="AD158" s="14"/>
      <c r="AE158" s="14"/>
      <c r="AT158" s="255" t="s">
        <v>187</v>
      </c>
      <c r="AU158" s="255" t="s">
        <v>80</v>
      </c>
      <c r="AV158" s="14" t="s">
        <v>80</v>
      </c>
      <c r="AW158" s="14" t="s">
        <v>33</v>
      </c>
      <c r="AX158" s="14" t="s">
        <v>71</v>
      </c>
      <c r="AY158" s="255" t="s">
        <v>175</v>
      </c>
    </row>
    <row r="159" s="14" customFormat="1">
      <c r="A159" s="14"/>
      <c r="B159" s="245"/>
      <c r="C159" s="246"/>
      <c r="D159" s="230" t="s">
        <v>187</v>
      </c>
      <c r="E159" s="247" t="s">
        <v>19</v>
      </c>
      <c r="F159" s="248" t="s">
        <v>4480</v>
      </c>
      <c r="G159" s="246"/>
      <c r="H159" s="249">
        <v>107</v>
      </c>
      <c r="I159" s="250"/>
      <c r="J159" s="246"/>
      <c r="K159" s="246"/>
      <c r="L159" s="251"/>
      <c r="M159" s="252"/>
      <c r="N159" s="253"/>
      <c r="O159" s="253"/>
      <c r="P159" s="253"/>
      <c r="Q159" s="253"/>
      <c r="R159" s="253"/>
      <c r="S159" s="253"/>
      <c r="T159" s="254"/>
      <c r="U159" s="14"/>
      <c r="V159" s="14"/>
      <c r="W159" s="14"/>
      <c r="X159" s="14"/>
      <c r="Y159" s="14"/>
      <c r="Z159" s="14"/>
      <c r="AA159" s="14"/>
      <c r="AB159" s="14"/>
      <c r="AC159" s="14"/>
      <c r="AD159" s="14"/>
      <c r="AE159" s="14"/>
      <c r="AT159" s="255" t="s">
        <v>187</v>
      </c>
      <c r="AU159" s="255" t="s">
        <v>80</v>
      </c>
      <c r="AV159" s="14" t="s">
        <v>80</v>
      </c>
      <c r="AW159" s="14" t="s">
        <v>33</v>
      </c>
      <c r="AX159" s="14" t="s">
        <v>71</v>
      </c>
      <c r="AY159" s="255" t="s">
        <v>175</v>
      </c>
    </row>
    <row r="160" s="16" customFormat="1">
      <c r="A160" s="16"/>
      <c r="B160" s="267"/>
      <c r="C160" s="268"/>
      <c r="D160" s="230" t="s">
        <v>187</v>
      </c>
      <c r="E160" s="269" t="s">
        <v>19</v>
      </c>
      <c r="F160" s="270" t="s">
        <v>195</v>
      </c>
      <c r="G160" s="268"/>
      <c r="H160" s="271">
        <v>-4</v>
      </c>
      <c r="I160" s="272"/>
      <c r="J160" s="268"/>
      <c r="K160" s="268"/>
      <c r="L160" s="273"/>
      <c r="M160" s="274"/>
      <c r="N160" s="275"/>
      <c r="O160" s="275"/>
      <c r="P160" s="275"/>
      <c r="Q160" s="275"/>
      <c r="R160" s="275"/>
      <c r="S160" s="275"/>
      <c r="T160" s="276"/>
      <c r="U160" s="16"/>
      <c r="V160" s="16"/>
      <c r="W160" s="16"/>
      <c r="X160" s="16"/>
      <c r="Y160" s="16"/>
      <c r="Z160" s="16"/>
      <c r="AA160" s="16"/>
      <c r="AB160" s="16"/>
      <c r="AC160" s="16"/>
      <c r="AD160" s="16"/>
      <c r="AE160" s="16"/>
      <c r="AT160" s="277" t="s">
        <v>187</v>
      </c>
      <c r="AU160" s="277" t="s">
        <v>80</v>
      </c>
      <c r="AV160" s="16" t="s">
        <v>183</v>
      </c>
      <c r="AW160" s="16" t="s">
        <v>33</v>
      </c>
      <c r="AX160" s="16" t="s">
        <v>78</v>
      </c>
      <c r="AY160" s="277" t="s">
        <v>175</v>
      </c>
    </row>
    <row r="161" s="2" customFormat="1" ht="16.5" customHeight="1">
      <c r="A161" s="40"/>
      <c r="B161" s="41"/>
      <c r="C161" s="217" t="s">
        <v>3334</v>
      </c>
      <c r="D161" s="217" t="s">
        <v>179</v>
      </c>
      <c r="E161" s="218" t="s">
        <v>4483</v>
      </c>
      <c r="F161" s="219" t="s">
        <v>4484</v>
      </c>
      <c r="G161" s="220" t="s">
        <v>986</v>
      </c>
      <c r="H161" s="221">
        <v>-6</v>
      </c>
      <c r="I161" s="222"/>
      <c r="J161" s="223">
        <f>ROUND(I161*H161,2)</f>
        <v>0</v>
      </c>
      <c r="K161" s="219" t="s">
        <v>512</v>
      </c>
      <c r="L161" s="46"/>
      <c r="M161" s="224" t="s">
        <v>19</v>
      </c>
      <c r="N161" s="225" t="s">
        <v>42</v>
      </c>
      <c r="O161" s="86"/>
      <c r="P161" s="226">
        <f>O161*H161</f>
        <v>0</v>
      </c>
      <c r="Q161" s="226">
        <v>0</v>
      </c>
      <c r="R161" s="226">
        <f>Q161*H161</f>
        <v>0</v>
      </c>
      <c r="S161" s="226">
        <v>0</v>
      </c>
      <c r="T161" s="227">
        <f>S161*H161</f>
        <v>0</v>
      </c>
      <c r="U161" s="40"/>
      <c r="V161" s="40"/>
      <c r="W161" s="40"/>
      <c r="X161" s="40"/>
      <c r="Y161" s="40"/>
      <c r="Z161" s="40"/>
      <c r="AA161" s="40"/>
      <c r="AB161" s="40"/>
      <c r="AC161" s="40"/>
      <c r="AD161" s="40"/>
      <c r="AE161" s="40"/>
      <c r="AR161" s="228" t="s">
        <v>196</v>
      </c>
      <c r="AT161" s="228" t="s">
        <v>179</v>
      </c>
      <c r="AU161" s="228" t="s">
        <v>80</v>
      </c>
      <c r="AY161" s="19" t="s">
        <v>175</v>
      </c>
      <c r="BE161" s="229">
        <f>IF(N161="základní",J161,0)</f>
        <v>0</v>
      </c>
      <c r="BF161" s="229">
        <f>IF(N161="snížená",J161,0)</f>
        <v>0</v>
      </c>
      <c r="BG161" s="229">
        <f>IF(N161="zákl. přenesená",J161,0)</f>
        <v>0</v>
      </c>
      <c r="BH161" s="229">
        <f>IF(N161="sníž. přenesená",J161,0)</f>
        <v>0</v>
      </c>
      <c r="BI161" s="229">
        <f>IF(N161="nulová",J161,0)</f>
        <v>0</v>
      </c>
      <c r="BJ161" s="19" t="s">
        <v>78</v>
      </c>
      <c r="BK161" s="229">
        <f>ROUND(I161*H161,2)</f>
        <v>0</v>
      </c>
      <c r="BL161" s="19" t="s">
        <v>196</v>
      </c>
      <c r="BM161" s="228" t="s">
        <v>880</v>
      </c>
    </row>
    <row r="162" s="2" customFormat="1">
      <c r="A162" s="40"/>
      <c r="B162" s="41"/>
      <c r="C162" s="42"/>
      <c r="D162" s="230" t="s">
        <v>185</v>
      </c>
      <c r="E162" s="42"/>
      <c r="F162" s="231" t="s">
        <v>4484</v>
      </c>
      <c r="G162" s="42"/>
      <c r="H162" s="42"/>
      <c r="I162" s="232"/>
      <c r="J162" s="42"/>
      <c r="K162" s="42"/>
      <c r="L162" s="46"/>
      <c r="M162" s="233"/>
      <c r="N162" s="234"/>
      <c r="O162" s="86"/>
      <c r="P162" s="86"/>
      <c r="Q162" s="86"/>
      <c r="R162" s="86"/>
      <c r="S162" s="86"/>
      <c r="T162" s="87"/>
      <c r="U162" s="40"/>
      <c r="V162" s="40"/>
      <c r="W162" s="40"/>
      <c r="X162" s="40"/>
      <c r="Y162" s="40"/>
      <c r="Z162" s="40"/>
      <c r="AA162" s="40"/>
      <c r="AB162" s="40"/>
      <c r="AC162" s="40"/>
      <c r="AD162" s="40"/>
      <c r="AE162" s="40"/>
      <c r="AT162" s="19" t="s">
        <v>185</v>
      </c>
      <c r="AU162" s="19" t="s">
        <v>80</v>
      </c>
    </row>
    <row r="163" s="14" customFormat="1">
      <c r="A163" s="14"/>
      <c r="B163" s="245"/>
      <c r="C163" s="246"/>
      <c r="D163" s="230" t="s">
        <v>187</v>
      </c>
      <c r="E163" s="247" t="s">
        <v>19</v>
      </c>
      <c r="F163" s="248" t="s">
        <v>4441</v>
      </c>
      <c r="G163" s="246"/>
      <c r="H163" s="249">
        <v>-94</v>
      </c>
      <c r="I163" s="250"/>
      <c r="J163" s="246"/>
      <c r="K163" s="246"/>
      <c r="L163" s="251"/>
      <c r="M163" s="252"/>
      <c r="N163" s="253"/>
      <c r="O163" s="253"/>
      <c r="P163" s="253"/>
      <c r="Q163" s="253"/>
      <c r="R163" s="253"/>
      <c r="S163" s="253"/>
      <c r="T163" s="254"/>
      <c r="U163" s="14"/>
      <c r="V163" s="14"/>
      <c r="W163" s="14"/>
      <c r="X163" s="14"/>
      <c r="Y163" s="14"/>
      <c r="Z163" s="14"/>
      <c r="AA163" s="14"/>
      <c r="AB163" s="14"/>
      <c r="AC163" s="14"/>
      <c r="AD163" s="14"/>
      <c r="AE163" s="14"/>
      <c r="AT163" s="255" t="s">
        <v>187</v>
      </c>
      <c r="AU163" s="255" t="s">
        <v>80</v>
      </c>
      <c r="AV163" s="14" t="s">
        <v>80</v>
      </c>
      <c r="AW163" s="14" t="s">
        <v>33</v>
      </c>
      <c r="AX163" s="14" t="s">
        <v>71</v>
      </c>
      <c r="AY163" s="255" t="s">
        <v>175</v>
      </c>
    </row>
    <row r="164" s="14" customFormat="1">
      <c r="A164" s="14"/>
      <c r="B164" s="245"/>
      <c r="C164" s="246"/>
      <c r="D164" s="230" t="s">
        <v>187</v>
      </c>
      <c r="E164" s="247" t="s">
        <v>19</v>
      </c>
      <c r="F164" s="248" t="s">
        <v>4442</v>
      </c>
      <c r="G164" s="246"/>
      <c r="H164" s="249">
        <v>88</v>
      </c>
      <c r="I164" s="250"/>
      <c r="J164" s="246"/>
      <c r="K164" s="246"/>
      <c r="L164" s="251"/>
      <c r="M164" s="252"/>
      <c r="N164" s="253"/>
      <c r="O164" s="253"/>
      <c r="P164" s="253"/>
      <c r="Q164" s="253"/>
      <c r="R164" s="253"/>
      <c r="S164" s="253"/>
      <c r="T164" s="254"/>
      <c r="U164" s="14"/>
      <c r="V164" s="14"/>
      <c r="W164" s="14"/>
      <c r="X164" s="14"/>
      <c r="Y164" s="14"/>
      <c r="Z164" s="14"/>
      <c r="AA164" s="14"/>
      <c r="AB164" s="14"/>
      <c r="AC164" s="14"/>
      <c r="AD164" s="14"/>
      <c r="AE164" s="14"/>
      <c r="AT164" s="255" t="s">
        <v>187</v>
      </c>
      <c r="AU164" s="255" t="s">
        <v>80</v>
      </c>
      <c r="AV164" s="14" t="s">
        <v>80</v>
      </c>
      <c r="AW164" s="14" t="s">
        <v>33</v>
      </c>
      <c r="AX164" s="14" t="s">
        <v>71</v>
      </c>
      <c r="AY164" s="255" t="s">
        <v>175</v>
      </c>
    </row>
    <row r="165" s="16" customFormat="1">
      <c r="A165" s="16"/>
      <c r="B165" s="267"/>
      <c r="C165" s="268"/>
      <c r="D165" s="230" t="s">
        <v>187</v>
      </c>
      <c r="E165" s="269" t="s">
        <v>19</v>
      </c>
      <c r="F165" s="270" t="s">
        <v>195</v>
      </c>
      <c r="G165" s="268"/>
      <c r="H165" s="271">
        <v>-6</v>
      </c>
      <c r="I165" s="272"/>
      <c r="J165" s="268"/>
      <c r="K165" s="268"/>
      <c r="L165" s="273"/>
      <c r="M165" s="274"/>
      <c r="N165" s="275"/>
      <c r="O165" s="275"/>
      <c r="P165" s="275"/>
      <c r="Q165" s="275"/>
      <c r="R165" s="275"/>
      <c r="S165" s="275"/>
      <c r="T165" s="276"/>
      <c r="U165" s="16"/>
      <c r="V165" s="16"/>
      <c r="W165" s="16"/>
      <c r="X165" s="16"/>
      <c r="Y165" s="16"/>
      <c r="Z165" s="16"/>
      <c r="AA165" s="16"/>
      <c r="AB165" s="16"/>
      <c r="AC165" s="16"/>
      <c r="AD165" s="16"/>
      <c r="AE165" s="16"/>
      <c r="AT165" s="277" t="s">
        <v>187</v>
      </c>
      <c r="AU165" s="277" t="s">
        <v>80</v>
      </c>
      <c r="AV165" s="16" t="s">
        <v>183</v>
      </c>
      <c r="AW165" s="16" t="s">
        <v>33</v>
      </c>
      <c r="AX165" s="16" t="s">
        <v>78</v>
      </c>
      <c r="AY165" s="277" t="s">
        <v>175</v>
      </c>
    </row>
    <row r="166" s="2" customFormat="1" ht="16.5" customHeight="1">
      <c r="A166" s="40"/>
      <c r="B166" s="41"/>
      <c r="C166" s="217" t="s">
        <v>3693</v>
      </c>
      <c r="D166" s="217" t="s">
        <v>179</v>
      </c>
      <c r="E166" s="218" t="s">
        <v>4485</v>
      </c>
      <c r="F166" s="219" t="s">
        <v>4486</v>
      </c>
      <c r="G166" s="220" t="s">
        <v>986</v>
      </c>
      <c r="H166" s="221">
        <v>-1</v>
      </c>
      <c r="I166" s="222"/>
      <c r="J166" s="223">
        <f>ROUND(I166*H166,2)</f>
        <v>0</v>
      </c>
      <c r="K166" s="219" t="s">
        <v>512</v>
      </c>
      <c r="L166" s="46"/>
      <c r="M166" s="224" t="s">
        <v>19</v>
      </c>
      <c r="N166" s="225" t="s">
        <v>42</v>
      </c>
      <c r="O166" s="86"/>
      <c r="P166" s="226">
        <f>O166*H166</f>
        <v>0</v>
      </c>
      <c r="Q166" s="226">
        <v>0</v>
      </c>
      <c r="R166" s="226">
        <f>Q166*H166</f>
        <v>0</v>
      </c>
      <c r="S166" s="226">
        <v>0</v>
      </c>
      <c r="T166" s="227">
        <f>S166*H166</f>
        <v>0</v>
      </c>
      <c r="U166" s="40"/>
      <c r="V166" s="40"/>
      <c r="W166" s="40"/>
      <c r="X166" s="40"/>
      <c r="Y166" s="40"/>
      <c r="Z166" s="40"/>
      <c r="AA166" s="40"/>
      <c r="AB166" s="40"/>
      <c r="AC166" s="40"/>
      <c r="AD166" s="40"/>
      <c r="AE166" s="40"/>
      <c r="AR166" s="228" t="s">
        <v>196</v>
      </c>
      <c r="AT166" s="228" t="s">
        <v>179</v>
      </c>
      <c r="AU166" s="228" t="s">
        <v>80</v>
      </c>
      <c r="AY166" s="19" t="s">
        <v>175</v>
      </c>
      <c r="BE166" s="229">
        <f>IF(N166="základní",J166,0)</f>
        <v>0</v>
      </c>
      <c r="BF166" s="229">
        <f>IF(N166="snížená",J166,0)</f>
        <v>0</v>
      </c>
      <c r="BG166" s="229">
        <f>IF(N166="zákl. přenesená",J166,0)</f>
        <v>0</v>
      </c>
      <c r="BH166" s="229">
        <f>IF(N166="sníž. přenesená",J166,0)</f>
        <v>0</v>
      </c>
      <c r="BI166" s="229">
        <f>IF(N166="nulová",J166,0)</f>
        <v>0</v>
      </c>
      <c r="BJ166" s="19" t="s">
        <v>78</v>
      </c>
      <c r="BK166" s="229">
        <f>ROUND(I166*H166,2)</f>
        <v>0</v>
      </c>
      <c r="BL166" s="19" t="s">
        <v>196</v>
      </c>
      <c r="BM166" s="228" t="s">
        <v>897</v>
      </c>
    </row>
    <row r="167" s="2" customFormat="1">
      <c r="A167" s="40"/>
      <c r="B167" s="41"/>
      <c r="C167" s="42"/>
      <c r="D167" s="230" t="s">
        <v>185</v>
      </c>
      <c r="E167" s="42"/>
      <c r="F167" s="231" t="s">
        <v>4486</v>
      </c>
      <c r="G167" s="42"/>
      <c r="H167" s="42"/>
      <c r="I167" s="232"/>
      <c r="J167" s="42"/>
      <c r="K167" s="42"/>
      <c r="L167" s="46"/>
      <c r="M167" s="233"/>
      <c r="N167" s="234"/>
      <c r="O167" s="86"/>
      <c r="P167" s="86"/>
      <c r="Q167" s="86"/>
      <c r="R167" s="86"/>
      <c r="S167" s="86"/>
      <c r="T167" s="87"/>
      <c r="U167" s="40"/>
      <c r="V167" s="40"/>
      <c r="W167" s="40"/>
      <c r="X167" s="40"/>
      <c r="Y167" s="40"/>
      <c r="Z167" s="40"/>
      <c r="AA167" s="40"/>
      <c r="AB167" s="40"/>
      <c r="AC167" s="40"/>
      <c r="AD167" s="40"/>
      <c r="AE167" s="40"/>
      <c r="AT167" s="19" t="s">
        <v>185</v>
      </c>
      <c r="AU167" s="19" t="s">
        <v>80</v>
      </c>
    </row>
    <row r="168" s="14" customFormat="1">
      <c r="A168" s="14"/>
      <c r="B168" s="245"/>
      <c r="C168" s="246"/>
      <c r="D168" s="230" t="s">
        <v>187</v>
      </c>
      <c r="E168" s="247" t="s">
        <v>19</v>
      </c>
      <c r="F168" s="248" t="s">
        <v>4445</v>
      </c>
      <c r="G168" s="246"/>
      <c r="H168" s="249">
        <v>-17</v>
      </c>
      <c r="I168" s="250"/>
      <c r="J168" s="246"/>
      <c r="K168" s="246"/>
      <c r="L168" s="251"/>
      <c r="M168" s="252"/>
      <c r="N168" s="253"/>
      <c r="O168" s="253"/>
      <c r="P168" s="253"/>
      <c r="Q168" s="253"/>
      <c r="R168" s="253"/>
      <c r="S168" s="253"/>
      <c r="T168" s="254"/>
      <c r="U168" s="14"/>
      <c r="V168" s="14"/>
      <c r="W168" s="14"/>
      <c r="X168" s="14"/>
      <c r="Y168" s="14"/>
      <c r="Z168" s="14"/>
      <c r="AA168" s="14"/>
      <c r="AB168" s="14"/>
      <c r="AC168" s="14"/>
      <c r="AD168" s="14"/>
      <c r="AE168" s="14"/>
      <c r="AT168" s="255" t="s">
        <v>187</v>
      </c>
      <c r="AU168" s="255" t="s">
        <v>80</v>
      </c>
      <c r="AV168" s="14" t="s">
        <v>80</v>
      </c>
      <c r="AW168" s="14" t="s">
        <v>33</v>
      </c>
      <c r="AX168" s="14" t="s">
        <v>71</v>
      </c>
      <c r="AY168" s="255" t="s">
        <v>175</v>
      </c>
    </row>
    <row r="169" s="14" customFormat="1">
      <c r="A169" s="14"/>
      <c r="B169" s="245"/>
      <c r="C169" s="246"/>
      <c r="D169" s="230" t="s">
        <v>187</v>
      </c>
      <c r="E169" s="247" t="s">
        <v>19</v>
      </c>
      <c r="F169" s="248" t="s">
        <v>4198</v>
      </c>
      <c r="G169" s="246"/>
      <c r="H169" s="249">
        <v>16</v>
      </c>
      <c r="I169" s="250"/>
      <c r="J169" s="246"/>
      <c r="K169" s="246"/>
      <c r="L169" s="251"/>
      <c r="M169" s="252"/>
      <c r="N169" s="253"/>
      <c r="O169" s="253"/>
      <c r="P169" s="253"/>
      <c r="Q169" s="253"/>
      <c r="R169" s="253"/>
      <c r="S169" s="253"/>
      <c r="T169" s="254"/>
      <c r="U169" s="14"/>
      <c r="V169" s="14"/>
      <c r="W169" s="14"/>
      <c r="X169" s="14"/>
      <c r="Y169" s="14"/>
      <c r="Z169" s="14"/>
      <c r="AA169" s="14"/>
      <c r="AB169" s="14"/>
      <c r="AC169" s="14"/>
      <c r="AD169" s="14"/>
      <c r="AE169" s="14"/>
      <c r="AT169" s="255" t="s">
        <v>187</v>
      </c>
      <c r="AU169" s="255" t="s">
        <v>80</v>
      </c>
      <c r="AV169" s="14" t="s">
        <v>80</v>
      </c>
      <c r="AW169" s="14" t="s">
        <v>33</v>
      </c>
      <c r="AX169" s="14" t="s">
        <v>71</v>
      </c>
      <c r="AY169" s="255" t="s">
        <v>175</v>
      </c>
    </row>
    <row r="170" s="16" customFormat="1">
      <c r="A170" s="16"/>
      <c r="B170" s="267"/>
      <c r="C170" s="268"/>
      <c r="D170" s="230" t="s">
        <v>187</v>
      </c>
      <c r="E170" s="269" t="s">
        <v>19</v>
      </c>
      <c r="F170" s="270" t="s">
        <v>195</v>
      </c>
      <c r="G170" s="268"/>
      <c r="H170" s="271">
        <v>-1</v>
      </c>
      <c r="I170" s="272"/>
      <c r="J170" s="268"/>
      <c r="K170" s="268"/>
      <c r="L170" s="273"/>
      <c r="M170" s="274"/>
      <c r="N170" s="275"/>
      <c r="O170" s="275"/>
      <c r="P170" s="275"/>
      <c r="Q170" s="275"/>
      <c r="R170" s="275"/>
      <c r="S170" s="275"/>
      <c r="T170" s="276"/>
      <c r="U170" s="16"/>
      <c r="V170" s="16"/>
      <c r="W170" s="16"/>
      <c r="X170" s="16"/>
      <c r="Y170" s="16"/>
      <c r="Z170" s="16"/>
      <c r="AA170" s="16"/>
      <c r="AB170" s="16"/>
      <c r="AC170" s="16"/>
      <c r="AD170" s="16"/>
      <c r="AE170" s="16"/>
      <c r="AT170" s="277" t="s">
        <v>187</v>
      </c>
      <c r="AU170" s="277" t="s">
        <v>80</v>
      </c>
      <c r="AV170" s="16" t="s">
        <v>183</v>
      </c>
      <c r="AW170" s="16" t="s">
        <v>33</v>
      </c>
      <c r="AX170" s="16" t="s">
        <v>78</v>
      </c>
      <c r="AY170" s="277" t="s">
        <v>175</v>
      </c>
    </row>
    <row r="171" s="12" customFormat="1" ht="22.8" customHeight="1">
      <c r="A171" s="12"/>
      <c r="B171" s="201"/>
      <c r="C171" s="202"/>
      <c r="D171" s="203" t="s">
        <v>70</v>
      </c>
      <c r="E171" s="215" t="s">
        <v>4487</v>
      </c>
      <c r="F171" s="215" t="s">
        <v>4488</v>
      </c>
      <c r="G171" s="202"/>
      <c r="H171" s="202"/>
      <c r="I171" s="205"/>
      <c r="J171" s="216">
        <f>BK171</f>
        <v>0</v>
      </c>
      <c r="K171" s="202"/>
      <c r="L171" s="207"/>
      <c r="M171" s="208"/>
      <c r="N171" s="209"/>
      <c r="O171" s="209"/>
      <c r="P171" s="210">
        <f>SUM(P172:P181)</f>
        <v>0</v>
      </c>
      <c r="Q171" s="209"/>
      <c r="R171" s="210">
        <f>SUM(R172:R181)</f>
        <v>0</v>
      </c>
      <c r="S171" s="209"/>
      <c r="T171" s="211">
        <f>SUM(T172:T181)</f>
        <v>0</v>
      </c>
      <c r="U171" s="12"/>
      <c r="V171" s="12"/>
      <c r="W171" s="12"/>
      <c r="X171" s="12"/>
      <c r="Y171" s="12"/>
      <c r="Z171" s="12"/>
      <c r="AA171" s="12"/>
      <c r="AB171" s="12"/>
      <c r="AC171" s="12"/>
      <c r="AD171" s="12"/>
      <c r="AE171" s="12"/>
      <c r="AR171" s="212" t="s">
        <v>80</v>
      </c>
      <c r="AT171" s="213" t="s">
        <v>70</v>
      </c>
      <c r="AU171" s="213" t="s">
        <v>78</v>
      </c>
      <c r="AY171" s="212" t="s">
        <v>175</v>
      </c>
      <c r="BK171" s="214">
        <f>SUM(BK172:BK181)</f>
        <v>0</v>
      </c>
    </row>
    <row r="172" s="2" customFormat="1">
      <c r="A172" s="40"/>
      <c r="B172" s="41"/>
      <c r="C172" s="217" t="s">
        <v>281</v>
      </c>
      <c r="D172" s="217" t="s">
        <v>179</v>
      </c>
      <c r="E172" s="218" t="s">
        <v>4489</v>
      </c>
      <c r="F172" s="219" t="s">
        <v>4490</v>
      </c>
      <c r="G172" s="220" t="s">
        <v>986</v>
      </c>
      <c r="H172" s="221">
        <v>-1</v>
      </c>
      <c r="I172" s="222"/>
      <c r="J172" s="223">
        <f>ROUND(I172*H172,2)</f>
        <v>0</v>
      </c>
      <c r="K172" s="219" t="s">
        <v>512</v>
      </c>
      <c r="L172" s="46"/>
      <c r="M172" s="224" t="s">
        <v>19</v>
      </c>
      <c r="N172" s="225" t="s">
        <v>42</v>
      </c>
      <c r="O172" s="86"/>
      <c r="P172" s="226">
        <f>O172*H172</f>
        <v>0</v>
      </c>
      <c r="Q172" s="226">
        <v>0</v>
      </c>
      <c r="R172" s="226">
        <f>Q172*H172</f>
        <v>0</v>
      </c>
      <c r="S172" s="226">
        <v>0</v>
      </c>
      <c r="T172" s="227">
        <f>S172*H172</f>
        <v>0</v>
      </c>
      <c r="U172" s="40"/>
      <c r="V172" s="40"/>
      <c r="W172" s="40"/>
      <c r="X172" s="40"/>
      <c r="Y172" s="40"/>
      <c r="Z172" s="40"/>
      <c r="AA172" s="40"/>
      <c r="AB172" s="40"/>
      <c r="AC172" s="40"/>
      <c r="AD172" s="40"/>
      <c r="AE172" s="40"/>
      <c r="AR172" s="228" t="s">
        <v>196</v>
      </c>
      <c r="AT172" s="228" t="s">
        <v>179</v>
      </c>
      <c r="AU172" s="228" t="s">
        <v>80</v>
      </c>
      <c r="AY172" s="19" t="s">
        <v>175</v>
      </c>
      <c r="BE172" s="229">
        <f>IF(N172="základní",J172,0)</f>
        <v>0</v>
      </c>
      <c r="BF172" s="229">
        <f>IF(N172="snížená",J172,0)</f>
        <v>0</v>
      </c>
      <c r="BG172" s="229">
        <f>IF(N172="zákl. přenesená",J172,0)</f>
        <v>0</v>
      </c>
      <c r="BH172" s="229">
        <f>IF(N172="sníž. přenesená",J172,0)</f>
        <v>0</v>
      </c>
      <c r="BI172" s="229">
        <f>IF(N172="nulová",J172,0)</f>
        <v>0</v>
      </c>
      <c r="BJ172" s="19" t="s">
        <v>78</v>
      </c>
      <c r="BK172" s="229">
        <f>ROUND(I172*H172,2)</f>
        <v>0</v>
      </c>
      <c r="BL172" s="19" t="s">
        <v>196</v>
      </c>
      <c r="BM172" s="228" t="s">
        <v>3036</v>
      </c>
    </row>
    <row r="173" s="2" customFormat="1">
      <c r="A173" s="40"/>
      <c r="B173" s="41"/>
      <c r="C173" s="42"/>
      <c r="D173" s="230" t="s">
        <v>185</v>
      </c>
      <c r="E173" s="42"/>
      <c r="F173" s="231" t="s">
        <v>4490</v>
      </c>
      <c r="G173" s="42"/>
      <c r="H173" s="42"/>
      <c r="I173" s="232"/>
      <c r="J173" s="42"/>
      <c r="K173" s="42"/>
      <c r="L173" s="46"/>
      <c r="M173" s="233"/>
      <c r="N173" s="234"/>
      <c r="O173" s="86"/>
      <c r="P173" s="86"/>
      <c r="Q173" s="86"/>
      <c r="R173" s="86"/>
      <c r="S173" s="86"/>
      <c r="T173" s="87"/>
      <c r="U173" s="40"/>
      <c r="V173" s="40"/>
      <c r="W173" s="40"/>
      <c r="X173" s="40"/>
      <c r="Y173" s="40"/>
      <c r="Z173" s="40"/>
      <c r="AA173" s="40"/>
      <c r="AB173" s="40"/>
      <c r="AC173" s="40"/>
      <c r="AD173" s="40"/>
      <c r="AE173" s="40"/>
      <c r="AT173" s="19" t="s">
        <v>185</v>
      </c>
      <c r="AU173" s="19" t="s">
        <v>80</v>
      </c>
    </row>
    <row r="174" s="14" customFormat="1">
      <c r="A174" s="14"/>
      <c r="B174" s="245"/>
      <c r="C174" s="246"/>
      <c r="D174" s="230" t="s">
        <v>187</v>
      </c>
      <c r="E174" s="247" t="s">
        <v>19</v>
      </c>
      <c r="F174" s="248" t="s">
        <v>1013</v>
      </c>
      <c r="G174" s="246"/>
      <c r="H174" s="249">
        <v>-1</v>
      </c>
      <c r="I174" s="250"/>
      <c r="J174" s="246"/>
      <c r="K174" s="246"/>
      <c r="L174" s="251"/>
      <c r="M174" s="252"/>
      <c r="N174" s="253"/>
      <c r="O174" s="253"/>
      <c r="P174" s="253"/>
      <c r="Q174" s="253"/>
      <c r="R174" s="253"/>
      <c r="S174" s="253"/>
      <c r="T174" s="254"/>
      <c r="U174" s="14"/>
      <c r="V174" s="14"/>
      <c r="W174" s="14"/>
      <c r="X174" s="14"/>
      <c r="Y174" s="14"/>
      <c r="Z174" s="14"/>
      <c r="AA174" s="14"/>
      <c r="AB174" s="14"/>
      <c r="AC174" s="14"/>
      <c r="AD174" s="14"/>
      <c r="AE174" s="14"/>
      <c r="AT174" s="255" t="s">
        <v>187</v>
      </c>
      <c r="AU174" s="255" t="s">
        <v>80</v>
      </c>
      <c r="AV174" s="14" t="s">
        <v>80</v>
      </c>
      <c r="AW174" s="14" t="s">
        <v>33</v>
      </c>
      <c r="AX174" s="14" t="s">
        <v>71</v>
      </c>
      <c r="AY174" s="255" t="s">
        <v>175</v>
      </c>
    </row>
    <row r="175" s="14" customFormat="1">
      <c r="A175" s="14"/>
      <c r="B175" s="245"/>
      <c r="C175" s="246"/>
      <c r="D175" s="230" t="s">
        <v>187</v>
      </c>
      <c r="E175" s="247" t="s">
        <v>19</v>
      </c>
      <c r="F175" s="248" t="s">
        <v>1014</v>
      </c>
      <c r="G175" s="246"/>
      <c r="H175" s="249">
        <v>0</v>
      </c>
      <c r="I175" s="250"/>
      <c r="J175" s="246"/>
      <c r="K175" s="246"/>
      <c r="L175" s="251"/>
      <c r="M175" s="252"/>
      <c r="N175" s="253"/>
      <c r="O175" s="253"/>
      <c r="P175" s="253"/>
      <c r="Q175" s="253"/>
      <c r="R175" s="253"/>
      <c r="S175" s="253"/>
      <c r="T175" s="254"/>
      <c r="U175" s="14"/>
      <c r="V175" s="14"/>
      <c r="W175" s="14"/>
      <c r="X175" s="14"/>
      <c r="Y175" s="14"/>
      <c r="Z175" s="14"/>
      <c r="AA175" s="14"/>
      <c r="AB175" s="14"/>
      <c r="AC175" s="14"/>
      <c r="AD175" s="14"/>
      <c r="AE175" s="14"/>
      <c r="AT175" s="255" t="s">
        <v>187</v>
      </c>
      <c r="AU175" s="255" t="s">
        <v>80</v>
      </c>
      <c r="AV175" s="14" t="s">
        <v>80</v>
      </c>
      <c r="AW175" s="14" t="s">
        <v>33</v>
      </c>
      <c r="AX175" s="14" t="s">
        <v>71</v>
      </c>
      <c r="AY175" s="255" t="s">
        <v>175</v>
      </c>
    </row>
    <row r="176" s="16" customFormat="1">
      <c r="A176" s="16"/>
      <c r="B176" s="267"/>
      <c r="C176" s="268"/>
      <c r="D176" s="230" t="s">
        <v>187</v>
      </c>
      <c r="E176" s="269" t="s">
        <v>19</v>
      </c>
      <c r="F176" s="270" t="s">
        <v>195</v>
      </c>
      <c r="G176" s="268"/>
      <c r="H176" s="271">
        <v>-1</v>
      </c>
      <c r="I176" s="272"/>
      <c r="J176" s="268"/>
      <c r="K176" s="268"/>
      <c r="L176" s="273"/>
      <c r="M176" s="274"/>
      <c r="N176" s="275"/>
      <c r="O176" s="275"/>
      <c r="P176" s="275"/>
      <c r="Q176" s="275"/>
      <c r="R176" s="275"/>
      <c r="S176" s="275"/>
      <c r="T176" s="276"/>
      <c r="U176" s="16"/>
      <c r="V176" s="16"/>
      <c r="W176" s="16"/>
      <c r="X176" s="16"/>
      <c r="Y176" s="16"/>
      <c r="Z176" s="16"/>
      <c r="AA176" s="16"/>
      <c r="AB176" s="16"/>
      <c r="AC176" s="16"/>
      <c r="AD176" s="16"/>
      <c r="AE176" s="16"/>
      <c r="AT176" s="277" t="s">
        <v>187</v>
      </c>
      <c r="AU176" s="277" t="s">
        <v>80</v>
      </c>
      <c r="AV176" s="16" t="s">
        <v>183</v>
      </c>
      <c r="AW176" s="16" t="s">
        <v>33</v>
      </c>
      <c r="AX176" s="16" t="s">
        <v>78</v>
      </c>
      <c r="AY176" s="277" t="s">
        <v>175</v>
      </c>
    </row>
    <row r="177" s="2" customFormat="1" ht="21.75" customHeight="1">
      <c r="A177" s="40"/>
      <c r="B177" s="41"/>
      <c r="C177" s="217" t="s">
        <v>4491</v>
      </c>
      <c r="D177" s="217" t="s">
        <v>179</v>
      </c>
      <c r="E177" s="218" t="s">
        <v>4492</v>
      </c>
      <c r="F177" s="219" t="s">
        <v>4493</v>
      </c>
      <c r="G177" s="220" t="s">
        <v>986</v>
      </c>
      <c r="H177" s="221">
        <v>1</v>
      </c>
      <c r="I177" s="222"/>
      <c r="J177" s="223">
        <f>ROUND(I177*H177,2)</f>
        <v>0</v>
      </c>
      <c r="K177" s="219" t="s">
        <v>512</v>
      </c>
      <c r="L177" s="46"/>
      <c r="M177" s="224" t="s">
        <v>19</v>
      </c>
      <c r="N177" s="225" t="s">
        <v>42</v>
      </c>
      <c r="O177" s="86"/>
      <c r="P177" s="226">
        <f>O177*H177</f>
        <v>0</v>
      </c>
      <c r="Q177" s="226">
        <v>0</v>
      </c>
      <c r="R177" s="226">
        <f>Q177*H177</f>
        <v>0</v>
      </c>
      <c r="S177" s="226">
        <v>0</v>
      </c>
      <c r="T177" s="227">
        <f>S177*H177</f>
        <v>0</v>
      </c>
      <c r="U177" s="40"/>
      <c r="V177" s="40"/>
      <c r="W177" s="40"/>
      <c r="X177" s="40"/>
      <c r="Y177" s="40"/>
      <c r="Z177" s="40"/>
      <c r="AA177" s="40"/>
      <c r="AB177" s="40"/>
      <c r="AC177" s="40"/>
      <c r="AD177" s="40"/>
      <c r="AE177" s="40"/>
      <c r="AR177" s="228" t="s">
        <v>196</v>
      </c>
      <c r="AT177" s="228" t="s">
        <v>179</v>
      </c>
      <c r="AU177" s="228" t="s">
        <v>80</v>
      </c>
      <c r="AY177" s="19" t="s">
        <v>175</v>
      </c>
      <c r="BE177" s="229">
        <f>IF(N177="základní",J177,0)</f>
        <v>0</v>
      </c>
      <c r="BF177" s="229">
        <f>IF(N177="snížená",J177,0)</f>
        <v>0</v>
      </c>
      <c r="BG177" s="229">
        <f>IF(N177="zákl. přenesená",J177,0)</f>
        <v>0</v>
      </c>
      <c r="BH177" s="229">
        <f>IF(N177="sníž. přenesená",J177,0)</f>
        <v>0</v>
      </c>
      <c r="BI177" s="229">
        <f>IF(N177="nulová",J177,0)</f>
        <v>0</v>
      </c>
      <c r="BJ177" s="19" t="s">
        <v>78</v>
      </c>
      <c r="BK177" s="229">
        <f>ROUND(I177*H177,2)</f>
        <v>0</v>
      </c>
      <c r="BL177" s="19" t="s">
        <v>196</v>
      </c>
      <c r="BM177" s="228" t="s">
        <v>4494</v>
      </c>
    </row>
    <row r="178" s="2" customFormat="1">
      <c r="A178" s="40"/>
      <c r="B178" s="41"/>
      <c r="C178" s="42"/>
      <c r="D178" s="230" t="s">
        <v>185</v>
      </c>
      <c r="E178" s="42"/>
      <c r="F178" s="231" t="s">
        <v>4493</v>
      </c>
      <c r="G178" s="42"/>
      <c r="H178" s="42"/>
      <c r="I178" s="232"/>
      <c r="J178" s="42"/>
      <c r="K178" s="42"/>
      <c r="L178" s="46"/>
      <c r="M178" s="233"/>
      <c r="N178" s="234"/>
      <c r="O178" s="86"/>
      <c r="P178" s="86"/>
      <c r="Q178" s="86"/>
      <c r="R178" s="86"/>
      <c r="S178" s="86"/>
      <c r="T178" s="87"/>
      <c r="U178" s="40"/>
      <c r="V178" s="40"/>
      <c r="W178" s="40"/>
      <c r="X178" s="40"/>
      <c r="Y178" s="40"/>
      <c r="Z178" s="40"/>
      <c r="AA178" s="40"/>
      <c r="AB178" s="40"/>
      <c r="AC178" s="40"/>
      <c r="AD178" s="40"/>
      <c r="AE178" s="40"/>
      <c r="AT178" s="19" t="s">
        <v>185</v>
      </c>
      <c r="AU178" s="19" t="s">
        <v>80</v>
      </c>
    </row>
    <row r="179" s="14" customFormat="1">
      <c r="A179" s="14"/>
      <c r="B179" s="245"/>
      <c r="C179" s="246"/>
      <c r="D179" s="230" t="s">
        <v>187</v>
      </c>
      <c r="E179" s="247" t="s">
        <v>19</v>
      </c>
      <c r="F179" s="248" t="s">
        <v>995</v>
      </c>
      <c r="G179" s="246"/>
      <c r="H179" s="249">
        <v>0</v>
      </c>
      <c r="I179" s="250"/>
      <c r="J179" s="246"/>
      <c r="K179" s="246"/>
      <c r="L179" s="251"/>
      <c r="M179" s="252"/>
      <c r="N179" s="253"/>
      <c r="O179" s="253"/>
      <c r="P179" s="253"/>
      <c r="Q179" s="253"/>
      <c r="R179" s="253"/>
      <c r="S179" s="253"/>
      <c r="T179" s="254"/>
      <c r="U179" s="14"/>
      <c r="V179" s="14"/>
      <c r="W179" s="14"/>
      <c r="X179" s="14"/>
      <c r="Y179" s="14"/>
      <c r="Z179" s="14"/>
      <c r="AA179" s="14"/>
      <c r="AB179" s="14"/>
      <c r="AC179" s="14"/>
      <c r="AD179" s="14"/>
      <c r="AE179" s="14"/>
      <c r="AT179" s="255" t="s">
        <v>187</v>
      </c>
      <c r="AU179" s="255" t="s">
        <v>80</v>
      </c>
      <c r="AV179" s="14" t="s">
        <v>80</v>
      </c>
      <c r="AW179" s="14" t="s">
        <v>33</v>
      </c>
      <c r="AX179" s="14" t="s">
        <v>71</v>
      </c>
      <c r="AY179" s="255" t="s">
        <v>175</v>
      </c>
    </row>
    <row r="180" s="14" customFormat="1">
      <c r="A180" s="14"/>
      <c r="B180" s="245"/>
      <c r="C180" s="246"/>
      <c r="D180" s="230" t="s">
        <v>187</v>
      </c>
      <c r="E180" s="247" t="s">
        <v>19</v>
      </c>
      <c r="F180" s="248" t="s">
        <v>989</v>
      </c>
      <c r="G180" s="246"/>
      <c r="H180" s="249">
        <v>1</v>
      </c>
      <c r="I180" s="250"/>
      <c r="J180" s="246"/>
      <c r="K180" s="246"/>
      <c r="L180" s="251"/>
      <c r="M180" s="252"/>
      <c r="N180" s="253"/>
      <c r="O180" s="253"/>
      <c r="P180" s="253"/>
      <c r="Q180" s="253"/>
      <c r="R180" s="253"/>
      <c r="S180" s="253"/>
      <c r="T180" s="254"/>
      <c r="U180" s="14"/>
      <c r="V180" s="14"/>
      <c r="W180" s="14"/>
      <c r="X180" s="14"/>
      <c r="Y180" s="14"/>
      <c r="Z180" s="14"/>
      <c r="AA180" s="14"/>
      <c r="AB180" s="14"/>
      <c r="AC180" s="14"/>
      <c r="AD180" s="14"/>
      <c r="AE180" s="14"/>
      <c r="AT180" s="255" t="s">
        <v>187</v>
      </c>
      <c r="AU180" s="255" t="s">
        <v>80</v>
      </c>
      <c r="AV180" s="14" t="s">
        <v>80</v>
      </c>
      <c r="AW180" s="14" t="s">
        <v>33</v>
      </c>
      <c r="AX180" s="14" t="s">
        <v>71</v>
      </c>
      <c r="AY180" s="255" t="s">
        <v>175</v>
      </c>
    </row>
    <row r="181" s="16" customFormat="1">
      <c r="A181" s="16"/>
      <c r="B181" s="267"/>
      <c r="C181" s="268"/>
      <c r="D181" s="230" t="s">
        <v>187</v>
      </c>
      <c r="E181" s="269" t="s">
        <v>19</v>
      </c>
      <c r="F181" s="270" t="s">
        <v>195</v>
      </c>
      <c r="G181" s="268"/>
      <c r="H181" s="271">
        <v>1</v>
      </c>
      <c r="I181" s="272"/>
      <c r="J181" s="268"/>
      <c r="K181" s="268"/>
      <c r="L181" s="273"/>
      <c r="M181" s="274"/>
      <c r="N181" s="275"/>
      <c r="O181" s="275"/>
      <c r="P181" s="275"/>
      <c r="Q181" s="275"/>
      <c r="R181" s="275"/>
      <c r="S181" s="275"/>
      <c r="T181" s="276"/>
      <c r="U181" s="16"/>
      <c r="V181" s="16"/>
      <c r="W181" s="16"/>
      <c r="X181" s="16"/>
      <c r="Y181" s="16"/>
      <c r="Z181" s="16"/>
      <c r="AA181" s="16"/>
      <c r="AB181" s="16"/>
      <c r="AC181" s="16"/>
      <c r="AD181" s="16"/>
      <c r="AE181" s="16"/>
      <c r="AT181" s="277" t="s">
        <v>187</v>
      </c>
      <c r="AU181" s="277" t="s">
        <v>80</v>
      </c>
      <c r="AV181" s="16" t="s">
        <v>183</v>
      </c>
      <c r="AW181" s="16" t="s">
        <v>33</v>
      </c>
      <c r="AX181" s="16" t="s">
        <v>78</v>
      </c>
      <c r="AY181" s="277" t="s">
        <v>175</v>
      </c>
    </row>
    <row r="182" s="12" customFormat="1" ht="22.8" customHeight="1">
      <c r="A182" s="12"/>
      <c r="B182" s="201"/>
      <c r="C182" s="202"/>
      <c r="D182" s="203" t="s">
        <v>70</v>
      </c>
      <c r="E182" s="215" t="s">
        <v>4495</v>
      </c>
      <c r="F182" s="215" t="s">
        <v>4496</v>
      </c>
      <c r="G182" s="202"/>
      <c r="H182" s="202"/>
      <c r="I182" s="205"/>
      <c r="J182" s="216">
        <f>BK182</f>
        <v>0</v>
      </c>
      <c r="K182" s="202"/>
      <c r="L182" s="207"/>
      <c r="M182" s="208"/>
      <c r="N182" s="209"/>
      <c r="O182" s="209"/>
      <c r="P182" s="210">
        <f>SUM(P183:P202)</f>
        <v>0</v>
      </c>
      <c r="Q182" s="209"/>
      <c r="R182" s="210">
        <f>SUM(R183:R202)</f>
        <v>0</v>
      </c>
      <c r="S182" s="209"/>
      <c r="T182" s="211">
        <f>SUM(T183:T202)</f>
        <v>0</v>
      </c>
      <c r="U182" s="12"/>
      <c r="V182" s="12"/>
      <c r="W182" s="12"/>
      <c r="X182" s="12"/>
      <c r="Y182" s="12"/>
      <c r="Z182" s="12"/>
      <c r="AA182" s="12"/>
      <c r="AB182" s="12"/>
      <c r="AC182" s="12"/>
      <c r="AD182" s="12"/>
      <c r="AE182" s="12"/>
      <c r="AR182" s="212" t="s">
        <v>80</v>
      </c>
      <c r="AT182" s="213" t="s">
        <v>70</v>
      </c>
      <c r="AU182" s="213" t="s">
        <v>78</v>
      </c>
      <c r="AY182" s="212" t="s">
        <v>175</v>
      </c>
      <c r="BK182" s="214">
        <f>SUM(BK183:BK202)</f>
        <v>0</v>
      </c>
    </row>
    <row r="183" s="2" customFormat="1" ht="16.5" customHeight="1">
      <c r="A183" s="40"/>
      <c r="B183" s="41"/>
      <c r="C183" s="217" t="s">
        <v>702</v>
      </c>
      <c r="D183" s="217" t="s">
        <v>179</v>
      </c>
      <c r="E183" s="218" t="s">
        <v>4497</v>
      </c>
      <c r="F183" s="219" t="s">
        <v>4498</v>
      </c>
      <c r="G183" s="220" t="s">
        <v>986</v>
      </c>
      <c r="H183" s="221">
        <v>2</v>
      </c>
      <c r="I183" s="222"/>
      <c r="J183" s="223">
        <f>ROUND(I183*H183,2)</f>
        <v>0</v>
      </c>
      <c r="K183" s="219" t="s">
        <v>512</v>
      </c>
      <c r="L183" s="46"/>
      <c r="M183" s="224" t="s">
        <v>19</v>
      </c>
      <c r="N183" s="225" t="s">
        <v>42</v>
      </c>
      <c r="O183" s="86"/>
      <c r="P183" s="226">
        <f>O183*H183</f>
        <v>0</v>
      </c>
      <c r="Q183" s="226">
        <v>0</v>
      </c>
      <c r="R183" s="226">
        <f>Q183*H183</f>
        <v>0</v>
      </c>
      <c r="S183" s="226">
        <v>0</v>
      </c>
      <c r="T183" s="227">
        <f>S183*H183</f>
        <v>0</v>
      </c>
      <c r="U183" s="40"/>
      <c r="V183" s="40"/>
      <c r="W183" s="40"/>
      <c r="X183" s="40"/>
      <c r="Y183" s="40"/>
      <c r="Z183" s="40"/>
      <c r="AA183" s="40"/>
      <c r="AB183" s="40"/>
      <c r="AC183" s="40"/>
      <c r="AD183" s="40"/>
      <c r="AE183" s="40"/>
      <c r="AR183" s="228" t="s">
        <v>196</v>
      </c>
      <c r="AT183" s="228" t="s">
        <v>179</v>
      </c>
      <c r="AU183" s="228" t="s">
        <v>80</v>
      </c>
      <c r="AY183" s="19" t="s">
        <v>175</v>
      </c>
      <c r="BE183" s="229">
        <f>IF(N183="základní",J183,0)</f>
        <v>0</v>
      </c>
      <c r="BF183" s="229">
        <f>IF(N183="snížená",J183,0)</f>
        <v>0</v>
      </c>
      <c r="BG183" s="229">
        <f>IF(N183="zákl. přenesená",J183,0)</f>
        <v>0</v>
      </c>
      <c r="BH183" s="229">
        <f>IF(N183="sníž. přenesená",J183,0)</f>
        <v>0</v>
      </c>
      <c r="BI183" s="229">
        <f>IF(N183="nulová",J183,0)</f>
        <v>0</v>
      </c>
      <c r="BJ183" s="19" t="s">
        <v>78</v>
      </c>
      <c r="BK183" s="229">
        <f>ROUND(I183*H183,2)</f>
        <v>0</v>
      </c>
      <c r="BL183" s="19" t="s">
        <v>196</v>
      </c>
      <c r="BM183" s="228" t="s">
        <v>3603</v>
      </c>
    </row>
    <row r="184" s="2" customFormat="1">
      <c r="A184" s="40"/>
      <c r="B184" s="41"/>
      <c r="C184" s="42"/>
      <c r="D184" s="230" t="s">
        <v>185</v>
      </c>
      <c r="E184" s="42"/>
      <c r="F184" s="231" t="s">
        <v>4498</v>
      </c>
      <c r="G184" s="42"/>
      <c r="H184" s="42"/>
      <c r="I184" s="232"/>
      <c r="J184" s="42"/>
      <c r="K184" s="42"/>
      <c r="L184" s="46"/>
      <c r="M184" s="233"/>
      <c r="N184" s="234"/>
      <c r="O184" s="86"/>
      <c r="P184" s="86"/>
      <c r="Q184" s="86"/>
      <c r="R184" s="86"/>
      <c r="S184" s="86"/>
      <c r="T184" s="87"/>
      <c r="U184" s="40"/>
      <c r="V184" s="40"/>
      <c r="W184" s="40"/>
      <c r="X184" s="40"/>
      <c r="Y184" s="40"/>
      <c r="Z184" s="40"/>
      <c r="AA184" s="40"/>
      <c r="AB184" s="40"/>
      <c r="AC184" s="40"/>
      <c r="AD184" s="40"/>
      <c r="AE184" s="40"/>
      <c r="AT184" s="19" t="s">
        <v>185</v>
      </c>
      <c r="AU184" s="19" t="s">
        <v>80</v>
      </c>
    </row>
    <row r="185" s="14" customFormat="1">
      <c r="A185" s="14"/>
      <c r="B185" s="245"/>
      <c r="C185" s="246"/>
      <c r="D185" s="230" t="s">
        <v>187</v>
      </c>
      <c r="E185" s="247" t="s">
        <v>19</v>
      </c>
      <c r="F185" s="248" t="s">
        <v>4499</v>
      </c>
      <c r="G185" s="246"/>
      <c r="H185" s="249">
        <v>-49</v>
      </c>
      <c r="I185" s="250"/>
      <c r="J185" s="246"/>
      <c r="K185" s="246"/>
      <c r="L185" s="251"/>
      <c r="M185" s="252"/>
      <c r="N185" s="253"/>
      <c r="O185" s="253"/>
      <c r="P185" s="253"/>
      <c r="Q185" s="253"/>
      <c r="R185" s="253"/>
      <c r="S185" s="253"/>
      <c r="T185" s="254"/>
      <c r="U185" s="14"/>
      <c r="V185" s="14"/>
      <c r="W185" s="14"/>
      <c r="X185" s="14"/>
      <c r="Y185" s="14"/>
      <c r="Z185" s="14"/>
      <c r="AA185" s="14"/>
      <c r="AB185" s="14"/>
      <c r="AC185" s="14"/>
      <c r="AD185" s="14"/>
      <c r="AE185" s="14"/>
      <c r="AT185" s="255" t="s">
        <v>187</v>
      </c>
      <c r="AU185" s="255" t="s">
        <v>80</v>
      </c>
      <c r="AV185" s="14" t="s">
        <v>80</v>
      </c>
      <c r="AW185" s="14" t="s">
        <v>33</v>
      </c>
      <c r="AX185" s="14" t="s">
        <v>71</v>
      </c>
      <c r="AY185" s="255" t="s">
        <v>175</v>
      </c>
    </row>
    <row r="186" s="14" customFormat="1">
      <c r="A186" s="14"/>
      <c r="B186" s="245"/>
      <c r="C186" s="246"/>
      <c r="D186" s="230" t="s">
        <v>187</v>
      </c>
      <c r="E186" s="247" t="s">
        <v>19</v>
      </c>
      <c r="F186" s="248" t="s">
        <v>4500</v>
      </c>
      <c r="G186" s="246"/>
      <c r="H186" s="249">
        <v>51</v>
      </c>
      <c r="I186" s="250"/>
      <c r="J186" s="246"/>
      <c r="K186" s="246"/>
      <c r="L186" s="251"/>
      <c r="M186" s="252"/>
      <c r="N186" s="253"/>
      <c r="O186" s="253"/>
      <c r="P186" s="253"/>
      <c r="Q186" s="253"/>
      <c r="R186" s="253"/>
      <c r="S186" s="253"/>
      <c r="T186" s="254"/>
      <c r="U186" s="14"/>
      <c r="V186" s="14"/>
      <c r="W186" s="14"/>
      <c r="X186" s="14"/>
      <c r="Y186" s="14"/>
      <c r="Z186" s="14"/>
      <c r="AA186" s="14"/>
      <c r="AB186" s="14"/>
      <c r="AC186" s="14"/>
      <c r="AD186" s="14"/>
      <c r="AE186" s="14"/>
      <c r="AT186" s="255" t="s">
        <v>187</v>
      </c>
      <c r="AU186" s="255" t="s">
        <v>80</v>
      </c>
      <c r="AV186" s="14" t="s">
        <v>80</v>
      </c>
      <c r="AW186" s="14" t="s">
        <v>33</v>
      </c>
      <c r="AX186" s="14" t="s">
        <v>71</v>
      </c>
      <c r="AY186" s="255" t="s">
        <v>175</v>
      </c>
    </row>
    <row r="187" s="16" customFormat="1">
      <c r="A187" s="16"/>
      <c r="B187" s="267"/>
      <c r="C187" s="268"/>
      <c r="D187" s="230" t="s">
        <v>187</v>
      </c>
      <c r="E187" s="269" t="s">
        <v>19</v>
      </c>
      <c r="F187" s="270" t="s">
        <v>195</v>
      </c>
      <c r="G187" s="268"/>
      <c r="H187" s="271">
        <v>2</v>
      </c>
      <c r="I187" s="272"/>
      <c r="J187" s="268"/>
      <c r="K187" s="268"/>
      <c r="L187" s="273"/>
      <c r="M187" s="274"/>
      <c r="N187" s="275"/>
      <c r="O187" s="275"/>
      <c r="P187" s="275"/>
      <c r="Q187" s="275"/>
      <c r="R187" s="275"/>
      <c r="S187" s="275"/>
      <c r="T187" s="276"/>
      <c r="U187" s="16"/>
      <c r="V187" s="16"/>
      <c r="W187" s="16"/>
      <c r="X187" s="16"/>
      <c r="Y187" s="16"/>
      <c r="Z187" s="16"/>
      <c r="AA187" s="16"/>
      <c r="AB187" s="16"/>
      <c r="AC187" s="16"/>
      <c r="AD187" s="16"/>
      <c r="AE187" s="16"/>
      <c r="AT187" s="277" t="s">
        <v>187</v>
      </c>
      <c r="AU187" s="277" t="s">
        <v>80</v>
      </c>
      <c r="AV187" s="16" t="s">
        <v>183</v>
      </c>
      <c r="AW187" s="16" t="s">
        <v>33</v>
      </c>
      <c r="AX187" s="16" t="s">
        <v>78</v>
      </c>
      <c r="AY187" s="277" t="s">
        <v>175</v>
      </c>
    </row>
    <row r="188" s="2" customFormat="1" ht="16.5" customHeight="1">
      <c r="A188" s="40"/>
      <c r="B188" s="41"/>
      <c r="C188" s="217" t="s">
        <v>4501</v>
      </c>
      <c r="D188" s="217" t="s">
        <v>179</v>
      </c>
      <c r="E188" s="218" t="s">
        <v>4502</v>
      </c>
      <c r="F188" s="219" t="s">
        <v>4503</v>
      </c>
      <c r="G188" s="220" t="s">
        <v>986</v>
      </c>
      <c r="H188" s="221">
        <v>2</v>
      </c>
      <c r="I188" s="222"/>
      <c r="J188" s="223">
        <f>ROUND(I188*H188,2)</f>
        <v>0</v>
      </c>
      <c r="K188" s="219" t="s">
        <v>512</v>
      </c>
      <c r="L188" s="46"/>
      <c r="M188" s="224" t="s">
        <v>19</v>
      </c>
      <c r="N188" s="225" t="s">
        <v>42</v>
      </c>
      <c r="O188" s="86"/>
      <c r="P188" s="226">
        <f>O188*H188</f>
        <v>0</v>
      </c>
      <c r="Q188" s="226">
        <v>0</v>
      </c>
      <c r="R188" s="226">
        <f>Q188*H188</f>
        <v>0</v>
      </c>
      <c r="S188" s="226">
        <v>0</v>
      </c>
      <c r="T188" s="227">
        <f>S188*H188</f>
        <v>0</v>
      </c>
      <c r="U188" s="40"/>
      <c r="V188" s="40"/>
      <c r="W188" s="40"/>
      <c r="X188" s="40"/>
      <c r="Y188" s="40"/>
      <c r="Z188" s="40"/>
      <c r="AA188" s="40"/>
      <c r="AB188" s="40"/>
      <c r="AC188" s="40"/>
      <c r="AD188" s="40"/>
      <c r="AE188" s="40"/>
      <c r="AR188" s="228" t="s">
        <v>196</v>
      </c>
      <c r="AT188" s="228" t="s">
        <v>179</v>
      </c>
      <c r="AU188" s="228" t="s">
        <v>80</v>
      </c>
      <c r="AY188" s="19" t="s">
        <v>175</v>
      </c>
      <c r="BE188" s="229">
        <f>IF(N188="základní",J188,0)</f>
        <v>0</v>
      </c>
      <c r="BF188" s="229">
        <f>IF(N188="snížená",J188,0)</f>
        <v>0</v>
      </c>
      <c r="BG188" s="229">
        <f>IF(N188="zákl. přenesená",J188,0)</f>
        <v>0</v>
      </c>
      <c r="BH188" s="229">
        <f>IF(N188="sníž. přenesená",J188,0)</f>
        <v>0</v>
      </c>
      <c r="BI188" s="229">
        <f>IF(N188="nulová",J188,0)</f>
        <v>0</v>
      </c>
      <c r="BJ188" s="19" t="s">
        <v>78</v>
      </c>
      <c r="BK188" s="229">
        <f>ROUND(I188*H188,2)</f>
        <v>0</v>
      </c>
      <c r="BL188" s="19" t="s">
        <v>196</v>
      </c>
      <c r="BM188" s="228" t="s">
        <v>4504</v>
      </c>
    </row>
    <row r="189" s="2" customFormat="1">
      <c r="A189" s="40"/>
      <c r="B189" s="41"/>
      <c r="C189" s="42"/>
      <c r="D189" s="230" t="s">
        <v>185</v>
      </c>
      <c r="E189" s="42"/>
      <c r="F189" s="231" t="s">
        <v>4503</v>
      </c>
      <c r="G189" s="42"/>
      <c r="H189" s="42"/>
      <c r="I189" s="232"/>
      <c r="J189" s="42"/>
      <c r="K189" s="42"/>
      <c r="L189" s="46"/>
      <c r="M189" s="233"/>
      <c r="N189" s="234"/>
      <c r="O189" s="86"/>
      <c r="P189" s="86"/>
      <c r="Q189" s="86"/>
      <c r="R189" s="86"/>
      <c r="S189" s="86"/>
      <c r="T189" s="87"/>
      <c r="U189" s="40"/>
      <c r="V189" s="40"/>
      <c r="W189" s="40"/>
      <c r="X189" s="40"/>
      <c r="Y189" s="40"/>
      <c r="Z189" s="40"/>
      <c r="AA189" s="40"/>
      <c r="AB189" s="40"/>
      <c r="AC189" s="40"/>
      <c r="AD189" s="40"/>
      <c r="AE189" s="40"/>
      <c r="AT189" s="19" t="s">
        <v>185</v>
      </c>
      <c r="AU189" s="19" t="s">
        <v>80</v>
      </c>
    </row>
    <row r="190" s="14" customFormat="1">
      <c r="A190" s="14"/>
      <c r="B190" s="245"/>
      <c r="C190" s="246"/>
      <c r="D190" s="230" t="s">
        <v>187</v>
      </c>
      <c r="E190" s="247" t="s">
        <v>19</v>
      </c>
      <c r="F190" s="248" t="s">
        <v>995</v>
      </c>
      <c r="G190" s="246"/>
      <c r="H190" s="249">
        <v>0</v>
      </c>
      <c r="I190" s="250"/>
      <c r="J190" s="246"/>
      <c r="K190" s="246"/>
      <c r="L190" s="251"/>
      <c r="M190" s="252"/>
      <c r="N190" s="253"/>
      <c r="O190" s="253"/>
      <c r="P190" s="253"/>
      <c r="Q190" s="253"/>
      <c r="R190" s="253"/>
      <c r="S190" s="253"/>
      <c r="T190" s="254"/>
      <c r="U190" s="14"/>
      <c r="V190" s="14"/>
      <c r="W190" s="14"/>
      <c r="X190" s="14"/>
      <c r="Y190" s="14"/>
      <c r="Z190" s="14"/>
      <c r="AA190" s="14"/>
      <c r="AB190" s="14"/>
      <c r="AC190" s="14"/>
      <c r="AD190" s="14"/>
      <c r="AE190" s="14"/>
      <c r="AT190" s="255" t="s">
        <v>187</v>
      </c>
      <c r="AU190" s="255" t="s">
        <v>80</v>
      </c>
      <c r="AV190" s="14" t="s">
        <v>80</v>
      </c>
      <c r="AW190" s="14" t="s">
        <v>33</v>
      </c>
      <c r="AX190" s="14" t="s">
        <v>71</v>
      </c>
      <c r="AY190" s="255" t="s">
        <v>175</v>
      </c>
    </row>
    <row r="191" s="14" customFormat="1">
      <c r="A191" s="14"/>
      <c r="B191" s="245"/>
      <c r="C191" s="246"/>
      <c r="D191" s="230" t="s">
        <v>187</v>
      </c>
      <c r="E191" s="247" t="s">
        <v>19</v>
      </c>
      <c r="F191" s="248" t="s">
        <v>1021</v>
      </c>
      <c r="G191" s="246"/>
      <c r="H191" s="249">
        <v>2</v>
      </c>
      <c r="I191" s="250"/>
      <c r="J191" s="246"/>
      <c r="K191" s="246"/>
      <c r="L191" s="251"/>
      <c r="M191" s="252"/>
      <c r="N191" s="253"/>
      <c r="O191" s="253"/>
      <c r="P191" s="253"/>
      <c r="Q191" s="253"/>
      <c r="R191" s="253"/>
      <c r="S191" s="253"/>
      <c r="T191" s="254"/>
      <c r="U191" s="14"/>
      <c r="V191" s="14"/>
      <c r="W191" s="14"/>
      <c r="X191" s="14"/>
      <c r="Y191" s="14"/>
      <c r="Z191" s="14"/>
      <c r="AA191" s="14"/>
      <c r="AB191" s="14"/>
      <c r="AC191" s="14"/>
      <c r="AD191" s="14"/>
      <c r="AE191" s="14"/>
      <c r="AT191" s="255" t="s">
        <v>187</v>
      </c>
      <c r="AU191" s="255" t="s">
        <v>80</v>
      </c>
      <c r="AV191" s="14" t="s">
        <v>80</v>
      </c>
      <c r="AW191" s="14" t="s">
        <v>33</v>
      </c>
      <c r="AX191" s="14" t="s">
        <v>71</v>
      </c>
      <c r="AY191" s="255" t="s">
        <v>175</v>
      </c>
    </row>
    <row r="192" s="16" customFormat="1">
      <c r="A192" s="16"/>
      <c r="B192" s="267"/>
      <c r="C192" s="268"/>
      <c r="D192" s="230" t="s">
        <v>187</v>
      </c>
      <c r="E192" s="269" t="s">
        <v>19</v>
      </c>
      <c r="F192" s="270" t="s">
        <v>195</v>
      </c>
      <c r="G192" s="268"/>
      <c r="H192" s="271">
        <v>2</v>
      </c>
      <c r="I192" s="272"/>
      <c r="J192" s="268"/>
      <c r="K192" s="268"/>
      <c r="L192" s="273"/>
      <c r="M192" s="274"/>
      <c r="N192" s="275"/>
      <c r="O192" s="275"/>
      <c r="P192" s="275"/>
      <c r="Q192" s="275"/>
      <c r="R192" s="275"/>
      <c r="S192" s="275"/>
      <c r="T192" s="276"/>
      <c r="U192" s="16"/>
      <c r="V192" s="16"/>
      <c r="W192" s="16"/>
      <c r="X192" s="16"/>
      <c r="Y192" s="16"/>
      <c r="Z192" s="16"/>
      <c r="AA192" s="16"/>
      <c r="AB192" s="16"/>
      <c r="AC192" s="16"/>
      <c r="AD192" s="16"/>
      <c r="AE192" s="16"/>
      <c r="AT192" s="277" t="s">
        <v>187</v>
      </c>
      <c r="AU192" s="277" t="s">
        <v>80</v>
      </c>
      <c r="AV192" s="16" t="s">
        <v>183</v>
      </c>
      <c r="AW192" s="16" t="s">
        <v>33</v>
      </c>
      <c r="AX192" s="16" t="s">
        <v>78</v>
      </c>
      <c r="AY192" s="277" t="s">
        <v>175</v>
      </c>
    </row>
    <row r="193" s="2" customFormat="1" ht="16.5" customHeight="1">
      <c r="A193" s="40"/>
      <c r="B193" s="41"/>
      <c r="C193" s="217" t="s">
        <v>718</v>
      </c>
      <c r="D193" s="217" t="s">
        <v>179</v>
      </c>
      <c r="E193" s="218" t="s">
        <v>4505</v>
      </c>
      <c r="F193" s="219" t="s">
        <v>4506</v>
      </c>
      <c r="G193" s="220" t="s">
        <v>986</v>
      </c>
      <c r="H193" s="221">
        <v>24</v>
      </c>
      <c r="I193" s="222"/>
      <c r="J193" s="223">
        <f>ROUND(I193*H193,2)</f>
        <v>0</v>
      </c>
      <c r="K193" s="219" t="s">
        <v>512</v>
      </c>
      <c r="L193" s="46"/>
      <c r="M193" s="224" t="s">
        <v>19</v>
      </c>
      <c r="N193" s="225" t="s">
        <v>42</v>
      </c>
      <c r="O193" s="86"/>
      <c r="P193" s="226">
        <f>O193*H193</f>
        <v>0</v>
      </c>
      <c r="Q193" s="226">
        <v>0</v>
      </c>
      <c r="R193" s="226">
        <f>Q193*H193</f>
        <v>0</v>
      </c>
      <c r="S193" s="226">
        <v>0</v>
      </c>
      <c r="T193" s="227">
        <f>S193*H193</f>
        <v>0</v>
      </c>
      <c r="U193" s="40"/>
      <c r="V193" s="40"/>
      <c r="W193" s="40"/>
      <c r="X193" s="40"/>
      <c r="Y193" s="40"/>
      <c r="Z193" s="40"/>
      <c r="AA193" s="40"/>
      <c r="AB193" s="40"/>
      <c r="AC193" s="40"/>
      <c r="AD193" s="40"/>
      <c r="AE193" s="40"/>
      <c r="AR193" s="228" t="s">
        <v>196</v>
      </c>
      <c r="AT193" s="228" t="s">
        <v>179</v>
      </c>
      <c r="AU193" s="228" t="s">
        <v>80</v>
      </c>
      <c r="AY193" s="19" t="s">
        <v>175</v>
      </c>
      <c r="BE193" s="229">
        <f>IF(N193="základní",J193,0)</f>
        <v>0</v>
      </c>
      <c r="BF193" s="229">
        <f>IF(N193="snížená",J193,0)</f>
        <v>0</v>
      </c>
      <c r="BG193" s="229">
        <f>IF(N193="zákl. přenesená",J193,0)</f>
        <v>0</v>
      </c>
      <c r="BH193" s="229">
        <f>IF(N193="sníž. přenesená",J193,0)</f>
        <v>0</v>
      </c>
      <c r="BI193" s="229">
        <f>IF(N193="nulová",J193,0)</f>
        <v>0</v>
      </c>
      <c r="BJ193" s="19" t="s">
        <v>78</v>
      </c>
      <c r="BK193" s="229">
        <f>ROUND(I193*H193,2)</f>
        <v>0</v>
      </c>
      <c r="BL193" s="19" t="s">
        <v>196</v>
      </c>
      <c r="BM193" s="228" t="s">
        <v>4178</v>
      </c>
    </row>
    <row r="194" s="2" customFormat="1">
      <c r="A194" s="40"/>
      <c r="B194" s="41"/>
      <c r="C194" s="42"/>
      <c r="D194" s="230" t="s">
        <v>185</v>
      </c>
      <c r="E194" s="42"/>
      <c r="F194" s="231" t="s">
        <v>4506</v>
      </c>
      <c r="G194" s="42"/>
      <c r="H194" s="42"/>
      <c r="I194" s="232"/>
      <c r="J194" s="42"/>
      <c r="K194" s="42"/>
      <c r="L194" s="46"/>
      <c r="M194" s="233"/>
      <c r="N194" s="234"/>
      <c r="O194" s="86"/>
      <c r="P194" s="86"/>
      <c r="Q194" s="86"/>
      <c r="R194" s="86"/>
      <c r="S194" s="86"/>
      <c r="T194" s="87"/>
      <c r="U194" s="40"/>
      <c r="V194" s="40"/>
      <c r="W194" s="40"/>
      <c r="X194" s="40"/>
      <c r="Y194" s="40"/>
      <c r="Z194" s="40"/>
      <c r="AA194" s="40"/>
      <c r="AB194" s="40"/>
      <c r="AC194" s="40"/>
      <c r="AD194" s="40"/>
      <c r="AE194" s="40"/>
      <c r="AT194" s="19" t="s">
        <v>185</v>
      </c>
      <c r="AU194" s="19" t="s">
        <v>80</v>
      </c>
    </row>
    <row r="195" s="14" customFormat="1">
      <c r="A195" s="14"/>
      <c r="B195" s="245"/>
      <c r="C195" s="246"/>
      <c r="D195" s="230" t="s">
        <v>187</v>
      </c>
      <c r="E195" s="247" t="s">
        <v>19</v>
      </c>
      <c r="F195" s="248" t="s">
        <v>4507</v>
      </c>
      <c r="G195" s="246"/>
      <c r="H195" s="249">
        <v>-26</v>
      </c>
      <c r="I195" s="250"/>
      <c r="J195" s="246"/>
      <c r="K195" s="246"/>
      <c r="L195" s="251"/>
      <c r="M195" s="252"/>
      <c r="N195" s="253"/>
      <c r="O195" s="253"/>
      <c r="P195" s="253"/>
      <c r="Q195" s="253"/>
      <c r="R195" s="253"/>
      <c r="S195" s="253"/>
      <c r="T195" s="254"/>
      <c r="U195" s="14"/>
      <c r="V195" s="14"/>
      <c r="W195" s="14"/>
      <c r="X195" s="14"/>
      <c r="Y195" s="14"/>
      <c r="Z195" s="14"/>
      <c r="AA195" s="14"/>
      <c r="AB195" s="14"/>
      <c r="AC195" s="14"/>
      <c r="AD195" s="14"/>
      <c r="AE195" s="14"/>
      <c r="AT195" s="255" t="s">
        <v>187</v>
      </c>
      <c r="AU195" s="255" t="s">
        <v>80</v>
      </c>
      <c r="AV195" s="14" t="s">
        <v>80</v>
      </c>
      <c r="AW195" s="14" t="s">
        <v>33</v>
      </c>
      <c r="AX195" s="14" t="s">
        <v>71</v>
      </c>
      <c r="AY195" s="255" t="s">
        <v>175</v>
      </c>
    </row>
    <row r="196" s="14" customFormat="1">
      <c r="A196" s="14"/>
      <c r="B196" s="245"/>
      <c r="C196" s="246"/>
      <c r="D196" s="230" t="s">
        <v>187</v>
      </c>
      <c r="E196" s="247" t="s">
        <v>19</v>
      </c>
      <c r="F196" s="248" t="s">
        <v>4508</v>
      </c>
      <c r="G196" s="246"/>
      <c r="H196" s="249">
        <v>50</v>
      </c>
      <c r="I196" s="250"/>
      <c r="J196" s="246"/>
      <c r="K196" s="246"/>
      <c r="L196" s="251"/>
      <c r="M196" s="252"/>
      <c r="N196" s="253"/>
      <c r="O196" s="253"/>
      <c r="P196" s="253"/>
      <c r="Q196" s="253"/>
      <c r="R196" s="253"/>
      <c r="S196" s="253"/>
      <c r="T196" s="254"/>
      <c r="U196" s="14"/>
      <c r="V196" s="14"/>
      <c r="W196" s="14"/>
      <c r="X196" s="14"/>
      <c r="Y196" s="14"/>
      <c r="Z196" s="14"/>
      <c r="AA196" s="14"/>
      <c r="AB196" s="14"/>
      <c r="AC196" s="14"/>
      <c r="AD196" s="14"/>
      <c r="AE196" s="14"/>
      <c r="AT196" s="255" t="s">
        <v>187</v>
      </c>
      <c r="AU196" s="255" t="s">
        <v>80</v>
      </c>
      <c r="AV196" s="14" t="s">
        <v>80</v>
      </c>
      <c r="AW196" s="14" t="s">
        <v>33</v>
      </c>
      <c r="AX196" s="14" t="s">
        <v>71</v>
      </c>
      <c r="AY196" s="255" t="s">
        <v>175</v>
      </c>
    </row>
    <row r="197" s="16" customFormat="1">
      <c r="A197" s="16"/>
      <c r="B197" s="267"/>
      <c r="C197" s="268"/>
      <c r="D197" s="230" t="s">
        <v>187</v>
      </c>
      <c r="E197" s="269" t="s">
        <v>19</v>
      </c>
      <c r="F197" s="270" t="s">
        <v>195</v>
      </c>
      <c r="G197" s="268"/>
      <c r="H197" s="271">
        <v>24</v>
      </c>
      <c r="I197" s="272"/>
      <c r="J197" s="268"/>
      <c r="K197" s="268"/>
      <c r="L197" s="273"/>
      <c r="M197" s="274"/>
      <c r="N197" s="275"/>
      <c r="O197" s="275"/>
      <c r="P197" s="275"/>
      <c r="Q197" s="275"/>
      <c r="R197" s="275"/>
      <c r="S197" s="275"/>
      <c r="T197" s="276"/>
      <c r="U197" s="16"/>
      <c r="V197" s="16"/>
      <c r="W197" s="16"/>
      <c r="X197" s="16"/>
      <c r="Y197" s="16"/>
      <c r="Z197" s="16"/>
      <c r="AA197" s="16"/>
      <c r="AB197" s="16"/>
      <c r="AC197" s="16"/>
      <c r="AD197" s="16"/>
      <c r="AE197" s="16"/>
      <c r="AT197" s="277" t="s">
        <v>187</v>
      </c>
      <c r="AU197" s="277" t="s">
        <v>80</v>
      </c>
      <c r="AV197" s="16" t="s">
        <v>183</v>
      </c>
      <c r="AW197" s="16" t="s">
        <v>33</v>
      </c>
      <c r="AX197" s="16" t="s">
        <v>78</v>
      </c>
      <c r="AY197" s="277" t="s">
        <v>175</v>
      </c>
    </row>
    <row r="198" s="2" customFormat="1" ht="16.5" customHeight="1">
      <c r="A198" s="40"/>
      <c r="B198" s="41"/>
      <c r="C198" s="217" t="s">
        <v>3446</v>
      </c>
      <c r="D198" s="217" t="s">
        <v>179</v>
      </c>
      <c r="E198" s="218" t="s">
        <v>4509</v>
      </c>
      <c r="F198" s="219" t="s">
        <v>4510</v>
      </c>
      <c r="G198" s="220" t="s">
        <v>986</v>
      </c>
      <c r="H198" s="221">
        <v>9</v>
      </c>
      <c r="I198" s="222"/>
      <c r="J198" s="223">
        <f>ROUND(I198*H198,2)</f>
        <v>0</v>
      </c>
      <c r="K198" s="219" t="s">
        <v>512</v>
      </c>
      <c r="L198" s="46"/>
      <c r="M198" s="224" t="s">
        <v>19</v>
      </c>
      <c r="N198" s="225" t="s">
        <v>42</v>
      </c>
      <c r="O198" s="86"/>
      <c r="P198" s="226">
        <f>O198*H198</f>
        <v>0</v>
      </c>
      <c r="Q198" s="226">
        <v>0</v>
      </c>
      <c r="R198" s="226">
        <f>Q198*H198</f>
        <v>0</v>
      </c>
      <c r="S198" s="226">
        <v>0</v>
      </c>
      <c r="T198" s="227">
        <f>S198*H198</f>
        <v>0</v>
      </c>
      <c r="U198" s="40"/>
      <c r="V198" s="40"/>
      <c r="W198" s="40"/>
      <c r="X198" s="40"/>
      <c r="Y198" s="40"/>
      <c r="Z198" s="40"/>
      <c r="AA198" s="40"/>
      <c r="AB198" s="40"/>
      <c r="AC198" s="40"/>
      <c r="AD198" s="40"/>
      <c r="AE198" s="40"/>
      <c r="AR198" s="228" t="s">
        <v>196</v>
      </c>
      <c r="AT198" s="228" t="s">
        <v>179</v>
      </c>
      <c r="AU198" s="228" t="s">
        <v>80</v>
      </c>
      <c r="AY198" s="19" t="s">
        <v>175</v>
      </c>
      <c r="BE198" s="229">
        <f>IF(N198="základní",J198,0)</f>
        <v>0</v>
      </c>
      <c r="BF198" s="229">
        <f>IF(N198="snížená",J198,0)</f>
        <v>0</v>
      </c>
      <c r="BG198" s="229">
        <f>IF(N198="zákl. přenesená",J198,0)</f>
        <v>0</v>
      </c>
      <c r="BH198" s="229">
        <f>IF(N198="sníž. přenesená",J198,0)</f>
        <v>0</v>
      </c>
      <c r="BI198" s="229">
        <f>IF(N198="nulová",J198,0)</f>
        <v>0</v>
      </c>
      <c r="BJ198" s="19" t="s">
        <v>78</v>
      </c>
      <c r="BK198" s="229">
        <f>ROUND(I198*H198,2)</f>
        <v>0</v>
      </c>
      <c r="BL198" s="19" t="s">
        <v>196</v>
      </c>
      <c r="BM198" s="228" t="s">
        <v>4511</v>
      </c>
    </row>
    <row r="199" s="2" customFormat="1">
      <c r="A199" s="40"/>
      <c r="B199" s="41"/>
      <c r="C199" s="42"/>
      <c r="D199" s="230" t="s">
        <v>185</v>
      </c>
      <c r="E199" s="42"/>
      <c r="F199" s="231" t="s">
        <v>4510</v>
      </c>
      <c r="G199" s="42"/>
      <c r="H199" s="42"/>
      <c r="I199" s="232"/>
      <c r="J199" s="42"/>
      <c r="K199" s="42"/>
      <c r="L199" s="46"/>
      <c r="M199" s="233"/>
      <c r="N199" s="234"/>
      <c r="O199" s="86"/>
      <c r="P199" s="86"/>
      <c r="Q199" s="86"/>
      <c r="R199" s="86"/>
      <c r="S199" s="86"/>
      <c r="T199" s="87"/>
      <c r="U199" s="40"/>
      <c r="V199" s="40"/>
      <c r="W199" s="40"/>
      <c r="X199" s="40"/>
      <c r="Y199" s="40"/>
      <c r="Z199" s="40"/>
      <c r="AA199" s="40"/>
      <c r="AB199" s="40"/>
      <c r="AC199" s="40"/>
      <c r="AD199" s="40"/>
      <c r="AE199" s="40"/>
      <c r="AT199" s="19" t="s">
        <v>185</v>
      </c>
      <c r="AU199" s="19" t="s">
        <v>80</v>
      </c>
    </row>
    <row r="200" s="14" customFormat="1">
      <c r="A200" s="14"/>
      <c r="B200" s="245"/>
      <c r="C200" s="246"/>
      <c r="D200" s="230" t="s">
        <v>187</v>
      </c>
      <c r="E200" s="247" t="s">
        <v>19</v>
      </c>
      <c r="F200" s="248" t="s">
        <v>995</v>
      </c>
      <c r="G200" s="246"/>
      <c r="H200" s="249">
        <v>0</v>
      </c>
      <c r="I200" s="250"/>
      <c r="J200" s="246"/>
      <c r="K200" s="246"/>
      <c r="L200" s="251"/>
      <c r="M200" s="252"/>
      <c r="N200" s="253"/>
      <c r="O200" s="253"/>
      <c r="P200" s="253"/>
      <c r="Q200" s="253"/>
      <c r="R200" s="253"/>
      <c r="S200" s="253"/>
      <c r="T200" s="254"/>
      <c r="U200" s="14"/>
      <c r="V200" s="14"/>
      <c r="W200" s="14"/>
      <c r="X200" s="14"/>
      <c r="Y200" s="14"/>
      <c r="Z200" s="14"/>
      <c r="AA200" s="14"/>
      <c r="AB200" s="14"/>
      <c r="AC200" s="14"/>
      <c r="AD200" s="14"/>
      <c r="AE200" s="14"/>
      <c r="AT200" s="255" t="s">
        <v>187</v>
      </c>
      <c r="AU200" s="255" t="s">
        <v>80</v>
      </c>
      <c r="AV200" s="14" t="s">
        <v>80</v>
      </c>
      <c r="AW200" s="14" t="s">
        <v>33</v>
      </c>
      <c r="AX200" s="14" t="s">
        <v>71</v>
      </c>
      <c r="AY200" s="255" t="s">
        <v>175</v>
      </c>
    </row>
    <row r="201" s="14" customFormat="1">
      <c r="A201" s="14"/>
      <c r="B201" s="245"/>
      <c r="C201" s="246"/>
      <c r="D201" s="230" t="s">
        <v>187</v>
      </c>
      <c r="E201" s="247" t="s">
        <v>19</v>
      </c>
      <c r="F201" s="248" t="s">
        <v>4224</v>
      </c>
      <c r="G201" s="246"/>
      <c r="H201" s="249">
        <v>9</v>
      </c>
      <c r="I201" s="250"/>
      <c r="J201" s="246"/>
      <c r="K201" s="246"/>
      <c r="L201" s="251"/>
      <c r="M201" s="252"/>
      <c r="N201" s="253"/>
      <c r="O201" s="253"/>
      <c r="P201" s="253"/>
      <c r="Q201" s="253"/>
      <c r="R201" s="253"/>
      <c r="S201" s="253"/>
      <c r="T201" s="254"/>
      <c r="U201" s="14"/>
      <c r="V201" s="14"/>
      <c r="W201" s="14"/>
      <c r="X201" s="14"/>
      <c r="Y201" s="14"/>
      <c r="Z201" s="14"/>
      <c r="AA201" s="14"/>
      <c r="AB201" s="14"/>
      <c r="AC201" s="14"/>
      <c r="AD201" s="14"/>
      <c r="AE201" s="14"/>
      <c r="AT201" s="255" t="s">
        <v>187</v>
      </c>
      <c r="AU201" s="255" t="s">
        <v>80</v>
      </c>
      <c r="AV201" s="14" t="s">
        <v>80</v>
      </c>
      <c r="AW201" s="14" t="s">
        <v>33</v>
      </c>
      <c r="AX201" s="14" t="s">
        <v>71</v>
      </c>
      <c r="AY201" s="255" t="s">
        <v>175</v>
      </c>
    </row>
    <row r="202" s="16" customFormat="1">
      <c r="A202" s="16"/>
      <c r="B202" s="267"/>
      <c r="C202" s="268"/>
      <c r="D202" s="230" t="s">
        <v>187</v>
      </c>
      <c r="E202" s="269" t="s">
        <v>19</v>
      </c>
      <c r="F202" s="270" t="s">
        <v>195</v>
      </c>
      <c r="G202" s="268"/>
      <c r="H202" s="271">
        <v>9</v>
      </c>
      <c r="I202" s="272"/>
      <c r="J202" s="268"/>
      <c r="K202" s="268"/>
      <c r="L202" s="273"/>
      <c r="M202" s="274"/>
      <c r="N202" s="275"/>
      <c r="O202" s="275"/>
      <c r="P202" s="275"/>
      <c r="Q202" s="275"/>
      <c r="R202" s="275"/>
      <c r="S202" s="275"/>
      <c r="T202" s="276"/>
      <c r="U202" s="16"/>
      <c r="V202" s="16"/>
      <c r="W202" s="16"/>
      <c r="X202" s="16"/>
      <c r="Y202" s="16"/>
      <c r="Z202" s="16"/>
      <c r="AA202" s="16"/>
      <c r="AB202" s="16"/>
      <c r="AC202" s="16"/>
      <c r="AD202" s="16"/>
      <c r="AE202" s="16"/>
      <c r="AT202" s="277" t="s">
        <v>187</v>
      </c>
      <c r="AU202" s="277" t="s">
        <v>80</v>
      </c>
      <c r="AV202" s="16" t="s">
        <v>183</v>
      </c>
      <c r="AW202" s="16" t="s">
        <v>33</v>
      </c>
      <c r="AX202" s="16" t="s">
        <v>78</v>
      </c>
      <c r="AY202" s="277" t="s">
        <v>175</v>
      </c>
    </row>
    <row r="203" s="12" customFormat="1" ht="22.8" customHeight="1">
      <c r="A203" s="12"/>
      <c r="B203" s="201"/>
      <c r="C203" s="202"/>
      <c r="D203" s="203" t="s">
        <v>70</v>
      </c>
      <c r="E203" s="215" t="s">
        <v>4512</v>
      </c>
      <c r="F203" s="215" t="s">
        <v>4513</v>
      </c>
      <c r="G203" s="202"/>
      <c r="H203" s="202"/>
      <c r="I203" s="205"/>
      <c r="J203" s="216">
        <f>BK203</f>
        <v>0</v>
      </c>
      <c r="K203" s="202"/>
      <c r="L203" s="207"/>
      <c r="M203" s="208"/>
      <c r="N203" s="209"/>
      <c r="O203" s="209"/>
      <c r="P203" s="210">
        <f>SUM(P204:P268)</f>
        <v>0</v>
      </c>
      <c r="Q203" s="209"/>
      <c r="R203" s="210">
        <f>SUM(R204:R268)</f>
        <v>0</v>
      </c>
      <c r="S203" s="209"/>
      <c r="T203" s="211">
        <f>SUM(T204:T268)</f>
        <v>0</v>
      </c>
      <c r="U203" s="12"/>
      <c r="V203" s="12"/>
      <c r="W203" s="12"/>
      <c r="X203" s="12"/>
      <c r="Y203" s="12"/>
      <c r="Z203" s="12"/>
      <c r="AA203" s="12"/>
      <c r="AB203" s="12"/>
      <c r="AC203" s="12"/>
      <c r="AD203" s="12"/>
      <c r="AE203" s="12"/>
      <c r="AR203" s="212" t="s">
        <v>80</v>
      </c>
      <c r="AT203" s="213" t="s">
        <v>70</v>
      </c>
      <c r="AU203" s="213" t="s">
        <v>78</v>
      </c>
      <c r="AY203" s="212" t="s">
        <v>175</v>
      </c>
      <c r="BK203" s="214">
        <f>SUM(BK204:BK268)</f>
        <v>0</v>
      </c>
    </row>
    <row r="204" s="2" customFormat="1" ht="16.5" customHeight="1">
      <c r="A204" s="40"/>
      <c r="B204" s="41"/>
      <c r="C204" s="217" t="s">
        <v>3145</v>
      </c>
      <c r="D204" s="217" t="s">
        <v>179</v>
      </c>
      <c r="E204" s="218" t="s">
        <v>4514</v>
      </c>
      <c r="F204" s="219" t="s">
        <v>4515</v>
      </c>
      <c r="G204" s="220" t="s">
        <v>135</v>
      </c>
      <c r="H204" s="221">
        <v>1710</v>
      </c>
      <c r="I204" s="222"/>
      <c r="J204" s="223">
        <f>ROUND(I204*H204,2)</f>
        <v>0</v>
      </c>
      <c r="K204" s="219" t="s">
        <v>512</v>
      </c>
      <c r="L204" s="46"/>
      <c r="M204" s="224" t="s">
        <v>19</v>
      </c>
      <c r="N204" s="225" t="s">
        <v>42</v>
      </c>
      <c r="O204" s="86"/>
      <c r="P204" s="226">
        <f>O204*H204</f>
        <v>0</v>
      </c>
      <c r="Q204" s="226">
        <v>0</v>
      </c>
      <c r="R204" s="226">
        <f>Q204*H204</f>
        <v>0</v>
      </c>
      <c r="S204" s="226">
        <v>0</v>
      </c>
      <c r="T204" s="227">
        <f>S204*H204</f>
        <v>0</v>
      </c>
      <c r="U204" s="40"/>
      <c r="V204" s="40"/>
      <c r="W204" s="40"/>
      <c r="X204" s="40"/>
      <c r="Y204" s="40"/>
      <c r="Z204" s="40"/>
      <c r="AA204" s="40"/>
      <c r="AB204" s="40"/>
      <c r="AC204" s="40"/>
      <c r="AD204" s="40"/>
      <c r="AE204" s="40"/>
      <c r="AR204" s="228" t="s">
        <v>196</v>
      </c>
      <c r="AT204" s="228" t="s">
        <v>179</v>
      </c>
      <c r="AU204" s="228" t="s">
        <v>80</v>
      </c>
      <c r="AY204" s="19" t="s">
        <v>175</v>
      </c>
      <c r="BE204" s="229">
        <f>IF(N204="základní",J204,0)</f>
        <v>0</v>
      </c>
      <c r="BF204" s="229">
        <f>IF(N204="snížená",J204,0)</f>
        <v>0</v>
      </c>
      <c r="BG204" s="229">
        <f>IF(N204="zákl. přenesená",J204,0)</f>
        <v>0</v>
      </c>
      <c r="BH204" s="229">
        <f>IF(N204="sníž. přenesená",J204,0)</f>
        <v>0</v>
      </c>
      <c r="BI204" s="229">
        <f>IF(N204="nulová",J204,0)</f>
        <v>0</v>
      </c>
      <c r="BJ204" s="19" t="s">
        <v>78</v>
      </c>
      <c r="BK204" s="229">
        <f>ROUND(I204*H204,2)</f>
        <v>0</v>
      </c>
      <c r="BL204" s="19" t="s">
        <v>196</v>
      </c>
      <c r="BM204" s="228" t="s">
        <v>4516</v>
      </c>
    </row>
    <row r="205" s="2" customFormat="1">
      <c r="A205" s="40"/>
      <c r="B205" s="41"/>
      <c r="C205" s="42"/>
      <c r="D205" s="230" t="s">
        <v>185</v>
      </c>
      <c r="E205" s="42"/>
      <c r="F205" s="231" t="s">
        <v>4515</v>
      </c>
      <c r="G205" s="42"/>
      <c r="H205" s="42"/>
      <c r="I205" s="232"/>
      <c r="J205" s="42"/>
      <c r="K205" s="42"/>
      <c r="L205" s="46"/>
      <c r="M205" s="233"/>
      <c r="N205" s="234"/>
      <c r="O205" s="86"/>
      <c r="P205" s="86"/>
      <c r="Q205" s="86"/>
      <c r="R205" s="86"/>
      <c r="S205" s="86"/>
      <c r="T205" s="87"/>
      <c r="U205" s="40"/>
      <c r="V205" s="40"/>
      <c r="W205" s="40"/>
      <c r="X205" s="40"/>
      <c r="Y205" s="40"/>
      <c r="Z205" s="40"/>
      <c r="AA205" s="40"/>
      <c r="AB205" s="40"/>
      <c r="AC205" s="40"/>
      <c r="AD205" s="40"/>
      <c r="AE205" s="40"/>
      <c r="AT205" s="19" t="s">
        <v>185</v>
      </c>
      <c r="AU205" s="19" t="s">
        <v>80</v>
      </c>
    </row>
    <row r="206" s="14" customFormat="1">
      <c r="A206" s="14"/>
      <c r="B206" s="245"/>
      <c r="C206" s="246"/>
      <c r="D206" s="230" t="s">
        <v>187</v>
      </c>
      <c r="E206" s="247" t="s">
        <v>19</v>
      </c>
      <c r="F206" s="248" t="s">
        <v>4517</v>
      </c>
      <c r="G206" s="246"/>
      <c r="H206" s="249">
        <v>-29304</v>
      </c>
      <c r="I206" s="250"/>
      <c r="J206" s="246"/>
      <c r="K206" s="246"/>
      <c r="L206" s="251"/>
      <c r="M206" s="252"/>
      <c r="N206" s="253"/>
      <c r="O206" s="253"/>
      <c r="P206" s="253"/>
      <c r="Q206" s="253"/>
      <c r="R206" s="253"/>
      <c r="S206" s="253"/>
      <c r="T206" s="254"/>
      <c r="U206" s="14"/>
      <c r="V206" s="14"/>
      <c r="W206" s="14"/>
      <c r="X206" s="14"/>
      <c r="Y206" s="14"/>
      <c r="Z206" s="14"/>
      <c r="AA206" s="14"/>
      <c r="AB206" s="14"/>
      <c r="AC206" s="14"/>
      <c r="AD206" s="14"/>
      <c r="AE206" s="14"/>
      <c r="AT206" s="255" t="s">
        <v>187</v>
      </c>
      <c r="AU206" s="255" t="s">
        <v>80</v>
      </c>
      <c r="AV206" s="14" t="s">
        <v>80</v>
      </c>
      <c r="AW206" s="14" t="s">
        <v>33</v>
      </c>
      <c r="AX206" s="14" t="s">
        <v>71</v>
      </c>
      <c r="AY206" s="255" t="s">
        <v>175</v>
      </c>
    </row>
    <row r="207" s="14" customFormat="1">
      <c r="A207" s="14"/>
      <c r="B207" s="245"/>
      <c r="C207" s="246"/>
      <c r="D207" s="230" t="s">
        <v>187</v>
      </c>
      <c r="E207" s="247" t="s">
        <v>19</v>
      </c>
      <c r="F207" s="248" t="s">
        <v>4518</v>
      </c>
      <c r="G207" s="246"/>
      <c r="H207" s="249">
        <v>31014</v>
      </c>
      <c r="I207" s="250"/>
      <c r="J207" s="246"/>
      <c r="K207" s="246"/>
      <c r="L207" s="251"/>
      <c r="M207" s="252"/>
      <c r="N207" s="253"/>
      <c r="O207" s="253"/>
      <c r="P207" s="253"/>
      <c r="Q207" s="253"/>
      <c r="R207" s="253"/>
      <c r="S207" s="253"/>
      <c r="T207" s="254"/>
      <c r="U207" s="14"/>
      <c r="V207" s="14"/>
      <c r="W207" s="14"/>
      <c r="X207" s="14"/>
      <c r="Y207" s="14"/>
      <c r="Z207" s="14"/>
      <c r="AA207" s="14"/>
      <c r="AB207" s="14"/>
      <c r="AC207" s="14"/>
      <c r="AD207" s="14"/>
      <c r="AE207" s="14"/>
      <c r="AT207" s="255" t="s">
        <v>187</v>
      </c>
      <c r="AU207" s="255" t="s">
        <v>80</v>
      </c>
      <c r="AV207" s="14" t="s">
        <v>80</v>
      </c>
      <c r="AW207" s="14" t="s">
        <v>33</v>
      </c>
      <c r="AX207" s="14" t="s">
        <v>71</v>
      </c>
      <c r="AY207" s="255" t="s">
        <v>175</v>
      </c>
    </row>
    <row r="208" s="16" customFormat="1">
      <c r="A208" s="16"/>
      <c r="B208" s="267"/>
      <c r="C208" s="268"/>
      <c r="D208" s="230" t="s">
        <v>187</v>
      </c>
      <c r="E208" s="269" t="s">
        <v>19</v>
      </c>
      <c r="F208" s="270" t="s">
        <v>195</v>
      </c>
      <c r="G208" s="268"/>
      <c r="H208" s="271">
        <v>1710</v>
      </c>
      <c r="I208" s="272"/>
      <c r="J208" s="268"/>
      <c r="K208" s="268"/>
      <c r="L208" s="273"/>
      <c r="M208" s="274"/>
      <c r="N208" s="275"/>
      <c r="O208" s="275"/>
      <c r="P208" s="275"/>
      <c r="Q208" s="275"/>
      <c r="R208" s="275"/>
      <c r="S208" s="275"/>
      <c r="T208" s="276"/>
      <c r="U208" s="16"/>
      <c r="V208" s="16"/>
      <c r="W208" s="16"/>
      <c r="X208" s="16"/>
      <c r="Y208" s="16"/>
      <c r="Z208" s="16"/>
      <c r="AA208" s="16"/>
      <c r="AB208" s="16"/>
      <c r="AC208" s="16"/>
      <c r="AD208" s="16"/>
      <c r="AE208" s="16"/>
      <c r="AT208" s="277" t="s">
        <v>187</v>
      </c>
      <c r="AU208" s="277" t="s">
        <v>80</v>
      </c>
      <c r="AV208" s="16" t="s">
        <v>183</v>
      </c>
      <c r="AW208" s="16" t="s">
        <v>33</v>
      </c>
      <c r="AX208" s="16" t="s">
        <v>78</v>
      </c>
      <c r="AY208" s="277" t="s">
        <v>175</v>
      </c>
    </row>
    <row r="209" s="2" customFormat="1" ht="16.5" customHeight="1">
      <c r="A209" s="40"/>
      <c r="B209" s="41"/>
      <c r="C209" s="217" t="s">
        <v>3743</v>
      </c>
      <c r="D209" s="217" t="s">
        <v>179</v>
      </c>
      <c r="E209" s="218" t="s">
        <v>4519</v>
      </c>
      <c r="F209" s="219" t="s">
        <v>4520</v>
      </c>
      <c r="G209" s="220" t="s">
        <v>135</v>
      </c>
      <c r="H209" s="221">
        <v>6550</v>
      </c>
      <c r="I209" s="222"/>
      <c r="J209" s="223">
        <f>ROUND(I209*H209,2)</f>
        <v>0</v>
      </c>
      <c r="K209" s="219" t="s">
        <v>512</v>
      </c>
      <c r="L209" s="46"/>
      <c r="M209" s="224" t="s">
        <v>19</v>
      </c>
      <c r="N209" s="225" t="s">
        <v>42</v>
      </c>
      <c r="O209" s="86"/>
      <c r="P209" s="226">
        <f>O209*H209</f>
        <v>0</v>
      </c>
      <c r="Q209" s="226">
        <v>0</v>
      </c>
      <c r="R209" s="226">
        <f>Q209*H209</f>
        <v>0</v>
      </c>
      <c r="S209" s="226">
        <v>0</v>
      </c>
      <c r="T209" s="227">
        <f>S209*H209</f>
        <v>0</v>
      </c>
      <c r="U209" s="40"/>
      <c r="V209" s="40"/>
      <c r="W209" s="40"/>
      <c r="X209" s="40"/>
      <c r="Y209" s="40"/>
      <c r="Z209" s="40"/>
      <c r="AA209" s="40"/>
      <c r="AB209" s="40"/>
      <c r="AC209" s="40"/>
      <c r="AD209" s="40"/>
      <c r="AE209" s="40"/>
      <c r="AR209" s="228" t="s">
        <v>196</v>
      </c>
      <c r="AT209" s="228" t="s">
        <v>179</v>
      </c>
      <c r="AU209" s="228" t="s">
        <v>80</v>
      </c>
      <c r="AY209" s="19" t="s">
        <v>175</v>
      </c>
      <c r="BE209" s="229">
        <f>IF(N209="základní",J209,0)</f>
        <v>0</v>
      </c>
      <c r="BF209" s="229">
        <f>IF(N209="snížená",J209,0)</f>
        <v>0</v>
      </c>
      <c r="BG209" s="229">
        <f>IF(N209="zákl. přenesená",J209,0)</f>
        <v>0</v>
      </c>
      <c r="BH209" s="229">
        <f>IF(N209="sníž. přenesená",J209,0)</f>
        <v>0</v>
      </c>
      <c r="BI209" s="229">
        <f>IF(N209="nulová",J209,0)</f>
        <v>0</v>
      </c>
      <c r="BJ209" s="19" t="s">
        <v>78</v>
      </c>
      <c r="BK209" s="229">
        <f>ROUND(I209*H209,2)</f>
        <v>0</v>
      </c>
      <c r="BL209" s="19" t="s">
        <v>196</v>
      </c>
      <c r="BM209" s="228" t="s">
        <v>983</v>
      </c>
    </row>
    <row r="210" s="2" customFormat="1">
      <c r="A210" s="40"/>
      <c r="B210" s="41"/>
      <c r="C210" s="42"/>
      <c r="D210" s="230" t="s">
        <v>185</v>
      </c>
      <c r="E210" s="42"/>
      <c r="F210" s="231" t="s">
        <v>4520</v>
      </c>
      <c r="G210" s="42"/>
      <c r="H210" s="42"/>
      <c r="I210" s="232"/>
      <c r="J210" s="42"/>
      <c r="K210" s="42"/>
      <c r="L210" s="46"/>
      <c r="M210" s="233"/>
      <c r="N210" s="234"/>
      <c r="O210" s="86"/>
      <c r="P210" s="86"/>
      <c r="Q210" s="86"/>
      <c r="R210" s="86"/>
      <c r="S210" s="86"/>
      <c r="T210" s="87"/>
      <c r="U210" s="40"/>
      <c r="V210" s="40"/>
      <c r="W210" s="40"/>
      <c r="X210" s="40"/>
      <c r="Y210" s="40"/>
      <c r="Z210" s="40"/>
      <c r="AA210" s="40"/>
      <c r="AB210" s="40"/>
      <c r="AC210" s="40"/>
      <c r="AD210" s="40"/>
      <c r="AE210" s="40"/>
      <c r="AT210" s="19" t="s">
        <v>185</v>
      </c>
      <c r="AU210" s="19" t="s">
        <v>80</v>
      </c>
    </row>
    <row r="211" s="14" customFormat="1">
      <c r="A211" s="14"/>
      <c r="B211" s="245"/>
      <c r="C211" s="246"/>
      <c r="D211" s="230" t="s">
        <v>187</v>
      </c>
      <c r="E211" s="247" t="s">
        <v>19</v>
      </c>
      <c r="F211" s="248" t="s">
        <v>4521</v>
      </c>
      <c r="G211" s="246"/>
      <c r="H211" s="249">
        <v>-16856</v>
      </c>
      <c r="I211" s="250"/>
      <c r="J211" s="246"/>
      <c r="K211" s="246"/>
      <c r="L211" s="251"/>
      <c r="M211" s="252"/>
      <c r="N211" s="253"/>
      <c r="O211" s="253"/>
      <c r="P211" s="253"/>
      <c r="Q211" s="253"/>
      <c r="R211" s="253"/>
      <c r="S211" s="253"/>
      <c r="T211" s="254"/>
      <c r="U211" s="14"/>
      <c r="V211" s="14"/>
      <c r="W211" s="14"/>
      <c r="X211" s="14"/>
      <c r="Y211" s="14"/>
      <c r="Z211" s="14"/>
      <c r="AA211" s="14"/>
      <c r="AB211" s="14"/>
      <c r="AC211" s="14"/>
      <c r="AD211" s="14"/>
      <c r="AE211" s="14"/>
      <c r="AT211" s="255" t="s">
        <v>187</v>
      </c>
      <c r="AU211" s="255" t="s">
        <v>80</v>
      </c>
      <c r="AV211" s="14" t="s">
        <v>80</v>
      </c>
      <c r="AW211" s="14" t="s">
        <v>33</v>
      </c>
      <c r="AX211" s="14" t="s">
        <v>71</v>
      </c>
      <c r="AY211" s="255" t="s">
        <v>175</v>
      </c>
    </row>
    <row r="212" s="14" customFormat="1">
      <c r="A212" s="14"/>
      <c r="B212" s="245"/>
      <c r="C212" s="246"/>
      <c r="D212" s="230" t="s">
        <v>187</v>
      </c>
      <c r="E212" s="247" t="s">
        <v>19</v>
      </c>
      <c r="F212" s="248" t="s">
        <v>4522</v>
      </c>
      <c r="G212" s="246"/>
      <c r="H212" s="249">
        <v>23406</v>
      </c>
      <c r="I212" s="250"/>
      <c r="J212" s="246"/>
      <c r="K212" s="246"/>
      <c r="L212" s="251"/>
      <c r="M212" s="252"/>
      <c r="N212" s="253"/>
      <c r="O212" s="253"/>
      <c r="P212" s="253"/>
      <c r="Q212" s="253"/>
      <c r="R212" s="253"/>
      <c r="S212" s="253"/>
      <c r="T212" s="254"/>
      <c r="U212" s="14"/>
      <c r="V212" s="14"/>
      <c r="W212" s="14"/>
      <c r="X212" s="14"/>
      <c r="Y212" s="14"/>
      <c r="Z212" s="14"/>
      <c r="AA212" s="14"/>
      <c r="AB212" s="14"/>
      <c r="AC212" s="14"/>
      <c r="AD212" s="14"/>
      <c r="AE212" s="14"/>
      <c r="AT212" s="255" t="s">
        <v>187</v>
      </c>
      <c r="AU212" s="255" t="s">
        <v>80</v>
      </c>
      <c r="AV212" s="14" t="s">
        <v>80</v>
      </c>
      <c r="AW212" s="14" t="s">
        <v>33</v>
      </c>
      <c r="AX212" s="14" t="s">
        <v>71</v>
      </c>
      <c r="AY212" s="255" t="s">
        <v>175</v>
      </c>
    </row>
    <row r="213" s="16" customFormat="1">
      <c r="A213" s="16"/>
      <c r="B213" s="267"/>
      <c r="C213" s="268"/>
      <c r="D213" s="230" t="s">
        <v>187</v>
      </c>
      <c r="E213" s="269" t="s">
        <v>19</v>
      </c>
      <c r="F213" s="270" t="s">
        <v>195</v>
      </c>
      <c r="G213" s="268"/>
      <c r="H213" s="271">
        <v>6550</v>
      </c>
      <c r="I213" s="272"/>
      <c r="J213" s="268"/>
      <c r="K213" s="268"/>
      <c r="L213" s="273"/>
      <c r="M213" s="274"/>
      <c r="N213" s="275"/>
      <c r="O213" s="275"/>
      <c r="P213" s="275"/>
      <c r="Q213" s="275"/>
      <c r="R213" s="275"/>
      <c r="S213" s="275"/>
      <c r="T213" s="276"/>
      <c r="U213" s="16"/>
      <c r="V213" s="16"/>
      <c r="W213" s="16"/>
      <c r="X213" s="16"/>
      <c r="Y213" s="16"/>
      <c r="Z213" s="16"/>
      <c r="AA213" s="16"/>
      <c r="AB213" s="16"/>
      <c r="AC213" s="16"/>
      <c r="AD213" s="16"/>
      <c r="AE213" s="16"/>
      <c r="AT213" s="277" t="s">
        <v>187</v>
      </c>
      <c r="AU213" s="277" t="s">
        <v>80</v>
      </c>
      <c r="AV213" s="16" t="s">
        <v>183</v>
      </c>
      <c r="AW213" s="16" t="s">
        <v>33</v>
      </c>
      <c r="AX213" s="16" t="s">
        <v>78</v>
      </c>
      <c r="AY213" s="277" t="s">
        <v>175</v>
      </c>
    </row>
    <row r="214" s="2" customFormat="1" ht="16.5" customHeight="1">
      <c r="A214" s="40"/>
      <c r="B214" s="41"/>
      <c r="C214" s="217" t="s">
        <v>4273</v>
      </c>
      <c r="D214" s="217" t="s">
        <v>179</v>
      </c>
      <c r="E214" s="218" t="s">
        <v>4523</v>
      </c>
      <c r="F214" s="219" t="s">
        <v>4524</v>
      </c>
      <c r="G214" s="220" t="s">
        <v>135</v>
      </c>
      <c r="H214" s="221">
        <v>140</v>
      </c>
      <c r="I214" s="222"/>
      <c r="J214" s="223">
        <f>ROUND(I214*H214,2)</f>
        <v>0</v>
      </c>
      <c r="K214" s="219" t="s">
        <v>512</v>
      </c>
      <c r="L214" s="46"/>
      <c r="M214" s="224" t="s">
        <v>19</v>
      </c>
      <c r="N214" s="225" t="s">
        <v>42</v>
      </c>
      <c r="O214" s="86"/>
      <c r="P214" s="226">
        <f>O214*H214</f>
        <v>0</v>
      </c>
      <c r="Q214" s="226">
        <v>0</v>
      </c>
      <c r="R214" s="226">
        <f>Q214*H214</f>
        <v>0</v>
      </c>
      <c r="S214" s="226">
        <v>0</v>
      </c>
      <c r="T214" s="227">
        <f>S214*H214</f>
        <v>0</v>
      </c>
      <c r="U214" s="40"/>
      <c r="V214" s="40"/>
      <c r="W214" s="40"/>
      <c r="X214" s="40"/>
      <c r="Y214" s="40"/>
      <c r="Z214" s="40"/>
      <c r="AA214" s="40"/>
      <c r="AB214" s="40"/>
      <c r="AC214" s="40"/>
      <c r="AD214" s="40"/>
      <c r="AE214" s="40"/>
      <c r="AR214" s="228" t="s">
        <v>196</v>
      </c>
      <c r="AT214" s="228" t="s">
        <v>179</v>
      </c>
      <c r="AU214" s="228" t="s">
        <v>80</v>
      </c>
      <c r="AY214" s="19" t="s">
        <v>175</v>
      </c>
      <c r="BE214" s="229">
        <f>IF(N214="základní",J214,0)</f>
        <v>0</v>
      </c>
      <c r="BF214" s="229">
        <f>IF(N214="snížená",J214,0)</f>
        <v>0</v>
      </c>
      <c r="BG214" s="229">
        <f>IF(N214="zákl. přenesená",J214,0)</f>
        <v>0</v>
      </c>
      <c r="BH214" s="229">
        <f>IF(N214="sníž. přenesená",J214,0)</f>
        <v>0</v>
      </c>
      <c r="BI214" s="229">
        <f>IF(N214="nulová",J214,0)</f>
        <v>0</v>
      </c>
      <c r="BJ214" s="19" t="s">
        <v>78</v>
      </c>
      <c r="BK214" s="229">
        <f>ROUND(I214*H214,2)</f>
        <v>0</v>
      </c>
      <c r="BL214" s="19" t="s">
        <v>196</v>
      </c>
      <c r="BM214" s="228" t="s">
        <v>4525</v>
      </c>
    </row>
    <row r="215" s="2" customFormat="1">
      <c r="A215" s="40"/>
      <c r="B215" s="41"/>
      <c r="C215" s="42"/>
      <c r="D215" s="230" t="s">
        <v>185</v>
      </c>
      <c r="E215" s="42"/>
      <c r="F215" s="231" t="s">
        <v>4524</v>
      </c>
      <c r="G215" s="42"/>
      <c r="H215" s="42"/>
      <c r="I215" s="232"/>
      <c r="J215" s="42"/>
      <c r="K215" s="42"/>
      <c r="L215" s="46"/>
      <c r="M215" s="233"/>
      <c r="N215" s="234"/>
      <c r="O215" s="86"/>
      <c r="P215" s="86"/>
      <c r="Q215" s="86"/>
      <c r="R215" s="86"/>
      <c r="S215" s="86"/>
      <c r="T215" s="87"/>
      <c r="U215" s="40"/>
      <c r="V215" s="40"/>
      <c r="W215" s="40"/>
      <c r="X215" s="40"/>
      <c r="Y215" s="40"/>
      <c r="Z215" s="40"/>
      <c r="AA215" s="40"/>
      <c r="AB215" s="40"/>
      <c r="AC215" s="40"/>
      <c r="AD215" s="40"/>
      <c r="AE215" s="40"/>
      <c r="AT215" s="19" t="s">
        <v>185</v>
      </c>
      <c r="AU215" s="19" t="s">
        <v>80</v>
      </c>
    </row>
    <row r="216" s="14" customFormat="1">
      <c r="A216" s="14"/>
      <c r="B216" s="245"/>
      <c r="C216" s="246"/>
      <c r="D216" s="230" t="s">
        <v>187</v>
      </c>
      <c r="E216" s="247" t="s">
        <v>19</v>
      </c>
      <c r="F216" s="248" t="s">
        <v>995</v>
      </c>
      <c r="G216" s="246"/>
      <c r="H216" s="249">
        <v>0</v>
      </c>
      <c r="I216" s="250"/>
      <c r="J216" s="246"/>
      <c r="K216" s="246"/>
      <c r="L216" s="251"/>
      <c r="M216" s="252"/>
      <c r="N216" s="253"/>
      <c r="O216" s="253"/>
      <c r="P216" s="253"/>
      <c r="Q216" s="253"/>
      <c r="R216" s="253"/>
      <c r="S216" s="253"/>
      <c r="T216" s="254"/>
      <c r="U216" s="14"/>
      <c r="V216" s="14"/>
      <c r="W216" s="14"/>
      <c r="X216" s="14"/>
      <c r="Y216" s="14"/>
      <c r="Z216" s="14"/>
      <c r="AA216" s="14"/>
      <c r="AB216" s="14"/>
      <c r="AC216" s="14"/>
      <c r="AD216" s="14"/>
      <c r="AE216" s="14"/>
      <c r="AT216" s="255" t="s">
        <v>187</v>
      </c>
      <c r="AU216" s="255" t="s">
        <v>80</v>
      </c>
      <c r="AV216" s="14" t="s">
        <v>80</v>
      </c>
      <c r="AW216" s="14" t="s">
        <v>33</v>
      </c>
      <c r="AX216" s="14" t="s">
        <v>71</v>
      </c>
      <c r="AY216" s="255" t="s">
        <v>175</v>
      </c>
    </row>
    <row r="217" s="14" customFormat="1">
      <c r="A217" s="14"/>
      <c r="B217" s="245"/>
      <c r="C217" s="246"/>
      <c r="D217" s="230" t="s">
        <v>187</v>
      </c>
      <c r="E217" s="247" t="s">
        <v>19</v>
      </c>
      <c r="F217" s="248" t="s">
        <v>4526</v>
      </c>
      <c r="G217" s="246"/>
      <c r="H217" s="249">
        <v>140</v>
      </c>
      <c r="I217" s="250"/>
      <c r="J217" s="246"/>
      <c r="K217" s="246"/>
      <c r="L217" s="251"/>
      <c r="M217" s="252"/>
      <c r="N217" s="253"/>
      <c r="O217" s="253"/>
      <c r="P217" s="253"/>
      <c r="Q217" s="253"/>
      <c r="R217" s="253"/>
      <c r="S217" s="253"/>
      <c r="T217" s="254"/>
      <c r="U217" s="14"/>
      <c r="V217" s="14"/>
      <c r="W217" s="14"/>
      <c r="X217" s="14"/>
      <c r="Y217" s="14"/>
      <c r="Z217" s="14"/>
      <c r="AA217" s="14"/>
      <c r="AB217" s="14"/>
      <c r="AC217" s="14"/>
      <c r="AD217" s="14"/>
      <c r="AE217" s="14"/>
      <c r="AT217" s="255" t="s">
        <v>187</v>
      </c>
      <c r="AU217" s="255" t="s">
        <v>80</v>
      </c>
      <c r="AV217" s="14" t="s">
        <v>80</v>
      </c>
      <c r="AW217" s="14" t="s">
        <v>33</v>
      </c>
      <c r="AX217" s="14" t="s">
        <v>71</v>
      </c>
      <c r="AY217" s="255" t="s">
        <v>175</v>
      </c>
    </row>
    <row r="218" s="16" customFormat="1">
      <c r="A218" s="16"/>
      <c r="B218" s="267"/>
      <c r="C218" s="268"/>
      <c r="D218" s="230" t="s">
        <v>187</v>
      </c>
      <c r="E218" s="269" t="s">
        <v>19</v>
      </c>
      <c r="F218" s="270" t="s">
        <v>195</v>
      </c>
      <c r="G218" s="268"/>
      <c r="H218" s="271">
        <v>140</v>
      </c>
      <c r="I218" s="272"/>
      <c r="J218" s="268"/>
      <c r="K218" s="268"/>
      <c r="L218" s="273"/>
      <c r="M218" s="274"/>
      <c r="N218" s="275"/>
      <c r="O218" s="275"/>
      <c r="P218" s="275"/>
      <c r="Q218" s="275"/>
      <c r="R218" s="275"/>
      <c r="S218" s="275"/>
      <c r="T218" s="276"/>
      <c r="U218" s="16"/>
      <c r="V218" s="16"/>
      <c r="W218" s="16"/>
      <c r="X218" s="16"/>
      <c r="Y218" s="16"/>
      <c r="Z218" s="16"/>
      <c r="AA218" s="16"/>
      <c r="AB218" s="16"/>
      <c r="AC218" s="16"/>
      <c r="AD218" s="16"/>
      <c r="AE218" s="16"/>
      <c r="AT218" s="277" t="s">
        <v>187</v>
      </c>
      <c r="AU218" s="277" t="s">
        <v>80</v>
      </c>
      <c r="AV218" s="16" t="s">
        <v>183</v>
      </c>
      <c r="AW218" s="16" t="s">
        <v>33</v>
      </c>
      <c r="AX218" s="16" t="s">
        <v>78</v>
      </c>
      <c r="AY218" s="277" t="s">
        <v>175</v>
      </c>
    </row>
    <row r="219" s="2" customFormat="1" ht="16.5" customHeight="1">
      <c r="A219" s="40"/>
      <c r="B219" s="41"/>
      <c r="C219" s="217" t="s">
        <v>3751</v>
      </c>
      <c r="D219" s="217" t="s">
        <v>179</v>
      </c>
      <c r="E219" s="218" t="s">
        <v>4527</v>
      </c>
      <c r="F219" s="219" t="s">
        <v>4528</v>
      </c>
      <c r="G219" s="220" t="s">
        <v>135</v>
      </c>
      <c r="H219" s="221">
        <v>160</v>
      </c>
      <c r="I219" s="222"/>
      <c r="J219" s="223">
        <f>ROUND(I219*H219,2)</f>
        <v>0</v>
      </c>
      <c r="K219" s="219" t="s">
        <v>512</v>
      </c>
      <c r="L219" s="46"/>
      <c r="M219" s="224" t="s">
        <v>19</v>
      </c>
      <c r="N219" s="225" t="s">
        <v>42</v>
      </c>
      <c r="O219" s="86"/>
      <c r="P219" s="226">
        <f>O219*H219</f>
        <v>0</v>
      </c>
      <c r="Q219" s="226">
        <v>0</v>
      </c>
      <c r="R219" s="226">
        <f>Q219*H219</f>
        <v>0</v>
      </c>
      <c r="S219" s="226">
        <v>0</v>
      </c>
      <c r="T219" s="227">
        <f>S219*H219</f>
        <v>0</v>
      </c>
      <c r="U219" s="40"/>
      <c r="V219" s="40"/>
      <c r="W219" s="40"/>
      <c r="X219" s="40"/>
      <c r="Y219" s="40"/>
      <c r="Z219" s="40"/>
      <c r="AA219" s="40"/>
      <c r="AB219" s="40"/>
      <c r="AC219" s="40"/>
      <c r="AD219" s="40"/>
      <c r="AE219" s="40"/>
      <c r="AR219" s="228" t="s">
        <v>196</v>
      </c>
      <c r="AT219" s="228" t="s">
        <v>179</v>
      </c>
      <c r="AU219" s="228" t="s">
        <v>80</v>
      </c>
      <c r="AY219" s="19" t="s">
        <v>175</v>
      </c>
      <c r="BE219" s="229">
        <f>IF(N219="základní",J219,0)</f>
        <v>0</v>
      </c>
      <c r="BF219" s="229">
        <f>IF(N219="snížená",J219,0)</f>
        <v>0</v>
      </c>
      <c r="BG219" s="229">
        <f>IF(N219="zákl. přenesená",J219,0)</f>
        <v>0</v>
      </c>
      <c r="BH219" s="229">
        <f>IF(N219="sníž. přenesená",J219,0)</f>
        <v>0</v>
      </c>
      <c r="BI219" s="229">
        <f>IF(N219="nulová",J219,0)</f>
        <v>0</v>
      </c>
      <c r="BJ219" s="19" t="s">
        <v>78</v>
      </c>
      <c r="BK219" s="229">
        <f>ROUND(I219*H219,2)</f>
        <v>0</v>
      </c>
      <c r="BL219" s="19" t="s">
        <v>196</v>
      </c>
      <c r="BM219" s="228" t="s">
        <v>3457</v>
      </c>
    </row>
    <row r="220" s="2" customFormat="1">
      <c r="A220" s="40"/>
      <c r="B220" s="41"/>
      <c r="C220" s="42"/>
      <c r="D220" s="230" t="s">
        <v>185</v>
      </c>
      <c r="E220" s="42"/>
      <c r="F220" s="231" t="s">
        <v>4528</v>
      </c>
      <c r="G220" s="42"/>
      <c r="H220" s="42"/>
      <c r="I220" s="232"/>
      <c r="J220" s="42"/>
      <c r="K220" s="42"/>
      <c r="L220" s="46"/>
      <c r="M220" s="233"/>
      <c r="N220" s="234"/>
      <c r="O220" s="86"/>
      <c r="P220" s="86"/>
      <c r="Q220" s="86"/>
      <c r="R220" s="86"/>
      <c r="S220" s="86"/>
      <c r="T220" s="87"/>
      <c r="U220" s="40"/>
      <c r="V220" s="40"/>
      <c r="W220" s="40"/>
      <c r="X220" s="40"/>
      <c r="Y220" s="40"/>
      <c r="Z220" s="40"/>
      <c r="AA220" s="40"/>
      <c r="AB220" s="40"/>
      <c r="AC220" s="40"/>
      <c r="AD220" s="40"/>
      <c r="AE220" s="40"/>
      <c r="AT220" s="19" t="s">
        <v>185</v>
      </c>
      <c r="AU220" s="19" t="s">
        <v>80</v>
      </c>
    </row>
    <row r="221" s="14" customFormat="1">
      <c r="A221" s="14"/>
      <c r="B221" s="245"/>
      <c r="C221" s="246"/>
      <c r="D221" s="230" t="s">
        <v>187</v>
      </c>
      <c r="E221" s="247" t="s">
        <v>19</v>
      </c>
      <c r="F221" s="248" t="s">
        <v>4529</v>
      </c>
      <c r="G221" s="246"/>
      <c r="H221" s="249">
        <v>-35995</v>
      </c>
      <c r="I221" s="250"/>
      <c r="J221" s="246"/>
      <c r="K221" s="246"/>
      <c r="L221" s="251"/>
      <c r="M221" s="252"/>
      <c r="N221" s="253"/>
      <c r="O221" s="253"/>
      <c r="P221" s="253"/>
      <c r="Q221" s="253"/>
      <c r="R221" s="253"/>
      <c r="S221" s="253"/>
      <c r="T221" s="254"/>
      <c r="U221" s="14"/>
      <c r="V221" s="14"/>
      <c r="W221" s="14"/>
      <c r="X221" s="14"/>
      <c r="Y221" s="14"/>
      <c r="Z221" s="14"/>
      <c r="AA221" s="14"/>
      <c r="AB221" s="14"/>
      <c r="AC221" s="14"/>
      <c r="AD221" s="14"/>
      <c r="AE221" s="14"/>
      <c r="AT221" s="255" t="s">
        <v>187</v>
      </c>
      <c r="AU221" s="255" t="s">
        <v>80</v>
      </c>
      <c r="AV221" s="14" t="s">
        <v>80</v>
      </c>
      <c r="AW221" s="14" t="s">
        <v>33</v>
      </c>
      <c r="AX221" s="14" t="s">
        <v>71</v>
      </c>
      <c r="AY221" s="255" t="s">
        <v>175</v>
      </c>
    </row>
    <row r="222" s="14" customFormat="1">
      <c r="A222" s="14"/>
      <c r="B222" s="245"/>
      <c r="C222" s="246"/>
      <c r="D222" s="230" t="s">
        <v>187</v>
      </c>
      <c r="E222" s="247" t="s">
        <v>19</v>
      </c>
      <c r="F222" s="248" t="s">
        <v>4530</v>
      </c>
      <c r="G222" s="246"/>
      <c r="H222" s="249">
        <v>36155</v>
      </c>
      <c r="I222" s="250"/>
      <c r="J222" s="246"/>
      <c r="K222" s="246"/>
      <c r="L222" s="251"/>
      <c r="M222" s="252"/>
      <c r="N222" s="253"/>
      <c r="O222" s="253"/>
      <c r="P222" s="253"/>
      <c r="Q222" s="253"/>
      <c r="R222" s="253"/>
      <c r="S222" s="253"/>
      <c r="T222" s="254"/>
      <c r="U222" s="14"/>
      <c r="V222" s="14"/>
      <c r="W222" s="14"/>
      <c r="X222" s="14"/>
      <c r="Y222" s="14"/>
      <c r="Z222" s="14"/>
      <c r="AA222" s="14"/>
      <c r="AB222" s="14"/>
      <c r="AC222" s="14"/>
      <c r="AD222" s="14"/>
      <c r="AE222" s="14"/>
      <c r="AT222" s="255" t="s">
        <v>187</v>
      </c>
      <c r="AU222" s="255" t="s">
        <v>80</v>
      </c>
      <c r="AV222" s="14" t="s">
        <v>80</v>
      </c>
      <c r="AW222" s="14" t="s">
        <v>33</v>
      </c>
      <c r="AX222" s="14" t="s">
        <v>71</v>
      </c>
      <c r="AY222" s="255" t="s">
        <v>175</v>
      </c>
    </row>
    <row r="223" s="16" customFormat="1">
      <c r="A223" s="16"/>
      <c r="B223" s="267"/>
      <c r="C223" s="268"/>
      <c r="D223" s="230" t="s">
        <v>187</v>
      </c>
      <c r="E223" s="269" t="s">
        <v>19</v>
      </c>
      <c r="F223" s="270" t="s">
        <v>195</v>
      </c>
      <c r="G223" s="268"/>
      <c r="H223" s="271">
        <v>160</v>
      </c>
      <c r="I223" s="272"/>
      <c r="J223" s="268"/>
      <c r="K223" s="268"/>
      <c r="L223" s="273"/>
      <c r="M223" s="274"/>
      <c r="N223" s="275"/>
      <c r="O223" s="275"/>
      <c r="P223" s="275"/>
      <c r="Q223" s="275"/>
      <c r="R223" s="275"/>
      <c r="S223" s="275"/>
      <c r="T223" s="276"/>
      <c r="U223" s="16"/>
      <c r="V223" s="16"/>
      <c r="W223" s="16"/>
      <c r="X223" s="16"/>
      <c r="Y223" s="16"/>
      <c r="Z223" s="16"/>
      <c r="AA223" s="16"/>
      <c r="AB223" s="16"/>
      <c r="AC223" s="16"/>
      <c r="AD223" s="16"/>
      <c r="AE223" s="16"/>
      <c r="AT223" s="277" t="s">
        <v>187</v>
      </c>
      <c r="AU223" s="277" t="s">
        <v>80</v>
      </c>
      <c r="AV223" s="16" t="s">
        <v>183</v>
      </c>
      <c r="AW223" s="16" t="s">
        <v>33</v>
      </c>
      <c r="AX223" s="16" t="s">
        <v>78</v>
      </c>
      <c r="AY223" s="277" t="s">
        <v>175</v>
      </c>
    </row>
    <row r="224" s="2" customFormat="1" ht="16.5" customHeight="1">
      <c r="A224" s="40"/>
      <c r="B224" s="41"/>
      <c r="C224" s="217" t="s">
        <v>3755</v>
      </c>
      <c r="D224" s="217" t="s">
        <v>179</v>
      </c>
      <c r="E224" s="218" t="s">
        <v>4531</v>
      </c>
      <c r="F224" s="219" t="s">
        <v>4532</v>
      </c>
      <c r="G224" s="220" t="s">
        <v>135</v>
      </c>
      <c r="H224" s="221">
        <v>50</v>
      </c>
      <c r="I224" s="222"/>
      <c r="J224" s="223">
        <f>ROUND(I224*H224,2)</f>
        <v>0</v>
      </c>
      <c r="K224" s="219" t="s">
        <v>512</v>
      </c>
      <c r="L224" s="46"/>
      <c r="M224" s="224" t="s">
        <v>19</v>
      </c>
      <c r="N224" s="225" t="s">
        <v>42</v>
      </c>
      <c r="O224" s="86"/>
      <c r="P224" s="226">
        <f>O224*H224</f>
        <v>0</v>
      </c>
      <c r="Q224" s="226">
        <v>0</v>
      </c>
      <c r="R224" s="226">
        <f>Q224*H224</f>
        <v>0</v>
      </c>
      <c r="S224" s="226">
        <v>0</v>
      </c>
      <c r="T224" s="227">
        <f>S224*H224</f>
        <v>0</v>
      </c>
      <c r="U224" s="40"/>
      <c r="V224" s="40"/>
      <c r="W224" s="40"/>
      <c r="X224" s="40"/>
      <c r="Y224" s="40"/>
      <c r="Z224" s="40"/>
      <c r="AA224" s="40"/>
      <c r="AB224" s="40"/>
      <c r="AC224" s="40"/>
      <c r="AD224" s="40"/>
      <c r="AE224" s="40"/>
      <c r="AR224" s="228" t="s">
        <v>196</v>
      </c>
      <c r="AT224" s="228" t="s">
        <v>179</v>
      </c>
      <c r="AU224" s="228" t="s">
        <v>80</v>
      </c>
      <c r="AY224" s="19" t="s">
        <v>175</v>
      </c>
      <c r="BE224" s="229">
        <f>IF(N224="základní",J224,0)</f>
        <v>0</v>
      </c>
      <c r="BF224" s="229">
        <f>IF(N224="snížená",J224,0)</f>
        <v>0</v>
      </c>
      <c r="BG224" s="229">
        <f>IF(N224="zákl. přenesená",J224,0)</f>
        <v>0</v>
      </c>
      <c r="BH224" s="229">
        <f>IF(N224="sníž. přenesená",J224,0)</f>
        <v>0</v>
      </c>
      <c r="BI224" s="229">
        <f>IF(N224="nulová",J224,0)</f>
        <v>0</v>
      </c>
      <c r="BJ224" s="19" t="s">
        <v>78</v>
      </c>
      <c r="BK224" s="229">
        <f>ROUND(I224*H224,2)</f>
        <v>0</v>
      </c>
      <c r="BL224" s="19" t="s">
        <v>196</v>
      </c>
      <c r="BM224" s="228" t="s">
        <v>4533</v>
      </c>
    </row>
    <row r="225" s="2" customFormat="1">
      <c r="A225" s="40"/>
      <c r="B225" s="41"/>
      <c r="C225" s="42"/>
      <c r="D225" s="230" t="s">
        <v>185</v>
      </c>
      <c r="E225" s="42"/>
      <c r="F225" s="231" t="s">
        <v>4532</v>
      </c>
      <c r="G225" s="42"/>
      <c r="H225" s="42"/>
      <c r="I225" s="232"/>
      <c r="J225" s="42"/>
      <c r="K225" s="42"/>
      <c r="L225" s="46"/>
      <c r="M225" s="233"/>
      <c r="N225" s="234"/>
      <c r="O225" s="86"/>
      <c r="P225" s="86"/>
      <c r="Q225" s="86"/>
      <c r="R225" s="86"/>
      <c r="S225" s="86"/>
      <c r="T225" s="87"/>
      <c r="U225" s="40"/>
      <c r="V225" s="40"/>
      <c r="W225" s="40"/>
      <c r="X225" s="40"/>
      <c r="Y225" s="40"/>
      <c r="Z225" s="40"/>
      <c r="AA225" s="40"/>
      <c r="AB225" s="40"/>
      <c r="AC225" s="40"/>
      <c r="AD225" s="40"/>
      <c r="AE225" s="40"/>
      <c r="AT225" s="19" t="s">
        <v>185</v>
      </c>
      <c r="AU225" s="19" t="s">
        <v>80</v>
      </c>
    </row>
    <row r="226" s="14" customFormat="1">
      <c r="A226" s="14"/>
      <c r="B226" s="245"/>
      <c r="C226" s="246"/>
      <c r="D226" s="230" t="s">
        <v>187</v>
      </c>
      <c r="E226" s="247" t="s">
        <v>19</v>
      </c>
      <c r="F226" s="248" t="s">
        <v>4534</v>
      </c>
      <c r="G226" s="246"/>
      <c r="H226" s="249">
        <v>-90</v>
      </c>
      <c r="I226" s="250"/>
      <c r="J226" s="246"/>
      <c r="K226" s="246"/>
      <c r="L226" s="251"/>
      <c r="M226" s="252"/>
      <c r="N226" s="253"/>
      <c r="O226" s="253"/>
      <c r="P226" s="253"/>
      <c r="Q226" s="253"/>
      <c r="R226" s="253"/>
      <c r="S226" s="253"/>
      <c r="T226" s="254"/>
      <c r="U226" s="14"/>
      <c r="V226" s="14"/>
      <c r="W226" s="14"/>
      <c r="X226" s="14"/>
      <c r="Y226" s="14"/>
      <c r="Z226" s="14"/>
      <c r="AA226" s="14"/>
      <c r="AB226" s="14"/>
      <c r="AC226" s="14"/>
      <c r="AD226" s="14"/>
      <c r="AE226" s="14"/>
      <c r="AT226" s="255" t="s">
        <v>187</v>
      </c>
      <c r="AU226" s="255" t="s">
        <v>80</v>
      </c>
      <c r="AV226" s="14" t="s">
        <v>80</v>
      </c>
      <c r="AW226" s="14" t="s">
        <v>33</v>
      </c>
      <c r="AX226" s="14" t="s">
        <v>71</v>
      </c>
      <c r="AY226" s="255" t="s">
        <v>175</v>
      </c>
    </row>
    <row r="227" s="14" customFormat="1">
      <c r="A227" s="14"/>
      <c r="B227" s="245"/>
      <c r="C227" s="246"/>
      <c r="D227" s="230" t="s">
        <v>187</v>
      </c>
      <c r="E227" s="247" t="s">
        <v>19</v>
      </c>
      <c r="F227" s="248" t="s">
        <v>4526</v>
      </c>
      <c r="G227" s="246"/>
      <c r="H227" s="249">
        <v>140</v>
      </c>
      <c r="I227" s="250"/>
      <c r="J227" s="246"/>
      <c r="K227" s="246"/>
      <c r="L227" s="251"/>
      <c r="M227" s="252"/>
      <c r="N227" s="253"/>
      <c r="O227" s="253"/>
      <c r="P227" s="253"/>
      <c r="Q227" s="253"/>
      <c r="R227" s="253"/>
      <c r="S227" s="253"/>
      <c r="T227" s="254"/>
      <c r="U227" s="14"/>
      <c r="V227" s="14"/>
      <c r="W227" s="14"/>
      <c r="X227" s="14"/>
      <c r="Y227" s="14"/>
      <c r="Z227" s="14"/>
      <c r="AA227" s="14"/>
      <c r="AB227" s="14"/>
      <c r="AC227" s="14"/>
      <c r="AD227" s="14"/>
      <c r="AE227" s="14"/>
      <c r="AT227" s="255" t="s">
        <v>187</v>
      </c>
      <c r="AU227" s="255" t="s">
        <v>80</v>
      </c>
      <c r="AV227" s="14" t="s">
        <v>80</v>
      </c>
      <c r="AW227" s="14" t="s">
        <v>33</v>
      </c>
      <c r="AX227" s="14" t="s">
        <v>71</v>
      </c>
      <c r="AY227" s="255" t="s">
        <v>175</v>
      </c>
    </row>
    <row r="228" s="16" customFormat="1">
      <c r="A228" s="16"/>
      <c r="B228" s="267"/>
      <c r="C228" s="268"/>
      <c r="D228" s="230" t="s">
        <v>187</v>
      </c>
      <c r="E228" s="269" t="s">
        <v>19</v>
      </c>
      <c r="F228" s="270" t="s">
        <v>195</v>
      </c>
      <c r="G228" s="268"/>
      <c r="H228" s="271">
        <v>50</v>
      </c>
      <c r="I228" s="272"/>
      <c r="J228" s="268"/>
      <c r="K228" s="268"/>
      <c r="L228" s="273"/>
      <c r="M228" s="274"/>
      <c r="N228" s="275"/>
      <c r="O228" s="275"/>
      <c r="P228" s="275"/>
      <c r="Q228" s="275"/>
      <c r="R228" s="275"/>
      <c r="S228" s="275"/>
      <c r="T228" s="276"/>
      <c r="U228" s="16"/>
      <c r="V228" s="16"/>
      <c r="W228" s="16"/>
      <c r="X228" s="16"/>
      <c r="Y228" s="16"/>
      <c r="Z228" s="16"/>
      <c r="AA228" s="16"/>
      <c r="AB228" s="16"/>
      <c r="AC228" s="16"/>
      <c r="AD228" s="16"/>
      <c r="AE228" s="16"/>
      <c r="AT228" s="277" t="s">
        <v>187</v>
      </c>
      <c r="AU228" s="277" t="s">
        <v>80</v>
      </c>
      <c r="AV228" s="16" t="s">
        <v>183</v>
      </c>
      <c r="AW228" s="16" t="s">
        <v>33</v>
      </c>
      <c r="AX228" s="16" t="s">
        <v>78</v>
      </c>
      <c r="AY228" s="277" t="s">
        <v>175</v>
      </c>
    </row>
    <row r="229" s="2" customFormat="1" ht="16.5" customHeight="1">
      <c r="A229" s="40"/>
      <c r="B229" s="41"/>
      <c r="C229" s="217" t="s">
        <v>3759</v>
      </c>
      <c r="D229" s="217" t="s">
        <v>179</v>
      </c>
      <c r="E229" s="218" t="s">
        <v>4535</v>
      </c>
      <c r="F229" s="219" t="s">
        <v>4536</v>
      </c>
      <c r="G229" s="220" t="s">
        <v>135</v>
      </c>
      <c r="H229" s="221">
        <v>2610</v>
      </c>
      <c r="I229" s="222"/>
      <c r="J229" s="223">
        <f>ROUND(I229*H229,2)</f>
        <v>0</v>
      </c>
      <c r="K229" s="219" t="s">
        <v>512</v>
      </c>
      <c r="L229" s="46"/>
      <c r="M229" s="224" t="s">
        <v>19</v>
      </c>
      <c r="N229" s="225" t="s">
        <v>42</v>
      </c>
      <c r="O229" s="86"/>
      <c r="P229" s="226">
        <f>O229*H229</f>
        <v>0</v>
      </c>
      <c r="Q229" s="226">
        <v>0</v>
      </c>
      <c r="R229" s="226">
        <f>Q229*H229</f>
        <v>0</v>
      </c>
      <c r="S229" s="226">
        <v>0</v>
      </c>
      <c r="T229" s="227">
        <f>S229*H229</f>
        <v>0</v>
      </c>
      <c r="U229" s="40"/>
      <c r="V229" s="40"/>
      <c r="W229" s="40"/>
      <c r="X229" s="40"/>
      <c r="Y229" s="40"/>
      <c r="Z229" s="40"/>
      <c r="AA229" s="40"/>
      <c r="AB229" s="40"/>
      <c r="AC229" s="40"/>
      <c r="AD229" s="40"/>
      <c r="AE229" s="40"/>
      <c r="AR229" s="228" t="s">
        <v>196</v>
      </c>
      <c r="AT229" s="228" t="s">
        <v>179</v>
      </c>
      <c r="AU229" s="228" t="s">
        <v>80</v>
      </c>
      <c r="AY229" s="19" t="s">
        <v>175</v>
      </c>
      <c r="BE229" s="229">
        <f>IF(N229="základní",J229,0)</f>
        <v>0</v>
      </c>
      <c r="BF229" s="229">
        <f>IF(N229="snížená",J229,0)</f>
        <v>0</v>
      </c>
      <c r="BG229" s="229">
        <f>IF(N229="zákl. přenesená",J229,0)</f>
        <v>0</v>
      </c>
      <c r="BH229" s="229">
        <f>IF(N229="sníž. přenesená",J229,0)</f>
        <v>0</v>
      </c>
      <c r="BI229" s="229">
        <f>IF(N229="nulová",J229,0)</f>
        <v>0</v>
      </c>
      <c r="BJ229" s="19" t="s">
        <v>78</v>
      </c>
      <c r="BK229" s="229">
        <f>ROUND(I229*H229,2)</f>
        <v>0</v>
      </c>
      <c r="BL229" s="19" t="s">
        <v>196</v>
      </c>
      <c r="BM229" s="228" t="s">
        <v>3460</v>
      </c>
    </row>
    <row r="230" s="2" customFormat="1">
      <c r="A230" s="40"/>
      <c r="B230" s="41"/>
      <c r="C230" s="42"/>
      <c r="D230" s="230" t="s">
        <v>185</v>
      </c>
      <c r="E230" s="42"/>
      <c r="F230" s="231" t="s">
        <v>4536</v>
      </c>
      <c r="G230" s="42"/>
      <c r="H230" s="42"/>
      <c r="I230" s="232"/>
      <c r="J230" s="42"/>
      <c r="K230" s="42"/>
      <c r="L230" s="46"/>
      <c r="M230" s="233"/>
      <c r="N230" s="234"/>
      <c r="O230" s="86"/>
      <c r="P230" s="86"/>
      <c r="Q230" s="86"/>
      <c r="R230" s="86"/>
      <c r="S230" s="86"/>
      <c r="T230" s="87"/>
      <c r="U230" s="40"/>
      <c r="V230" s="40"/>
      <c r="W230" s="40"/>
      <c r="X230" s="40"/>
      <c r="Y230" s="40"/>
      <c r="Z230" s="40"/>
      <c r="AA230" s="40"/>
      <c r="AB230" s="40"/>
      <c r="AC230" s="40"/>
      <c r="AD230" s="40"/>
      <c r="AE230" s="40"/>
      <c r="AT230" s="19" t="s">
        <v>185</v>
      </c>
      <c r="AU230" s="19" t="s">
        <v>80</v>
      </c>
    </row>
    <row r="231" s="14" customFormat="1">
      <c r="A231" s="14"/>
      <c r="B231" s="245"/>
      <c r="C231" s="246"/>
      <c r="D231" s="230" t="s">
        <v>187</v>
      </c>
      <c r="E231" s="247" t="s">
        <v>19</v>
      </c>
      <c r="F231" s="248" t="s">
        <v>4537</v>
      </c>
      <c r="G231" s="246"/>
      <c r="H231" s="249">
        <v>-24566</v>
      </c>
      <c r="I231" s="250"/>
      <c r="J231" s="246"/>
      <c r="K231" s="246"/>
      <c r="L231" s="251"/>
      <c r="M231" s="252"/>
      <c r="N231" s="253"/>
      <c r="O231" s="253"/>
      <c r="P231" s="253"/>
      <c r="Q231" s="253"/>
      <c r="R231" s="253"/>
      <c r="S231" s="253"/>
      <c r="T231" s="254"/>
      <c r="U231" s="14"/>
      <c r="V231" s="14"/>
      <c r="W231" s="14"/>
      <c r="X231" s="14"/>
      <c r="Y231" s="14"/>
      <c r="Z231" s="14"/>
      <c r="AA231" s="14"/>
      <c r="AB231" s="14"/>
      <c r="AC231" s="14"/>
      <c r="AD231" s="14"/>
      <c r="AE231" s="14"/>
      <c r="AT231" s="255" t="s">
        <v>187</v>
      </c>
      <c r="AU231" s="255" t="s">
        <v>80</v>
      </c>
      <c r="AV231" s="14" t="s">
        <v>80</v>
      </c>
      <c r="AW231" s="14" t="s">
        <v>33</v>
      </c>
      <c r="AX231" s="14" t="s">
        <v>71</v>
      </c>
      <c r="AY231" s="255" t="s">
        <v>175</v>
      </c>
    </row>
    <row r="232" s="14" customFormat="1">
      <c r="A232" s="14"/>
      <c r="B232" s="245"/>
      <c r="C232" s="246"/>
      <c r="D232" s="230" t="s">
        <v>187</v>
      </c>
      <c r="E232" s="247" t="s">
        <v>19</v>
      </c>
      <c r="F232" s="248" t="s">
        <v>4538</v>
      </c>
      <c r="G232" s="246"/>
      <c r="H232" s="249">
        <v>27176</v>
      </c>
      <c r="I232" s="250"/>
      <c r="J232" s="246"/>
      <c r="K232" s="246"/>
      <c r="L232" s="251"/>
      <c r="M232" s="252"/>
      <c r="N232" s="253"/>
      <c r="O232" s="253"/>
      <c r="P232" s="253"/>
      <c r="Q232" s="253"/>
      <c r="R232" s="253"/>
      <c r="S232" s="253"/>
      <c r="T232" s="254"/>
      <c r="U232" s="14"/>
      <c r="V232" s="14"/>
      <c r="W232" s="14"/>
      <c r="X232" s="14"/>
      <c r="Y232" s="14"/>
      <c r="Z232" s="14"/>
      <c r="AA232" s="14"/>
      <c r="AB232" s="14"/>
      <c r="AC232" s="14"/>
      <c r="AD232" s="14"/>
      <c r="AE232" s="14"/>
      <c r="AT232" s="255" t="s">
        <v>187</v>
      </c>
      <c r="AU232" s="255" t="s">
        <v>80</v>
      </c>
      <c r="AV232" s="14" t="s">
        <v>80</v>
      </c>
      <c r="AW232" s="14" t="s">
        <v>33</v>
      </c>
      <c r="AX232" s="14" t="s">
        <v>71</v>
      </c>
      <c r="AY232" s="255" t="s">
        <v>175</v>
      </c>
    </row>
    <row r="233" s="16" customFormat="1">
      <c r="A233" s="16"/>
      <c r="B233" s="267"/>
      <c r="C233" s="268"/>
      <c r="D233" s="230" t="s">
        <v>187</v>
      </c>
      <c r="E233" s="269" t="s">
        <v>19</v>
      </c>
      <c r="F233" s="270" t="s">
        <v>195</v>
      </c>
      <c r="G233" s="268"/>
      <c r="H233" s="271">
        <v>2610</v>
      </c>
      <c r="I233" s="272"/>
      <c r="J233" s="268"/>
      <c r="K233" s="268"/>
      <c r="L233" s="273"/>
      <c r="M233" s="274"/>
      <c r="N233" s="275"/>
      <c r="O233" s="275"/>
      <c r="P233" s="275"/>
      <c r="Q233" s="275"/>
      <c r="R233" s="275"/>
      <c r="S233" s="275"/>
      <c r="T233" s="276"/>
      <c r="U233" s="16"/>
      <c r="V233" s="16"/>
      <c r="W233" s="16"/>
      <c r="X233" s="16"/>
      <c r="Y233" s="16"/>
      <c r="Z233" s="16"/>
      <c r="AA233" s="16"/>
      <c r="AB233" s="16"/>
      <c r="AC233" s="16"/>
      <c r="AD233" s="16"/>
      <c r="AE233" s="16"/>
      <c r="AT233" s="277" t="s">
        <v>187</v>
      </c>
      <c r="AU233" s="277" t="s">
        <v>80</v>
      </c>
      <c r="AV233" s="16" t="s">
        <v>183</v>
      </c>
      <c r="AW233" s="16" t="s">
        <v>33</v>
      </c>
      <c r="AX233" s="16" t="s">
        <v>78</v>
      </c>
      <c r="AY233" s="277" t="s">
        <v>175</v>
      </c>
    </row>
    <row r="234" s="2" customFormat="1" ht="16.5" customHeight="1">
      <c r="A234" s="40"/>
      <c r="B234" s="41"/>
      <c r="C234" s="217" t="s">
        <v>4539</v>
      </c>
      <c r="D234" s="217" t="s">
        <v>179</v>
      </c>
      <c r="E234" s="218" t="s">
        <v>4540</v>
      </c>
      <c r="F234" s="219" t="s">
        <v>4541</v>
      </c>
      <c r="G234" s="220" t="s">
        <v>135</v>
      </c>
      <c r="H234" s="221">
        <v>70</v>
      </c>
      <c r="I234" s="222"/>
      <c r="J234" s="223">
        <f>ROUND(I234*H234,2)</f>
        <v>0</v>
      </c>
      <c r="K234" s="219" t="s">
        <v>512</v>
      </c>
      <c r="L234" s="46"/>
      <c r="M234" s="224" t="s">
        <v>19</v>
      </c>
      <c r="N234" s="225" t="s">
        <v>42</v>
      </c>
      <c r="O234" s="86"/>
      <c r="P234" s="226">
        <f>O234*H234</f>
        <v>0</v>
      </c>
      <c r="Q234" s="226">
        <v>0</v>
      </c>
      <c r="R234" s="226">
        <f>Q234*H234</f>
        <v>0</v>
      </c>
      <c r="S234" s="226">
        <v>0</v>
      </c>
      <c r="T234" s="227">
        <f>S234*H234</f>
        <v>0</v>
      </c>
      <c r="U234" s="40"/>
      <c r="V234" s="40"/>
      <c r="W234" s="40"/>
      <c r="X234" s="40"/>
      <c r="Y234" s="40"/>
      <c r="Z234" s="40"/>
      <c r="AA234" s="40"/>
      <c r="AB234" s="40"/>
      <c r="AC234" s="40"/>
      <c r="AD234" s="40"/>
      <c r="AE234" s="40"/>
      <c r="AR234" s="228" t="s">
        <v>196</v>
      </c>
      <c r="AT234" s="228" t="s">
        <v>179</v>
      </c>
      <c r="AU234" s="228" t="s">
        <v>80</v>
      </c>
      <c r="AY234" s="19" t="s">
        <v>175</v>
      </c>
      <c r="BE234" s="229">
        <f>IF(N234="základní",J234,0)</f>
        <v>0</v>
      </c>
      <c r="BF234" s="229">
        <f>IF(N234="snížená",J234,0)</f>
        <v>0</v>
      </c>
      <c r="BG234" s="229">
        <f>IF(N234="zákl. přenesená",J234,0)</f>
        <v>0</v>
      </c>
      <c r="BH234" s="229">
        <f>IF(N234="sníž. přenesená",J234,0)</f>
        <v>0</v>
      </c>
      <c r="BI234" s="229">
        <f>IF(N234="nulová",J234,0)</f>
        <v>0</v>
      </c>
      <c r="BJ234" s="19" t="s">
        <v>78</v>
      </c>
      <c r="BK234" s="229">
        <f>ROUND(I234*H234,2)</f>
        <v>0</v>
      </c>
      <c r="BL234" s="19" t="s">
        <v>196</v>
      </c>
      <c r="BM234" s="228" t="s">
        <v>4542</v>
      </c>
    </row>
    <row r="235" s="2" customFormat="1">
      <c r="A235" s="40"/>
      <c r="B235" s="41"/>
      <c r="C235" s="42"/>
      <c r="D235" s="230" t="s">
        <v>185</v>
      </c>
      <c r="E235" s="42"/>
      <c r="F235" s="231" t="s">
        <v>4541</v>
      </c>
      <c r="G235" s="42"/>
      <c r="H235" s="42"/>
      <c r="I235" s="232"/>
      <c r="J235" s="42"/>
      <c r="K235" s="42"/>
      <c r="L235" s="46"/>
      <c r="M235" s="233"/>
      <c r="N235" s="234"/>
      <c r="O235" s="86"/>
      <c r="P235" s="86"/>
      <c r="Q235" s="86"/>
      <c r="R235" s="86"/>
      <c r="S235" s="86"/>
      <c r="T235" s="87"/>
      <c r="U235" s="40"/>
      <c r="V235" s="40"/>
      <c r="W235" s="40"/>
      <c r="X235" s="40"/>
      <c r="Y235" s="40"/>
      <c r="Z235" s="40"/>
      <c r="AA235" s="40"/>
      <c r="AB235" s="40"/>
      <c r="AC235" s="40"/>
      <c r="AD235" s="40"/>
      <c r="AE235" s="40"/>
      <c r="AT235" s="19" t="s">
        <v>185</v>
      </c>
      <c r="AU235" s="19" t="s">
        <v>80</v>
      </c>
    </row>
    <row r="236" s="14" customFormat="1">
      <c r="A236" s="14"/>
      <c r="B236" s="245"/>
      <c r="C236" s="246"/>
      <c r="D236" s="230" t="s">
        <v>187</v>
      </c>
      <c r="E236" s="247" t="s">
        <v>19</v>
      </c>
      <c r="F236" s="248" t="s">
        <v>995</v>
      </c>
      <c r="G236" s="246"/>
      <c r="H236" s="249">
        <v>0</v>
      </c>
      <c r="I236" s="250"/>
      <c r="J236" s="246"/>
      <c r="K236" s="246"/>
      <c r="L236" s="251"/>
      <c r="M236" s="252"/>
      <c r="N236" s="253"/>
      <c r="O236" s="253"/>
      <c r="P236" s="253"/>
      <c r="Q236" s="253"/>
      <c r="R236" s="253"/>
      <c r="S236" s="253"/>
      <c r="T236" s="254"/>
      <c r="U236" s="14"/>
      <c r="V236" s="14"/>
      <c r="W236" s="14"/>
      <c r="X236" s="14"/>
      <c r="Y236" s="14"/>
      <c r="Z236" s="14"/>
      <c r="AA236" s="14"/>
      <c r="AB236" s="14"/>
      <c r="AC236" s="14"/>
      <c r="AD236" s="14"/>
      <c r="AE236" s="14"/>
      <c r="AT236" s="255" t="s">
        <v>187</v>
      </c>
      <c r="AU236" s="255" t="s">
        <v>80</v>
      </c>
      <c r="AV236" s="14" t="s">
        <v>80</v>
      </c>
      <c r="AW236" s="14" t="s">
        <v>33</v>
      </c>
      <c r="AX236" s="14" t="s">
        <v>71</v>
      </c>
      <c r="AY236" s="255" t="s">
        <v>175</v>
      </c>
    </row>
    <row r="237" s="14" customFormat="1">
      <c r="A237" s="14"/>
      <c r="B237" s="245"/>
      <c r="C237" s="246"/>
      <c r="D237" s="230" t="s">
        <v>187</v>
      </c>
      <c r="E237" s="247" t="s">
        <v>19</v>
      </c>
      <c r="F237" s="248" t="s">
        <v>4543</v>
      </c>
      <c r="G237" s="246"/>
      <c r="H237" s="249">
        <v>70</v>
      </c>
      <c r="I237" s="250"/>
      <c r="J237" s="246"/>
      <c r="K237" s="246"/>
      <c r="L237" s="251"/>
      <c r="M237" s="252"/>
      <c r="N237" s="253"/>
      <c r="O237" s="253"/>
      <c r="P237" s="253"/>
      <c r="Q237" s="253"/>
      <c r="R237" s="253"/>
      <c r="S237" s="253"/>
      <c r="T237" s="254"/>
      <c r="U237" s="14"/>
      <c r="V237" s="14"/>
      <c r="W237" s="14"/>
      <c r="X237" s="14"/>
      <c r="Y237" s="14"/>
      <c r="Z237" s="14"/>
      <c r="AA237" s="14"/>
      <c r="AB237" s="14"/>
      <c r="AC237" s="14"/>
      <c r="AD237" s="14"/>
      <c r="AE237" s="14"/>
      <c r="AT237" s="255" t="s">
        <v>187</v>
      </c>
      <c r="AU237" s="255" t="s">
        <v>80</v>
      </c>
      <c r="AV237" s="14" t="s">
        <v>80</v>
      </c>
      <c r="AW237" s="14" t="s">
        <v>33</v>
      </c>
      <c r="AX237" s="14" t="s">
        <v>71</v>
      </c>
      <c r="AY237" s="255" t="s">
        <v>175</v>
      </c>
    </row>
    <row r="238" s="16" customFormat="1">
      <c r="A238" s="16"/>
      <c r="B238" s="267"/>
      <c r="C238" s="268"/>
      <c r="D238" s="230" t="s">
        <v>187</v>
      </c>
      <c r="E238" s="269" t="s">
        <v>19</v>
      </c>
      <c r="F238" s="270" t="s">
        <v>195</v>
      </c>
      <c r="G238" s="268"/>
      <c r="H238" s="271">
        <v>70</v>
      </c>
      <c r="I238" s="272"/>
      <c r="J238" s="268"/>
      <c r="K238" s="268"/>
      <c r="L238" s="273"/>
      <c r="M238" s="274"/>
      <c r="N238" s="275"/>
      <c r="O238" s="275"/>
      <c r="P238" s="275"/>
      <c r="Q238" s="275"/>
      <c r="R238" s="275"/>
      <c r="S238" s="275"/>
      <c r="T238" s="276"/>
      <c r="U238" s="16"/>
      <c r="V238" s="16"/>
      <c r="W238" s="16"/>
      <c r="X238" s="16"/>
      <c r="Y238" s="16"/>
      <c r="Z238" s="16"/>
      <c r="AA238" s="16"/>
      <c r="AB238" s="16"/>
      <c r="AC238" s="16"/>
      <c r="AD238" s="16"/>
      <c r="AE238" s="16"/>
      <c r="AT238" s="277" t="s">
        <v>187</v>
      </c>
      <c r="AU238" s="277" t="s">
        <v>80</v>
      </c>
      <c r="AV238" s="16" t="s">
        <v>183</v>
      </c>
      <c r="AW238" s="16" t="s">
        <v>33</v>
      </c>
      <c r="AX238" s="16" t="s">
        <v>78</v>
      </c>
      <c r="AY238" s="277" t="s">
        <v>175</v>
      </c>
    </row>
    <row r="239" s="2" customFormat="1" ht="16.5" customHeight="1">
      <c r="A239" s="40"/>
      <c r="B239" s="41"/>
      <c r="C239" s="217" t="s">
        <v>3236</v>
      </c>
      <c r="D239" s="217" t="s">
        <v>179</v>
      </c>
      <c r="E239" s="218" t="s">
        <v>4544</v>
      </c>
      <c r="F239" s="219" t="s">
        <v>4545</v>
      </c>
      <c r="G239" s="220" t="s">
        <v>135</v>
      </c>
      <c r="H239" s="221">
        <v>395</v>
      </c>
      <c r="I239" s="222"/>
      <c r="J239" s="223">
        <f>ROUND(I239*H239,2)</f>
        <v>0</v>
      </c>
      <c r="K239" s="219" t="s">
        <v>512</v>
      </c>
      <c r="L239" s="46"/>
      <c r="M239" s="224" t="s">
        <v>19</v>
      </c>
      <c r="N239" s="225" t="s">
        <v>42</v>
      </c>
      <c r="O239" s="86"/>
      <c r="P239" s="226">
        <f>O239*H239</f>
        <v>0</v>
      </c>
      <c r="Q239" s="226">
        <v>0</v>
      </c>
      <c r="R239" s="226">
        <f>Q239*H239</f>
        <v>0</v>
      </c>
      <c r="S239" s="226">
        <v>0</v>
      </c>
      <c r="T239" s="227">
        <f>S239*H239</f>
        <v>0</v>
      </c>
      <c r="U239" s="40"/>
      <c r="V239" s="40"/>
      <c r="W239" s="40"/>
      <c r="X239" s="40"/>
      <c r="Y239" s="40"/>
      <c r="Z239" s="40"/>
      <c r="AA239" s="40"/>
      <c r="AB239" s="40"/>
      <c r="AC239" s="40"/>
      <c r="AD239" s="40"/>
      <c r="AE239" s="40"/>
      <c r="AR239" s="228" t="s">
        <v>196</v>
      </c>
      <c r="AT239" s="228" t="s">
        <v>179</v>
      </c>
      <c r="AU239" s="228" t="s">
        <v>80</v>
      </c>
      <c r="AY239" s="19" t="s">
        <v>175</v>
      </c>
      <c r="BE239" s="229">
        <f>IF(N239="základní",J239,0)</f>
        <v>0</v>
      </c>
      <c r="BF239" s="229">
        <f>IF(N239="snížená",J239,0)</f>
        <v>0</v>
      </c>
      <c r="BG239" s="229">
        <f>IF(N239="zákl. přenesená",J239,0)</f>
        <v>0</v>
      </c>
      <c r="BH239" s="229">
        <f>IF(N239="sníž. přenesená",J239,0)</f>
        <v>0</v>
      </c>
      <c r="BI239" s="229">
        <f>IF(N239="nulová",J239,0)</f>
        <v>0</v>
      </c>
      <c r="BJ239" s="19" t="s">
        <v>78</v>
      </c>
      <c r="BK239" s="229">
        <f>ROUND(I239*H239,2)</f>
        <v>0</v>
      </c>
      <c r="BL239" s="19" t="s">
        <v>196</v>
      </c>
      <c r="BM239" s="228" t="s">
        <v>4546</v>
      </c>
    </row>
    <row r="240" s="2" customFormat="1">
      <c r="A240" s="40"/>
      <c r="B240" s="41"/>
      <c r="C240" s="42"/>
      <c r="D240" s="230" t="s">
        <v>185</v>
      </c>
      <c r="E240" s="42"/>
      <c r="F240" s="231" t="s">
        <v>4545</v>
      </c>
      <c r="G240" s="42"/>
      <c r="H240" s="42"/>
      <c r="I240" s="232"/>
      <c r="J240" s="42"/>
      <c r="K240" s="42"/>
      <c r="L240" s="46"/>
      <c r="M240" s="233"/>
      <c r="N240" s="234"/>
      <c r="O240" s="86"/>
      <c r="P240" s="86"/>
      <c r="Q240" s="86"/>
      <c r="R240" s="86"/>
      <c r="S240" s="86"/>
      <c r="T240" s="87"/>
      <c r="U240" s="40"/>
      <c r="V240" s="40"/>
      <c r="W240" s="40"/>
      <c r="X240" s="40"/>
      <c r="Y240" s="40"/>
      <c r="Z240" s="40"/>
      <c r="AA240" s="40"/>
      <c r="AB240" s="40"/>
      <c r="AC240" s="40"/>
      <c r="AD240" s="40"/>
      <c r="AE240" s="40"/>
      <c r="AT240" s="19" t="s">
        <v>185</v>
      </c>
      <c r="AU240" s="19" t="s">
        <v>80</v>
      </c>
    </row>
    <row r="241" s="14" customFormat="1">
      <c r="A241" s="14"/>
      <c r="B241" s="245"/>
      <c r="C241" s="246"/>
      <c r="D241" s="230" t="s">
        <v>187</v>
      </c>
      <c r="E241" s="247" t="s">
        <v>19</v>
      </c>
      <c r="F241" s="248" t="s">
        <v>4547</v>
      </c>
      <c r="G241" s="246"/>
      <c r="H241" s="249">
        <v>-1350</v>
      </c>
      <c r="I241" s="250"/>
      <c r="J241" s="246"/>
      <c r="K241" s="246"/>
      <c r="L241" s="251"/>
      <c r="M241" s="252"/>
      <c r="N241" s="253"/>
      <c r="O241" s="253"/>
      <c r="P241" s="253"/>
      <c r="Q241" s="253"/>
      <c r="R241" s="253"/>
      <c r="S241" s="253"/>
      <c r="T241" s="254"/>
      <c r="U241" s="14"/>
      <c r="V241" s="14"/>
      <c r="W241" s="14"/>
      <c r="X241" s="14"/>
      <c r="Y241" s="14"/>
      <c r="Z241" s="14"/>
      <c r="AA241" s="14"/>
      <c r="AB241" s="14"/>
      <c r="AC241" s="14"/>
      <c r="AD241" s="14"/>
      <c r="AE241" s="14"/>
      <c r="AT241" s="255" t="s">
        <v>187</v>
      </c>
      <c r="AU241" s="255" t="s">
        <v>80</v>
      </c>
      <c r="AV241" s="14" t="s">
        <v>80</v>
      </c>
      <c r="AW241" s="14" t="s">
        <v>33</v>
      </c>
      <c r="AX241" s="14" t="s">
        <v>71</v>
      </c>
      <c r="AY241" s="255" t="s">
        <v>175</v>
      </c>
    </row>
    <row r="242" s="14" customFormat="1">
      <c r="A242" s="14"/>
      <c r="B242" s="245"/>
      <c r="C242" s="246"/>
      <c r="D242" s="230" t="s">
        <v>187</v>
      </c>
      <c r="E242" s="247" t="s">
        <v>19</v>
      </c>
      <c r="F242" s="248" t="s">
        <v>4548</v>
      </c>
      <c r="G242" s="246"/>
      <c r="H242" s="249">
        <v>1745</v>
      </c>
      <c r="I242" s="250"/>
      <c r="J242" s="246"/>
      <c r="K242" s="246"/>
      <c r="L242" s="251"/>
      <c r="M242" s="252"/>
      <c r="N242" s="253"/>
      <c r="O242" s="253"/>
      <c r="P242" s="253"/>
      <c r="Q242" s="253"/>
      <c r="R242" s="253"/>
      <c r="S242" s="253"/>
      <c r="T242" s="254"/>
      <c r="U242" s="14"/>
      <c r="V242" s="14"/>
      <c r="W242" s="14"/>
      <c r="X242" s="14"/>
      <c r="Y242" s="14"/>
      <c r="Z242" s="14"/>
      <c r="AA242" s="14"/>
      <c r="AB242" s="14"/>
      <c r="AC242" s="14"/>
      <c r="AD242" s="14"/>
      <c r="AE242" s="14"/>
      <c r="AT242" s="255" t="s">
        <v>187</v>
      </c>
      <c r="AU242" s="255" t="s">
        <v>80</v>
      </c>
      <c r="AV242" s="14" t="s">
        <v>80</v>
      </c>
      <c r="AW242" s="14" t="s">
        <v>33</v>
      </c>
      <c r="AX242" s="14" t="s">
        <v>71</v>
      </c>
      <c r="AY242" s="255" t="s">
        <v>175</v>
      </c>
    </row>
    <row r="243" s="16" customFormat="1">
      <c r="A243" s="16"/>
      <c r="B243" s="267"/>
      <c r="C243" s="268"/>
      <c r="D243" s="230" t="s">
        <v>187</v>
      </c>
      <c r="E243" s="269" t="s">
        <v>19</v>
      </c>
      <c r="F243" s="270" t="s">
        <v>195</v>
      </c>
      <c r="G243" s="268"/>
      <c r="H243" s="271">
        <v>395</v>
      </c>
      <c r="I243" s="272"/>
      <c r="J243" s="268"/>
      <c r="K243" s="268"/>
      <c r="L243" s="273"/>
      <c r="M243" s="274"/>
      <c r="N243" s="275"/>
      <c r="O243" s="275"/>
      <c r="P243" s="275"/>
      <c r="Q243" s="275"/>
      <c r="R243" s="275"/>
      <c r="S243" s="275"/>
      <c r="T243" s="276"/>
      <c r="U243" s="16"/>
      <c r="V243" s="16"/>
      <c r="W243" s="16"/>
      <c r="X243" s="16"/>
      <c r="Y243" s="16"/>
      <c r="Z243" s="16"/>
      <c r="AA243" s="16"/>
      <c r="AB243" s="16"/>
      <c r="AC243" s="16"/>
      <c r="AD243" s="16"/>
      <c r="AE243" s="16"/>
      <c r="AT243" s="277" t="s">
        <v>187</v>
      </c>
      <c r="AU243" s="277" t="s">
        <v>80</v>
      </c>
      <c r="AV243" s="16" t="s">
        <v>183</v>
      </c>
      <c r="AW243" s="16" t="s">
        <v>33</v>
      </c>
      <c r="AX243" s="16" t="s">
        <v>78</v>
      </c>
      <c r="AY243" s="277" t="s">
        <v>175</v>
      </c>
    </row>
    <row r="244" s="2" customFormat="1" ht="16.5" customHeight="1">
      <c r="A244" s="40"/>
      <c r="B244" s="41"/>
      <c r="C244" s="217" t="s">
        <v>3338</v>
      </c>
      <c r="D244" s="217" t="s">
        <v>179</v>
      </c>
      <c r="E244" s="218" t="s">
        <v>4549</v>
      </c>
      <c r="F244" s="219" t="s">
        <v>4550</v>
      </c>
      <c r="G244" s="220" t="s">
        <v>135</v>
      </c>
      <c r="H244" s="221">
        <v>270</v>
      </c>
      <c r="I244" s="222"/>
      <c r="J244" s="223">
        <f>ROUND(I244*H244,2)</f>
        <v>0</v>
      </c>
      <c r="K244" s="219" t="s">
        <v>512</v>
      </c>
      <c r="L244" s="46"/>
      <c r="M244" s="224" t="s">
        <v>19</v>
      </c>
      <c r="N244" s="225" t="s">
        <v>42</v>
      </c>
      <c r="O244" s="86"/>
      <c r="P244" s="226">
        <f>O244*H244</f>
        <v>0</v>
      </c>
      <c r="Q244" s="226">
        <v>0</v>
      </c>
      <c r="R244" s="226">
        <f>Q244*H244</f>
        <v>0</v>
      </c>
      <c r="S244" s="226">
        <v>0</v>
      </c>
      <c r="T244" s="227">
        <f>S244*H244</f>
        <v>0</v>
      </c>
      <c r="U244" s="40"/>
      <c r="V244" s="40"/>
      <c r="W244" s="40"/>
      <c r="X244" s="40"/>
      <c r="Y244" s="40"/>
      <c r="Z244" s="40"/>
      <c r="AA244" s="40"/>
      <c r="AB244" s="40"/>
      <c r="AC244" s="40"/>
      <c r="AD244" s="40"/>
      <c r="AE244" s="40"/>
      <c r="AR244" s="228" t="s">
        <v>196</v>
      </c>
      <c r="AT244" s="228" t="s">
        <v>179</v>
      </c>
      <c r="AU244" s="228" t="s">
        <v>80</v>
      </c>
      <c r="AY244" s="19" t="s">
        <v>175</v>
      </c>
      <c r="BE244" s="229">
        <f>IF(N244="základní",J244,0)</f>
        <v>0</v>
      </c>
      <c r="BF244" s="229">
        <f>IF(N244="snížená",J244,0)</f>
        <v>0</v>
      </c>
      <c r="BG244" s="229">
        <f>IF(N244="zákl. přenesená",J244,0)</f>
        <v>0</v>
      </c>
      <c r="BH244" s="229">
        <f>IF(N244="sníž. přenesená",J244,0)</f>
        <v>0</v>
      </c>
      <c r="BI244" s="229">
        <f>IF(N244="nulová",J244,0)</f>
        <v>0</v>
      </c>
      <c r="BJ244" s="19" t="s">
        <v>78</v>
      </c>
      <c r="BK244" s="229">
        <f>ROUND(I244*H244,2)</f>
        <v>0</v>
      </c>
      <c r="BL244" s="19" t="s">
        <v>196</v>
      </c>
      <c r="BM244" s="228" t="s">
        <v>4551</v>
      </c>
    </row>
    <row r="245" s="2" customFormat="1">
      <c r="A245" s="40"/>
      <c r="B245" s="41"/>
      <c r="C245" s="42"/>
      <c r="D245" s="230" t="s">
        <v>185</v>
      </c>
      <c r="E245" s="42"/>
      <c r="F245" s="231" t="s">
        <v>4550</v>
      </c>
      <c r="G245" s="42"/>
      <c r="H245" s="42"/>
      <c r="I245" s="232"/>
      <c r="J245" s="42"/>
      <c r="K245" s="42"/>
      <c r="L245" s="46"/>
      <c r="M245" s="233"/>
      <c r="N245" s="234"/>
      <c r="O245" s="86"/>
      <c r="P245" s="86"/>
      <c r="Q245" s="86"/>
      <c r="R245" s="86"/>
      <c r="S245" s="86"/>
      <c r="T245" s="87"/>
      <c r="U245" s="40"/>
      <c r="V245" s="40"/>
      <c r="W245" s="40"/>
      <c r="X245" s="40"/>
      <c r="Y245" s="40"/>
      <c r="Z245" s="40"/>
      <c r="AA245" s="40"/>
      <c r="AB245" s="40"/>
      <c r="AC245" s="40"/>
      <c r="AD245" s="40"/>
      <c r="AE245" s="40"/>
      <c r="AT245" s="19" t="s">
        <v>185</v>
      </c>
      <c r="AU245" s="19" t="s">
        <v>80</v>
      </c>
    </row>
    <row r="246" s="14" customFormat="1">
      <c r="A246" s="14"/>
      <c r="B246" s="245"/>
      <c r="C246" s="246"/>
      <c r="D246" s="230" t="s">
        <v>187</v>
      </c>
      <c r="E246" s="247" t="s">
        <v>19</v>
      </c>
      <c r="F246" s="248" t="s">
        <v>995</v>
      </c>
      <c r="G246" s="246"/>
      <c r="H246" s="249">
        <v>0</v>
      </c>
      <c r="I246" s="250"/>
      <c r="J246" s="246"/>
      <c r="K246" s="246"/>
      <c r="L246" s="251"/>
      <c r="M246" s="252"/>
      <c r="N246" s="253"/>
      <c r="O246" s="253"/>
      <c r="P246" s="253"/>
      <c r="Q246" s="253"/>
      <c r="R246" s="253"/>
      <c r="S246" s="253"/>
      <c r="T246" s="254"/>
      <c r="U246" s="14"/>
      <c r="V246" s="14"/>
      <c r="W246" s="14"/>
      <c r="X246" s="14"/>
      <c r="Y246" s="14"/>
      <c r="Z246" s="14"/>
      <c r="AA246" s="14"/>
      <c r="AB246" s="14"/>
      <c r="AC246" s="14"/>
      <c r="AD246" s="14"/>
      <c r="AE246" s="14"/>
      <c r="AT246" s="255" t="s">
        <v>187</v>
      </c>
      <c r="AU246" s="255" t="s">
        <v>80</v>
      </c>
      <c r="AV246" s="14" t="s">
        <v>80</v>
      </c>
      <c r="AW246" s="14" t="s">
        <v>33</v>
      </c>
      <c r="AX246" s="14" t="s">
        <v>71</v>
      </c>
      <c r="AY246" s="255" t="s">
        <v>175</v>
      </c>
    </row>
    <row r="247" s="14" customFormat="1">
      <c r="A247" s="14"/>
      <c r="B247" s="245"/>
      <c r="C247" s="246"/>
      <c r="D247" s="230" t="s">
        <v>187</v>
      </c>
      <c r="E247" s="247" t="s">
        <v>19</v>
      </c>
      <c r="F247" s="248" t="s">
        <v>4552</v>
      </c>
      <c r="G247" s="246"/>
      <c r="H247" s="249">
        <v>270</v>
      </c>
      <c r="I247" s="250"/>
      <c r="J247" s="246"/>
      <c r="K247" s="246"/>
      <c r="L247" s="251"/>
      <c r="M247" s="252"/>
      <c r="N247" s="253"/>
      <c r="O247" s="253"/>
      <c r="P247" s="253"/>
      <c r="Q247" s="253"/>
      <c r="R247" s="253"/>
      <c r="S247" s="253"/>
      <c r="T247" s="254"/>
      <c r="U247" s="14"/>
      <c r="V247" s="14"/>
      <c r="W247" s="14"/>
      <c r="X247" s="14"/>
      <c r="Y247" s="14"/>
      <c r="Z247" s="14"/>
      <c r="AA247" s="14"/>
      <c r="AB247" s="14"/>
      <c r="AC247" s="14"/>
      <c r="AD247" s="14"/>
      <c r="AE247" s="14"/>
      <c r="AT247" s="255" t="s">
        <v>187</v>
      </c>
      <c r="AU247" s="255" t="s">
        <v>80</v>
      </c>
      <c r="AV247" s="14" t="s">
        <v>80</v>
      </c>
      <c r="AW247" s="14" t="s">
        <v>33</v>
      </c>
      <c r="AX247" s="14" t="s">
        <v>71</v>
      </c>
      <c r="AY247" s="255" t="s">
        <v>175</v>
      </c>
    </row>
    <row r="248" s="16" customFormat="1">
      <c r="A248" s="16"/>
      <c r="B248" s="267"/>
      <c r="C248" s="268"/>
      <c r="D248" s="230" t="s">
        <v>187</v>
      </c>
      <c r="E248" s="269" t="s">
        <v>19</v>
      </c>
      <c r="F248" s="270" t="s">
        <v>195</v>
      </c>
      <c r="G248" s="268"/>
      <c r="H248" s="271">
        <v>270</v>
      </c>
      <c r="I248" s="272"/>
      <c r="J248" s="268"/>
      <c r="K248" s="268"/>
      <c r="L248" s="273"/>
      <c r="M248" s="274"/>
      <c r="N248" s="275"/>
      <c r="O248" s="275"/>
      <c r="P248" s="275"/>
      <c r="Q248" s="275"/>
      <c r="R248" s="275"/>
      <c r="S248" s="275"/>
      <c r="T248" s="276"/>
      <c r="U248" s="16"/>
      <c r="V248" s="16"/>
      <c r="W248" s="16"/>
      <c r="X248" s="16"/>
      <c r="Y248" s="16"/>
      <c r="Z248" s="16"/>
      <c r="AA248" s="16"/>
      <c r="AB248" s="16"/>
      <c r="AC248" s="16"/>
      <c r="AD248" s="16"/>
      <c r="AE248" s="16"/>
      <c r="AT248" s="277" t="s">
        <v>187</v>
      </c>
      <c r="AU248" s="277" t="s">
        <v>80</v>
      </c>
      <c r="AV248" s="16" t="s">
        <v>183</v>
      </c>
      <c r="AW248" s="16" t="s">
        <v>33</v>
      </c>
      <c r="AX248" s="16" t="s">
        <v>78</v>
      </c>
      <c r="AY248" s="277" t="s">
        <v>175</v>
      </c>
    </row>
    <row r="249" s="2" customFormat="1" ht="16.5" customHeight="1">
      <c r="A249" s="40"/>
      <c r="B249" s="41"/>
      <c r="C249" s="217" t="s">
        <v>3454</v>
      </c>
      <c r="D249" s="217" t="s">
        <v>179</v>
      </c>
      <c r="E249" s="218" t="s">
        <v>4553</v>
      </c>
      <c r="F249" s="219" t="s">
        <v>4554</v>
      </c>
      <c r="G249" s="220" t="s">
        <v>135</v>
      </c>
      <c r="H249" s="221">
        <v>-170</v>
      </c>
      <c r="I249" s="222"/>
      <c r="J249" s="223">
        <f>ROUND(I249*H249,2)</f>
        <v>0</v>
      </c>
      <c r="K249" s="219" t="s">
        <v>512</v>
      </c>
      <c r="L249" s="46"/>
      <c r="M249" s="224" t="s">
        <v>19</v>
      </c>
      <c r="N249" s="225" t="s">
        <v>42</v>
      </c>
      <c r="O249" s="86"/>
      <c r="P249" s="226">
        <f>O249*H249</f>
        <v>0</v>
      </c>
      <c r="Q249" s="226">
        <v>0</v>
      </c>
      <c r="R249" s="226">
        <f>Q249*H249</f>
        <v>0</v>
      </c>
      <c r="S249" s="226">
        <v>0</v>
      </c>
      <c r="T249" s="227">
        <f>S249*H249</f>
        <v>0</v>
      </c>
      <c r="U249" s="40"/>
      <c r="V249" s="40"/>
      <c r="W249" s="40"/>
      <c r="X249" s="40"/>
      <c r="Y249" s="40"/>
      <c r="Z249" s="40"/>
      <c r="AA249" s="40"/>
      <c r="AB249" s="40"/>
      <c r="AC249" s="40"/>
      <c r="AD249" s="40"/>
      <c r="AE249" s="40"/>
      <c r="AR249" s="228" t="s">
        <v>196</v>
      </c>
      <c r="AT249" s="228" t="s">
        <v>179</v>
      </c>
      <c r="AU249" s="228" t="s">
        <v>80</v>
      </c>
      <c r="AY249" s="19" t="s">
        <v>175</v>
      </c>
      <c r="BE249" s="229">
        <f>IF(N249="základní",J249,0)</f>
        <v>0</v>
      </c>
      <c r="BF249" s="229">
        <f>IF(N249="snížená",J249,0)</f>
        <v>0</v>
      </c>
      <c r="BG249" s="229">
        <f>IF(N249="zákl. přenesená",J249,0)</f>
        <v>0</v>
      </c>
      <c r="BH249" s="229">
        <f>IF(N249="sníž. přenesená",J249,0)</f>
        <v>0</v>
      </c>
      <c r="BI249" s="229">
        <f>IF(N249="nulová",J249,0)</f>
        <v>0</v>
      </c>
      <c r="BJ249" s="19" t="s">
        <v>78</v>
      </c>
      <c r="BK249" s="229">
        <f>ROUND(I249*H249,2)</f>
        <v>0</v>
      </c>
      <c r="BL249" s="19" t="s">
        <v>196</v>
      </c>
      <c r="BM249" s="228" t="s">
        <v>3471</v>
      </c>
    </row>
    <row r="250" s="2" customFormat="1">
      <c r="A250" s="40"/>
      <c r="B250" s="41"/>
      <c r="C250" s="42"/>
      <c r="D250" s="230" t="s">
        <v>185</v>
      </c>
      <c r="E250" s="42"/>
      <c r="F250" s="231" t="s">
        <v>4554</v>
      </c>
      <c r="G250" s="42"/>
      <c r="H250" s="42"/>
      <c r="I250" s="232"/>
      <c r="J250" s="42"/>
      <c r="K250" s="42"/>
      <c r="L250" s="46"/>
      <c r="M250" s="233"/>
      <c r="N250" s="234"/>
      <c r="O250" s="86"/>
      <c r="P250" s="86"/>
      <c r="Q250" s="86"/>
      <c r="R250" s="86"/>
      <c r="S250" s="86"/>
      <c r="T250" s="87"/>
      <c r="U250" s="40"/>
      <c r="V250" s="40"/>
      <c r="W250" s="40"/>
      <c r="X250" s="40"/>
      <c r="Y250" s="40"/>
      <c r="Z250" s="40"/>
      <c r="AA250" s="40"/>
      <c r="AB250" s="40"/>
      <c r="AC250" s="40"/>
      <c r="AD250" s="40"/>
      <c r="AE250" s="40"/>
      <c r="AT250" s="19" t="s">
        <v>185</v>
      </c>
      <c r="AU250" s="19" t="s">
        <v>80</v>
      </c>
    </row>
    <row r="251" s="14" customFormat="1">
      <c r="A251" s="14"/>
      <c r="B251" s="245"/>
      <c r="C251" s="246"/>
      <c r="D251" s="230" t="s">
        <v>187</v>
      </c>
      <c r="E251" s="247" t="s">
        <v>19</v>
      </c>
      <c r="F251" s="248" t="s">
        <v>4555</v>
      </c>
      <c r="G251" s="246"/>
      <c r="H251" s="249">
        <v>-170</v>
      </c>
      <c r="I251" s="250"/>
      <c r="J251" s="246"/>
      <c r="K251" s="246"/>
      <c r="L251" s="251"/>
      <c r="M251" s="252"/>
      <c r="N251" s="253"/>
      <c r="O251" s="253"/>
      <c r="P251" s="253"/>
      <c r="Q251" s="253"/>
      <c r="R251" s="253"/>
      <c r="S251" s="253"/>
      <c r="T251" s="254"/>
      <c r="U251" s="14"/>
      <c r="V251" s="14"/>
      <c r="W251" s="14"/>
      <c r="X251" s="14"/>
      <c r="Y251" s="14"/>
      <c r="Z251" s="14"/>
      <c r="AA251" s="14"/>
      <c r="AB251" s="14"/>
      <c r="AC251" s="14"/>
      <c r="AD251" s="14"/>
      <c r="AE251" s="14"/>
      <c r="AT251" s="255" t="s">
        <v>187</v>
      </c>
      <c r="AU251" s="255" t="s">
        <v>80</v>
      </c>
      <c r="AV251" s="14" t="s">
        <v>80</v>
      </c>
      <c r="AW251" s="14" t="s">
        <v>33</v>
      </c>
      <c r="AX251" s="14" t="s">
        <v>71</v>
      </c>
      <c r="AY251" s="255" t="s">
        <v>175</v>
      </c>
    </row>
    <row r="252" s="14" customFormat="1">
      <c r="A252" s="14"/>
      <c r="B252" s="245"/>
      <c r="C252" s="246"/>
      <c r="D252" s="230" t="s">
        <v>187</v>
      </c>
      <c r="E252" s="247" t="s">
        <v>19</v>
      </c>
      <c r="F252" s="248" t="s">
        <v>1014</v>
      </c>
      <c r="G252" s="246"/>
      <c r="H252" s="249">
        <v>0</v>
      </c>
      <c r="I252" s="250"/>
      <c r="J252" s="246"/>
      <c r="K252" s="246"/>
      <c r="L252" s="251"/>
      <c r="M252" s="252"/>
      <c r="N252" s="253"/>
      <c r="O252" s="253"/>
      <c r="P252" s="253"/>
      <c r="Q252" s="253"/>
      <c r="R252" s="253"/>
      <c r="S252" s="253"/>
      <c r="T252" s="254"/>
      <c r="U252" s="14"/>
      <c r="V252" s="14"/>
      <c r="W252" s="14"/>
      <c r="X252" s="14"/>
      <c r="Y252" s="14"/>
      <c r="Z252" s="14"/>
      <c r="AA252" s="14"/>
      <c r="AB252" s="14"/>
      <c r="AC252" s="14"/>
      <c r="AD252" s="14"/>
      <c r="AE252" s="14"/>
      <c r="AT252" s="255" t="s">
        <v>187</v>
      </c>
      <c r="AU252" s="255" t="s">
        <v>80</v>
      </c>
      <c r="AV252" s="14" t="s">
        <v>80</v>
      </c>
      <c r="AW252" s="14" t="s">
        <v>33</v>
      </c>
      <c r="AX252" s="14" t="s">
        <v>71</v>
      </c>
      <c r="AY252" s="255" t="s">
        <v>175</v>
      </c>
    </row>
    <row r="253" s="16" customFormat="1">
      <c r="A253" s="16"/>
      <c r="B253" s="267"/>
      <c r="C253" s="268"/>
      <c r="D253" s="230" t="s">
        <v>187</v>
      </c>
      <c r="E253" s="269" t="s">
        <v>19</v>
      </c>
      <c r="F253" s="270" t="s">
        <v>195</v>
      </c>
      <c r="G253" s="268"/>
      <c r="H253" s="271">
        <v>-170</v>
      </c>
      <c r="I253" s="272"/>
      <c r="J253" s="268"/>
      <c r="K253" s="268"/>
      <c r="L253" s="273"/>
      <c r="M253" s="274"/>
      <c r="N253" s="275"/>
      <c r="O253" s="275"/>
      <c r="P253" s="275"/>
      <c r="Q253" s="275"/>
      <c r="R253" s="275"/>
      <c r="S253" s="275"/>
      <c r="T253" s="276"/>
      <c r="U253" s="16"/>
      <c r="V253" s="16"/>
      <c r="W253" s="16"/>
      <c r="X253" s="16"/>
      <c r="Y253" s="16"/>
      <c r="Z253" s="16"/>
      <c r="AA253" s="16"/>
      <c r="AB253" s="16"/>
      <c r="AC253" s="16"/>
      <c r="AD253" s="16"/>
      <c r="AE253" s="16"/>
      <c r="AT253" s="277" t="s">
        <v>187</v>
      </c>
      <c r="AU253" s="277" t="s">
        <v>80</v>
      </c>
      <c r="AV253" s="16" t="s">
        <v>183</v>
      </c>
      <c r="AW253" s="16" t="s">
        <v>33</v>
      </c>
      <c r="AX253" s="16" t="s">
        <v>78</v>
      </c>
      <c r="AY253" s="277" t="s">
        <v>175</v>
      </c>
    </row>
    <row r="254" s="2" customFormat="1" ht="16.5" customHeight="1">
      <c r="A254" s="40"/>
      <c r="B254" s="41"/>
      <c r="C254" s="217" t="s">
        <v>3252</v>
      </c>
      <c r="D254" s="217" t="s">
        <v>179</v>
      </c>
      <c r="E254" s="218" t="s">
        <v>4556</v>
      </c>
      <c r="F254" s="219" t="s">
        <v>4557</v>
      </c>
      <c r="G254" s="220" t="s">
        <v>135</v>
      </c>
      <c r="H254" s="221">
        <v>484</v>
      </c>
      <c r="I254" s="222"/>
      <c r="J254" s="223">
        <f>ROUND(I254*H254,2)</f>
        <v>0</v>
      </c>
      <c r="K254" s="219" t="s">
        <v>512</v>
      </c>
      <c r="L254" s="46"/>
      <c r="M254" s="224" t="s">
        <v>19</v>
      </c>
      <c r="N254" s="225" t="s">
        <v>42</v>
      </c>
      <c r="O254" s="86"/>
      <c r="P254" s="226">
        <f>O254*H254</f>
        <v>0</v>
      </c>
      <c r="Q254" s="226">
        <v>0</v>
      </c>
      <c r="R254" s="226">
        <f>Q254*H254</f>
        <v>0</v>
      </c>
      <c r="S254" s="226">
        <v>0</v>
      </c>
      <c r="T254" s="227">
        <f>S254*H254</f>
        <v>0</v>
      </c>
      <c r="U254" s="40"/>
      <c r="V254" s="40"/>
      <c r="W254" s="40"/>
      <c r="X254" s="40"/>
      <c r="Y254" s="40"/>
      <c r="Z254" s="40"/>
      <c r="AA254" s="40"/>
      <c r="AB254" s="40"/>
      <c r="AC254" s="40"/>
      <c r="AD254" s="40"/>
      <c r="AE254" s="40"/>
      <c r="AR254" s="228" t="s">
        <v>196</v>
      </c>
      <c r="AT254" s="228" t="s">
        <v>179</v>
      </c>
      <c r="AU254" s="228" t="s">
        <v>80</v>
      </c>
      <c r="AY254" s="19" t="s">
        <v>175</v>
      </c>
      <c r="BE254" s="229">
        <f>IF(N254="základní",J254,0)</f>
        <v>0</v>
      </c>
      <c r="BF254" s="229">
        <f>IF(N254="snížená",J254,0)</f>
        <v>0</v>
      </c>
      <c r="BG254" s="229">
        <f>IF(N254="zákl. přenesená",J254,0)</f>
        <v>0</v>
      </c>
      <c r="BH254" s="229">
        <f>IF(N254="sníž. přenesená",J254,0)</f>
        <v>0</v>
      </c>
      <c r="BI254" s="229">
        <f>IF(N254="nulová",J254,0)</f>
        <v>0</v>
      </c>
      <c r="BJ254" s="19" t="s">
        <v>78</v>
      </c>
      <c r="BK254" s="229">
        <f>ROUND(I254*H254,2)</f>
        <v>0</v>
      </c>
      <c r="BL254" s="19" t="s">
        <v>196</v>
      </c>
      <c r="BM254" s="228" t="s">
        <v>3474</v>
      </c>
    </row>
    <row r="255" s="2" customFormat="1">
      <c r="A255" s="40"/>
      <c r="B255" s="41"/>
      <c r="C255" s="42"/>
      <c r="D255" s="230" t="s">
        <v>185</v>
      </c>
      <c r="E255" s="42"/>
      <c r="F255" s="231" t="s">
        <v>4557</v>
      </c>
      <c r="G255" s="42"/>
      <c r="H255" s="42"/>
      <c r="I255" s="232"/>
      <c r="J255" s="42"/>
      <c r="K255" s="42"/>
      <c r="L255" s="46"/>
      <c r="M255" s="233"/>
      <c r="N255" s="234"/>
      <c r="O255" s="86"/>
      <c r="P255" s="86"/>
      <c r="Q255" s="86"/>
      <c r="R255" s="86"/>
      <c r="S255" s="86"/>
      <c r="T255" s="87"/>
      <c r="U255" s="40"/>
      <c r="V255" s="40"/>
      <c r="W255" s="40"/>
      <c r="X255" s="40"/>
      <c r="Y255" s="40"/>
      <c r="Z255" s="40"/>
      <c r="AA255" s="40"/>
      <c r="AB255" s="40"/>
      <c r="AC255" s="40"/>
      <c r="AD255" s="40"/>
      <c r="AE255" s="40"/>
      <c r="AT255" s="19" t="s">
        <v>185</v>
      </c>
      <c r="AU255" s="19" t="s">
        <v>80</v>
      </c>
    </row>
    <row r="256" s="14" customFormat="1">
      <c r="A256" s="14"/>
      <c r="B256" s="245"/>
      <c r="C256" s="246"/>
      <c r="D256" s="230" t="s">
        <v>187</v>
      </c>
      <c r="E256" s="247" t="s">
        <v>19</v>
      </c>
      <c r="F256" s="248" t="s">
        <v>4558</v>
      </c>
      <c r="G256" s="246"/>
      <c r="H256" s="249">
        <v>-240</v>
      </c>
      <c r="I256" s="250"/>
      <c r="J256" s="246"/>
      <c r="K256" s="246"/>
      <c r="L256" s="251"/>
      <c r="M256" s="252"/>
      <c r="N256" s="253"/>
      <c r="O256" s="253"/>
      <c r="P256" s="253"/>
      <c r="Q256" s="253"/>
      <c r="R256" s="253"/>
      <c r="S256" s="253"/>
      <c r="T256" s="254"/>
      <c r="U256" s="14"/>
      <c r="V256" s="14"/>
      <c r="W256" s="14"/>
      <c r="X256" s="14"/>
      <c r="Y256" s="14"/>
      <c r="Z256" s="14"/>
      <c r="AA256" s="14"/>
      <c r="AB256" s="14"/>
      <c r="AC256" s="14"/>
      <c r="AD256" s="14"/>
      <c r="AE256" s="14"/>
      <c r="AT256" s="255" t="s">
        <v>187</v>
      </c>
      <c r="AU256" s="255" t="s">
        <v>80</v>
      </c>
      <c r="AV256" s="14" t="s">
        <v>80</v>
      </c>
      <c r="AW256" s="14" t="s">
        <v>33</v>
      </c>
      <c r="AX256" s="14" t="s">
        <v>71</v>
      </c>
      <c r="AY256" s="255" t="s">
        <v>175</v>
      </c>
    </row>
    <row r="257" s="14" customFormat="1">
      <c r="A257" s="14"/>
      <c r="B257" s="245"/>
      <c r="C257" s="246"/>
      <c r="D257" s="230" t="s">
        <v>187</v>
      </c>
      <c r="E257" s="247" t="s">
        <v>19</v>
      </c>
      <c r="F257" s="248" t="s">
        <v>4559</v>
      </c>
      <c r="G257" s="246"/>
      <c r="H257" s="249">
        <v>724</v>
      </c>
      <c r="I257" s="250"/>
      <c r="J257" s="246"/>
      <c r="K257" s="246"/>
      <c r="L257" s="251"/>
      <c r="M257" s="252"/>
      <c r="N257" s="253"/>
      <c r="O257" s="253"/>
      <c r="P257" s="253"/>
      <c r="Q257" s="253"/>
      <c r="R257" s="253"/>
      <c r="S257" s="253"/>
      <c r="T257" s="254"/>
      <c r="U257" s="14"/>
      <c r="V257" s="14"/>
      <c r="W257" s="14"/>
      <c r="X257" s="14"/>
      <c r="Y257" s="14"/>
      <c r="Z257" s="14"/>
      <c r="AA257" s="14"/>
      <c r="AB257" s="14"/>
      <c r="AC257" s="14"/>
      <c r="AD257" s="14"/>
      <c r="AE257" s="14"/>
      <c r="AT257" s="255" t="s">
        <v>187</v>
      </c>
      <c r="AU257" s="255" t="s">
        <v>80</v>
      </c>
      <c r="AV257" s="14" t="s">
        <v>80</v>
      </c>
      <c r="AW257" s="14" t="s">
        <v>33</v>
      </c>
      <c r="AX257" s="14" t="s">
        <v>71</v>
      </c>
      <c r="AY257" s="255" t="s">
        <v>175</v>
      </c>
    </row>
    <row r="258" s="16" customFormat="1">
      <c r="A258" s="16"/>
      <c r="B258" s="267"/>
      <c r="C258" s="268"/>
      <c r="D258" s="230" t="s">
        <v>187</v>
      </c>
      <c r="E258" s="269" t="s">
        <v>19</v>
      </c>
      <c r="F258" s="270" t="s">
        <v>195</v>
      </c>
      <c r="G258" s="268"/>
      <c r="H258" s="271">
        <v>484</v>
      </c>
      <c r="I258" s="272"/>
      <c r="J258" s="268"/>
      <c r="K258" s="268"/>
      <c r="L258" s="273"/>
      <c r="M258" s="274"/>
      <c r="N258" s="275"/>
      <c r="O258" s="275"/>
      <c r="P258" s="275"/>
      <c r="Q258" s="275"/>
      <c r="R258" s="275"/>
      <c r="S258" s="275"/>
      <c r="T258" s="276"/>
      <c r="U258" s="16"/>
      <c r="V258" s="16"/>
      <c r="W258" s="16"/>
      <c r="X258" s="16"/>
      <c r="Y258" s="16"/>
      <c r="Z258" s="16"/>
      <c r="AA258" s="16"/>
      <c r="AB258" s="16"/>
      <c r="AC258" s="16"/>
      <c r="AD258" s="16"/>
      <c r="AE258" s="16"/>
      <c r="AT258" s="277" t="s">
        <v>187</v>
      </c>
      <c r="AU258" s="277" t="s">
        <v>80</v>
      </c>
      <c r="AV258" s="16" t="s">
        <v>183</v>
      </c>
      <c r="AW258" s="16" t="s">
        <v>33</v>
      </c>
      <c r="AX258" s="16" t="s">
        <v>78</v>
      </c>
      <c r="AY258" s="277" t="s">
        <v>175</v>
      </c>
    </row>
    <row r="259" s="2" customFormat="1" ht="16.5" customHeight="1">
      <c r="A259" s="40"/>
      <c r="B259" s="41"/>
      <c r="C259" s="217" t="s">
        <v>3427</v>
      </c>
      <c r="D259" s="217" t="s">
        <v>179</v>
      </c>
      <c r="E259" s="218" t="s">
        <v>4560</v>
      </c>
      <c r="F259" s="219" t="s">
        <v>4561</v>
      </c>
      <c r="G259" s="220" t="s">
        <v>135</v>
      </c>
      <c r="H259" s="221">
        <v>200</v>
      </c>
      <c r="I259" s="222"/>
      <c r="J259" s="223">
        <f>ROUND(I259*H259,2)</f>
        <v>0</v>
      </c>
      <c r="K259" s="219" t="s">
        <v>512</v>
      </c>
      <c r="L259" s="46"/>
      <c r="M259" s="224" t="s">
        <v>19</v>
      </c>
      <c r="N259" s="225" t="s">
        <v>42</v>
      </c>
      <c r="O259" s="86"/>
      <c r="P259" s="226">
        <f>O259*H259</f>
        <v>0</v>
      </c>
      <c r="Q259" s="226">
        <v>0</v>
      </c>
      <c r="R259" s="226">
        <f>Q259*H259</f>
        <v>0</v>
      </c>
      <c r="S259" s="226">
        <v>0</v>
      </c>
      <c r="T259" s="227">
        <f>S259*H259</f>
        <v>0</v>
      </c>
      <c r="U259" s="40"/>
      <c r="V259" s="40"/>
      <c r="W259" s="40"/>
      <c r="X259" s="40"/>
      <c r="Y259" s="40"/>
      <c r="Z259" s="40"/>
      <c r="AA259" s="40"/>
      <c r="AB259" s="40"/>
      <c r="AC259" s="40"/>
      <c r="AD259" s="40"/>
      <c r="AE259" s="40"/>
      <c r="AR259" s="228" t="s">
        <v>196</v>
      </c>
      <c r="AT259" s="228" t="s">
        <v>179</v>
      </c>
      <c r="AU259" s="228" t="s">
        <v>80</v>
      </c>
      <c r="AY259" s="19" t="s">
        <v>175</v>
      </c>
      <c r="BE259" s="229">
        <f>IF(N259="základní",J259,0)</f>
        <v>0</v>
      </c>
      <c r="BF259" s="229">
        <f>IF(N259="snížená",J259,0)</f>
        <v>0</v>
      </c>
      <c r="BG259" s="229">
        <f>IF(N259="zákl. přenesená",J259,0)</f>
        <v>0</v>
      </c>
      <c r="BH259" s="229">
        <f>IF(N259="sníž. přenesená",J259,0)</f>
        <v>0</v>
      </c>
      <c r="BI259" s="229">
        <f>IF(N259="nulová",J259,0)</f>
        <v>0</v>
      </c>
      <c r="BJ259" s="19" t="s">
        <v>78</v>
      </c>
      <c r="BK259" s="229">
        <f>ROUND(I259*H259,2)</f>
        <v>0</v>
      </c>
      <c r="BL259" s="19" t="s">
        <v>196</v>
      </c>
      <c r="BM259" s="228" t="s">
        <v>4562</v>
      </c>
    </row>
    <row r="260" s="2" customFormat="1">
      <c r="A260" s="40"/>
      <c r="B260" s="41"/>
      <c r="C260" s="42"/>
      <c r="D260" s="230" t="s">
        <v>185</v>
      </c>
      <c r="E260" s="42"/>
      <c r="F260" s="231" t="s">
        <v>4561</v>
      </c>
      <c r="G260" s="42"/>
      <c r="H260" s="42"/>
      <c r="I260" s="232"/>
      <c r="J260" s="42"/>
      <c r="K260" s="42"/>
      <c r="L260" s="46"/>
      <c r="M260" s="233"/>
      <c r="N260" s="234"/>
      <c r="O260" s="86"/>
      <c r="P260" s="86"/>
      <c r="Q260" s="86"/>
      <c r="R260" s="86"/>
      <c r="S260" s="86"/>
      <c r="T260" s="87"/>
      <c r="U260" s="40"/>
      <c r="V260" s="40"/>
      <c r="W260" s="40"/>
      <c r="X260" s="40"/>
      <c r="Y260" s="40"/>
      <c r="Z260" s="40"/>
      <c r="AA260" s="40"/>
      <c r="AB260" s="40"/>
      <c r="AC260" s="40"/>
      <c r="AD260" s="40"/>
      <c r="AE260" s="40"/>
      <c r="AT260" s="19" t="s">
        <v>185</v>
      </c>
      <c r="AU260" s="19" t="s">
        <v>80</v>
      </c>
    </row>
    <row r="261" s="14" customFormat="1">
      <c r="A261" s="14"/>
      <c r="B261" s="245"/>
      <c r="C261" s="246"/>
      <c r="D261" s="230" t="s">
        <v>187</v>
      </c>
      <c r="E261" s="247" t="s">
        <v>19</v>
      </c>
      <c r="F261" s="248" t="s">
        <v>995</v>
      </c>
      <c r="G261" s="246"/>
      <c r="H261" s="249">
        <v>0</v>
      </c>
      <c r="I261" s="250"/>
      <c r="J261" s="246"/>
      <c r="K261" s="246"/>
      <c r="L261" s="251"/>
      <c r="M261" s="252"/>
      <c r="N261" s="253"/>
      <c r="O261" s="253"/>
      <c r="P261" s="253"/>
      <c r="Q261" s="253"/>
      <c r="R261" s="253"/>
      <c r="S261" s="253"/>
      <c r="T261" s="254"/>
      <c r="U261" s="14"/>
      <c r="V261" s="14"/>
      <c r="W261" s="14"/>
      <c r="X261" s="14"/>
      <c r="Y261" s="14"/>
      <c r="Z261" s="14"/>
      <c r="AA261" s="14"/>
      <c r="AB261" s="14"/>
      <c r="AC261" s="14"/>
      <c r="AD261" s="14"/>
      <c r="AE261" s="14"/>
      <c r="AT261" s="255" t="s">
        <v>187</v>
      </c>
      <c r="AU261" s="255" t="s">
        <v>80</v>
      </c>
      <c r="AV261" s="14" t="s">
        <v>80</v>
      </c>
      <c r="AW261" s="14" t="s">
        <v>33</v>
      </c>
      <c r="AX261" s="14" t="s">
        <v>71</v>
      </c>
      <c r="AY261" s="255" t="s">
        <v>175</v>
      </c>
    </row>
    <row r="262" s="14" customFormat="1">
      <c r="A262" s="14"/>
      <c r="B262" s="245"/>
      <c r="C262" s="246"/>
      <c r="D262" s="230" t="s">
        <v>187</v>
      </c>
      <c r="E262" s="247" t="s">
        <v>19</v>
      </c>
      <c r="F262" s="248" t="s">
        <v>4563</v>
      </c>
      <c r="G262" s="246"/>
      <c r="H262" s="249">
        <v>200</v>
      </c>
      <c r="I262" s="250"/>
      <c r="J262" s="246"/>
      <c r="K262" s="246"/>
      <c r="L262" s="251"/>
      <c r="M262" s="252"/>
      <c r="N262" s="253"/>
      <c r="O262" s="253"/>
      <c r="P262" s="253"/>
      <c r="Q262" s="253"/>
      <c r="R262" s="253"/>
      <c r="S262" s="253"/>
      <c r="T262" s="254"/>
      <c r="U262" s="14"/>
      <c r="V262" s="14"/>
      <c r="W262" s="14"/>
      <c r="X262" s="14"/>
      <c r="Y262" s="14"/>
      <c r="Z262" s="14"/>
      <c r="AA262" s="14"/>
      <c r="AB262" s="14"/>
      <c r="AC262" s="14"/>
      <c r="AD262" s="14"/>
      <c r="AE262" s="14"/>
      <c r="AT262" s="255" t="s">
        <v>187</v>
      </c>
      <c r="AU262" s="255" t="s">
        <v>80</v>
      </c>
      <c r="AV262" s="14" t="s">
        <v>80</v>
      </c>
      <c r="AW262" s="14" t="s">
        <v>33</v>
      </c>
      <c r="AX262" s="14" t="s">
        <v>71</v>
      </c>
      <c r="AY262" s="255" t="s">
        <v>175</v>
      </c>
    </row>
    <row r="263" s="16" customFormat="1">
      <c r="A263" s="16"/>
      <c r="B263" s="267"/>
      <c r="C263" s="268"/>
      <c r="D263" s="230" t="s">
        <v>187</v>
      </c>
      <c r="E263" s="269" t="s">
        <v>19</v>
      </c>
      <c r="F263" s="270" t="s">
        <v>195</v>
      </c>
      <c r="G263" s="268"/>
      <c r="H263" s="271">
        <v>200</v>
      </c>
      <c r="I263" s="272"/>
      <c r="J263" s="268"/>
      <c r="K263" s="268"/>
      <c r="L263" s="273"/>
      <c r="M263" s="274"/>
      <c r="N263" s="275"/>
      <c r="O263" s="275"/>
      <c r="P263" s="275"/>
      <c r="Q263" s="275"/>
      <c r="R263" s="275"/>
      <c r="S263" s="275"/>
      <c r="T263" s="276"/>
      <c r="U263" s="16"/>
      <c r="V263" s="16"/>
      <c r="W263" s="16"/>
      <c r="X263" s="16"/>
      <c r="Y263" s="16"/>
      <c r="Z263" s="16"/>
      <c r="AA263" s="16"/>
      <c r="AB263" s="16"/>
      <c r="AC263" s="16"/>
      <c r="AD263" s="16"/>
      <c r="AE263" s="16"/>
      <c r="AT263" s="277" t="s">
        <v>187</v>
      </c>
      <c r="AU263" s="277" t="s">
        <v>80</v>
      </c>
      <c r="AV263" s="16" t="s">
        <v>183</v>
      </c>
      <c r="AW263" s="16" t="s">
        <v>33</v>
      </c>
      <c r="AX263" s="16" t="s">
        <v>78</v>
      </c>
      <c r="AY263" s="277" t="s">
        <v>175</v>
      </c>
    </row>
    <row r="264" s="2" customFormat="1" ht="16.5" customHeight="1">
      <c r="A264" s="40"/>
      <c r="B264" s="41"/>
      <c r="C264" s="217" t="s">
        <v>3266</v>
      </c>
      <c r="D264" s="217" t="s">
        <v>179</v>
      </c>
      <c r="E264" s="218" t="s">
        <v>4564</v>
      </c>
      <c r="F264" s="219" t="s">
        <v>4565</v>
      </c>
      <c r="G264" s="220" t="s">
        <v>986</v>
      </c>
      <c r="H264" s="221">
        <v>20</v>
      </c>
      <c r="I264" s="222"/>
      <c r="J264" s="223">
        <f>ROUND(I264*H264,2)</f>
        <v>0</v>
      </c>
      <c r="K264" s="219" t="s">
        <v>512</v>
      </c>
      <c r="L264" s="46"/>
      <c r="M264" s="224" t="s">
        <v>19</v>
      </c>
      <c r="N264" s="225" t="s">
        <v>42</v>
      </c>
      <c r="O264" s="86"/>
      <c r="P264" s="226">
        <f>O264*H264</f>
        <v>0</v>
      </c>
      <c r="Q264" s="226">
        <v>0</v>
      </c>
      <c r="R264" s="226">
        <f>Q264*H264</f>
        <v>0</v>
      </c>
      <c r="S264" s="226">
        <v>0</v>
      </c>
      <c r="T264" s="227">
        <f>S264*H264</f>
        <v>0</v>
      </c>
      <c r="U264" s="40"/>
      <c r="V264" s="40"/>
      <c r="W264" s="40"/>
      <c r="X264" s="40"/>
      <c r="Y264" s="40"/>
      <c r="Z264" s="40"/>
      <c r="AA264" s="40"/>
      <c r="AB264" s="40"/>
      <c r="AC264" s="40"/>
      <c r="AD264" s="40"/>
      <c r="AE264" s="40"/>
      <c r="AR264" s="228" t="s">
        <v>196</v>
      </c>
      <c r="AT264" s="228" t="s">
        <v>179</v>
      </c>
      <c r="AU264" s="228" t="s">
        <v>80</v>
      </c>
      <c r="AY264" s="19" t="s">
        <v>175</v>
      </c>
      <c r="BE264" s="229">
        <f>IF(N264="základní",J264,0)</f>
        <v>0</v>
      </c>
      <c r="BF264" s="229">
        <f>IF(N264="snížená",J264,0)</f>
        <v>0</v>
      </c>
      <c r="BG264" s="229">
        <f>IF(N264="zákl. přenesená",J264,0)</f>
        <v>0</v>
      </c>
      <c r="BH264" s="229">
        <f>IF(N264="sníž. přenesená",J264,0)</f>
        <v>0</v>
      </c>
      <c r="BI264" s="229">
        <f>IF(N264="nulová",J264,0)</f>
        <v>0</v>
      </c>
      <c r="BJ264" s="19" t="s">
        <v>78</v>
      </c>
      <c r="BK264" s="229">
        <f>ROUND(I264*H264,2)</f>
        <v>0</v>
      </c>
      <c r="BL264" s="19" t="s">
        <v>196</v>
      </c>
      <c r="BM264" s="228" t="s">
        <v>3484</v>
      </c>
    </row>
    <row r="265" s="2" customFormat="1">
      <c r="A265" s="40"/>
      <c r="B265" s="41"/>
      <c r="C265" s="42"/>
      <c r="D265" s="230" t="s">
        <v>185</v>
      </c>
      <c r="E265" s="42"/>
      <c r="F265" s="231" t="s">
        <v>4565</v>
      </c>
      <c r="G265" s="42"/>
      <c r="H265" s="42"/>
      <c r="I265" s="232"/>
      <c r="J265" s="42"/>
      <c r="K265" s="42"/>
      <c r="L265" s="46"/>
      <c r="M265" s="233"/>
      <c r="N265" s="234"/>
      <c r="O265" s="86"/>
      <c r="P265" s="86"/>
      <c r="Q265" s="86"/>
      <c r="R265" s="86"/>
      <c r="S265" s="86"/>
      <c r="T265" s="87"/>
      <c r="U265" s="40"/>
      <c r="V265" s="40"/>
      <c r="W265" s="40"/>
      <c r="X265" s="40"/>
      <c r="Y265" s="40"/>
      <c r="Z265" s="40"/>
      <c r="AA265" s="40"/>
      <c r="AB265" s="40"/>
      <c r="AC265" s="40"/>
      <c r="AD265" s="40"/>
      <c r="AE265" s="40"/>
      <c r="AT265" s="19" t="s">
        <v>185</v>
      </c>
      <c r="AU265" s="19" t="s">
        <v>80</v>
      </c>
    </row>
    <row r="266" s="14" customFormat="1">
      <c r="A266" s="14"/>
      <c r="B266" s="245"/>
      <c r="C266" s="246"/>
      <c r="D266" s="230" t="s">
        <v>187</v>
      </c>
      <c r="E266" s="247" t="s">
        <v>19</v>
      </c>
      <c r="F266" s="248" t="s">
        <v>4566</v>
      </c>
      <c r="G266" s="246"/>
      <c r="H266" s="249">
        <v>-1560</v>
      </c>
      <c r="I266" s="250"/>
      <c r="J266" s="246"/>
      <c r="K266" s="246"/>
      <c r="L266" s="251"/>
      <c r="M266" s="252"/>
      <c r="N266" s="253"/>
      <c r="O266" s="253"/>
      <c r="P266" s="253"/>
      <c r="Q266" s="253"/>
      <c r="R266" s="253"/>
      <c r="S266" s="253"/>
      <c r="T266" s="254"/>
      <c r="U266" s="14"/>
      <c r="V266" s="14"/>
      <c r="W266" s="14"/>
      <c r="X266" s="14"/>
      <c r="Y266" s="14"/>
      <c r="Z266" s="14"/>
      <c r="AA266" s="14"/>
      <c r="AB266" s="14"/>
      <c r="AC266" s="14"/>
      <c r="AD266" s="14"/>
      <c r="AE266" s="14"/>
      <c r="AT266" s="255" t="s">
        <v>187</v>
      </c>
      <c r="AU266" s="255" t="s">
        <v>80</v>
      </c>
      <c r="AV266" s="14" t="s">
        <v>80</v>
      </c>
      <c r="AW266" s="14" t="s">
        <v>33</v>
      </c>
      <c r="AX266" s="14" t="s">
        <v>71</v>
      </c>
      <c r="AY266" s="255" t="s">
        <v>175</v>
      </c>
    </row>
    <row r="267" s="14" customFormat="1">
      <c r="A267" s="14"/>
      <c r="B267" s="245"/>
      <c r="C267" s="246"/>
      <c r="D267" s="230" t="s">
        <v>187</v>
      </c>
      <c r="E267" s="247" t="s">
        <v>19</v>
      </c>
      <c r="F267" s="248" t="s">
        <v>4567</v>
      </c>
      <c r="G267" s="246"/>
      <c r="H267" s="249">
        <v>1580</v>
      </c>
      <c r="I267" s="250"/>
      <c r="J267" s="246"/>
      <c r="K267" s="246"/>
      <c r="L267" s="251"/>
      <c r="M267" s="252"/>
      <c r="N267" s="253"/>
      <c r="O267" s="253"/>
      <c r="P267" s="253"/>
      <c r="Q267" s="253"/>
      <c r="R267" s="253"/>
      <c r="S267" s="253"/>
      <c r="T267" s="254"/>
      <c r="U267" s="14"/>
      <c r="V267" s="14"/>
      <c r="W267" s="14"/>
      <c r="X267" s="14"/>
      <c r="Y267" s="14"/>
      <c r="Z267" s="14"/>
      <c r="AA267" s="14"/>
      <c r="AB267" s="14"/>
      <c r="AC267" s="14"/>
      <c r="AD267" s="14"/>
      <c r="AE267" s="14"/>
      <c r="AT267" s="255" t="s">
        <v>187</v>
      </c>
      <c r="AU267" s="255" t="s">
        <v>80</v>
      </c>
      <c r="AV267" s="14" t="s">
        <v>80</v>
      </c>
      <c r="AW267" s="14" t="s">
        <v>33</v>
      </c>
      <c r="AX267" s="14" t="s">
        <v>71</v>
      </c>
      <c r="AY267" s="255" t="s">
        <v>175</v>
      </c>
    </row>
    <row r="268" s="16" customFormat="1">
      <c r="A268" s="16"/>
      <c r="B268" s="267"/>
      <c r="C268" s="268"/>
      <c r="D268" s="230" t="s">
        <v>187</v>
      </c>
      <c r="E268" s="269" t="s">
        <v>19</v>
      </c>
      <c r="F268" s="270" t="s">
        <v>195</v>
      </c>
      <c r="G268" s="268"/>
      <c r="H268" s="271">
        <v>20</v>
      </c>
      <c r="I268" s="272"/>
      <c r="J268" s="268"/>
      <c r="K268" s="268"/>
      <c r="L268" s="273"/>
      <c r="M268" s="274"/>
      <c r="N268" s="275"/>
      <c r="O268" s="275"/>
      <c r="P268" s="275"/>
      <c r="Q268" s="275"/>
      <c r="R268" s="275"/>
      <c r="S268" s="275"/>
      <c r="T268" s="276"/>
      <c r="U268" s="16"/>
      <c r="V268" s="16"/>
      <c r="W268" s="16"/>
      <c r="X268" s="16"/>
      <c r="Y268" s="16"/>
      <c r="Z268" s="16"/>
      <c r="AA268" s="16"/>
      <c r="AB268" s="16"/>
      <c r="AC268" s="16"/>
      <c r="AD268" s="16"/>
      <c r="AE268" s="16"/>
      <c r="AT268" s="277" t="s">
        <v>187</v>
      </c>
      <c r="AU268" s="277" t="s">
        <v>80</v>
      </c>
      <c r="AV268" s="16" t="s">
        <v>183</v>
      </c>
      <c r="AW268" s="16" t="s">
        <v>33</v>
      </c>
      <c r="AX268" s="16" t="s">
        <v>78</v>
      </c>
      <c r="AY268" s="277" t="s">
        <v>175</v>
      </c>
    </row>
    <row r="269" s="12" customFormat="1" ht="22.8" customHeight="1">
      <c r="A269" s="12"/>
      <c r="B269" s="201"/>
      <c r="C269" s="202"/>
      <c r="D269" s="203" t="s">
        <v>70</v>
      </c>
      <c r="E269" s="215" t="s">
        <v>4568</v>
      </c>
      <c r="F269" s="215" t="s">
        <v>4569</v>
      </c>
      <c r="G269" s="202"/>
      <c r="H269" s="202"/>
      <c r="I269" s="205"/>
      <c r="J269" s="216">
        <f>BK269</f>
        <v>0</v>
      </c>
      <c r="K269" s="202"/>
      <c r="L269" s="207"/>
      <c r="M269" s="208"/>
      <c r="N269" s="209"/>
      <c r="O269" s="209"/>
      <c r="P269" s="210">
        <f>SUM(P270:P414)</f>
        <v>0</v>
      </c>
      <c r="Q269" s="209"/>
      <c r="R269" s="210">
        <f>SUM(R270:R414)</f>
        <v>0</v>
      </c>
      <c r="S269" s="209"/>
      <c r="T269" s="211">
        <f>SUM(T270:T414)</f>
        <v>0</v>
      </c>
      <c r="U269" s="12"/>
      <c r="V269" s="12"/>
      <c r="W269" s="12"/>
      <c r="X269" s="12"/>
      <c r="Y269" s="12"/>
      <c r="Z269" s="12"/>
      <c r="AA269" s="12"/>
      <c r="AB269" s="12"/>
      <c r="AC269" s="12"/>
      <c r="AD269" s="12"/>
      <c r="AE269" s="12"/>
      <c r="AR269" s="212" t="s">
        <v>80</v>
      </c>
      <c r="AT269" s="213" t="s">
        <v>70</v>
      </c>
      <c r="AU269" s="213" t="s">
        <v>78</v>
      </c>
      <c r="AY269" s="212" t="s">
        <v>175</v>
      </c>
      <c r="BK269" s="214">
        <f>SUM(BK270:BK414)</f>
        <v>0</v>
      </c>
    </row>
    <row r="270" s="2" customFormat="1" ht="16.5" customHeight="1">
      <c r="A270" s="40"/>
      <c r="B270" s="41"/>
      <c r="C270" s="217" t="s">
        <v>3432</v>
      </c>
      <c r="D270" s="217" t="s">
        <v>179</v>
      </c>
      <c r="E270" s="218" t="s">
        <v>4570</v>
      </c>
      <c r="F270" s="219" t="s">
        <v>4571</v>
      </c>
      <c r="G270" s="220" t="s">
        <v>135</v>
      </c>
      <c r="H270" s="221">
        <v>2</v>
      </c>
      <c r="I270" s="222"/>
      <c r="J270" s="223">
        <f>ROUND(I270*H270,2)</f>
        <v>0</v>
      </c>
      <c r="K270" s="219" t="s">
        <v>512</v>
      </c>
      <c r="L270" s="46"/>
      <c r="M270" s="224" t="s">
        <v>19</v>
      </c>
      <c r="N270" s="225" t="s">
        <v>42</v>
      </c>
      <c r="O270" s="86"/>
      <c r="P270" s="226">
        <f>O270*H270</f>
        <v>0</v>
      </c>
      <c r="Q270" s="226">
        <v>0</v>
      </c>
      <c r="R270" s="226">
        <f>Q270*H270</f>
        <v>0</v>
      </c>
      <c r="S270" s="226">
        <v>0</v>
      </c>
      <c r="T270" s="227">
        <f>S270*H270</f>
        <v>0</v>
      </c>
      <c r="U270" s="40"/>
      <c r="V270" s="40"/>
      <c r="W270" s="40"/>
      <c r="X270" s="40"/>
      <c r="Y270" s="40"/>
      <c r="Z270" s="40"/>
      <c r="AA270" s="40"/>
      <c r="AB270" s="40"/>
      <c r="AC270" s="40"/>
      <c r="AD270" s="40"/>
      <c r="AE270" s="40"/>
      <c r="AR270" s="228" t="s">
        <v>196</v>
      </c>
      <c r="AT270" s="228" t="s">
        <v>179</v>
      </c>
      <c r="AU270" s="228" t="s">
        <v>80</v>
      </c>
      <c r="AY270" s="19" t="s">
        <v>175</v>
      </c>
      <c r="BE270" s="229">
        <f>IF(N270="základní",J270,0)</f>
        <v>0</v>
      </c>
      <c r="BF270" s="229">
        <f>IF(N270="snížená",J270,0)</f>
        <v>0</v>
      </c>
      <c r="BG270" s="229">
        <f>IF(N270="zákl. přenesená",J270,0)</f>
        <v>0</v>
      </c>
      <c r="BH270" s="229">
        <f>IF(N270="sníž. přenesená",J270,0)</f>
        <v>0</v>
      </c>
      <c r="BI270" s="229">
        <f>IF(N270="nulová",J270,0)</f>
        <v>0</v>
      </c>
      <c r="BJ270" s="19" t="s">
        <v>78</v>
      </c>
      <c r="BK270" s="229">
        <f>ROUND(I270*H270,2)</f>
        <v>0</v>
      </c>
      <c r="BL270" s="19" t="s">
        <v>196</v>
      </c>
      <c r="BM270" s="228" t="s">
        <v>4572</v>
      </c>
    </row>
    <row r="271" s="2" customFormat="1">
      <c r="A271" s="40"/>
      <c r="B271" s="41"/>
      <c r="C271" s="42"/>
      <c r="D271" s="230" t="s">
        <v>185</v>
      </c>
      <c r="E271" s="42"/>
      <c r="F271" s="231" t="s">
        <v>4571</v>
      </c>
      <c r="G271" s="42"/>
      <c r="H271" s="42"/>
      <c r="I271" s="232"/>
      <c r="J271" s="42"/>
      <c r="K271" s="42"/>
      <c r="L271" s="46"/>
      <c r="M271" s="233"/>
      <c r="N271" s="234"/>
      <c r="O271" s="86"/>
      <c r="P271" s="86"/>
      <c r="Q271" s="86"/>
      <c r="R271" s="86"/>
      <c r="S271" s="86"/>
      <c r="T271" s="87"/>
      <c r="U271" s="40"/>
      <c r="V271" s="40"/>
      <c r="W271" s="40"/>
      <c r="X271" s="40"/>
      <c r="Y271" s="40"/>
      <c r="Z271" s="40"/>
      <c r="AA271" s="40"/>
      <c r="AB271" s="40"/>
      <c r="AC271" s="40"/>
      <c r="AD271" s="40"/>
      <c r="AE271" s="40"/>
      <c r="AT271" s="19" t="s">
        <v>185</v>
      </c>
      <c r="AU271" s="19" t="s">
        <v>80</v>
      </c>
    </row>
    <row r="272" s="14" customFormat="1">
      <c r="A272" s="14"/>
      <c r="B272" s="245"/>
      <c r="C272" s="246"/>
      <c r="D272" s="230" t="s">
        <v>187</v>
      </c>
      <c r="E272" s="247" t="s">
        <v>19</v>
      </c>
      <c r="F272" s="248" t="s">
        <v>995</v>
      </c>
      <c r="G272" s="246"/>
      <c r="H272" s="249">
        <v>0</v>
      </c>
      <c r="I272" s="250"/>
      <c r="J272" s="246"/>
      <c r="K272" s="246"/>
      <c r="L272" s="251"/>
      <c r="M272" s="252"/>
      <c r="N272" s="253"/>
      <c r="O272" s="253"/>
      <c r="P272" s="253"/>
      <c r="Q272" s="253"/>
      <c r="R272" s="253"/>
      <c r="S272" s="253"/>
      <c r="T272" s="254"/>
      <c r="U272" s="14"/>
      <c r="V272" s="14"/>
      <c r="W272" s="14"/>
      <c r="X272" s="14"/>
      <c r="Y272" s="14"/>
      <c r="Z272" s="14"/>
      <c r="AA272" s="14"/>
      <c r="AB272" s="14"/>
      <c r="AC272" s="14"/>
      <c r="AD272" s="14"/>
      <c r="AE272" s="14"/>
      <c r="AT272" s="255" t="s">
        <v>187</v>
      </c>
      <c r="AU272" s="255" t="s">
        <v>80</v>
      </c>
      <c r="AV272" s="14" t="s">
        <v>80</v>
      </c>
      <c r="AW272" s="14" t="s">
        <v>33</v>
      </c>
      <c r="AX272" s="14" t="s">
        <v>71</v>
      </c>
      <c r="AY272" s="255" t="s">
        <v>175</v>
      </c>
    </row>
    <row r="273" s="14" customFormat="1">
      <c r="A273" s="14"/>
      <c r="B273" s="245"/>
      <c r="C273" s="246"/>
      <c r="D273" s="230" t="s">
        <v>187</v>
      </c>
      <c r="E273" s="247" t="s">
        <v>19</v>
      </c>
      <c r="F273" s="248" t="s">
        <v>1021</v>
      </c>
      <c r="G273" s="246"/>
      <c r="H273" s="249">
        <v>2</v>
      </c>
      <c r="I273" s="250"/>
      <c r="J273" s="246"/>
      <c r="K273" s="246"/>
      <c r="L273" s="251"/>
      <c r="M273" s="252"/>
      <c r="N273" s="253"/>
      <c r="O273" s="253"/>
      <c r="P273" s="253"/>
      <c r="Q273" s="253"/>
      <c r="R273" s="253"/>
      <c r="S273" s="253"/>
      <c r="T273" s="254"/>
      <c r="U273" s="14"/>
      <c r="V273" s="14"/>
      <c r="W273" s="14"/>
      <c r="X273" s="14"/>
      <c r="Y273" s="14"/>
      <c r="Z273" s="14"/>
      <c r="AA273" s="14"/>
      <c r="AB273" s="14"/>
      <c r="AC273" s="14"/>
      <c r="AD273" s="14"/>
      <c r="AE273" s="14"/>
      <c r="AT273" s="255" t="s">
        <v>187</v>
      </c>
      <c r="AU273" s="255" t="s">
        <v>80</v>
      </c>
      <c r="AV273" s="14" t="s">
        <v>80</v>
      </c>
      <c r="AW273" s="14" t="s">
        <v>33</v>
      </c>
      <c r="AX273" s="14" t="s">
        <v>71</v>
      </c>
      <c r="AY273" s="255" t="s">
        <v>175</v>
      </c>
    </row>
    <row r="274" s="16" customFormat="1">
      <c r="A274" s="16"/>
      <c r="B274" s="267"/>
      <c r="C274" s="268"/>
      <c r="D274" s="230" t="s">
        <v>187</v>
      </c>
      <c r="E274" s="269" t="s">
        <v>19</v>
      </c>
      <c r="F274" s="270" t="s">
        <v>195</v>
      </c>
      <c r="G274" s="268"/>
      <c r="H274" s="271">
        <v>2</v>
      </c>
      <c r="I274" s="272"/>
      <c r="J274" s="268"/>
      <c r="K274" s="268"/>
      <c r="L274" s="273"/>
      <c r="M274" s="274"/>
      <c r="N274" s="275"/>
      <c r="O274" s="275"/>
      <c r="P274" s="275"/>
      <c r="Q274" s="275"/>
      <c r="R274" s="275"/>
      <c r="S274" s="275"/>
      <c r="T274" s="276"/>
      <c r="U274" s="16"/>
      <c r="V274" s="16"/>
      <c r="W274" s="16"/>
      <c r="X274" s="16"/>
      <c r="Y274" s="16"/>
      <c r="Z274" s="16"/>
      <c r="AA274" s="16"/>
      <c r="AB274" s="16"/>
      <c r="AC274" s="16"/>
      <c r="AD274" s="16"/>
      <c r="AE274" s="16"/>
      <c r="AT274" s="277" t="s">
        <v>187</v>
      </c>
      <c r="AU274" s="277" t="s">
        <v>80</v>
      </c>
      <c r="AV274" s="16" t="s">
        <v>183</v>
      </c>
      <c r="AW274" s="16" t="s">
        <v>33</v>
      </c>
      <c r="AX274" s="16" t="s">
        <v>78</v>
      </c>
      <c r="AY274" s="277" t="s">
        <v>175</v>
      </c>
    </row>
    <row r="275" s="2" customFormat="1" ht="16.5" customHeight="1">
      <c r="A275" s="40"/>
      <c r="B275" s="41"/>
      <c r="C275" s="217" t="s">
        <v>3448</v>
      </c>
      <c r="D275" s="217" t="s">
        <v>179</v>
      </c>
      <c r="E275" s="218" t="s">
        <v>4573</v>
      </c>
      <c r="F275" s="219" t="s">
        <v>4574</v>
      </c>
      <c r="G275" s="220" t="s">
        <v>135</v>
      </c>
      <c r="H275" s="221">
        <v>9</v>
      </c>
      <c r="I275" s="222"/>
      <c r="J275" s="223">
        <f>ROUND(I275*H275,2)</f>
        <v>0</v>
      </c>
      <c r="K275" s="219" t="s">
        <v>512</v>
      </c>
      <c r="L275" s="46"/>
      <c r="M275" s="224" t="s">
        <v>19</v>
      </c>
      <c r="N275" s="225" t="s">
        <v>42</v>
      </c>
      <c r="O275" s="86"/>
      <c r="P275" s="226">
        <f>O275*H275</f>
        <v>0</v>
      </c>
      <c r="Q275" s="226">
        <v>0</v>
      </c>
      <c r="R275" s="226">
        <f>Q275*H275</f>
        <v>0</v>
      </c>
      <c r="S275" s="226">
        <v>0</v>
      </c>
      <c r="T275" s="227">
        <f>S275*H275</f>
        <v>0</v>
      </c>
      <c r="U275" s="40"/>
      <c r="V275" s="40"/>
      <c r="W275" s="40"/>
      <c r="X275" s="40"/>
      <c r="Y275" s="40"/>
      <c r="Z275" s="40"/>
      <c r="AA275" s="40"/>
      <c r="AB275" s="40"/>
      <c r="AC275" s="40"/>
      <c r="AD275" s="40"/>
      <c r="AE275" s="40"/>
      <c r="AR275" s="228" t="s">
        <v>196</v>
      </c>
      <c r="AT275" s="228" t="s">
        <v>179</v>
      </c>
      <c r="AU275" s="228" t="s">
        <v>80</v>
      </c>
      <c r="AY275" s="19" t="s">
        <v>175</v>
      </c>
      <c r="BE275" s="229">
        <f>IF(N275="základní",J275,0)</f>
        <v>0</v>
      </c>
      <c r="BF275" s="229">
        <f>IF(N275="snížená",J275,0)</f>
        <v>0</v>
      </c>
      <c r="BG275" s="229">
        <f>IF(N275="zákl. přenesená",J275,0)</f>
        <v>0</v>
      </c>
      <c r="BH275" s="229">
        <f>IF(N275="sníž. přenesená",J275,0)</f>
        <v>0</v>
      </c>
      <c r="BI275" s="229">
        <f>IF(N275="nulová",J275,0)</f>
        <v>0</v>
      </c>
      <c r="BJ275" s="19" t="s">
        <v>78</v>
      </c>
      <c r="BK275" s="229">
        <f>ROUND(I275*H275,2)</f>
        <v>0</v>
      </c>
      <c r="BL275" s="19" t="s">
        <v>196</v>
      </c>
      <c r="BM275" s="228" t="s">
        <v>4575</v>
      </c>
    </row>
    <row r="276" s="2" customFormat="1">
      <c r="A276" s="40"/>
      <c r="B276" s="41"/>
      <c r="C276" s="42"/>
      <c r="D276" s="230" t="s">
        <v>185</v>
      </c>
      <c r="E276" s="42"/>
      <c r="F276" s="231" t="s">
        <v>4574</v>
      </c>
      <c r="G276" s="42"/>
      <c r="H276" s="42"/>
      <c r="I276" s="232"/>
      <c r="J276" s="42"/>
      <c r="K276" s="42"/>
      <c r="L276" s="46"/>
      <c r="M276" s="233"/>
      <c r="N276" s="234"/>
      <c r="O276" s="86"/>
      <c r="P276" s="86"/>
      <c r="Q276" s="86"/>
      <c r="R276" s="86"/>
      <c r="S276" s="86"/>
      <c r="T276" s="87"/>
      <c r="U276" s="40"/>
      <c r="V276" s="40"/>
      <c r="W276" s="40"/>
      <c r="X276" s="40"/>
      <c r="Y276" s="40"/>
      <c r="Z276" s="40"/>
      <c r="AA276" s="40"/>
      <c r="AB276" s="40"/>
      <c r="AC276" s="40"/>
      <c r="AD276" s="40"/>
      <c r="AE276" s="40"/>
      <c r="AT276" s="19" t="s">
        <v>185</v>
      </c>
      <c r="AU276" s="19" t="s">
        <v>80</v>
      </c>
    </row>
    <row r="277" s="14" customFormat="1">
      <c r="A277" s="14"/>
      <c r="B277" s="245"/>
      <c r="C277" s="246"/>
      <c r="D277" s="230" t="s">
        <v>187</v>
      </c>
      <c r="E277" s="247" t="s">
        <v>19</v>
      </c>
      <c r="F277" s="248" t="s">
        <v>995</v>
      </c>
      <c r="G277" s="246"/>
      <c r="H277" s="249">
        <v>0</v>
      </c>
      <c r="I277" s="250"/>
      <c r="J277" s="246"/>
      <c r="K277" s="246"/>
      <c r="L277" s="251"/>
      <c r="M277" s="252"/>
      <c r="N277" s="253"/>
      <c r="O277" s="253"/>
      <c r="P277" s="253"/>
      <c r="Q277" s="253"/>
      <c r="R277" s="253"/>
      <c r="S277" s="253"/>
      <c r="T277" s="254"/>
      <c r="U277" s="14"/>
      <c r="V277" s="14"/>
      <c r="W277" s="14"/>
      <c r="X277" s="14"/>
      <c r="Y277" s="14"/>
      <c r="Z277" s="14"/>
      <c r="AA277" s="14"/>
      <c r="AB277" s="14"/>
      <c r="AC277" s="14"/>
      <c r="AD277" s="14"/>
      <c r="AE277" s="14"/>
      <c r="AT277" s="255" t="s">
        <v>187</v>
      </c>
      <c r="AU277" s="255" t="s">
        <v>80</v>
      </c>
      <c r="AV277" s="14" t="s">
        <v>80</v>
      </c>
      <c r="AW277" s="14" t="s">
        <v>33</v>
      </c>
      <c r="AX277" s="14" t="s">
        <v>71</v>
      </c>
      <c r="AY277" s="255" t="s">
        <v>175</v>
      </c>
    </row>
    <row r="278" s="14" customFormat="1">
      <c r="A278" s="14"/>
      <c r="B278" s="245"/>
      <c r="C278" s="246"/>
      <c r="D278" s="230" t="s">
        <v>187</v>
      </c>
      <c r="E278" s="247" t="s">
        <v>19</v>
      </c>
      <c r="F278" s="248" t="s">
        <v>4224</v>
      </c>
      <c r="G278" s="246"/>
      <c r="H278" s="249">
        <v>9</v>
      </c>
      <c r="I278" s="250"/>
      <c r="J278" s="246"/>
      <c r="K278" s="246"/>
      <c r="L278" s="251"/>
      <c r="M278" s="252"/>
      <c r="N278" s="253"/>
      <c r="O278" s="253"/>
      <c r="P278" s="253"/>
      <c r="Q278" s="253"/>
      <c r="R278" s="253"/>
      <c r="S278" s="253"/>
      <c r="T278" s="254"/>
      <c r="U278" s="14"/>
      <c r="V278" s="14"/>
      <c r="W278" s="14"/>
      <c r="X278" s="14"/>
      <c r="Y278" s="14"/>
      <c r="Z278" s="14"/>
      <c r="AA278" s="14"/>
      <c r="AB278" s="14"/>
      <c r="AC278" s="14"/>
      <c r="AD278" s="14"/>
      <c r="AE278" s="14"/>
      <c r="AT278" s="255" t="s">
        <v>187</v>
      </c>
      <c r="AU278" s="255" t="s">
        <v>80</v>
      </c>
      <c r="AV278" s="14" t="s">
        <v>80</v>
      </c>
      <c r="AW278" s="14" t="s">
        <v>33</v>
      </c>
      <c r="AX278" s="14" t="s">
        <v>71</v>
      </c>
      <c r="AY278" s="255" t="s">
        <v>175</v>
      </c>
    </row>
    <row r="279" s="16" customFormat="1">
      <c r="A279" s="16"/>
      <c r="B279" s="267"/>
      <c r="C279" s="268"/>
      <c r="D279" s="230" t="s">
        <v>187</v>
      </c>
      <c r="E279" s="269" t="s">
        <v>19</v>
      </c>
      <c r="F279" s="270" t="s">
        <v>195</v>
      </c>
      <c r="G279" s="268"/>
      <c r="H279" s="271">
        <v>9</v>
      </c>
      <c r="I279" s="272"/>
      <c r="J279" s="268"/>
      <c r="K279" s="268"/>
      <c r="L279" s="273"/>
      <c r="M279" s="274"/>
      <c r="N279" s="275"/>
      <c r="O279" s="275"/>
      <c r="P279" s="275"/>
      <c r="Q279" s="275"/>
      <c r="R279" s="275"/>
      <c r="S279" s="275"/>
      <c r="T279" s="276"/>
      <c r="U279" s="16"/>
      <c r="V279" s="16"/>
      <c r="W279" s="16"/>
      <c r="X279" s="16"/>
      <c r="Y279" s="16"/>
      <c r="Z279" s="16"/>
      <c r="AA279" s="16"/>
      <c r="AB279" s="16"/>
      <c r="AC279" s="16"/>
      <c r="AD279" s="16"/>
      <c r="AE279" s="16"/>
      <c r="AT279" s="277" t="s">
        <v>187</v>
      </c>
      <c r="AU279" s="277" t="s">
        <v>80</v>
      </c>
      <c r="AV279" s="16" t="s">
        <v>183</v>
      </c>
      <c r="AW279" s="16" t="s">
        <v>33</v>
      </c>
      <c r="AX279" s="16" t="s">
        <v>78</v>
      </c>
      <c r="AY279" s="277" t="s">
        <v>175</v>
      </c>
    </row>
    <row r="280" s="2" customFormat="1" ht="16.5" customHeight="1">
      <c r="A280" s="40"/>
      <c r="B280" s="41"/>
      <c r="C280" s="217" t="s">
        <v>2998</v>
      </c>
      <c r="D280" s="217" t="s">
        <v>179</v>
      </c>
      <c r="E280" s="218" t="s">
        <v>4576</v>
      </c>
      <c r="F280" s="219" t="s">
        <v>4577</v>
      </c>
      <c r="G280" s="220" t="s">
        <v>986</v>
      </c>
      <c r="H280" s="221">
        <v>-3</v>
      </c>
      <c r="I280" s="222"/>
      <c r="J280" s="223">
        <f>ROUND(I280*H280,2)</f>
        <v>0</v>
      </c>
      <c r="K280" s="219" t="s">
        <v>512</v>
      </c>
      <c r="L280" s="46"/>
      <c r="M280" s="224" t="s">
        <v>19</v>
      </c>
      <c r="N280" s="225" t="s">
        <v>42</v>
      </c>
      <c r="O280" s="86"/>
      <c r="P280" s="226">
        <f>O280*H280</f>
        <v>0</v>
      </c>
      <c r="Q280" s="226">
        <v>0</v>
      </c>
      <c r="R280" s="226">
        <f>Q280*H280</f>
        <v>0</v>
      </c>
      <c r="S280" s="226">
        <v>0</v>
      </c>
      <c r="T280" s="227">
        <f>S280*H280</f>
        <v>0</v>
      </c>
      <c r="U280" s="40"/>
      <c r="V280" s="40"/>
      <c r="W280" s="40"/>
      <c r="X280" s="40"/>
      <c r="Y280" s="40"/>
      <c r="Z280" s="40"/>
      <c r="AA280" s="40"/>
      <c r="AB280" s="40"/>
      <c r="AC280" s="40"/>
      <c r="AD280" s="40"/>
      <c r="AE280" s="40"/>
      <c r="AR280" s="228" t="s">
        <v>196</v>
      </c>
      <c r="AT280" s="228" t="s">
        <v>179</v>
      </c>
      <c r="AU280" s="228" t="s">
        <v>80</v>
      </c>
      <c r="AY280" s="19" t="s">
        <v>175</v>
      </c>
      <c r="BE280" s="229">
        <f>IF(N280="základní",J280,0)</f>
        <v>0</v>
      </c>
      <c r="BF280" s="229">
        <f>IF(N280="snížená",J280,0)</f>
        <v>0</v>
      </c>
      <c r="BG280" s="229">
        <f>IF(N280="zákl. přenesená",J280,0)</f>
        <v>0</v>
      </c>
      <c r="BH280" s="229">
        <f>IF(N280="sníž. přenesená",J280,0)</f>
        <v>0</v>
      </c>
      <c r="BI280" s="229">
        <f>IF(N280="nulová",J280,0)</f>
        <v>0</v>
      </c>
      <c r="BJ280" s="19" t="s">
        <v>78</v>
      </c>
      <c r="BK280" s="229">
        <f>ROUND(I280*H280,2)</f>
        <v>0</v>
      </c>
      <c r="BL280" s="19" t="s">
        <v>196</v>
      </c>
      <c r="BM280" s="228" t="s">
        <v>3503</v>
      </c>
    </row>
    <row r="281" s="2" customFormat="1">
      <c r="A281" s="40"/>
      <c r="B281" s="41"/>
      <c r="C281" s="42"/>
      <c r="D281" s="230" t="s">
        <v>185</v>
      </c>
      <c r="E281" s="42"/>
      <c r="F281" s="231" t="s">
        <v>4577</v>
      </c>
      <c r="G281" s="42"/>
      <c r="H281" s="42"/>
      <c r="I281" s="232"/>
      <c r="J281" s="42"/>
      <c r="K281" s="42"/>
      <c r="L281" s="46"/>
      <c r="M281" s="233"/>
      <c r="N281" s="234"/>
      <c r="O281" s="86"/>
      <c r="P281" s="86"/>
      <c r="Q281" s="86"/>
      <c r="R281" s="86"/>
      <c r="S281" s="86"/>
      <c r="T281" s="87"/>
      <c r="U281" s="40"/>
      <c r="V281" s="40"/>
      <c r="W281" s="40"/>
      <c r="X281" s="40"/>
      <c r="Y281" s="40"/>
      <c r="Z281" s="40"/>
      <c r="AA281" s="40"/>
      <c r="AB281" s="40"/>
      <c r="AC281" s="40"/>
      <c r="AD281" s="40"/>
      <c r="AE281" s="40"/>
      <c r="AT281" s="19" t="s">
        <v>185</v>
      </c>
      <c r="AU281" s="19" t="s">
        <v>80</v>
      </c>
    </row>
    <row r="282" s="14" customFormat="1">
      <c r="A282" s="14"/>
      <c r="B282" s="245"/>
      <c r="C282" s="246"/>
      <c r="D282" s="230" t="s">
        <v>187</v>
      </c>
      <c r="E282" s="247" t="s">
        <v>19</v>
      </c>
      <c r="F282" s="248" t="s">
        <v>4578</v>
      </c>
      <c r="G282" s="246"/>
      <c r="H282" s="249">
        <v>-56</v>
      </c>
      <c r="I282" s="250"/>
      <c r="J282" s="246"/>
      <c r="K282" s="246"/>
      <c r="L282" s="251"/>
      <c r="M282" s="252"/>
      <c r="N282" s="253"/>
      <c r="O282" s="253"/>
      <c r="P282" s="253"/>
      <c r="Q282" s="253"/>
      <c r="R282" s="253"/>
      <c r="S282" s="253"/>
      <c r="T282" s="254"/>
      <c r="U282" s="14"/>
      <c r="V282" s="14"/>
      <c r="W282" s="14"/>
      <c r="X282" s="14"/>
      <c r="Y282" s="14"/>
      <c r="Z282" s="14"/>
      <c r="AA282" s="14"/>
      <c r="AB282" s="14"/>
      <c r="AC282" s="14"/>
      <c r="AD282" s="14"/>
      <c r="AE282" s="14"/>
      <c r="AT282" s="255" t="s">
        <v>187</v>
      </c>
      <c r="AU282" s="255" t="s">
        <v>80</v>
      </c>
      <c r="AV282" s="14" t="s">
        <v>80</v>
      </c>
      <c r="AW282" s="14" t="s">
        <v>33</v>
      </c>
      <c r="AX282" s="14" t="s">
        <v>71</v>
      </c>
      <c r="AY282" s="255" t="s">
        <v>175</v>
      </c>
    </row>
    <row r="283" s="14" customFormat="1">
      <c r="A283" s="14"/>
      <c r="B283" s="245"/>
      <c r="C283" s="246"/>
      <c r="D283" s="230" t="s">
        <v>187</v>
      </c>
      <c r="E283" s="247" t="s">
        <v>19</v>
      </c>
      <c r="F283" s="248" t="s">
        <v>4579</v>
      </c>
      <c r="G283" s="246"/>
      <c r="H283" s="249">
        <v>53</v>
      </c>
      <c r="I283" s="250"/>
      <c r="J283" s="246"/>
      <c r="K283" s="246"/>
      <c r="L283" s="251"/>
      <c r="M283" s="252"/>
      <c r="N283" s="253"/>
      <c r="O283" s="253"/>
      <c r="P283" s="253"/>
      <c r="Q283" s="253"/>
      <c r="R283" s="253"/>
      <c r="S283" s="253"/>
      <c r="T283" s="254"/>
      <c r="U283" s="14"/>
      <c r="V283" s="14"/>
      <c r="W283" s="14"/>
      <c r="X283" s="14"/>
      <c r="Y283" s="14"/>
      <c r="Z283" s="14"/>
      <c r="AA283" s="14"/>
      <c r="AB283" s="14"/>
      <c r="AC283" s="14"/>
      <c r="AD283" s="14"/>
      <c r="AE283" s="14"/>
      <c r="AT283" s="255" t="s">
        <v>187</v>
      </c>
      <c r="AU283" s="255" t="s">
        <v>80</v>
      </c>
      <c r="AV283" s="14" t="s">
        <v>80</v>
      </c>
      <c r="AW283" s="14" t="s">
        <v>33</v>
      </c>
      <c r="AX283" s="14" t="s">
        <v>71</v>
      </c>
      <c r="AY283" s="255" t="s">
        <v>175</v>
      </c>
    </row>
    <row r="284" s="16" customFormat="1">
      <c r="A284" s="16"/>
      <c r="B284" s="267"/>
      <c r="C284" s="268"/>
      <c r="D284" s="230" t="s">
        <v>187</v>
      </c>
      <c r="E284" s="269" t="s">
        <v>19</v>
      </c>
      <c r="F284" s="270" t="s">
        <v>195</v>
      </c>
      <c r="G284" s="268"/>
      <c r="H284" s="271">
        <v>-3</v>
      </c>
      <c r="I284" s="272"/>
      <c r="J284" s="268"/>
      <c r="K284" s="268"/>
      <c r="L284" s="273"/>
      <c r="M284" s="274"/>
      <c r="N284" s="275"/>
      <c r="O284" s="275"/>
      <c r="P284" s="275"/>
      <c r="Q284" s="275"/>
      <c r="R284" s="275"/>
      <c r="S284" s="275"/>
      <c r="T284" s="276"/>
      <c r="U284" s="16"/>
      <c r="V284" s="16"/>
      <c r="W284" s="16"/>
      <c r="X284" s="16"/>
      <c r="Y284" s="16"/>
      <c r="Z284" s="16"/>
      <c r="AA284" s="16"/>
      <c r="AB284" s="16"/>
      <c r="AC284" s="16"/>
      <c r="AD284" s="16"/>
      <c r="AE284" s="16"/>
      <c r="AT284" s="277" t="s">
        <v>187</v>
      </c>
      <c r="AU284" s="277" t="s">
        <v>80</v>
      </c>
      <c r="AV284" s="16" t="s">
        <v>183</v>
      </c>
      <c r="AW284" s="16" t="s">
        <v>33</v>
      </c>
      <c r="AX284" s="16" t="s">
        <v>78</v>
      </c>
      <c r="AY284" s="277" t="s">
        <v>175</v>
      </c>
    </row>
    <row r="285" s="2" customFormat="1" ht="16.5" customHeight="1">
      <c r="A285" s="40"/>
      <c r="B285" s="41"/>
      <c r="C285" s="217" t="s">
        <v>897</v>
      </c>
      <c r="D285" s="217" t="s">
        <v>179</v>
      </c>
      <c r="E285" s="218" t="s">
        <v>4580</v>
      </c>
      <c r="F285" s="219" t="s">
        <v>4581</v>
      </c>
      <c r="G285" s="220" t="s">
        <v>986</v>
      </c>
      <c r="H285" s="221">
        <v>-5</v>
      </c>
      <c r="I285" s="222"/>
      <c r="J285" s="223">
        <f>ROUND(I285*H285,2)</f>
        <v>0</v>
      </c>
      <c r="K285" s="219" t="s">
        <v>512</v>
      </c>
      <c r="L285" s="46"/>
      <c r="M285" s="224" t="s">
        <v>19</v>
      </c>
      <c r="N285" s="225" t="s">
        <v>42</v>
      </c>
      <c r="O285" s="86"/>
      <c r="P285" s="226">
        <f>O285*H285</f>
        <v>0</v>
      </c>
      <c r="Q285" s="226">
        <v>0</v>
      </c>
      <c r="R285" s="226">
        <f>Q285*H285</f>
        <v>0</v>
      </c>
      <c r="S285" s="226">
        <v>0</v>
      </c>
      <c r="T285" s="227">
        <f>S285*H285</f>
        <v>0</v>
      </c>
      <c r="U285" s="40"/>
      <c r="V285" s="40"/>
      <c r="W285" s="40"/>
      <c r="X285" s="40"/>
      <c r="Y285" s="40"/>
      <c r="Z285" s="40"/>
      <c r="AA285" s="40"/>
      <c r="AB285" s="40"/>
      <c r="AC285" s="40"/>
      <c r="AD285" s="40"/>
      <c r="AE285" s="40"/>
      <c r="AR285" s="228" t="s">
        <v>196</v>
      </c>
      <c r="AT285" s="228" t="s">
        <v>179</v>
      </c>
      <c r="AU285" s="228" t="s">
        <v>80</v>
      </c>
      <c r="AY285" s="19" t="s">
        <v>175</v>
      </c>
      <c r="BE285" s="229">
        <f>IF(N285="základní",J285,0)</f>
        <v>0</v>
      </c>
      <c r="BF285" s="229">
        <f>IF(N285="snížená",J285,0)</f>
        <v>0</v>
      </c>
      <c r="BG285" s="229">
        <f>IF(N285="zákl. přenesená",J285,0)</f>
        <v>0</v>
      </c>
      <c r="BH285" s="229">
        <f>IF(N285="sníž. přenesená",J285,0)</f>
        <v>0</v>
      </c>
      <c r="BI285" s="229">
        <f>IF(N285="nulová",J285,0)</f>
        <v>0</v>
      </c>
      <c r="BJ285" s="19" t="s">
        <v>78</v>
      </c>
      <c r="BK285" s="229">
        <f>ROUND(I285*H285,2)</f>
        <v>0</v>
      </c>
      <c r="BL285" s="19" t="s">
        <v>196</v>
      </c>
      <c r="BM285" s="228" t="s">
        <v>4582</v>
      </c>
    </row>
    <row r="286" s="2" customFormat="1">
      <c r="A286" s="40"/>
      <c r="B286" s="41"/>
      <c r="C286" s="42"/>
      <c r="D286" s="230" t="s">
        <v>185</v>
      </c>
      <c r="E286" s="42"/>
      <c r="F286" s="231" t="s">
        <v>4581</v>
      </c>
      <c r="G286" s="42"/>
      <c r="H286" s="42"/>
      <c r="I286" s="232"/>
      <c r="J286" s="42"/>
      <c r="K286" s="42"/>
      <c r="L286" s="46"/>
      <c r="M286" s="233"/>
      <c r="N286" s="234"/>
      <c r="O286" s="86"/>
      <c r="P286" s="86"/>
      <c r="Q286" s="86"/>
      <c r="R286" s="86"/>
      <c r="S286" s="86"/>
      <c r="T286" s="87"/>
      <c r="U286" s="40"/>
      <c r="V286" s="40"/>
      <c r="W286" s="40"/>
      <c r="X286" s="40"/>
      <c r="Y286" s="40"/>
      <c r="Z286" s="40"/>
      <c r="AA286" s="40"/>
      <c r="AB286" s="40"/>
      <c r="AC286" s="40"/>
      <c r="AD286" s="40"/>
      <c r="AE286" s="40"/>
      <c r="AT286" s="19" t="s">
        <v>185</v>
      </c>
      <c r="AU286" s="19" t="s">
        <v>80</v>
      </c>
    </row>
    <row r="287" s="14" customFormat="1">
      <c r="A287" s="14"/>
      <c r="B287" s="245"/>
      <c r="C287" s="246"/>
      <c r="D287" s="230" t="s">
        <v>187</v>
      </c>
      <c r="E287" s="247" t="s">
        <v>19</v>
      </c>
      <c r="F287" s="248" t="s">
        <v>4418</v>
      </c>
      <c r="G287" s="246"/>
      <c r="H287" s="249">
        <v>-5</v>
      </c>
      <c r="I287" s="250"/>
      <c r="J287" s="246"/>
      <c r="K287" s="246"/>
      <c r="L287" s="251"/>
      <c r="M287" s="252"/>
      <c r="N287" s="253"/>
      <c r="O287" s="253"/>
      <c r="P287" s="253"/>
      <c r="Q287" s="253"/>
      <c r="R287" s="253"/>
      <c r="S287" s="253"/>
      <c r="T287" s="254"/>
      <c r="U287" s="14"/>
      <c r="V287" s="14"/>
      <c r="W287" s="14"/>
      <c r="X287" s="14"/>
      <c r="Y287" s="14"/>
      <c r="Z287" s="14"/>
      <c r="AA287" s="14"/>
      <c r="AB287" s="14"/>
      <c r="AC287" s="14"/>
      <c r="AD287" s="14"/>
      <c r="AE287" s="14"/>
      <c r="AT287" s="255" t="s">
        <v>187</v>
      </c>
      <c r="AU287" s="255" t="s">
        <v>80</v>
      </c>
      <c r="AV287" s="14" t="s">
        <v>80</v>
      </c>
      <c r="AW287" s="14" t="s">
        <v>33</v>
      </c>
      <c r="AX287" s="14" t="s">
        <v>71</v>
      </c>
      <c r="AY287" s="255" t="s">
        <v>175</v>
      </c>
    </row>
    <row r="288" s="14" customFormat="1">
      <c r="A288" s="14"/>
      <c r="B288" s="245"/>
      <c r="C288" s="246"/>
      <c r="D288" s="230" t="s">
        <v>187</v>
      </c>
      <c r="E288" s="247" t="s">
        <v>19</v>
      </c>
      <c r="F288" s="248" t="s">
        <v>1014</v>
      </c>
      <c r="G288" s="246"/>
      <c r="H288" s="249">
        <v>0</v>
      </c>
      <c r="I288" s="250"/>
      <c r="J288" s="246"/>
      <c r="K288" s="246"/>
      <c r="L288" s="251"/>
      <c r="M288" s="252"/>
      <c r="N288" s="253"/>
      <c r="O288" s="253"/>
      <c r="P288" s="253"/>
      <c r="Q288" s="253"/>
      <c r="R288" s="253"/>
      <c r="S288" s="253"/>
      <c r="T288" s="254"/>
      <c r="U288" s="14"/>
      <c r="V288" s="14"/>
      <c r="W288" s="14"/>
      <c r="X288" s="14"/>
      <c r="Y288" s="14"/>
      <c r="Z288" s="14"/>
      <c r="AA288" s="14"/>
      <c r="AB288" s="14"/>
      <c r="AC288" s="14"/>
      <c r="AD288" s="14"/>
      <c r="AE288" s="14"/>
      <c r="AT288" s="255" t="s">
        <v>187</v>
      </c>
      <c r="AU288" s="255" t="s">
        <v>80</v>
      </c>
      <c r="AV288" s="14" t="s">
        <v>80</v>
      </c>
      <c r="AW288" s="14" t="s">
        <v>33</v>
      </c>
      <c r="AX288" s="14" t="s">
        <v>71</v>
      </c>
      <c r="AY288" s="255" t="s">
        <v>175</v>
      </c>
    </row>
    <row r="289" s="16" customFormat="1">
      <c r="A289" s="16"/>
      <c r="B289" s="267"/>
      <c r="C289" s="268"/>
      <c r="D289" s="230" t="s">
        <v>187</v>
      </c>
      <c r="E289" s="269" t="s">
        <v>19</v>
      </c>
      <c r="F289" s="270" t="s">
        <v>195</v>
      </c>
      <c r="G289" s="268"/>
      <c r="H289" s="271">
        <v>-5</v>
      </c>
      <c r="I289" s="272"/>
      <c r="J289" s="268"/>
      <c r="K289" s="268"/>
      <c r="L289" s="273"/>
      <c r="M289" s="274"/>
      <c r="N289" s="275"/>
      <c r="O289" s="275"/>
      <c r="P289" s="275"/>
      <c r="Q289" s="275"/>
      <c r="R289" s="275"/>
      <c r="S289" s="275"/>
      <c r="T289" s="276"/>
      <c r="U289" s="16"/>
      <c r="V289" s="16"/>
      <c r="W289" s="16"/>
      <c r="X289" s="16"/>
      <c r="Y289" s="16"/>
      <c r="Z289" s="16"/>
      <c r="AA289" s="16"/>
      <c r="AB289" s="16"/>
      <c r="AC289" s="16"/>
      <c r="AD289" s="16"/>
      <c r="AE289" s="16"/>
      <c r="AT289" s="277" t="s">
        <v>187</v>
      </c>
      <c r="AU289" s="277" t="s">
        <v>80</v>
      </c>
      <c r="AV289" s="16" t="s">
        <v>183</v>
      </c>
      <c r="AW289" s="16" t="s">
        <v>33</v>
      </c>
      <c r="AX289" s="16" t="s">
        <v>78</v>
      </c>
      <c r="AY289" s="277" t="s">
        <v>175</v>
      </c>
    </row>
    <row r="290" s="2" customFormat="1" ht="21.75" customHeight="1">
      <c r="A290" s="40"/>
      <c r="B290" s="41"/>
      <c r="C290" s="217" t="s">
        <v>3548</v>
      </c>
      <c r="D290" s="217" t="s">
        <v>179</v>
      </c>
      <c r="E290" s="218" t="s">
        <v>4583</v>
      </c>
      <c r="F290" s="219" t="s">
        <v>4584</v>
      </c>
      <c r="G290" s="220" t="s">
        <v>135</v>
      </c>
      <c r="H290" s="221">
        <v>7</v>
      </c>
      <c r="I290" s="222"/>
      <c r="J290" s="223">
        <f>ROUND(I290*H290,2)</f>
        <v>0</v>
      </c>
      <c r="K290" s="219" t="s">
        <v>512</v>
      </c>
      <c r="L290" s="46"/>
      <c r="M290" s="224" t="s">
        <v>19</v>
      </c>
      <c r="N290" s="225" t="s">
        <v>42</v>
      </c>
      <c r="O290" s="86"/>
      <c r="P290" s="226">
        <f>O290*H290</f>
        <v>0</v>
      </c>
      <c r="Q290" s="226">
        <v>0</v>
      </c>
      <c r="R290" s="226">
        <f>Q290*H290</f>
        <v>0</v>
      </c>
      <c r="S290" s="226">
        <v>0</v>
      </c>
      <c r="T290" s="227">
        <f>S290*H290</f>
        <v>0</v>
      </c>
      <c r="U290" s="40"/>
      <c r="V290" s="40"/>
      <c r="W290" s="40"/>
      <c r="X290" s="40"/>
      <c r="Y290" s="40"/>
      <c r="Z290" s="40"/>
      <c r="AA290" s="40"/>
      <c r="AB290" s="40"/>
      <c r="AC290" s="40"/>
      <c r="AD290" s="40"/>
      <c r="AE290" s="40"/>
      <c r="AR290" s="228" t="s">
        <v>196</v>
      </c>
      <c r="AT290" s="228" t="s">
        <v>179</v>
      </c>
      <c r="AU290" s="228" t="s">
        <v>80</v>
      </c>
      <c r="AY290" s="19" t="s">
        <v>175</v>
      </c>
      <c r="BE290" s="229">
        <f>IF(N290="základní",J290,0)</f>
        <v>0</v>
      </c>
      <c r="BF290" s="229">
        <f>IF(N290="snížená",J290,0)</f>
        <v>0</v>
      </c>
      <c r="BG290" s="229">
        <f>IF(N290="zákl. přenesená",J290,0)</f>
        <v>0</v>
      </c>
      <c r="BH290" s="229">
        <f>IF(N290="sníž. přenesená",J290,0)</f>
        <v>0</v>
      </c>
      <c r="BI290" s="229">
        <f>IF(N290="nulová",J290,0)</f>
        <v>0</v>
      </c>
      <c r="BJ290" s="19" t="s">
        <v>78</v>
      </c>
      <c r="BK290" s="229">
        <f>ROUND(I290*H290,2)</f>
        <v>0</v>
      </c>
      <c r="BL290" s="19" t="s">
        <v>196</v>
      </c>
      <c r="BM290" s="228" t="s">
        <v>4585</v>
      </c>
    </row>
    <row r="291" s="2" customFormat="1">
      <c r="A291" s="40"/>
      <c r="B291" s="41"/>
      <c r="C291" s="42"/>
      <c r="D291" s="230" t="s">
        <v>185</v>
      </c>
      <c r="E291" s="42"/>
      <c r="F291" s="231" t="s">
        <v>4584</v>
      </c>
      <c r="G291" s="42"/>
      <c r="H291" s="42"/>
      <c r="I291" s="232"/>
      <c r="J291" s="42"/>
      <c r="K291" s="42"/>
      <c r="L291" s="46"/>
      <c r="M291" s="233"/>
      <c r="N291" s="234"/>
      <c r="O291" s="86"/>
      <c r="P291" s="86"/>
      <c r="Q291" s="86"/>
      <c r="R291" s="86"/>
      <c r="S291" s="86"/>
      <c r="T291" s="87"/>
      <c r="U291" s="40"/>
      <c r="V291" s="40"/>
      <c r="W291" s="40"/>
      <c r="X291" s="40"/>
      <c r="Y291" s="40"/>
      <c r="Z291" s="40"/>
      <c r="AA291" s="40"/>
      <c r="AB291" s="40"/>
      <c r="AC291" s="40"/>
      <c r="AD291" s="40"/>
      <c r="AE291" s="40"/>
      <c r="AT291" s="19" t="s">
        <v>185</v>
      </c>
      <c r="AU291" s="19" t="s">
        <v>80</v>
      </c>
    </row>
    <row r="292" s="14" customFormat="1">
      <c r="A292" s="14"/>
      <c r="B292" s="245"/>
      <c r="C292" s="246"/>
      <c r="D292" s="230" t="s">
        <v>187</v>
      </c>
      <c r="E292" s="247" t="s">
        <v>19</v>
      </c>
      <c r="F292" s="248" t="s">
        <v>995</v>
      </c>
      <c r="G292" s="246"/>
      <c r="H292" s="249">
        <v>0</v>
      </c>
      <c r="I292" s="250"/>
      <c r="J292" s="246"/>
      <c r="K292" s="246"/>
      <c r="L292" s="251"/>
      <c r="M292" s="252"/>
      <c r="N292" s="253"/>
      <c r="O292" s="253"/>
      <c r="P292" s="253"/>
      <c r="Q292" s="253"/>
      <c r="R292" s="253"/>
      <c r="S292" s="253"/>
      <c r="T292" s="254"/>
      <c r="U292" s="14"/>
      <c r="V292" s="14"/>
      <c r="W292" s="14"/>
      <c r="X292" s="14"/>
      <c r="Y292" s="14"/>
      <c r="Z292" s="14"/>
      <c r="AA292" s="14"/>
      <c r="AB292" s="14"/>
      <c r="AC292" s="14"/>
      <c r="AD292" s="14"/>
      <c r="AE292" s="14"/>
      <c r="AT292" s="255" t="s">
        <v>187</v>
      </c>
      <c r="AU292" s="255" t="s">
        <v>80</v>
      </c>
      <c r="AV292" s="14" t="s">
        <v>80</v>
      </c>
      <c r="AW292" s="14" t="s">
        <v>33</v>
      </c>
      <c r="AX292" s="14" t="s">
        <v>71</v>
      </c>
      <c r="AY292" s="255" t="s">
        <v>175</v>
      </c>
    </row>
    <row r="293" s="14" customFormat="1">
      <c r="A293" s="14"/>
      <c r="B293" s="245"/>
      <c r="C293" s="246"/>
      <c r="D293" s="230" t="s">
        <v>187</v>
      </c>
      <c r="E293" s="247" t="s">
        <v>19</v>
      </c>
      <c r="F293" s="248" t="s">
        <v>4476</v>
      </c>
      <c r="G293" s="246"/>
      <c r="H293" s="249">
        <v>7</v>
      </c>
      <c r="I293" s="250"/>
      <c r="J293" s="246"/>
      <c r="K293" s="246"/>
      <c r="L293" s="251"/>
      <c r="M293" s="252"/>
      <c r="N293" s="253"/>
      <c r="O293" s="253"/>
      <c r="P293" s="253"/>
      <c r="Q293" s="253"/>
      <c r="R293" s="253"/>
      <c r="S293" s="253"/>
      <c r="T293" s="254"/>
      <c r="U293" s="14"/>
      <c r="V293" s="14"/>
      <c r="W293" s="14"/>
      <c r="X293" s="14"/>
      <c r="Y293" s="14"/>
      <c r="Z293" s="14"/>
      <c r="AA293" s="14"/>
      <c r="AB293" s="14"/>
      <c r="AC293" s="14"/>
      <c r="AD293" s="14"/>
      <c r="AE293" s="14"/>
      <c r="AT293" s="255" t="s">
        <v>187</v>
      </c>
      <c r="AU293" s="255" t="s">
        <v>80</v>
      </c>
      <c r="AV293" s="14" t="s">
        <v>80</v>
      </c>
      <c r="AW293" s="14" t="s">
        <v>33</v>
      </c>
      <c r="AX293" s="14" t="s">
        <v>71</v>
      </c>
      <c r="AY293" s="255" t="s">
        <v>175</v>
      </c>
    </row>
    <row r="294" s="16" customFormat="1">
      <c r="A294" s="16"/>
      <c r="B294" s="267"/>
      <c r="C294" s="268"/>
      <c r="D294" s="230" t="s">
        <v>187</v>
      </c>
      <c r="E294" s="269" t="s">
        <v>19</v>
      </c>
      <c r="F294" s="270" t="s">
        <v>195</v>
      </c>
      <c r="G294" s="268"/>
      <c r="H294" s="271">
        <v>7</v>
      </c>
      <c r="I294" s="272"/>
      <c r="J294" s="268"/>
      <c r="K294" s="268"/>
      <c r="L294" s="273"/>
      <c r="M294" s="274"/>
      <c r="N294" s="275"/>
      <c r="O294" s="275"/>
      <c r="P294" s="275"/>
      <c r="Q294" s="275"/>
      <c r="R294" s="275"/>
      <c r="S294" s="275"/>
      <c r="T294" s="276"/>
      <c r="U294" s="16"/>
      <c r="V294" s="16"/>
      <c r="W294" s="16"/>
      <c r="X294" s="16"/>
      <c r="Y294" s="16"/>
      <c r="Z294" s="16"/>
      <c r="AA294" s="16"/>
      <c r="AB294" s="16"/>
      <c r="AC294" s="16"/>
      <c r="AD294" s="16"/>
      <c r="AE294" s="16"/>
      <c r="AT294" s="277" t="s">
        <v>187</v>
      </c>
      <c r="AU294" s="277" t="s">
        <v>80</v>
      </c>
      <c r="AV294" s="16" t="s">
        <v>183</v>
      </c>
      <c r="AW294" s="16" t="s">
        <v>33</v>
      </c>
      <c r="AX294" s="16" t="s">
        <v>78</v>
      </c>
      <c r="AY294" s="277" t="s">
        <v>175</v>
      </c>
    </row>
    <row r="295" s="2" customFormat="1" ht="16.5" customHeight="1">
      <c r="A295" s="40"/>
      <c r="B295" s="41"/>
      <c r="C295" s="217" t="s">
        <v>4516</v>
      </c>
      <c r="D295" s="217" t="s">
        <v>179</v>
      </c>
      <c r="E295" s="218" t="s">
        <v>4586</v>
      </c>
      <c r="F295" s="219" t="s">
        <v>4587</v>
      </c>
      <c r="G295" s="220" t="s">
        <v>135</v>
      </c>
      <c r="H295" s="221">
        <v>3</v>
      </c>
      <c r="I295" s="222"/>
      <c r="J295" s="223">
        <f>ROUND(I295*H295,2)</f>
        <v>0</v>
      </c>
      <c r="K295" s="219" t="s">
        <v>512</v>
      </c>
      <c r="L295" s="46"/>
      <c r="M295" s="224" t="s">
        <v>19</v>
      </c>
      <c r="N295" s="225" t="s">
        <v>42</v>
      </c>
      <c r="O295" s="86"/>
      <c r="P295" s="226">
        <f>O295*H295</f>
        <v>0</v>
      </c>
      <c r="Q295" s="226">
        <v>0</v>
      </c>
      <c r="R295" s="226">
        <f>Q295*H295</f>
        <v>0</v>
      </c>
      <c r="S295" s="226">
        <v>0</v>
      </c>
      <c r="T295" s="227">
        <f>S295*H295</f>
        <v>0</v>
      </c>
      <c r="U295" s="40"/>
      <c r="V295" s="40"/>
      <c r="W295" s="40"/>
      <c r="X295" s="40"/>
      <c r="Y295" s="40"/>
      <c r="Z295" s="40"/>
      <c r="AA295" s="40"/>
      <c r="AB295" s="40"/>
      <c r="AC295" s="40"/>
      <c r="AD295" s="40"/>
      <c r="AE295" s="40"/>
      <c r="AR295" s="228" t="s">
        <v>196</v>
      </c>
      <c r="AT295" s="228" t="s">
        <v>179</v>
      </c>
      <c r="AU295" s="228" t="s">
        <v>80</v>
      </c>
      <c r="AY295" s="19" t="s">
        <v>175</v>
      </c>
      <c r="BE295" s="229">
        <f>IF(N295="základní",J295,0)</f>
        <v>0</v>
      </c>
      <c r="BF295" s="229">
        <f>IF(N295="snížená",J295,0)</f>
        <v>0</v>
      </c>
      <c r="BG295" s="229">
        <f>IF(N295="zákl. přenesená",J295,0)</f>
        <v>0</v>
      </c>
      <c r="BH295" s="229">
        <f>IF(N295="sníž. přenesená",J295,0)</f>
        <v>0</v>
      </c>
      <c r="BI295" s="229">
        <f>IF(N295="nulová",J295,0)</f>
        <v>0</v>
      </c>
      <c r="BJ295" s="19" t="s">
        <v>78</v>
      </c>
      <c r="BK295" s="229">
        <f>ROUND(I295*H295,2)</f>
        <v>0</v>
      </c>
      <c r="BL295" s="19" t="s">
        <v>196</v>
      </c>
      <c r="BM295" s="228" t="s">
        <v>4588</v>
      </c>
    </row>
    <row r="296" s="2" customFormat="1">
      <c r="A296" s="40"/>
      <c r="B296" s="41"/>
      <c r="C296" s="42"/>
      <c r="D296" s="230" t="s">
        <v>185</v>
      </c>
      <c r="E296" s="42"/>
      <c r="F296" s="231" t="s">
        <v>4587</v>
      </c>
      <c r="G296" s="42"/>
      <c r="H296" s="42"/>
      <c r="I296" s="232"/>
      <c r="J296" s="42"/>
      <c r="K296" s="42"/>
      <c r="L296" s="46"/>
      <c r="M296" s="233"/>
      <c r="N296" s="234"/>
      <c r="O296" s="86"/>
      <c r="P296" s="86"/>
      <c r="Q296" s="86"/>
      <c r="R296" s="86"/>
      <c r="S296" s="86"/>
      <c r="T296" s="87"/>
      <c r="U296" s="40"/>
      <c r="V296" s="40"/>
      <c r="W296" s="40"/>
      <c r="X296" s="40"/>
      <c r="Y296" s="40"/>
      <c r="Z296" s="40"/>
      <c r="AA296" s="40"/>
      <c r="AB296" s="40"/>
      <c r="AC296" s="40"/>
      <c r="AD296" s="40"/>
      <c r="AE296" s="40"/>
      <c r="AT296" s="19" t="s">
        <v>185</v>
      </c>
      <c r="AU296" s="19" t="s">
        <v>80</v>
      </c>
    </row>
    <row r="297" s="14" customFormat="1">
      <c r="A297" s="14"/>
      <c r="B297" s="245"/>
      <c r="C297" s="246"/>
      <c r="D297" s="230" t="s">
        <v>187</v>
      </c>
      <c r="E297" s="247" t="s">
        <v>19</v>
      </c>
      <c r="F297" s="248" t="s">
        <v>995</v>
      </c>
      <c r="G297" s="246"/>
      <c r="H297" s="249">
        <v>0</v>
      </c>
      <c r="I297" s="250"/>
      <c r="J297" s="246"/>
      <c r="K297" s="246"/>
      <c r="L297" s="251"/>
      <c r="M297" s="252"/>
      <c r="N297" s="253"/>
      <c r="O297" s="253"/>
      <c r="P297" s="253"/>
      <c r="Q297" s="253"/>
      <c r="R297" s="253"/>
      <c r="S297" s="253"/>
      <c r="T297" s="254"/>
      <c r="U297" s="14"/>
      <c r="V297" s="14"/>
      <c r="W297" s="14"/>
      <c r="X297" s="14"/>
      <c r="Y297" s="14"/>
      <c r="Z297" s="14"/>
      <c r="AA297" s="14"/>
      <c r="AB297" s="14"/>
      <c r="AC297" s="14"/>
      <c r="AD297" s="14"/>
      <c r="AE297" s="14"/>
      <c r="AT297" s="255" t="s">
        <v>187</v>
      </c>
      <c r="AU297" s="255" t="s">
        <v>80</v>
      </c>
      <c r="AV297" s="14" t="s">
        <v>80</v>
      </c>
      <c r="AW297" s="14" t="s">
        <v>33</v>
      </c>
      <c r="AX297" s="14" t="s">
        <v>71</v>
      </c>
      <c r="AY297" s="255" t="s">
        <v>175</v>
      </c>
    </row>
    <row r="298" s="14" customFormat="1">
      <c r="A298" s="14"/>
      <c r="B298" s="245"/>
      <c r="C298" s="246"/>
      <c r="D298" s="230" t="s">
        <v>187</v>
      </c>
      <c r="E298" s="247" t="s">
        <v>19</v>
      </c>
      <c r="F298" s="248" t="s">
        <v>2230</v>
      </c>
      <c r="G298" s="246"/>
      <c r="H298" s="249">
        <v>3</v>
      </c>
      <c r="I298" s="250"/>
      <c r="J298" s="246"/>
      <c r="K298" s="246"/>
      <c r="L298" s="251"/>
      <c r="M298" s="252"/>
      <c r="N298" s="253"/>
      <c r="O298" s="253"/>
      <c r="P298" s="253"/>
      <c r="Q298" s="253"/>
      <c r="R298" s="253"/>
      <c r="S298" s="253"/>
      <c r="T298" s="254"/>
      <c r="U298" s="14"/>
      <c r="V298" s="14"/>
      <c r="W298" s="14"/>
      <c r="X298" s="14"/>
      <c r="Y298" s="14"/>
      <c r="Z298" s="14"/>
      <c r="AA298" s="14"/>
      <c r="AB298" s="14"/>
      <c r="AC298" s="14"/>
      <c r="AD298" s="14"/>
      <c r="AE298" s="14"/>
      <c r="AT298" s="255" t="s">
        <v>187</v>
      </c>
      <c r="AU298" s="255" t="s">
        <v>80</v>
      </c>
      <c r="AV298" s="14" t="s">
        <v>80</v>
      </c>
      <c r="AW298" s="14" t="s">
        <v>33</v>
      </c>
      <c r="AX298" s="14" t="s">
        <v>71</v>
      </c>
      <c r="AY298" s="255" t="s">
        <v>175</v>
      </c>
    </row>
    <row r="299" s="16" customFormat="1">
      <c r="A299" s="16"/>
      <c r="B299" s="267"/>
      <c r="C299" s="268"/>
      <c r="D299" s="230" t="s">
        <v>187</v>
      </c>
      <c r="E299" s="269" t="s">
        <v>19</v>
      </c>
      <c r="F299" s="270" t="s">
        <v>195</v>
      </c>
      <c r="G299" s="268"/>
      <c r="H299" s="271">
        <v>3</v>
      </c>
      <c r="I299" s="272"/>
      <c r="J299" s="268"/>
      <c r="K299" s="268"/>
      <c r="L299" s="273"/>
      <c r="M299" s="274"/>
      <c r="N299" s="275"/>
      <c r="O299" s="275"/>
      <c r="P299" s="275"/>
      <c r="Q299" s="275"/>
      <c r="R299" s="275"/>
      <c r="S299" s="275"/>
      <c r="T299" s="276"/>
      <c r="U299" s="16"/>
      <c r="V299" s="16"/>
      <c r="W299" s="16"/>
      <c r="X299" s="16"/>
      <c r="Y299" s="16"/>
      <c r="Z299" s="16"/>
      <c r="AA299" s="16"/>
      <c r="AB299" s="16"/>
      <c r="AC299" s="16"/>
      <c r="AD299" s="16"/>
      <c r="AE299" s="16"/>
      <c r="AT299" s="277" t="s">
        <v>187</v>
      </c>
      <c r="AU299" s="277" t="s">
        <v>80</v>
      </c>
      <c r="AV299" s="16" t="s">
        <v>183</v>
      </c>
      <c r="AW299" s="16" t="s">
        <v>33</v>
      </c>
      <c r="AX299" s="16" t="s">
        <v>78</v>
      </c>
      <c r="AY299" s="277" t="s">
        <v>175</v>
      </c>
    </row>
    <row r="300" s="2" customFormat="1" ht="16.5" customHeight="1">
      <c r="A300" s="40"/>
      <c r="B300" s="41"/>
      <c r="C300" s="217" t="s">
        <v>3019</v>
      </c>
      <c r="D300" s="217" t="s">
        <v>179</v>
      </c>
      <c r="E300" s="218" t="s">
        <v>4589</v>
      </c>
      <c r="F300" s="219" t="s">
        <v>4590</v>
      </c>
      <c r="G300" s="220" t="s">
        <v>986</v>
      </c>
      <c r="H300" s="221">
        <v>-4</v>
      </c>
      <c r="I300" s="222"/>
      <c r="J300" s="223">
        <f>ROUND(I300*H300,2)</f>
        <v>0</v>
      </c>
      <c r="K300" s="219" t="s">
        <v>512</v>
      </c>
      <c r="L300" s="46"/>
      <c r="M300" s="224" t="s">
        <v>19</v>
      </c>
      <c r="N300" s="225" t="s">
        <v>42</v>
      </c>
      <c r="O300" s="86"/>
      <c r="P300" s="226">
        <f>O300*H300</f>
        <v>0</v>
      </c>
      <c r="Q300" s="226">
        <v>0</v>
      </c>
      <c r="R300" s="226">
        <f>Q300*H300</f>
        <v>0</v>
      </c>
      <c r="S300" s="226">
        <v>0</v>
      </c>
      <c r="T300" s="227">
        <f>S300*H300</f>
        <v>0</v>
      </c>
      <c r="U300" s="40"/>
      <c r="V300" s="40"/>
      <c r="W300" s="40"/>
      <c r="X300" s="40"/>
      <c r="Y300" s="40"/>
      <c r="Z300" s="40"/>
      <c r="AA300" s="40"/>
      <c r="AB300" s="40"/>
      <c r="AC300" s="40"/>
      <c r="AD300" s="40"/>
      <c r="AE300" s="40"/>
      <c r="AR300" s="228" t="s">
        <v>196</v>
      </c>
      <c r="AT300" s="228" t="s">
        <v>179</v>
      </c>
      <c r="AU300" s="228" t="s">
        <v>80</v>
      </c>
      <c r="AY300" s="19" t="s">
        <v>175</v>
      </c>
      <c r="BE300" s="229">
        <f>IF(N300="základní",J300,0)</f>
        <v>0</v>
      </c>
      <c r="BF300" s="229">
        <f>IF(N300="snížená",J300,0)</f>
        <v>0</v>
      </c>
      <c r="BG300" s="229">
        <f>IF(N300="zákl. přenesená",J300,0)</f>
        <v>0</v>
      </c>
      <c r="BH300" s="229">
        <f>IF(N300="sníž. přenesená",J300,0)</f>
        <v>0</v>
      </c>
      <c r="BI300" s="229">
        <f>IF(N300="nulová",J300,0)</f>
        <v>0</v>
      </c>
      <c r="BJ300" s="19" t="s">
        <v>78</v>
      </c>
      <c r="BK300" s="229">
        <f>ROUND(I300*H300,2)</f>
        <v>0</v>
      </c>
      <c r="BL300" s="19" t="s">
        <v>196</v>
      </c>
      <c r="BM300" s="228" t="s">
        <v>4355</v>
      </c>
    </row>
    <row r="301" s="2" customFormat="1">
      <c r="A301" s="40"/>
      <c r="B301" s="41"/>
      <c r="C301" s="42"/>
      <c r="D301" s="230" t="s">
        <v>185</v>
      </c>
      <c r="E301" s="42"/>
      <c r="F301" s="231" t="s">
        <v>4590</v>
      </c>
      <c r="G301" s="42"/>
      <c r="H301" s="42"/>
      <c r="I301" s="232"/>
      <c r="J301" s="42"/>
      <c r="K301" s="42"/>
      <c r="L301" s="46"/>
      <c r="M301" s="233"/>
      <c r="N301" s="234"/>
      <c r="O301" s="86"/>
      <c r="P301" s="86"/>
      <c r="Q301" s="86"/>
      <c r="R301" s="86"/>
      <c r="S301" s="86"/>
      <c r="T301" s="87"/>
      <c r="U301" s="40"/>
      <c r="V301" s="40"/>
      <c r="W301" s="40"/>
      <c r="X301" s="40"/>
      <c r="Y301" s="40"/>
      <c r="Z301" s="40"/>
      <c r="AA301" s="40"/>
      <c r="AB301" s="40"/>
      <c r="AC301" s="40"/>
      <c r="AD301" s="40"/>
      <c r="AE301" s="40"/>
      <c r="AT301" s="19" t="s">
        <v>185</v>
      </c>
      <c r="AU301" s="19" t="s">
        <v>80</v>
      </c>
    </row>
    <row r="302" s="14" customFormat="1">
      <c r="A302" s="14"/>
      <c r="B302" s="245"/>
      <c r="C302" s="246"/>
      <c r="D302" s="230" t="s">
        <v>187</v>
      </c>
      <c r="E302" s="247" t="s">
        <v>19</v>
      </c>
      <c r="F302" s="248" t="s">
        <v>4410</v>
      </c>
      <c r="G302" s="246"/>
      <c r="H302" s="249">
        <v>-20</v>
      </c>
      <c r="I302" s="250"/>
      <c r="J302" s="246"/>
      <c r="K302" s="246"/>
      <c r="L302" s="251"/>
      <c r="M302" s="252"/>
      <c r="N302" s="253"/>
      <c r="O302" s="253"/>
      <c r="P302" s="253"/>
      <c r="Q302" s="253"/>
      <c r="R302" s="253"/>
      <c r="S302" s="253"/>
      <c r="T302" s="254"/>
      <c r="U302" s="14"/>
      <c r="V302" s="14"/>
      <c r="W302" s="14"/>
      <c r="X302" s="14"/>
      <c r="Y302" s="14"/>
      <c r="Z302" s="14"/>
      <c r="AA302" s="14"/>
      <c r="AB302" s="14"/>
      <c r="AC302" s="14"/>
      <c r="AD302" s="14"/>
      <c r="AE302" s="14"/>
      <c r="AT302" s="255" t="s">
        <v>187</v>
      </c>
      <c r="AU302" s="255" t="s">
        <v>80</v>
      </c>
      <c r="AV302" s="14" t="s">
        <v>80</v>
      </c>
      <c r="AW302" s="14" t="s">
        <v>33</v>
      </c>
      <c r="AX302" s="14" t="s">
        <v>71</v>
      </c>
      <c r="AY302" s="255" t="s">
        <v>175</v>
      </c>
    </row>
    <row r="303" s="14" customFormat="1">
      <c r="A303" s="14"/>
      <c r="B303" s="245"/>
      <c r="C303" s="246"/>
      <c r="D303" s="230" t="s">
        <v>187</v>
      </c>
      <c r="E303" s="247" t="s">
        <v>19</v>
      </c>
      <c r="F303" s="248" t="s">
        <v>4198</v>
      </c>
      <c r="G303" s="246"/>
      <c r="H303" s="249">
        <v>16</v>
      </c>
      <c r="I303" s="250"/>
      <c r="J303" s="246"/>
      <c r="K303" s="246"/>
      <c r="L303" s="251"/>
      <c r="M303" s="252"/>
      <c r="N303" s="253"/>
      <c r="O303" s="253"/>
      <c r="P303" s="253"/>
      <c r="Q303" s="253"/>
      <c r="R303" s="253"/>
      <c r="S303" s="253"/>
      <c r="T303" s="254"/>
      <c r="U303" s="14"/>
      <c r="V303" s="14"/>
      <c r="W303" s="14"/>
      <c r="X303" s="14"/>
      <c r="Y303" s="14"/>
      <c r="Z303" s="14"/>
      <c r="AA303" s="14"/>
      <c r="AB303" s="14"/>
      <c r="AC303" s="14"/>
      <c r="AD303" s="14"/>
      <c r="AE303" s="14"/>
      <c r="AT303" s="255" t="s">
        <v>187</v>
      </c>
      <c r="AU303" s="255" t="s">
        <v>80</v>
      </c>
      <c r="AV303" s="14" t="s">
        <v>80</v>
      </c>
      <c r="AW303" s="14" t="s">
        <v>33</v>
      </c>
      <c r="AX303" s="14" t="s">
        <v>71</v>
      </c>
      <c r="AY303" s="255" t="s">
        <v>175</v>
      </c>
    </row>
    <row r="304" s="16" customFormat="1">
      <c r="A304" s="16"/>
      <c r="B304" s="267"/>
      <c r="C304" s="268"/>
      <c r="D304" s="230" t="s">
        <v>187</v>
      </c>
      <c r="E304" s="269" t="s">
        <v>19</v>
      </c>
      <c r="F304" s="270" t="s">
        <v>195</v>
      </c>
      <c r="G304" s="268"/>
      <c r="H304" s="271">
        <v>-4</v>
      </c>
      <c r="I304" s="272"/>
      <c r="J304" s="268"/>
      <c r="K304" s="268"/>
      <c r="L304" s="273"/>
      <c r="M304" s="274"/>
      <c r="N304" s="275"/>
      <c r="O304" s="275"/>
      <c r="P304" s="275"/>
      <c r="Q304" s="275"/>
      <c r="R304" s="275"/>
      <c r="S304" s="275"/>
      <c r="T304" s="276"/>
      <c r="U304" s="16"/>
      <c r="V304" s="16"/>
      <c r="W304" s="16"/>
      <c r="X304" s="16"/>
      <c r="Y304" s="16"/>
      <c r="Z304" s="16"/>
      <c r="AA304" s="16"/>
      <c r="AB304" s="16"/>
      <c r="AC304" s="16"/>
      <c r="AD304" s="16"/>
      <c r="AE304" s="16"/>
      <c r="AT304" s="277" t="s">
        <v>187</v>
      </c>
      <c r="AU304" s="277" t="s">
        <v>80</v>
      </c>
      <c r="AV304" s="16" t="s">
        <v>183</v>
      </c>
      <c r="AW304" s="16" t="s">
        <v>33</v>
      </c>
      <c r="AX304" s="16" t="s">
        <v>78</v>
      </c>
      <c r="AY304" s="277" t="s">
        <v>175</v>
      </c>
    </row>
    <row r="305" s="2" customFormat="1" ht="16.5" customHeight="1">
      <c r="A305" s="40"/>
      <c r="B305" s="41"/>
      <c r="C305" s="217" t="s">
        <v>983</v>
      </c>
      <c r="D305" s="217" t="s">
        <v>179</v>
      </c>
      <c r="E305" s="218" t="s">
        <v>4591</v>
      </c>
      <c r="F305" s="219" t="s">
        <v>4592</v>
      </c>
      <c r="G305" s="220" t="s">
        <v>135</v>
      </c>
      <c r="H305" s="221">
        <v>6</v>
      </c>
      <c r="I305" s="222"/>
      <c r="J305" s="223">
        <f>ROUND(I305*H305,2)</f>
        <v>0</v>
      </c>
      <c r="K305" s="219" t="s">
        <v>512</v>
      </c>
      <c r="L305" s="46"/>
      <c r="M305" s="224" t="s">
        <v>19</v>
      </c>
      <c r="N305" s="225" t="s">
        <v>42</v>
      </c>
      <c r="O305" s="86"/>
      <c r="P305" s="226">
        <f>O305*H305</f>
        <v>0</v>
      </c>
      <c r="Q305" s="226">
        <v>0</v>
      </c>
      <c r="R305" s="226">
        <f>Q305*H305</f>
        <v>0</v>
      </c>
      <c r="S305" s="226">
        <v>0</v>
      </c>
      <c r="T305" s="227">
        <f>S305*H305</f>
        <v>0</v>
      </c>
      <c r="U305" s="40"/>
      <c r="V305" s="40"/>
      <c r="W305" s="40"/>
      <c r="X305" s="40"/>
      <c r="Y305" s="40"/>
      <c r="Z305" s="40"/>
      <c r="AA305" s="40"/>
      <c r="AB305" s="40"/>
      <c r="AC305" s="40"/>
      <c r="AD305" s="40"/>
      <c r="AE305" s="40"/>
      <c r="AR305" s="228" t="s">
        <v>196</v>
      </c>
      <c r="AT305" s="228" t="s">
        <v>179</v>
      </c>
      <c r="AU305" s="228" t="s">
        <v>80</v>
      </c>
      <c r="AY305" s="19" t="s">
        <v>175</v>
      </c>
      <c r="BE305" s="229">
        <f>IF(N305="základní",J305,0)</f>
        <v>0</v>
      </c>
      <c r="BF305" s="229">
        <f>IF(N305="snížená",J305,0)</f>
        <v>0</v>
      </c>
      <c r="BG305" s="229">
        <f>IF(N305="zákl. přenesená",J305,0)</f>
        <v>0</v>
      </c>
      <c r="BH305" s="229">
        <f>IF(N305="sníž. přenesená",J305,0)</f>
        <v>0</v>
      </c>
      <c r="BI305" s="229">
        <f>IF(N305="nulová",J305,0)</f>
        <v>0</v>
      </c>
      <c r="BJ305" s="19" t="s">
        <v>78</v>
      </c>
      <c r="BK305" s="229">
        <f>ROUND(I305*H305,2)</f>
        <v>0</v>
      </c>
      <c r="BL305" s="19" t="s">
        <v>196</v>
      </c>
      <c r="BM305" s="228" t="s">
        <v>4593</v>
      </c>
    </row>
    <row r="306" s="2" customFormat="1">
      <c r="A306" s="40"/>
      <c r="B306" s="41"/>
      <c r="C306" s="42"/>
      <c r="D306" s="230" t="s">
        <v>185</v>
      </c>
      <c r="E306" s="42"/>
      <c r="F306" s="231" t="s">
        <v>4592</v>
      </c>
      <c r="G306" s="42"/>
      <c r="H306" s="42"/>
      <c r="I306" s="232"/>
      <c r="J306" s="42"/>
      <c r="K306" s="42"/>
      <c r="L306" s="46"/>
      <c r="M306" s="233"/>
      <c r="N306" s="234"/>
      <c r="O306" s="86"/>
      <c r="P306" s="86"/>
      <c r="Q306" s="86"/>
      <c r="R306" s="86"/>
      <c r="S306" s="86"/>
      <c r="T306" s="87"/>
      <c r="U306" s="40"/>
      <c r="V306" s="40"/>
      <c r="W306" s="40"/>
      <c r="X306" s="40"/>
      <c r="Y306" s="40"/>
      <c r="Z306" s="40"/>
      <c r="AA306" s="40"/>
      <c r="AB306" s="40"/>
      <c r="AC306" s="40"/>
      <c r="AD306" s="40"/>
      <c r="AE306" s="40"/>
      <c r="AT306" s="19" t="s">
        <v>185</v>
      </c>
      <c r="AU306" s="19" t="s">
        <v>80</v>
      </c>
    </row>
    <row r="307" s="14" customFormat="1">
      <c r="A307" s="14"/>
      <c r="B307" s="245"/>
      <c r="C307" s="246"/>
      <c r="D307" s="230" t="s">
        <v>187</v>
      </c>
      <c r="E307" s="247" t="s">
        <v>19</v>
      </c>
      <c r="F307" s="248" t="s">
        <v>995</v>
      </c>
      <c r="G307" s="246"/>
      <c r="H307" s="249">
        <v>0</v>
      </c>
      <c r="I307" s="250"/>
      <c r="J307" s="246"/>
      <c r="K307" s="246"/>
      <c r="L307" s="251"/>
      <c r="M307" s="252"/>
      <c r="N307" s="253"/>
      <c r="O307" s="253"/>
      <c r="P307" s="253"/>
      <c r="Q307" s="253"/>
      <c r="R307" s="253"/>
      <c r="S307" s="253"/>
      <c r="T307" s="254"/>
      <c r="U307" s="14"/>
      <c r="V307" s="14"/>
      <c r="W307" s="14"/>
      <c r="X307" s="14"/>
      <c r="Y307" s="14"/>
      <c r="Z307" s="14"/>
      <c r="AA307" s="14"/>
      <c r="AB307" s="14"/>
      <c r="AC307" s="14"/>
      <c r="AD307" s="14"/>
      <c r="AE307" s="14"/>
      <c r="AT307" s="255" t="s">
        <v>187</v>
      </c>
      <c r="AU307" s="255" t="s">
        <v>80</v>
      </c>
      <c r="AV307" s="14" t="s">
        <v>80</v>
      </c>
      <c r="AW307" s="14" t="s">
        <v>33</v>
      </c>
      <c r="AX307" s="14" t="s">
        <v>71</v>
      </c>
      <c r="AY307" s="255" t="s">
        <v>175</v>
      </c>
    </row>
    <row r="308" s="14" customFormat="1">
      <c r="A308" s="14"/>
      <c r="B308" s="245"/>
      <c r="C308" s="246"/>
      <c r="D308" s="230" t="s">
        <v>187</v>
      </c>
      <c r="E308" s="247" t="s">
        <v>19</v>
      </c>
      <c r="F308" s="248" t="s">
        <v>1558</v>
      </c>
      <c r="G308" s="246"/>
      <c r="H308" s="249">
        <v>6</v>
      </c>
      <c r="I308" s="250"/>
      <c r="J308" s="246"/>
      <c r="K308" s="246"/>
      <c r="L308" s="251"/>
      <c r="M308" s="252"/>
      <c r="N308" s="253"/>
      <c r="O308" s="253"/>
      <c r="P308" s="253"/>
      <c r="Q308" s="253"/>
      <c r="R308" s="253"/>
      <c r="S308" s="253"/>
      <c r="T308" s="254"/>
      <c r="U308" s="14"/>
      <c r="V308" s="14"/>
      <c r="W308" s="14"/>
      <c r="X308" s="14"/>
      <c r="Y308" s="14"/>
      <c r="Z308" s="14"/>
      <c r="AA308" s="14"/>
      <c r="AB308" s="14"/>
      <c r="AC308" s="14"/>
      <c r="AD308" s="14"/>
      <c r="AE308" s="14"/>
      <c r="AT308" s="255" t="s">
        <v>187</v>
      </c>
      <c r="AU308" s="255" t="s">
        <v>80</v>
      </c>
      <c r="AV308" s="14" t="s">
        <v>80</v>
      </c>
      <c r="AW308" s="14" t="s">
        <v>33</v>
      </c>
      <c r="AX308" s="14" t="s">
        <v>71</v>
      </c>
      <c r="AY308" s="255" t="s">
        <v>175</v>
      </c>
    </row>
    <row r="309" s="16" customFormat="1">
      <c r="A309" s="16"/>
      <c r="B309" s="267"/>
      <c r="C309" s="268"/>
      <c r="D309" s="230" t="s">
        <v>187</v>
      </c>
      <c r="E309" s="269" t="s">
        <v>19</v>
      </c>
      <c r="F309" s="270" t="s">
        <v>195</v>
      </c>
      <c r="G309" s="268"/>
      <c r="H309" s="271">
        <v>6</v>
      </c>
      <c r="I309" s="272"/>
      <c r="J309" s="268"/>
      <c r="K309" s="268"/>
      <c r="L309" s="273"/>
      <c r="M309" s="274"/>
      <c r="N309" s="275"/>
      <c r="O309" s="275"/>
      <c r="P309" s="275"/>
      <c r="Q309" s="275"/>
      <c r="R309" s="275"/>
      <c r="S309" s="275"/>
      <c r="T309" s="276"/>
      <c r="U309" s="16"/>
      <c r="V309" s="16"/>
      <c r="W309" s="16"/>
      <c r="X309" s="16"/>
      <c r="Y309" s="16"/>
      <c r="Z309" s="16"/>
      <c r="AA309" s="16"/>
      <c r="AB309" s="16"/>
      <c r="AC309" s="16"/>
      <c r="AD309" s="16"/>
      <c r="AE309" s="16"/>
      <c r="AT309" s="277" t="s">
        <v>187</v>
      </c>
      <c r="AU309" s="277" t="s">
        <v>80</v>
      </c>
      <c r="AV309" s="16" t="s">
        <v>183</v>
      </c>
      <c r="AW309" s="16" t="s">
        <v>33</v>
      </c>
      <c r="AX309" s="16" t="s">
        <v>78</v>
      </c>
      <c r="AY309" s="277" t="s">
        <v>175</v>
      </c>
    </row>
    <row r="310" s="2" customFormat="1" ht="16.5" customHeight="1">
      <c r="A310" s="40"/>
      <c r="B310" s="41"/>
      <c r="C310" s="217" t="s">
        <v>4594</v>
      </c>
      <c r="D310" s="217" t="s">
        <v>179</v>
      </c>
      <c r="E310" s="218" t="s">
        <v>4595</v>
      </c>
      <c r="F310" s="219" t="s">
        <v>4596</v>
      </c>
      <c r="G310" s="220" t="s">
        <v>135</v>
      </c>
      <c r="H310" s="221">
        <v>2</v>
      </c>
      <c r="I310" s="222"/>
      <c r="J310" s="223">
        <f>ROUND(I310*H310,2)</f>
        <v>0</v>
      </c>
      <c r="K310" s="219" t="s">
        <v>512</v>
      </c>
      <c r="L310" s="46"/>
      <c r="M310" s="224" t="s">
        <v>19</v>
      </c>
      <c r="N310" s="225" t="s">
        <v>42</v>
      </c>
      <c r="O310" s="86"/>
      <c r="P310" s="226">
        <f>O310*H310</f>
        <v>0</v>
      </c>
      <c r="Q310" s="226">
        <v>0</v>
      </c>
      <c r="R310" s="226">
        <f>Q310*H310</f>
        <v>0</v>
      </c>
      <c r="S310" s="226">
        <v>0</v>
      </c>
      <c r="T310" s="227">
        <f>S310*H310</f>
        <v>0</v>
      </c>
      <c r="U310" s="40"/>
      <c r="V310" s="40"/>
      <c r="W310" s="40"/>
      <c r="X310" s="40"/>
      <c r="Y310" s="40"/>
      <c r="Z310" s="40"/>
      <c r="AA310" s="40"/>
      <c r="AB310" s="40"/>
      <c r="AC310" s="40"/>
      <c r="AD310" s="40"/>
      <c r="AE310" s="40"/>
      <c r="AR310" s="228" t="s">
        <v>196</v>
      </c>
      <c r="AT310" s="228" t="s">
        <v>179</v>
      </c>
      <c r="AU310" s="228" t="s">
        <v>80</v>
      </c>
      <c r="AY310" s="19" t="s">
        <v>175</v>
      </c>
      <c r="BE310" s="229">
        <f>IF(N310="základní",J310,0)</f>
        <v>0</v>
      </c>
      <c r="BF310" s="229">
        <f>IF(N310="snížená",J310,0)</f>
        <v>0</v>
      </c>
      <c r="BG310" s="229">
        <f>IF(N310="zákl. přenesená",J310,0)</f>
        <v>0</v>
      </c>
      <c r="BH310" s="229">
        <f>IF(N310="sníž. přenesená",J310,0)</f>
        <v>0</v>
      </c>
      <c r="BI310" s="229">
        <f>IF(N310="nulová",J310,0)</f>
        <v>0</v>
      </c>
      <c r="BJ310" s="19" t="s">
        <v>78</v>
      </c>
      <c r="BK310" s="229">
        <f>ROUND(I310*H310,2)</f>
        <v>0</v>
      </c>
      <c r="BL310" s="19" t="s">
        <v>196</v>
      </c>
      <c r="BM310" s="228" t="s">
        <v>4597</v>
      </c>
    </row>
    <row r="311" s="2" customFormat="1">
      <c r="A311" s="40"/>
      <c r="B311" s="41"/>
      <c r="C311" s="42"/>
      <c r="D311" s="230" t="s">
        <v>185</v>
      </c>
      <c r="E311" s="42"/>
      <c r="F311" s="231" t="s">
        <v>4596</v>
      </c>
      <c r="G311" s="42"/>
      <c r="H311" s="42"/>
      <c r="I311" s="232"/>
      <c r="J311" s="42"/>
      <c r="K311" s="42"/>
      <c r="L311" s="46"/>
      <c r="M311" s="233"/>
      <c r="N311" s="234"/>
      <c r="O311" s="86"/>
      <c r="P311" s="86"/>
      <c r="Q311" s="86"/>
      <c r="R311" s="86"/>
      <c r="S311" s="86"/>
      <c r="T311" s="87"/>
      <c r="U311" s="40"/>
      <c r="V311" s="40"/>
      <c r="W311" s="40"/>
      <c r="X311" s="40"/>
      <c r="Y311" s="40"/>
      <c r="Z311" s="40"/>
      <c r="AA311" s="40"/>
      <c r="AB311" s="40"/>
      <c r="AC311" s="40"/>
      <c r="AD311" s="40"/>
      <c r="AE311" s="40"/>
      <c r="AT311" s="19" t="s">
        <v>185</v>
      </c>
      <c r="AU311" s="19" t="s">
        <v>80</v>
      </c>
    </row>
    <row r="312" s="14" customFormat="1">
      <c r="A312" s="14"/>
      <c r="B312" s="245"/>
      <c r="C312" s="246"/>
      <c r="D312" s="230" t="s">
        <v>187</v>
      </c>
      <c r="E312" s="247" t="s">
        <v>19</v>
      </c>
      <c r="F312" s="248" t="s">
        <v>995</v>
      </c>
      <c r="G312" s="246"/>
      <c r="H312" s="249">
        <v>0</v>
      </c>
      <c r="I312" s="250"/>
      <c r="J312" s="246"/>
      <c r="K312" s="246"/>
      <c r="L312" s="251"/>
      <c r="M312" s="252"/>
      <c r="N312" s="253"/>
      <c r="O312" s="253"/>
      <c r="P312" s="253"/>
      <c r="Q312" s="253"/>
      <c r="R312" s="253"/>
      <c r="S312" s="253"/>
      <c r="T312" s="254"/>
      <c r="U312" s="14"/>
      <c r="V312" s="14"/>
      <c r="W312" s="14"/>
      <c r="X312" s="14"/>
      <c r="Y312" s="14"/>
      <c r="Z312" s="14"/>
      <c r="AA312" s="14"/>
      <c r="AB312" s="14"/>
      <c r="AC312" s="14"/>
      <c r="AD312" s="14"/>
      <c r="AE312" s="14"/>
      <c r="AT312" s="255" t="s">
        <v>187</v>
      </c>
      <c r="AU312" s="255" t="s">
        <v>80</v>
      </c>
      <c r="AV312" s="14" t="s">
        <v>80</v>
      </c>
      <c r="AW312" s="14" t="s">
        <v>33</v>
      </c>
      <c r="AX312" s="14" t="s">
        <v>71</v>
      </c>
      <c r="AY312" s="255" t="s">
        <v>175</v>
      </c>
    </row>
    <row r="313" s="14" customFormat="1">
      <c r="A313" s="14"/>
      <c r="B313" s="245"/>
      <c r="C313" s="246"/>
      <c r="D313" s="230" t="s">
        <v>187</v>
      </c>
      <c r="E313" s="247" t="s">
        <v>19</v>
      </c>
      <c r="F313" s="248" t="s">
        <v>1021</v>
      </c>
      <c r="G313" s="246"/>
      <c r="H313" s="249">
        <v>2</v>
      </c>
      <c r="I313" s="250"/>
      <c r="J313" s="246"/>
      <c r="K313" s="246"/>
      <c r="L313" s="251"/>
      <c r="M313" s="252"/>
      <c r="N313" s="253"/>
      <c r="O313" s="253"/>
      <c r="P313" s="253"/>
      <c r="Q313" s="253"/>
      <c r="R313" s="253"/>
      <c r="S313" s="253"/>
      <c r="T313" s="254"/>
      <c r="U313" s="14"/>
      <c r="V313" s="14"/>
      <c r="W313" s="14"/>
      <c r="X313" s="14"/>
      <c r="Y313" s="14"/>
      <c r="Z313" s="14"/>
      <c r="AA313" s="14"/>
      <c r="AB313" s="14"/>
      <c r="AC313" s="14"/>
      <c r="AD313" s="14"/>
      <c r="AE313" s="14"/>
      <c r="AT313" s="255" t="s">
        <v>187</v>
      </c>
      <c r="AU313" s="255" t="s">
        <v>80</v>
      </c>
      <c r="AV313" s="14" t="s">
        <v>80</v>
      </c>
      <c r="AW313" s="14" t="s">
        <v>33</v>
      </c>
      <c r="AX313" s="14" t="s">
        <v>71</v>
      </c>
      <c r="AY313" s="255" t="s">
        <v>175</v>
      </c>
    </row>
    <row r="314" s="16" customFormat="1">
      <c r="A314" s="16"/>
      <c r="B314" s="267"/>
      <c r="C314" s="268"/>
      <c r="D314" s="230" t="s">
        <v>187</v>
      </c>
      <c r="E314" s="269" t="s">
        <v>19</v>
      </c>
      <c r="F314" s="270" t="s">
        <v>195</v>
      </c>
      <c r="G314" s="268"/>
      <c r="H314" s="271">
        <v>2</v>
      </c>
      <c r="I314" s="272"/>
      <c r="J314" s="268"/>
      <c r="K314" s="268"/>
      <c r="L314" s="273"/>
      <c r="M314" s="274"/>
      <c r="N314" s="275"/>
      <c r="O314" s="275"/>
      <c r="P314" s="275"/>
      <c r="Q314" s="275"/>
      <c r="R314" s="275"/>
      <c r="S314" s="275"/>
      <c r="T314" s="276"/>
      <c r="U314" s="16"/>
      <c r="V314" s="16"/>
      <c r="W314" s="16"/>
      <c r="X314" s="16"/>
      <c r="Y314" s="16"/>
      <c r="Z314" s="16"/>
      <c r="AA314" s="16"/>
      <c r="AB314" s="16"/>
      <c r="AC314" s="16"/>
      <c r="AD314" s="16"/>
      <c r="AE314" s="16"/>
      <c r="AT314" s="277" t="s">
        <v>187</v>
      </c>
      <c r="AU314" s="277" t="s">
        <v>80</v>
      </c>
      <c r="AV314" s="16" t="s">
        <v>183</v>
      </c>
      <c r="AW314" s="16" t="s">
        <v>33</v>
      </c>
      <c r="AX314" s="16" t="s">
        <v>78</v>
      </c>
      <c r="AY314" s="277" t="s">
        <v>175</v>
      </c>
    </row>
    <row r="315" s="2" customFormat="1" ht="16.5" customHeight="1">
      <c r="A315" s="40"/>
      <c r="B315" s="41"/>
      <c r="C315" s="217" t="s">
        <v>906</v>
      </c>
      <c r="D315" s="217" t="s">
        <v>179</v>
      </c>
      <c r="E315" s="218" t="s">
        <v>4598</v>
      </c>
      <c r="F315" s="219" t="s">
        <v>4599</v>
      </c>
      <c r="G315" s="220" t="s">
        <v>986</v>
      </c>
      <c r="H315" s="221">
        <v>-20</v>
      </c>
      <c r="I315" s="222"/>
      <c r="J315" s="223">
        <f>ROUND(I315*H315,2)</f>
        <v>0</v>
      </c>
      <c r="K315" s="219" t="s">
        <v>512</v>
      </c>
      <c r="L315" s="46"/>
      <c r="M315" s="224" t="s">
        <v>19</v>
      </c>
      <c r="N315" s="225" t="s">
        <v>42</v>
      </c>
      <c r="O315" s="86"/>
      <c r="P315" s="226">
        <f>O315*H315</f>
        <v>0</v>
      </c>
      <c r="Q315" s="226">
        <v>0</v>
      </c>
      <c r="R315" s="226">
        <f>Q315*H315</f>
        <v>0</v>
      </c>
      <c r="S315" s="226">
        <v>0</v>
      </c>
      <c r="T315" s="227">
        <f>S315*H315</f>
        <v>0</v>
      </c>
      <c r="U315" s="40"/>
      <c r="V315" s="40"/>
      <c r="W315" s="40"/>
      <c r="X315" s="40"/>
      <c r="Y315" s="40"/>
      <c r="Z315" s="40"/>
      <c r="AA315" s="40"/>
      <c r="AB315" s="40"/>
      <c r="AC315" s="40"/>
      <c r="AD315" s="40"/>
      <c r="AE315" s="40"/>
      <c r="AR315" s="228" t="s">
        <v>196</v>
      </c>
      <c r="AT315" s="228" t="s">
        <v>179</v>
      </c>
      <c r="AU315" s="228" t="s">
        <v>80</v>
      </c>
      <c r="AY315" s="19" t="s">
        <v>175</v>
      </c>
      <c r="BE315" s="229">
        <f>IF(N315="základní",J315,0)</f>
        <v>0</v>
      </c>
      <c r="BF315" s="229">
        <f>IF(N315="snížená",J315,0)</f>
        <v>0</v>
      </c>
      <c r="BG315" s="229">
        <f>IF(N315="zákl. přenesená",J315,0)</f>
        <v>0</v>
      </c>
      <c r="BH315" s="229">
        <f>IF(N315="sníž. přenesená",J315,0)</f>
        <v>0</v>
      </c>
      <c r="BI315" s="229">
        <f>IF(N315="nulová",J315,0)</f>
        <v>0</v>
      </c>
      <c r="BJ315" s="19" t="s">
        <v>78</v>
      </c>
      <c r="BK315" s="229">
        <f>ROUND(I315*H315,2)</f>
        <v>0</v>
      </c>
      <c r="BL315" s="19" t="s">
        <v>196</v>
      </c>
      <c r="BM315" s="228" t="s">
        <v>4600</v>
      </c>
    </row>
    <row r="316" s="2" customFormat="1">
      <c r="A316" s="40"/>
      <c r="B316" s="41"/>
      <c r="C316" s="42"/>
      <c r="D316" s="230" t="s">
        <v>185</v>
      </c>
      <c r="E316" s="42"/>
      <c r="F316" s="231" t="s">
        <v>4599</v>
      </c>
      <c r="G316" s="42"/>
      <c r="H316" s="42"/>
      <c r="I316" s="232"/>
      <c r="J316" s="42"/>
      <c r="K316" s="42"/>
      <c r="L316" s="46"/>
      <c r="M316" s="233"/>
      <c r="N316" s="234"/>
      <c r="O316" s="86"/>
      <c r="P316" s="86"/>
      <c r="Q316" s="86"/>
      <c r="R316" s="86"/>
      <c r="S316" s="86"/>
      <c r="T316" s="87"/>
      <c r="U316" s="40"/>
      <c r="V316" s="40"/>
      <c r="W316" s="40"/>
      <c r="X316" s="40"/>
      <c r="Y316" s="40"/>
      <c r="Z316" s="40"/>
      <c r="AA316" s="40"/>
      <c r="AB316" s="40"/>
      <c r="AC316" s="40"/>
      <c r="AD316" s="40"/>
      <c r="AE316" s="40"/>
      <c r="AT316" s="19" t="s">
        <v>185</v>
      </c>
      <c r="AU316" s="19" t="s">
        <v>80</v>
      </c>
    </row>
    <row r="317" s="14" customFormat="1">
      <c r="A317" s="14"/>
      <c r="B317" s="245"/>
      <c r="C317" s="246"/>
      <c r="D317" s="230" t="s">
        <v>187</v>
      </c>
      <c r="E317" s="247" t="s">
        <v>19</v>
      </c>
      <c r="F317" s="248" t="s">
        <v>4601</v>
      </c>
      <c r="G317" s="246"/>
      <c r="H317" s="249">
        <v>-155</v>
      </c>
      <c r="I317" s="250"/>
      <c r="J317" s="246"/>
      <c r="K317" s="246"/>
      <c r="L317" s="251"/>
      <c r="M317" s="252"/>
      <c r="N317" s="253"/>
      <c r="O317" s="253"/>
      <c r="P317" s="253"/>
      <c r="Q317" s="253"/>
      <c r="R317" s="253"/>
      <c r="S317" s="253"/>
      <c r="T317" s="254"/>
      <c r="U317" s="14"/>
      <c r="V317" s="14"/>
      <c r="W317" s="14"/>
      <c r="X317" s="14"/>
      <c r="Y317" s="14"/>
      <c r="Z317" s="14"/>
      <c r="AA317" s="14"/>
      <c r="AB317" s="14"/>
      <c r="AC317" s="14"/>
      <c r="AD317" s="14"/>
      <c r="AE317" s="14"/>
      <c r="AT317" s="255" t="s">
        <v>187</v>
      </c>
      <c r="AU317" s="255" t="s">
        <v>80</v>
      </c>
      <c r="AV317" s="14" t="s">
        <v>80</v>
      </c>
      <c r="AW317" s="14" t="s">
        <v>33</v>
      </c>
      <c r="AX317" s="14" t="s">
        <v>71</v>
      </c>
      <c r="AY317" s="255" t="s">
        <v>175</v>
      </c>
    </row>
    <row r="318" s="14" customFormat="1">
      <c r="A318" s="14"/>
      <c r="B318" s="245"/>
      <c r="C318" s="246"/>
      <c r="D318" s="230" t="s">
        <v>187</v>
      </c>
      <c r="E318" s="247" t="s">
        <v>19</v>
      </c>
      <c r="F318" s="248" t="s">
        <v>4602</v>
      </c>
      <c r="G318" s="246"/>
      <c r="H318" s="249">
        <v>135</v>
      </c>
      <c r="I318" s="250"/>
      <c r="J318" s="246"/>
      <c r="K318" s="246"/>
      <c r="L318" s="251"/>
      <c r="M318" s="252"/>
      <c r="N318" s="253"/>
      <c r="O318" s="253"/>
      <c r="P318" s="253"/>
      <c r="Q318" s="253"/>
      <c r="R318" s="253"/>
      <c r="S318" s="253"/>
      <c r="T318" s="254"/>
      <c r="U318" s="14"/>
      <c r="V318" s="14"/>
      <c r="W318" s="14"/>
      <c r="X318" s="14"/>
      <c r="Y318" s="14"/>
      <c r="Z318" s="14"/>
      <c r="AA318" s="14"/>
      <c r="AB318" s="14"/>
      <c r="AC318" s="14"/>
      <c r="AD318" s="14"/>
      <c r="AE318" s="14"/>
      <c r="AT318" s="255" t="s">
        <v>187</v>
      </c>
      <c r="AU318" s="255" t="s">
        <v>80</v>
      </c>
      <c r="AV318" s="14" t="s">
        <v>80</v>
      </c>
      <c r="AW318" s="14" t="s">
        <v>33</v>
      </c>
      <c r="AX318" s="14" t="s">
        <v>71</v>
      </c>
      <c r="AY318" s="255" t="s">
        <v>175</v>
      </c>
    </row>
    <row r="319" s="16" customFormat="1">
      <c r="A319" s="16"/>
      <c r="B319" s="267"/>
      <c r="C319" s="268"/>
      <c r="D319" s="230" t="s">
        <v>187</v>
      </c>
      <c r="E319" s="269" t="s">
        <v>19</v>
      </c>
      <c r="F319" s="270" t="s">
        <v>195</v>
      </c>
      <c r="G319" s="268"/>
      <c r="H319" s="271">
        <v>-20</v>
      </c>
      <c r="I319" s="272"/>
      <c r="J319" s="268"/>
      <c r="K319" s="268"/>
      <c r="L319" s="273"/>
      <c r="M319" s="274"/>
      <c r="N319" s="275"/>
      <c r="O319" s="275"/>
      <c r="P319" s="275"/>
      <c r="Q319" s="275"/>
      <c r="R319" s="275"/>
      <c r="S319" s="275"/>
      <c r="T319" s="276"/>
      <c r="U319" s="16"/>
      <c r="V319" s="16"/>
      <c r="W319" s="16"/>
      <c r="X319" s="16"/>
      <c r="Y319" s="16"/>
      <c r="Z319" s="16"/>
      <c r="AA319" s="16"/>
      <c r="AB319" s="16"/>
      <c r="AC319" s="16"/>
      <c r="AD319" s="16"/>
      <c r="AE319" s="16"/>
      <c r="AT319" s="277" t="s">
        <v>187</v>
      </c>
      <c r="AU319" s="277" t="s">
        <v>80</v>
      </c>
      <c r="AV319" s="16" t="s">
        <v>183</v>
      </c>
      <c r="AW319" s="16" t="s">
        <v>33</v>
      </c>
      <c r="AX319" s="16" t="s">
        <v>78</v>
      </c>
      <c r="AY319" s="277" t="s">
        <v>175</v>
      </c>
    </row>
    <row r="320" s="2" customFormat="1" ht="16.5" customHeight="1">
      <c r="A320" s="40"/>
      <c r="B320" s="41"/>
      <c r="C320" s="217" t="s">
        <v>911</v>
      </c>
      <c r="D320" s="217" t="s">
        <v>179</v>
      </c>
      <c r="E320" s="218" t="s">
        <v>4603</v>
      </c>
      <c r="F320" s="219" t="s">
        <v>4604</v>
      </c>
      <c r="G320" s="220" t="s">
        <v>986</v>
      </c>
      <c r="H320" s="221">
        <v>-5</v>
      </c>
      <c r="I320" s="222"/>
      <c r="J320" s="223">
        <f>ROUND(I320*H320,2)</f>
        <v>0</v>
      </c>
      <c r="K320" s="219" t="s">
        <v>512</v>
      </c>
      <c r="L320" s="46"/>
      <c r="M320" s="224" t="s">
        <v>19</v>
      </c>
      <c r="N320" s="225" t="s">
        <v>42</v>
      </c>
      <c r="O320" s="86"/>
      <c r="P320" s="226">
        <f>O320*H320</f>
        <v>0</v>
      </c>
      <c r="Q320" s="226">
        <v>0</v>
      </c>
      <c r="R320" s="226">
        <f>Q320*H320</f>
        <v>0</v>
      </c>
      <c r="S320" s="226">
        <v>0</v>
      </c>
      <c r="T320" s="227">
        <f>S320*H320</f>
        <v>0</v>
      </c>
      <c r="U320" s="40"/>
      <c r="V320" s="40"/>
      <c r="W320" s="40"/>
      <c r="X320" s="40"/>
      <c r="Y320" s="40"/>
      <c r="Z320" s="40"/>
      <c r="AA320" s="40"/>
      <c r="AB320" s="40"/>
      <c r="AC320" s="40"/>
      <c r="AD320" s="40"/>
      <c r="AE320" s="40"/>
      <c r="AR320" s="228" t="s">
        <v>196</v>
      </c>
      <c r="AT320" s="228" t="s">
        <v>179</v>
      </c>
      <c r="AU320" s="228" t="s">
        <v>80</v>
      </c>
      <c r="AY320" s="19" t="s">
        <v>175</v>
      </c>
      <c r="BE320" s="229">
        <f>IF(N320="základní",J320,0)</f>
        <v>0</v>
      </c>
      <c r="BF320" s="229">
        <f>IF(N320="snížená",J320,0)</f>
        <v>0</v>
      </c>
      <c r="BG320" s="229">
        <f>IF(N320="zákl. přenesená",J320,0)</f>
        <v>0</v>
      </c>
      <c r="BH320" s="229">
        <f>IF(N320="sníž. přenesená",J320,0)</f>
        <v>0</v>
      </c>
      <c r="BI320" s="229">
        <f>IF(N320="nulová",J320,0)</f>
        <v>0</v>
      </c>
      <c r="BJ320" s="19" t="s">
        <v>78</v>
      </c>
      <c r="BK320" s="229">
        <f>ROUND(I320*H320,2)</f>
        <v>0</v>
      </c>
      <c r="BL320" s="19" t="s">
        <v>196</v>
      </c>
      <c r="BM320" s="228" t="s">
        <v>3507</v>
      </c>
    </row>
    <row r="321" s="2" customFormat="1">
      <c r="A321" s="40"/>
      <c r="B321" s="41"/>
      <c r="C321" s="42"/>
      <c r="D321" s="230" t="s">
        <v>185</v>
      </c>
      <c r="E321" s="42"/>
      <c r="F321" s="231" t="s">
        <v>4604</v>
      </c>
      <c r="G321" s="42"/>
      <c r="H321" s="42"/>
      <c r="I321" s="232"/>
      <c r="J321" s="42"/>
      <c r="K321" s="42"/>
      <c r="L321" s="46"/>
      <c r="M321" s="233"/>
      <c r="N321" s="234"/>
      <c r="O321" s="86"/>
      <c r="P321" s="86"/>
      <c r="Q321" s="86"/>
      <c r="R321" s="86"/>
      <c r="S321" s="86"/>
      <c r="T321" s="87"/>
      <c r="U321" s="40"/>
      <c r="V321" s="40"/>
      <c r="W321" s="40"/>
      <c r="X321" s="40"/>
      <c r="Y321" s="40"/>
      <c r="Z321" s="40"/>
      <c r="AA321" s="40"/>
      <c r="AB321" s="40"/>
      <c r="AC321" s="40"/>
      <c r="AD321" s="40"/>
      <c r="AE321" s="40"/>
      <c r="AT321" s="19" t="s">
        <v>185</v>
      </c>
      <c r="AU321" s="19" t="s">
        <v>80</v>
      </c>
    </row>
    <row r="322" s="14" customFormat="1">
      <c r="A322" s="14"/>
      <c r="B322" s="245"/>
      <c r="C322" s="246"/>
      <c r="D322" s="230" t="s">
        <v>187</v>
      </c>
      <c r="E322" s="247" t="s">
        <v>19</v>
      </c>
      <c r="F322" s="248" t="s">
        <v>4605</v>
      </c>
      <c r="G322" s="246"/>
      <c r="H322" s="249">
        <v>-9</v>
      </c>
      <c r="I322" s="250"/>
      <c r="J322" s="246"/>
      <c r="K322" s="246"/>
      <c r="L322" s="251"/>
      <c r="M322" s="252"/>
      <c r="N322" s="253"/>
      <c r="O322" s="253"/>
      <c r="P322" s="253"/>
      <c r="Q322" s="253"/>
      <c r="R322" s="253"/>
      <c r="S322" s="253"/>
      <c r="T322" s="254"/>
      <c r="U322" s="14"/>
      <c r="V322" s="14"/>
      <c r="W322" s="14"/>
      <c r="X322" s="14"/>
      <c r="Y322" s="14"/>
      <c r="Z322" s="14"/>
      <c r="AA322" s="14"/>
      <c r="AB322" s="14"/>
      <c r="AC322" s="14"/>
      <c r="AD322" s="14"/>
      <c r="AE322" s="14"/>
      <c r="AT322" s="255" t="s">
        <v>187</v>
      </c>
      <c r="AU322" s="255" t="s">
        <v>80</v>
      </c>
      <c r="AV322" s="14" t="s">
        <v>80</v>
      </c>
      <c r="AW322" s="14" t="s">
        <v>33</v>
      </c>
      <c r="AX322" s="14" t="s">
        <v>71</v>
      </c>
      <c r="AY322" s="255" t="s">
        <v>175</v>
      </c>
    </row>
    <row r="323" s="14" customFormat="1">
      <c r="A323" s="14"/>
      <c r="B323" s="245"/>
      <c r="C323" s="246"/>
      <c r="D323" s="230" t="s">
        <v>187</v>
      </c>
      <c r="E323" s="247" t="s">
        <v>19</v>
      </c>
      <c r="F323" s="248" t="s">
        <v>4215</v>
      </c>
      <c r="G323" s="246"/>
      <c r="H323" s="249">
        <v>4</v>
      </c>
      <c r="I323" s="250"/>
      <c r="J323" s="246"/>
      <c r="K323" s="246"/>
      <c r="L323" s="251"/>
      <c r="M323" s="252"/>
      <c r="N323" s="253"/>
      <c r="O323" s="253"/>
      <c r="P323" s="253"/>
      <c r="Q323" s="253"/>
      <c r="R323" s="253"/>
      <c r="S323" s="253"/>
      <c r="T323" s="254"/>
      <c r="U323" s="14"/>
      <c r="V323" s="14"/>
      <c r="W323" s="14"/>
      <c r="X323" s="14"/>
      <c r="Y323" s="14"/>
      <c r="Z323" s="14"/>
      <c r="AA323" s="14"/>
      <c r="AB323" s="14"/>
      <c r="AC323" s="14"/>
      <c r="AD323" s="14"/>
      <c r="AE323" s="14"/>
      <c r="AT323" s="255" t="s">
        <v>187</v>
      </c>
      <c r="AU323" s="255" t="s">
        <v>80</v>
      </c>
      <c r="AV323" s="14" t="s">
        <v>80</v>
      </c>
      <c r="AW323" s="14" t="s">
        <v>33</v>
      </c>
      <c r="AX323" s="14" t="s">
        <v>71</v>
      </c>
      <c r="AY323" s="255" t="s">
        <v>175</v>
      </c>
    </row>
    <row r="324" s="16" customFormat="1">
      <c r="A324" s="16"/>
      <c r="B324" s="267"/>
      <c r="C324" s="268"/>
      <c r="D324" s="230" t="s">
        <v>187</v>
      </c>
      <c r="E324" s="269" t="s">
        <v>19</v>
      </c>
      <c r="F324" s="270" t="s">
        <v>195</v>
      </c>
      <c r="G324" s="268"/>
      <c r="H324" s="271">
        <v>-5</v>
      </c>
      <c r="I324" s="272"/>
      <c r="J324" s="268"/>
      <c r="K324" s="268"/>
      <c r="L324" s="273"/>
      <c r="M324" s="274"/>
      <c r="N324" s="275"/>
      <c r="O324" s="275"/>
      <c r="P324" s="275"/>
      <c r="Q324" s="275"/>
      <c r="R324" s="275"/>
      <c r="S324" s="275"/>
      <c r="T324" s="276"/>
      <c r="U324" s="16"/>
      <c r="V324" s="16"/>
      <c r="W324" s="16"/>
      <c r="X324" s="16"/>
      <c r="Y324" s="16"/>
      <c r="Z324" s="16"/>
      <c r="AA324" s="16"/>
      <c r="AB324" s="16"/>
      <c r="AC324" s="16"/>
      <c r="AD324" s="16"/>
      <c r="AE324" s="16"/>
      <c r="AT324" s="277" t="s">
        <v>187</v>
      </c>
      <c r="AU324" s="277" t="s">
        <v>80</v>
      </c>
      <c r="AV324" s="16" t="s">
        <v>183</v>
      </c>
      <c r="AW324" s="16" t="s">
        <v>33</v>
      </c>
      <c r="AX324" s="16" t="s">
        <v>78</v>
      </c>
      <c r="AY324" s="277" t="s">
        <v>175</v>
      </c>
    </row>
    <row r="325" s="2" customFormat="1" ht="16.5" customHeight="1">
      <c r="A325" s="40"/>
      <c r="B325" s="41"/>
      <c r="C325" s="217" t="s">
        <v>3036</v>
      </c>
      <c r="D325" s="217" t="s">
        <v>179</v>
      </c>
      <c r="E325" s="218" t="s">
        <v>4606</v>
      </c>
      <c r="F325" s="219" t="s">
        <v>4607</v>
      </c>
      <c r="G325" s="220" t="s">
        <v>986</v>
      </c>
      <c r="H325" s="221">
        <v>2</v>
      </c>
      <c r="I325" s="222"/>
      <c r="J325" s="223">
        <f>ROUND(I325*H325,2)</f>
        <v>0</v>
      </c>
      <c r="K325" s="219" t="s">
        <v>512</v>
      </c>
      <c r="L325" s="46"/>
      <c r="M325" s="224" t="s">
        <v>19</v>
      </c>
      <c r="N325" s="225" t="s">
        <v>42</v>
      </c>
      <c r="O325" s="86"/>
      <c r="P325" s="226">
        <f>O325*H325</f>
        <v>0</v>
      </c>
      <c r="Q325" s="226">
        <v>0</v>
      </c>
      <c r="R325" s="226">
        <f>Q325*H325</f>
        <v>0</v>
      </c>
      <c r="S325" s="226">
        <v>0</v>
      </c>
      <c r="T325" s="227">
        <f>S325*H325</f>
        <v>0</v>
      </c>
      <c r="U325" s="40"/>
      <c r="V325" s="40"/>
      <c r="W325" s="40"/>
      <c r="X325" s="40"/>
      <c r="Y325" s="40"/>
      <c r="Z325" s="40"/>
      <c r="AA325" s="40"/>
      <c r="AB325" s="40"/>
      <c r="AC325" s="40"/>
      <c r="AD325" s="40"/>
      <c r="AE325" s="40"/>
      <c r="AR325" s="228" t="s">
        <v>196</v>
      </c>
      <c r="AT325" s="228" t="s">
        <v>179</v>
      </c>
      <c r="AU325" s="228" t="s">
        <v>80</v>
      </c>
      <c r="AY325" s="19" t="s">
        <v>175</v>
      </c>
      <c r="BE325" s="229">
        <f>IF(N325="základní",J325,0)</f>
        <v>0</v>
      </c>
      <c r="BF325" s="229">
        <f>IF(N325="snížená",J325,0)</f>
        <v>0</v>
      </c>
      <c r="BG325" s="229">
        <f>IF(N325="zákl. přenesená",J325,0)</f>
        <v>0</v>
      </c>
      <c r="BH325" s="229">
        <f>IF(N325="sníž. přenesená",J325,0)</f>
        <v>0</v>
      </c>
      <c r="BI325" s="229">
        <f>IF(N325="nulová",J325,0)</f>
        <v>0</v>
      </c>
      <c r="BJ325" s="19" t="s">
        <v>78</v>
      </c>
      <c r="BK325" s="229">
        <f>ROUND(I325*H325,2)</f>
        <v>0</v>
      </c>
      <c r="BL325" s="19" t="s">
        <v>196</v>
      </c>
      <c r="BM325" s="228" t="s">
        <v>4608</v>
      </c>
    </row>
    <row r="326" s="2" customFormat="1">
      <c r="A326" s="40"/>
      <c r="B326" s="41"/>
      <c r="C326" s="42"/>
      <c r="D326" s="230" t="s">
        <v>185</v>
      </c>
      <c r="E326" s="42"/>
      <c r="F326" s="231" t="s">
        <v>4607</v>
      </c>
      <c r="G326" s="42"/>
      <c r="H326" s="42"/>
      <c r="I326" s="232"/>
      <c r="J326" s="42"/>
      <c r="K326" s="42"/>
      <c r="L326" s="46"/>
      <c r="M326" s="233"/>
      <c r="N326" s="234"/>
      <c r="O326" s="86"/>
      <c r="P326" s="86"/>
      <c r="Q326" s="86"/>
      <c r="R326" s="86"/>
      <c r="S326" s="86"/>
      <c r="T326" s="87"/>
      <c r="U326" s="40"/>
      <c r="V326" s="40"/>
      <c r="W326" s="40"/>
      <c r="X326" s="40"/>
      <c r="Y326" s="40"/>
      <c r="Z326" s="40"/>
      <c r="AA326" s="40"/>
      <c r="AB326" s="40"/>
      <c r="AC326" s="40"/>
      <c r="AD326" s="40"/>
      <c r="AE326" s="40"/>
      <c r="AT326" s="19" t="s">
        <v>185</v>
      </c>
      <c r="AU326" s="19" t="s">
        <v>80</v>
      </c>
    </row>
    <row r="327" s="14" customFormat="1">
      <c r="A327" s="14"/>
      <c r="B327" s="245"/>
      <c r="C327" s="246"/>
      <c r="D327" s="230" t="s">
        <v>187</v>
      </c>
      <c r="E327" s="247" t="s">
        <v>19</v>
      </c>
      <c r="F327" s="248" t="s">
        <v>4609</v>
      </c>
      <c r="G327" s="246"/>
      <c r="H327" s="249">
        <v>-11</v>
      </c>
      <c r="I327" s="250"/>
      <c r="J327" s="246"/>
      <c r="K327" s="246"/>
      <c r="L327" s="251"/>
      <c r="M327" s="252"/>
      <c r="N327" s="253"/>
      <c r="O327" s="253"/>
      <c r="P327" s="253"/>
      <c r="Q327" s="253"/>
      <c r="R327" s="253"/>
      <c r="S327" s="253"/>
      <c r="T327" s="254"/>
      <c r="U327" s="14"/>
      <c r="V327" s="14"/>
      <c r="W327" s="14"/>
      <c r="X327" s="14"/>
      <c r="Y327" s="14"/>
      <c r="Z327" s="14"/>
      <c r="AA327" s="14"/>
      <c r="AB327" s="14"/>
      <c r="AC327" s="14"/>
      <c r="AD327" s="14"/>
      <c r="AE327" s="14"/>
      <c r="AT327" s="255" t="s">
        <v>187</v>
      </c>
      <c r="AU327" s="255" t="s">
        <v>80</v>
      </c>
      <c r="AV327" s="14" t="s">
        <v>80</v>
      </c>
      <c r="AW327" s="14" t="s">
        <v>33</v>
      </c>
      <c r="AX327" s="14" t="s">
        <v>71</v>
      </c>
      <c r="AY327" s="255" t="s">
        <v>175</v>
      </c>
    </row>
    <row r="328" s="14" customFormat="1">
      <c r="A328" s="14"/>
      <c r="B328" s="245"/>
      <c r="C328" s="246"/>
      <c r="D328" s="230" t="s">
        <v>187</v>
      </c>
      <c r="E328" s="247" t="s">
        <v>19</v>
      </c>
      <c r="F328" s="248" t="s">
        <v>4610</v>
      </c>
      <c r="G328" s="246"/>
      <c r="H328" s="249">
        <v>13</v>
      </c>
      <c r="I328" s="250"/>
      <c r="J328" s="246"/>
      <c r="K328" s="246"/>
      <c r="L328" s="251"/>
      <c r="M328" s="252"/>
      <c r="N328" s="253"/>
      <c r="O328" s="253"/>
      <c r="P328" s="253"/>
      <c r="Q328" s="253"/>
      <c r="R328" s="253"/>
      <c r="S328" s="253"/>
      <c r="T328" s="254"/>
      <c r="U328" s="14"/>
      <c r="V328" s="14"/>
      <c r="W328" s="14"/>
      <c r="X328" s="14"/>
      <c r="Y328" s="14"/>
      <c r="Z328" s="14"/>
      <c r="AA328" s="14"/>
      <c r="AB328" s="14"/>
      <c r="AC328" s="14"/>
      <c r="AD328" s="14"/>
      <c r="AE328" s="14"/>
      <c r="AT328" s="255" t="s">
        <v>187</v>
      </c>
      <c r="AU328" s="255" t="s">
        <v>80</v>
      </c>
      <c r="AV328" s="14" t="s">
        <v>80</v>
      </c>
      <c r="AW328" s="14" t="s">
        <v>33</v>
      </c>
      <c r="AX328" s="14" t="s">
        <v>71</v>
      </c>
      <c r="AY328" s="255" t="s">
        <v>175</v>
      </c>
    </row>
    <row r="329" s="16" customFormat="1">
      <c r="A329" s="16"/>
      <c r="B329" s="267"/>
      <c r="C329" s="268"/>
      <c r="D329" s="230" t="s">
        <v>187</v>
      </c>
      <c r="E329" s="269" t="s">
        <v>19</v>
      </c>
      <c r="F329" s="270" t="s">
        <v>195</v>
      </c>
      <c r="G329" s="268"/>
      <c r="H329" s="271">
        <v>2</v>
      </c>
      <c r="I329" s="272"/>
      <c r="J329" s="268"/>
      <c r="K329" s="268"/>
      <c r="L329" s="273"/>
      <c r="M329" s="274"/>
      <c r="N329" s="275"/>
      <c r="O329" s="275"/>
      <c r="P329" s="275"/>
      <c r="Q329" s="275"/>
      <c r="R329" s="275"/>
      <c r="S329" s="275"/>
      <c r="T329" s="276"/>
      <c r="U329" s="16"/>
      <c r="V329" s="16"/>
      <c r="W329" s="16"/>
      <c r="X329" s="16"/>
      <c r="Y329" s="16"/>
      <c r="Z329" s="16"/>
      <c r="AA329" s="16"/>
      <c r="AB329" s="16"/>
      <c r="AC329" s="16"/>
      <c r="AD329" s="16"/>
      <c r="AE329" s="16"/>
      <c r="AT329" s="277" t="s">
        <v>187</v>
      </c>
      <c r="AU329" s="277" t="s">
        <v>80</v>
      </c>
      <c r="AV329" s="16" t="s">
        <v>183</v>
      </c>
      <c r="AW329" s="16" t="s">
        <v>33</v>
      </c>
      <c r="AX329" s="16" t="s">
        <v>78</v>
      </c>
      <c r="AY329" s="277" t="s">
        <v>175</v>
      </c>
    </row>
    <row r="330" s="2" customFormat="1" ht="16.5" customHeight="1">
      <c r="A330" s="40"/>
      <c r="B330" s="41"/>
      <c r="C330" s="217" t="s">
        <v>920</v>
      </c>
      <c r="D330" s="217" t="s">
        <v>179</v>
      </c>
      <c r="E330" s="218" t="s">
        <v>4611</v>
      </c>
      <c r="F330" s="219" t="s">
        <v>4612</v>
      </c>
      <c r="G330" s="220" t="s">
        <v>986</v>
      </c>
      <c r="H330" s="221">
        <v>-1</v>
      </c>
      <c r="I330" s="222"/>
      <c r="J330" s="223">
        <f>ROUND(I330*H330,2)</f>
        <v>0</v>
      </c>
      <c r="K330" s="219" t="s">
        <v>512</v>
      </c>
      <c r="L330" s="46"/>
      <c r="M330" s="224" t="s">
        <v>19</v>
      </c>
      <c r="N330" s="225" t="s">
        <v>42</v>
      </c>
      <c r="O330" s="86"/>
      <c r="P330" s="226">
        <f>O330*H330</f>
        <v>0</v>
      </c>
      <c r="Q330" s="226">
        <v>0</v>
      </c>
      <c r="R330" s="226">
        <f>Q330*H330</f>
        <v>0</v>
      </c>
      <c r="S330" s="226">
        <v>0</v>
      </c>
      <c r="T330" s="227">
        <f>S330*H330</f>
        <v>0</v>
      </c>
      <c r="U330" s="40"/>
      <c r="V330" s="40"/>
      <c r="W330" s="40"/>
      <c r="X330" s="40"/>
      <c r="Y330" s="40"/>
      <c r="Z330" s="40"/>
      <c r="AA330" s="40"/>
      <c r="AB330" s="40"/>
      <c r="AC330" s="40"/>
      <c r="AD330" s="40"/>
      <c r="AE330" s="40"/>
      <c r="AR330" s="228" t="s">
        <v>196</v>
      </c>
      <c r="AT330" s="228" t="s">
        <v>179</v>
      </c>
      <c r="AU330" s="228" t="s">
        <v>80</v>
      </c>
      <c r="AY330" s="19" t="s">
        <v>175</v>
      </c>
      <c r="BE330" s="229">
        <f>IF(N330="základní",J330,0)</f>
        <v>0</v>
      </c>
      <c r="BF330" s="229">
        <f>IF(N330="snížená",J330,0)</f>
        <v>0</v>
      </c>
      <c r="BG330" s="229">
        <f>IF(N330="zákl. přenesená",J330,0)</f>
        <v>0</v>
      </c>
      <c r="BH330" s="229">
        <f>IF(N330="sníž. přenesená",J330,0)</f>
        <v>0</v>
      </c>
      <c r="BI330" s="229">
        <f>IF(N330="nulová",J330,0)</f>
        <v>0</v>
      </c>
      <c r="BJ330" s="19" t="s">
        <v>78</v>
      </c>
      <c r="BK330" s="229">
        <f>ROUND(I330*H330,2)</f>
        <v>0</v>
      </c>
      <c r="BL330" s="19" t="s">
        <v>196</v>
      </c>
      <c r="BM330" s="228" t="s">
        <v>1211</v>
      </c>
    </row>
    <row r="331" s="2" customFormat="1">
      <c r="A331" s="40"/>
      <c r="B331" s="41"/>
      <c r="C331" s="42"/>
      <c r="D331" s="230" t="s">
        <v>185</v>
      </c>
      <c r="E331" s="42"/>
      <c r="F331" s="231" t="s">
        <v>4612</v>
      </c>
      <c r="G331" s="42"/>
      <c r="H331" s="42"/>
      <c r="I331" s="232"/>
      <c r="J331" s="42"/>
      <c r="K331" s="42"/>
      <c r="L331" s="46"/>
      <c r="M331" s="233"/>
      <c r="N331" s="234"/>
      <c r="O331" s="86"/>
      <c r="P331" s="86"/>
      <c r="Q331" s="86"/>
      <c r="R331" s="86"/>
      <c r="S331" s="86"/>
      <c r="T331" s="87"/>
      <c r="U331" s="40"/>
      <c r="V331" s="40"/>
      <c r="W331" s="40"/>
      <c r="X331" s="40"/>
      <c r="Y331" s="40"/>
      <c r="Z331" s="40"/>
      <c r="AA331" s="40"/>
      <c r="AB331" s="40"/>
      <c r="AC331" s="40"/>
      <c r="AD331" s="40"/>
      <c r="AE331" s="40"/>
      <c r="AT331" s="19" t="s">
        <v>185</v>
      </c>
      <c r="AU331" s="19" t="s">
        <v>80</v>
      </c>
    </row>
    <row r="332" s="14" customFormat="1">
      <c r="A332" s="14"/>
      <c r="B332" s="245"/>
      <c r="C332" s="246"/>
      <c r="D332" s="230" t="s">
        <v>187</v>
      </c>
      <c r="E332" s="247" t="s">
        <v>19</v>
      </c>
      <c r="F332" s="248" t="s">
        <v>4165</v>
      </c>
      <c r="G332" s="246"/>
      <c r="H332" s="249">
        <v>-30</v>
      </c>
      <c r="I332" s="250"/>
      <c r="J332" s="246"/>
      <c r="K332" s="246"/>
      <c r="L332" s="251"/>
      <c r="M332" s="252"/>
      <c r="N332" s="253"/>
      <c r="O332" s="253"/>
      <c r="P332" s="253"/>
      <c r="Q332" s="253"/>
      <c r="R332" s="253"/>
      <c r="S332" s="253"/>
      <c r="T332" s="254"/>
      <c r="U332" s="14"/>
      <c r="V332" s="14"/>
      <c r="W332" s="14"/>
      <c r="X332" s="14"/>
      <c r="Y332" s="14"/>
      <c r="Z332" s="14"/>
      <c r="AA332" s="14"/>
      <c r="AB332" s="14"/>
      <c r="AC332" s="14"/>
      <c r="AD332" s="14"/>
      <c r="AE332" s="14"/>
      <c r="AT332" s="255" t="s">
        <v>187</v>
      </c>
      <c r="AU332" s="255" t="s">
        <v>80</v>
      </c>
      <c r="AV332" s="14" t="s">
        <v>80</v>
      </c>
      <c r="AW332" s="14" t="s">
        <v>33</v>
      </c>
      <c r="AX332" s="14" t="s">
        <v>71</v>
      </c>
      <c r="AY332" s="255" t="s">
        <v>175</v>
      </c>
    </row>
    <row r="333" s="14" customFormat="1">
      <c r="A333" s="14"/>
      <c r="B333" s="245"/>
      <c r="C333" s="246"/>
      <c r="D333" s="230" t="s">
        <v>187</v>
      </c>
      <c r="E333" s="247" t="s">
        <v>19</v>
      </c>
      <c r="F333" s="248" t="s">
        <v>4613</v>
      </c>
      <c r="G333" s="246"/>
      <c r="H333" s="249">
        <v>29</v>
      </c>
      <c r="I333" s="250"/>
      <c r="J333" s="246"/>
      <c r="K333" s="246"/>
      <c r="L333" s="251"/>
      <c r="M333" s="252"/>
      <c r="N333" s="253"/>
      <c r="O333" s="253"/>
      <c r="P333" s="253"/>
      <c r="Q333" s="253"/>
      <c r="R333" s="253"/>
      <c r="S333" s="253"/>
      <c r="T333" s="254"/>
      <c r="U333" s="14"/>
      <c r="V333" s="14"/>
      <c r="W333" s="14"/>
      <c r="X333" s="14"/>
      <c r="Y333" s="14"/>
      <c r="Z333" s="14"/>
      <c r="AA333" s="14"/>
      <c r="AB333" s="14"/>
      <c r="AC333" s="14"/>
      <c r="AD333" s="14"/>
      <c r="AE333" s="14"/>
      <c r="AT333" s="255" t="s">
        <v>187</v>
      </c>
      <c r="AU333" s="255" t="s">
        <v>80</v>
      </c>
      <c r="AV333" s="14" t="s">
        <v>80</v>
      </c>
      <c r="AW333" s="14" t="s">
        <v>33</v>
      </c>
      <c r="AX333" s="14" t="s">
        <v>71</v>
      </c>
      <c r="AY333" s="255" t="s">
        <v>175</v>
      </c>
    </row>
    <row r="334" s="16" customFormat="1">
      <c r="A334" s="16"/>
      <c r="B334" s="267"/>
      <c r="C334" s="268"/>
      <c r="D334" s="230" t="s">
        <v>187</v>
      </c>
      <c r="E334" s="269" t="s">
        <v>19</v>
      </c>
      <c r="F334" s="270" t="s">
        <v>195</v>
      </c>
      <c r="G334" s="268"/>
      <c r="H334" s="271">
        <v>-1</v>
      </c>
      <c r="I334" s="272"/>
      <c r="J334" s="268"/>
      <c r="K334" s="268"/>
      <c r="L334" s="273"/>
      <c r="M334" s="274"/>
      <c r="N334" s="275"/>
      <c r="O334" s="275"/>
      <c r="P334" s="275"/>
      <c r="Q334" s="275"/>
      <c r="R334" s="275"/>
      <c r="S334" s="275"/>
      <c r="T334" s="276"/>
      <c r="U334" s="16"/>
      <c r="V334" s="16"/>
      <c r="W334" s="16"/>
      <c r="X334" s="16"/>
      <c r="Y334" s="16"/>
      <c r="Z334" s="16"/>
      <c r="AA334" s="16"/>
      <c r="AB334" s="16"/>
      <c r="AC334" s="16"/>
      <c r="AD334" s="16"/>
      <c r="AE334" s="16"/>
      <c r="AT334" s="277" t="s">
        <v>187</v>
      </c>
      <c r="AU334" s="277" t="s">
        <v>80</v>
      </c>
      <c r="AV334" s="16" t="s">
        <v>183</v>
      </c>
      <c r="AW334" s="16" t="s">
        <v>33</v>
      </c>
      <c r="AX334" s="16" t="s">
        <v>78</v>
      </c>
      <c r="AY334" s="277" t="s">
        <v>175</v>
      </c>
    </row>
    <row r="335" s="2" customFormat="1" ht="21.75" customHeight="1">
      <c r="A335" s="40"/>
      <c r="B335" s="41"/>
      <c r="C335" s="217" t="s">
        <v>3457</v>
      </c>
      <c r="D335" s="217" t="s">
        <v>179</v>
      </c>
      <c r="E335" s="218" t="s">
        <v>4614</v>
      </c>
      <c r="F335" s="219" t="s">
        <v>4615</v>
      </c>
      <c r="G335" s="220" t="s">
        <v>135</v>
      </c>
      <c r="H335" s="221">
        <v>3</v>
      </c>
      <c r="I335" s="222"/>
      <c r="J335" s="223">
        <f>ROUND(I335*H335,2)</f>
        <v>0</v>
      </c>
      <c r="K335" s="219" t="s">
        <v>512</v>
      </c>
      <c r="L335" s="46"/>
      <c r="M335" s="224" t="s">
        <v>19</v>
      </c>
      <c r="N335" s="225" t="s">
        <v>42</v>
      </c>
      <c r="O335" s="86"/>
      <c r="P335" s="226">
        <f>O335*H335</f>
        <v>0</v>
      </c>
      <c r="Q335" s="226">
        <v>0</v>
      </c>
      <c r="R335" s="226">
        <f>Q335*H335</f>
        <v>0</v>
      </c>
      <c r="S335" s="226">
        <v>0</v>
      </c>
      <c r="T335" s="227">
        <f>S335*H335</f>
        <v>0</v>
      </c>
      <c r="U335" s="40"/>
      <c r="V335" s="40"/>
      <c r="W335" s="40"/>
      <c r="X335" s="40"/>
      <c r="Y335" s="40"/>
      <c r="Z335" s="40"/>
      <c r="AA335" s="40"/>
      <c r="AB335" s="40"/>
      <c r="AC335" s="40"/>
      <c r="AD335" s="40"/>
      <c r="AE335" s="40"/>
      <c r="AR335" s="228" t="s">
        <v>196</v>
      </c>
      <c r="AT335" s="228" t="s">
        <v>179</v>
      </c>
      <c r="AU335" s="228" t="s">
        <v>80</v>
      </c>
      <c r="AY335" s="19" t="s">
        <v>175</v>
      </c>
      <c r="BE335" s="229">
        <f>IF(N335="základní",J335,0)</f>
        <v>0</v>
      </c>
      <c r="BF335" s="229">
        <f>IF(N335="snížená",J335,0)</f>
        <v>0</v>
      </c>
      <c r="BG335" s="229">
        <f>IF(N335="zákl. přenesená",J335,0)</f>
        <v>0</v>
      </c>
      <c r="BH335" s="229">
        <f>IF(N335="sníž. přenesená",J335,0)</f>
        <v>0</v>
      </c>
      <c r="BI335" s="229">
        <f>IF(N335="nulová",J335,0)</f>
        <v>0</v>
      </c>
      <c r="BJ335" s="19" t="s">
        <v>78</v>
      </c>
      <c r="BK335" s="229">
        <f>ROUND(I335*H335,2)</f>
        <v>0</v>
      </c>
      <c r="BL335" s="19" t="s">
        <v>196</v>
      </c>
      <c r="BM335" s="228" t="s">
        <v>4616</v>
      </c>
    </row>
    <row r="336" s="2" customFormat="1">
      <c r="A336" s="40"/>
      <c r="B336" s="41"/>
      <c r="C336" s="42"/>
      <c r="D336" s="230" t="s">
        <v>185</v>
      </c>
      <c r="E336" s="42"/>
      <c r="F336" s="231" t="s">
        <v>4615</v>
      </c>
      <c r="G336" s="42"/>
      <c r="H336" s="42"/>
      <c r="I336" s="232"/>
      <c r="J336" s="42"/>
      <c r="K336" s="42"/>
      <c r="L336" s="46"/>
      <c r="M336" s="233"/>
      <c r="N336" s="234"/>
      <c r="O336" s="86"/>
      <c r="P336" s="86"/>
      <c r="Q336" s="86"/>
      <c r="R336" s="86"/>
      <c r="S336" s="86"/>
      <c r="T336" s="87"/>
      <c r="U336" s="40"/>
      <c r="V336" s="40"/>
      <c r="W336" s="40"/>
      <c r="X336" s="40"/>
      <c r="Y336" s="40"/>
      <c r="Z336" s="40"/>
      <c r="AA336" s="40"/>
      <c r="AB336" s="40"/>
      <c r="AC336" s="40"/>
      <c r="AD336" s="40"/>
      <c r="AE336" s="40"/>
      <c r="AT336" s="19" t="s">
        <v>185</v>
      </c>
      <c r="AU336" s="19" t="s">
        <v>80</v>
      </c>
    </row>
    <row r="337" s="14" customFormat="1">
      <c r="A337" s="14"/>
      <c r="B337" s="245"/>
      <c r="C337" s="246"/>
      <c r="D337" s="230" t="s">
        <v>187</v>
      </c>
      <c r="E337" s="247" t="s">
        <v>19</v>
      </c>
      <c r="F337" s="248" t="s">
        <v>995</v>
      </c>
      <c r="G337" s="246"/>
      <c r="H337" s="249">
        <v>0</v>
      </c>
      <c r="I337" s="250"/>
      <c r="J337" s="246"/>
      <c r="K337" s="246"/>
      <c r="L337" s="251"/>
      <c r="M337" s="252"/>
      <c r="N337" s="253"/>
      <c r="O337" s="253"/>
      <c r="P337" s="253"/>
      <c r="Q337" s="253"/>
      <c r="R337" s="253"/>
      <c r="S337" s="253"/>
      <c r="T337" s="254"/>
      <c r="U337" s="14"/>
      <c r="V337" s="14"/>
      <c r="W337" s="14"/>
      <c r="X337" s="14"/>
      <c r="Y337" s="14"/>
      <c r="Z337" s="14"/>
      <c r="AA337" s="14"/>
      <c r="AB337" s="14"/>
      <c r="AC337" s="14"/>
      <c r="AD337" s="14"/>
      <c r="AE337" s="14"/>
      <c r="AT337" s="255" t="s">
        <v>187</v>
      </c>
      <c r="AU337" s="255" t="s">
        <v>80</v>
      </c>
      <c r="AV337" s="14" t="s">
        <v>80</v>
      </c>
      <c r="AW337" s="14" t="s">
        <v>33</v>
      </c>
      <c r="AX337" s="14" t="s">
        <v>71</v>
      </c>
      <c r="AY337" s="255" t="s">
        <v>175</v>
      </c>
    </row>
    <row r="338" s="14" customFormat="1">
      <c r="A338" s="14"/>
      <c r="B338" s="245"/>
      <c r="C338" s="246"/>
      <c r="D338" s="230" t="s">
        <v>187</v>
      </c>
      <c r="E338" s="247" t="s">
        <v>19</v>
      </c>
      <c r="F338" s="248" t="s">
        <v>2230</v>
      </c>
      <c r="G338" s="246"/>
      <c r="H338" s="249">
        <v>3</v>
      </c>
      <c r="I338" s="250"/>
      <c r="J338" s="246"/>
      <c r="K338" s="246"/>
      <c r="L338" s="251"/>
      <c r="M338" s="252"/>
      <c r="N338" s="253"/>
      <c r="O338" s="253"/>
      <c r="P338" s="253"/>
      <c r="Q338" s="253"/>
      <c r="R338" s="253"/>
      <c r="S338" s="253"/>
      <c r="T338" s="254"/>
      <c r="U338" s="14"/>
      <c r="V338" s="14"/>
      <c r="W338" s="14"/>
      <c r="X338" s="14"/>
      <c r="Y338" s="14"/>
      <c r="Z338" s="14"/>
      <c r="AA338" s="14"/>
      <c r="AB338" s="14"/>
      <c r="AC338" s="14"/>
      <c r="AD338" s="14"/>
      <c r="AE338" s="14"/>
      <c r="AT338" s="255" t="s">
        <v>187</v>
      </c>
      <c r="AU338" s="255" t="s">
        <v>80</v>
      </c>
      <c r="AV338" s="14" t="s">
        <v>80</v>
      </c>
      <c r="AW338" s="14" t="s">
        <v>33</v>
      </c>
      <c r="AX338" s="14" t="s">
        <v>71</v>
      </c>
      <c r="AY338" s="255" t="s">
        <v>175</v>
      </c>
    </row>
    <row r="339" s="16" customFormat="1">
      <c r="A339" s="16"/>
      <c r="B339" s="267"/>
      <c r="C339" s="268"/>
      <c r="D339" s="230" t="s">
        <v>187</v>
      </c>
      <c r="E339" s="269" t="s">
        <v>19</v>
      </c>
      <c r="F339" s="270" t="s">
        <v>195</v>
      </c>
      <c r="G339" s="268"/>
      <c r="H339" s="271">
        <v>3</v>
      </c>
      <c r="I339" s="272"/>
      <c r="J339" s="268"/>
      <c r="K339" s="268"/>
      <c r="L339" s="273"/>
      <c r="M339" s="274"/>
      <c r="N339" s="275"/>
      <c r="O339" s="275"/>
      <c r="P339" s="275"/>
      <c r="Q339" s="275"/>
      <c r="R339" s="275"/>
      <c r="S339" s="275"/>
      <c r="T339" s="276"/>
      <c r="U339" s="16"/>
      <c r="V339" s="16"/>
      <c r="W339" s="16"/>
      <c r="X339" s="16"/>
      <c r="Y339" s="16"/>
      <c r="Z339" s="16"/>
      <c r="AA339" s="16"/>
      <c r="AB339" s="16"/>
      <c r="AC339" s="16"/>
      <c r="AD339" s="16"/>
      <c r="AE339" s="16"/>
      <c r="AT339" s="277" t="s">
        <v>187</v>
      </c>
      <c r="AU339" s="277" t="s">
        <v>80</v>
      </c>
      <c r="AV339" s="16" t="s">
        <v>183</v>
      </c>
      <c r="AW339" s="16" t="s">
        <v>33</v>
      </c>
      <c r="AX339" s="16" t="s">
        <v>78</v>
      </c>
      <c r="AY339" s="277" t="s">
        <v>175</v>
      </c>
    </row>
    <row r="340" s="2" customFormat="1" ht="21.75" customHeight="1">
      <c r="A340" s="40"/>
      <c r="B340" s="41"/>
      <c r="C340" s="217" t="s">
        <v>1001</v>
      </c>
      <c r="D340" s="217" t="s">
        <v>179</v>
      </c>
      <c r="E340" s="218" t="s">
        <v>4617</v>
      </c>
      <c r="F340" s="219" t="s">
        <v>4618</v>
      </c>
      <c r="G340" s="220" t="s">
        <v>135</v>
      </c>
      <c r="H340" s="221">
        <v>4</v>
      </c>
      <c r="I340" s="222"/>
      <c r="J340" s="223">
        <f>ROUND(I340*H340,2)</f>
        <v>0</v>
      </c>
      <c r="K340" s="219" t="s">
        <v>512</v>
      </c>
      <c r="L340" s="46"/>
      <c r="M340" s="224" t="s">
        <v>19</v>
      </c>
      <c r="N340" s="225" t="s">
        <v>42</v>
      </c>
      <c r="O340" s="86"/>
      <c r="P340" s="226">
        <f>O340*H340</f>
        <v>0</v>
      </c>
      <c r="Q340" s="226">
        <v>0</v>
      </c>
      <c r="R340" s="226">
        <f>Q340*H340</f>
        <v>0</v>
      </c>
      <c r="S340" s="226">
        <v>0</v>
      </c>
      <c r="T340" s="227">
        <f>S340*H340</f>
        <v>0</v>
      </c>
      <c r="U340" s="40"/>
      <c r="V340" s="40"/>
      <c r="W340" s="40"/>
      <c r="X340" s="40"/>
      <c r="Y340" s="40"/>
      <c r="Z340" s="40"/>
      <c r="AA340" s="40"/>
      <c r="AB340" s="40"/>
      <c r="AC340" s="40"/>
      <c r="AD340" s="40"/>
      <c r="AE340" s="40"/>
      <c r="AR340" s="228" t="s">
        <v>196</v>
      </c>
      <c r="AT340" s="228" t="s">
        <v>179</v>
      </c>
      <c r="AU340" s="228" t="s">
        <v>80</v>
      </c>
      <c r="AY340" s="19" t="s">
        <v>175</v>
      </c>
      <c r="BE340" s="229">
        <f>IF(N340="základní",J340,0)</f>
        <v>0</v>
      </c>
      <c r="BF340" s="229">
        <f>IF(N340="snížená",J340,0)</f>
        <v>0</v>
      </c>
      <c r="BG340" s="229">
        <f>IF(N340="zákl. přenesená",J340,0)</f>
        <v>0</v>
      </c>
      <c r="BH340" s="229">
        <f>IF(N340="sníž. přenesená",J340,0)</f>
        <v>0</v>
      </c>
      <c r="BI340" s="229">
        <f>IF(N340="nulová",J340,0)</f>
        <v>0</v>
      </c>
      <c r="BJ340" s="19" t="s">
        <v>78</v>
      </c>
      <c r="BK340" s="229">
        <f>ROUND(I340*H340,2)</f>
        <v>0</v>
      </c>
      <c r="BL340" s="19" t="s">
        <v>196</v>
      </c>
      <c r="BM340" s="228" t="s">
        <v>4619</v>
      </c>
    </row>
    <row r="341" s="2" customFormat="1">
      <c r="A341" s="40"/>
      <c r="B341" s="41"/>
      <c r="C341" s="42"/>
      <c r="D341" s="230" t="s">
        <v>185</v>
      </c>
      <c r="E341" s="42"/>
      <c r="F341" s="231" t="s">
        <v>4618</v>
      </c>
      <c r="G341" s="42"/>
      <c r="H341" s="42"/>
      <c r="I341" s="232"/>
      <c r="J341" s="42"/>
      <c r="K341" s="42"/>
      <c r="L341" s="46"/>
      <c r="M341" s="233"/>
      <c r="N341" s="234"/>
      <c r="O341" s="86"/>
      <c r="P341" s="86"/>
      <c r="Q341" s="86"/>
      <c r="R341" s="86"/>
      <c r="S341" s="86"/>
      <c r="T341" s="87"/>
      <c r="U341" s="40"/>
      <c r="V341" s="40"/>
      <c r="W341" s="40"/>
      <c r="X341" s="40"/>
      <c r="Y341" s="40"/>
      <c r="Z341" s="40"/>
      <c r="AA341" s="40"/>
      <c r="AB341" s="40"/>
      <c r="AC341" s="40"/>
      <c r="AD341" s="40"/>
      <c r="AE341" s="40"/>
      <c r="AT341" s="19" t="s">
        <v>185</v>
      </c>
      <c r="AU341" s="19" t="s">
        <v>80</v>
      </c>
    </row>
    <row r="342" s="14" customFormat="1">
      <c r="A342" s="14"/>
      <c r="B342" s="245"/>
      <c r="C342" s="246"/>
      <c r="D342" s="230" t="s">
        <v>187</v>
      </c>
      <c r="E342" s="247" t="s">
        <v>19</v>
      </c>
      <c r="F342" s="248" t="s">
        <v>995</v>
      </c>
      <c r="G342" s="246"/>
      <c r="H342" s="249">
        <v>0</v>
      </c>
      <c r="I342" s="250"/>
      <c r="J342" s="246"/>
      <c r="K342" s="246"/>
      <c r="L342" s="251"/>
      <c r="M342" s="252"/>
      <c r="N342" s="253"/>
      <c r="O342" s="253"/>
      <c r="P342" s="253"/>
      <c r="Q342" s="253"/>
      <c r="R342" s="253"/>
      <c r="S342" s="253"/>
      <c r="T342" s="254"/>
      <c r="U342" s="14"/>
      <c r="V342" s="14"/>
      <c r="W342" s="14"/>
      <c r="X342" s="14"/>
      <c r="Y342" s="14"/>
      <c r="Z342" s="14"/>
      <c r="AA342" s="14"/>
      <c r="AB342" s="14"/>
      <c r="AC342" s="14"/>
      <c r="AD342" s="14"/>
      <c r="AE342" s="14"/>
      <c r="AT342" s="255" t="s">
        <v>187</v>
      </c>
      <c r="AU342" s="255" t="s">
        <v>80</v>
      </c>
      <c r="AV342" s="14" t="s">
        <v>80</v>
      </c>
      <c r="AW342" s="14" t="s">
        <v>33</v>
      </c>
      <c r="AX342" s="14" t="s">
        <v>71</v>
      </c>
      <c r="AY342" s="255" t="s">
        <v>175</v>
      </c>
    </row>
    <row r="343" s="14" customFormat="1">
      <c r="A343" s="14"/>
      <c r="B343" s="245"/>
      <c r="C343" s="246"/>
      <c r="D343" s="230" t="s">
        <v>187</v>
      </c>
      <c r="E343" s="247" t="s">
        <v>19</v>
      </c>
      <c r="F343" s="248" t="s">
        <v>4215</v>
      </c>
      <c r="G343" s="246"/>
      <c r="H343" s="249">
        <v>4</v>
      </c>
      <c r="I343" s="250"/>
      <c r="J343" s="246"/>
      <c r="K343" s="246"/>
      <c r="L343" s="251"/>
      <c r="M343" s="252"/>
      <c r="N343" s="253"/>
      <c r="O343" s="253"/>
      <c r="P343" s="253"/>
      <c r="Q343" s="253"/>
      <c r="R343" s="253"/>
      <c r="S343" s="253"/>
      <c r="T343" s="254"/>
      <c r="U343" s="14"/>
      <c r="V343" s="14"/>
      <c r="W343" s="14"/>
      <c r="X343" s="14"/>
      <c r="Y343" s="14"/>
      <c r="Z343" s="14"/>
      <c r="AA343" s="14"/>
      <c r="AB343" s="14"/>
      <c r="AC343" s="14"/>
      <c r="AD343" s="14"/>
      <c r="AE343" s="14"/>
      <c r="AT343" s="255" t="s">
        <v>187</v>
      </c>
      <c r="AU343" s="255" t="s">
        <v>80</v>
      </c>
      <c r="AV343" s="14" t="s">
        <v>80</v>
      </c>
      <c r="AW343" s="14" t="s">
        <v>33</v>
      </c>
      <c r="AX343" s="14" t="s">
        <v>71</v>
      </c>
      <c r="AY343" s="255" t="s">
        <v>175</v>
      </c>
    </row>
    <row r="344" s="16" customFormat="1">
      <c r="A344" s="16"/>
      <c r="B344" s="267"/>
      <c r="C344" s="268"/>
      <c r="D344" s="230" t="s">
        <v>187</v>
      </c>
      <c r="E344" s="269" t="s">
        <v>19</v>
      </c>
      <c r="F344" s="270" t="s">
        <v>195</v>
      </c>
      <c r="G344" s="268"/>
      <c r="H344" s="271">
        <v>4</v>
      </c>
      <c r="I344" s="272"/>
      <c r="J344" s="268"/>
      <c r="K344" s="268"/>
      <c r="L344" s="273"/>
      <c r="M344" s="274"/>
      <c r="N344" s="275"/>
      <c r="O344" s="275"/>
      <c r="P344" s="275"/>
      <c r="Q344" s="275"/>
      <c r="R344" s="275"/>
      <c r="S344" s="275"/>
      <c r="T344" s="276"/>
      <c r="U344" s="16"/>
      <c r="V344" s="16"/>
      <c r="W344" s="16"/>
      <c r="X344" s="16"/>
      <c r="Y344" s="16"/>
      <c r="Z344" s="16"/>
      <c r="AA344" s="16"/>
      <c r="AB344" s="16"/>
      <c r="AC344" s="16"/>
      <c r="AD344" s="16"/>
      <c r="AE344" s="16"/>
      <c r="AT344" s="277" t="s">
        <v>187</v>
      </c>
      <c r="AU344" s="277" t="s">
        <v>80</v>
      </c>
      <c r="AV344" s="16" t="s">
        <v>183</v>
      </c>
      <c r="AW344" s="16" t="s">
        <v>33</v>
      </c>
      <c r="AX344" s="16" t="s">
        <v>78</v>
      </c>
      <c r="AY344" s="277" t="s">
        <v>175</v>
      </c>
    </row>
    <row r="345" s="2" customFormat="1" ht="16.5" customHeight="1">
      <c r="A345" s="40"/>
      <c r="B345" s="41"/>
      <c r="C345" s="217" t="s">
        <v>316</v>
      </c>
      <c r="D345" s="217" t="s">
        <v>179</v>
      </c>
      <c r="E345" s="218" t="s">
        <v>4620</v>
      </c>
      <c r="F345" s="219" t="s">
        <v>4621</v>
      </c>
      <c r="G345" s="220" t="s">
        <v>986</v>
      </c>
      <c r="H345" s="221">
        <v>-4</v>
      </c>
      <c r="I345" s="222"/>
      <c r="J345" s="223">
        <f>ROUND(I345*H345,2)</f>
        <v>0</v>
      </c>
      <c r="K345" s="219" t="s">
        <v>512</v>
      </c>
      <c r="L345" s="46"/>
      <c r="M345" s="224" t="s">
        <v>19</v>
      </c>
      <c r="N345" s="225" t="s">
        <v>42</v>
      </c>
      <c r="O345" s="86"/>
      <c r="P345" s="226">
        <f>O345*H345</f>
        <v>0</v>
      </c>
      <c r="Q345" s="226">
        <v>0</v>
      </c>
      <c r="R345" s="226">
        <f>Q345*H345</f>
        <v>0</v>
      </c>
      <c r="S345" s="226">
        <v>0</v>
      </c>
      <c r="T345" s="227">
        <f>S345*H345</f>
        <v>0</v>
      </c>
      <c r="U345" s="40"/>
      <c r="V345" s="40"/>
      <c r="W345" s="40"/>
      <c r="X345" s="40"/>
      <c r="Y345" s="40"/>
      <c r="Z345" s="40"/>
      <c r="AA345" s="40"/>
      <c r="AB345" s="40"/>
      <c r="AC345" s="40"/>
      <c r="AD345" s="40"/>
      <c r="AE345" s="40"/>
      <c r="AR345" s="228" t="s">
        <v>196</v>
      </c>
      <c r="AT345" s="228" t="s">
        <v>179</v>
      </c>
      <c r="AU345" s="228" t="s">
        <v>80</v>
      </c>
      <c r="AY345" s="19" t="s">
        <v>175</v>
      </c>
      <c r="BE345" s="229">
        <f>IF(N345="základní",J345,0)</f>
        <v>0</v>
      </c>
      <c r="BF345" s="229">
        <f>IF(N345="snížená",J345,0)</f>
        <v>0</v>
      </c>
      <c r="BG345" s="229">
        <f>IF(N345="zákl. přenesená",J345,0)</f>
        <v>0</v>
      </c>
      <c r="BH345" s="229">
        <f>IF(N345="sníž. přenesená",J345,0)</f>
        <v>0</v>
      </c>
      <c r="BI345" s="229">
        <f>IF(N345="nulová",J345,0)</f>
        <v>0</v>
      </c>
      <c r="BJ345" s="19" t="s">
        <v>78</v>
      </c>
      <c r="BK345" s="229">
        <f>ROUND(I345*H345,2)</f>
        <v>0</v>
      </c>
      <c r="BL345" s="19" t="s">
        <v>196</v>
      </c>
      <c r="BM345" s="228" t="s">
        <v>3543</v>
      </c>
    </row>
    <row r="346" s="2" customFormat="1">
      <c r="A346" s="40"/>
      <c r="B346" s="41"/>
      <c r="C346" s="42"/>
      <c r="D346" s="230" t="s">
        <v>185</v>
      </c>
      <c r="E346" s="42"/>
      <c r="F346" s="231" t="s">
        <v>4621</v>
      </c>
      <c r="G346" s="42"/>
      <c r="H346" s="42"/>
      <c r="I346" s="232"/>
      <c r="J346" s="42"/>
      <c r="K346" s="42"/>
      <c r="L346" s="46"/>
      <c r="M346" s="233"/>
      <c r="N346" s="234"/>
      <c r="O346" s="86"/>
      <c r="P346" s="86"/>
      <c r="Q346" s="86"/>
      <c r="R346" s="86"/>
      <c r="S346" s="86"/>
      <c r="T346" s="87"/>
      <c r="U346" s="40"/>
      <c r="V346" s="40"/>
      <c r="W346" s="40"/>
      <c r="X346" s="40"/>
      <c r="Y346" s="40"/>
      <c r="Z346" s="40"/>
      <c r="AA346" s="40"/>
      <c r="AB346" s="40"/>
      <c r="AC346" s="40"/>
      <c r="AD346" s="40"/>
      <c r="AE346" s="40"/>
      <c r="AT346" s="19" t="s">
        <v>185</v>
      </c>
      <c r="AU346" s="19" t="s">
        <v>80</v>
      </c>
    </row>
    <row r="347" s="14" customFormat="1">
      <c r="A347" s="14"/>
      <c r="B347" s="245"/>
      <c r="C347" s="246"/>
      <c r="D347" s="230" t="s">
        <v>187</v>
      </c>
      <c r="E347" s="247" t="s">
        <v>19</v>
      </c>
      <c r="F347" s="248" t="s">
        <v>2247</v>
      </c>
      <c r="G347" s="246"/>
      <c r="H347" s="249">
        <v>-6</v>
      </c>
      <c r="I347" s="250"/>
      <c r="J347" s="246"/>
      <c r="K347" s="246"/>
      <c r="L347" s="251"/>
      <c r="M347" s="252"/>
      <c r="N347" s="253"/>
      <c r="O347" s="253"/>
      <c r="P347" s="253"/>
      <c r="Q347" s="253"/>
      <c r="R347" s="253"/>
      <c r="S347" s="253"/>
      <c r="T347" s="254"/>
      <c r="U347" s="14"/>
      <c r="V347" s="14"/>
      <c r="W347" s="14"/>
      <c r="X347" s="14"/>
      <c r="Y347" s="14"/>
      <c r="Z347" s="14"/>
      <c r="AA347" s="14"/>
      <c r="AB347" s="14"/>
      <c r="AC347" s="14"/>
      <c r="AD347" s="14"/>
      <c r="AE347" s="14"/>
      <c r="AT347" s="255" t="s">
        <v>187</v>
      </c>
      <c r="AU347" s="255" t="s">
        <v>80</v>
      </c>
      <c r="AV347" s="14" t="s">
        <v>80</v>
      </c>
      <c r="AW347" s="14" t="s">
        <v>33</v>
      </c>
      <c r="AX347" s="14" t="s">
        <v>71</v>
      </c>
      <c r="AY347" s="255" t="s">
        <v>175</v>
      </c>
    </row>
    <row r="348" s="14" customFormat="1">
      <c r="A348" s="14"/>
      <c r="B348" s="245"/>
      <c r="C348" s="246"/>
      <c r="D348" s="230" t="s">
        <v>187</v>
      </c>
      <c r="E348" s="247" t="s">
        <v>19</v>
      </c>
      <c r="F348" s="248" t="s">
        <v>1021</v>
      </c>
      <c r="G348" s="246"/>
      <c r="H348" s="249">
        <v>2</v>
      </c>
      <c r="I348" s="250"/>
      <c r="J348" s="246"/>
      <c r="K348" s="246"/>
      <c r="L348" s="251"/>
      <c r="M348" s="252"/>
      <c r="N348" s="253"/>
      <c r="O348" s="253"/>
      <c r="P348" s="253"/>
      <c r="Q348" s="253"/>
      <c r="R348" s="253"/>
      <c r="S348" s="253"/>
      <c r="T348" s="254"/>
      <c r="U348" s="14"/>
      <c r="V348" s="14"/>
      <c r="W348" s="14"/>
      <c r="X348" s="14"/>
      <c r="Y348" s="14"/>
      <c r="Z348" s="14"/>
      <c r="AA348" s="14"/>
      <c r="AB348" s="14"/>
      <c r="AC348" s="14"/>
      <c r="AD348" s="14"/>
      <c r="AE348" s="14"/>
      <c r="AT348" s="255" t="s">
        <v>187</v>
      </c>
      <c r="AU348" s="255" t="s">
        <v>80</v>
      </c>
      <c r="AV348" s="14" t="s">
        <v>80</v>
      </c>
      <c r="AW348" s="14" t="s">
        <v>33</v>
      </c>
      <c r="AX348" s="14" t="s">
        <v>71</v>
      </c>
      <c r="AY348" s="255" t="s">
        <v>175</v>
      </c>
    </row>
    <row r="349" s="16" customFormat="1">
      <c r="A349" s="16"/>
      <c r="B349" s="267"/>
      <c r="C349" s="268"/>
      <c r="D349" s="230" t="s">
        <v>187</v>
      </c>
      <c r="E349" s="269" t="s">
        <v>19</v>
      </c>
      <c r="F349" s="270" t="s">
        <v>195</v>
      </c>
      <c r="G349" s="268"/>
      <c r="H349" s="271">
        <v>-4</v>
      </c>
      <c r="I349" s="272"/>
      <c r="J349" s="268"/>
      <c r="K349" s="268"/>
      <c r="L349" s="273"/>
      <c r="M349" s="274"/>
      <c r="N349" s="275"/>
      <c r="O349" s="275"/>
      <c r="P349" s="275"/>
      <c r="Q349" s="275"/>
      <c r="R349" s="275"/>
      <c r="S349" s="275"/>
      <c r="T349" s="276"/>
      <c r="U349" s="16"/>
      <c r="V349" s="16"/>
      <c r="W349" s="16"/>
      <c r="X349" s="16"/>
      <c r="Y349" s="16"/>
      <c r="Z349" s="16"/>
      <c r="AA349" s="16"/>
      <c r="AB349" s="16"/>
      <c r="AC349" s="16"/>
      <c r="AD349" s="16"/>
      <c r="AE349" s="16"/>
      <c r="AT349" s="277" t="s">
        <v>187</v>
      </c>
      <c r="AU349" s="277" t="s">
        <v>80</v>
      </c>
      <c r="AV349" s="16" t="s">
        <v>183</v>
      </c>
      <c r="AW349" s="16" t="s">
        <v>33</v>
      </c>
      <c r="AX349" s="16" t="s">
        <v>78</v>
      </c>
      <c r="AY349" s="277" t="s">
        <v>175</v>
      </c>
    </row>
    <row r="350" s="2" customFormat="1" ht="16.5" customHeight="1">
      <c r="A350" s="40"/>
      <c r="B350" s="41"/>
      <c r="C350" s="217" t="s">
        <v>232</v>
      </c>
      <c r="D350" s="217" t="s">
        <v>179</v>
      </c>
      <c r="E350" s="218" t="s">
        <v>4622</v>
      </c>
      <c r="F350" s="219" t="s">
        <v>4623</v>
      </c>
      <c r="G350" s="220" t="s">
        <v>986</v>
      </c>
      <c r="H350" s="221">
        <v>-9</v>
      </c>
      <c r="I350" s="222"/>
      <c r="J350" s="223">
        <f>ROUND(I350*H350,2)</f>
        <v>0</v>
      </c>
      <c r="K350" s="219" t="s">
        <v>512</v>
      </c>
      <c r="L350" s="46"/>
      <c r="M350" s="224" t="s">
        <v>19</v>
      </c>
      <c r="N350" s="225" t="s">
        <v>42</v>
      </c>
      <c r="O350" s="86"/>
      <c r="P350" s="226">
        <f>O350*H350</f>
        <v>0</v>
      </c>
      <c r="Q350" s="226">
        <v>0</v>
      </c>
      <c r="R350" s="226">
        <f>Q350*H350</f>
        <v>0</v>
      </c>
      <c r="S350" s="226">
        <v>0</v>
      </c>
      <c r="T350" s="227">
        <f>S350*H350</f>
        <v>0</v>
      </c>
      <c r="U350" s="40"/>
      <c r="V350" s="40"/>
      <c r="W350" s="40"/>
      <c r="X350" s="40"/>
      <c r="Y350" s="40"/>
      <c r="Z350" s="40"/>
      <c r="AA350" s="40"/>
      <c r="AB350" s="40"/>
      <c r="AC350" s="40"/>
      <c r="AD350" s="40"/>
      <c r="AE350" s="40"/>
      <c r="AR350" s="228" t="s">
        <v>196</v>
      </c>
      <c r="AT350" s="228" t="s">
        <v>179</v>
      </c>
      <c r="AU350" s="228" t="s">
        <v>80</v>
      </c>
      <c r="AY350" s="19" t="s">
        <v>175</v>
      </c>
      <c r="BE350" s="229">
        <f>IF(N350="základní",J350,0)</f>
        <v>0</v>
      </c>
      <c r="BF350" s="229">
        <f>IF(N350="snížená",J350,0)</f>
        <v>0</v>
      </c>
      <c r="BG350" s="229">
        <f>IF(N350="zákl. přenesená",J350,0)</f>
        <v>0</v>
      </c>
      <c r="BH350" s="229">
        <f>IF(N350="sníž. přenesená",J350,0)</f>
        <v>0</v>
      </c>
      <c r="BI350" s="229">
        <f>IF(N350="nulová",J350,0)</f>
        <v>0</v>
      </c>
      <c r="BJ350" s="19" t="s">
        <v>78</v>
      </c>
      <c r="BK350" s="229">
        <f>ROUND(I350*H350,2)</f>
        <v>0</v>
      </c>
      <c r="BL350" s="19" t="s">
        <v>196</v>
      </c>
      <c r="BM350" s="228" t="s">
        <v>1252</v>
      </c>
    </row>
    <row r="351" s="2" customFormat="1">
      <c r="A351" s="40"/>
      <c r="B351" s="41"/>
      <c r="C351" s="42"/>
      <c r="D351" s="230" t="s">
        <v>185</v>
      </c>
      <c r="E351" s="42"/>
      <c r="F351" s="231" t="s">
        <v>4623</v>
      </c>
      <c r="G351" s="42"/>
      <c r="H351" s="42"/>
      <c r="I351" s="232"/>
      <c r="J351" s="42"/>
      <c r="K351" s="42"/>
      <c r="L351" s="46"/>
      <c r="M351" s="233"/>
      <c r="N351" s="234"/>
      <c r="O351" s="86"/>
      <c r="P351" s="86"/>
      <c r="Q351" s="86"/>
      <c r="R351" s="86"/>
      <c r="S351" s="86"/>
      <c r="T351" s="87"/>
      <c r="U351" s="40"/>
      <c r="V351" s="40"/>
      <c r="W351" s="40"/>
      <c r="X351" s="40"/>
      <c r="Y351" s="40"/>
      <c r="Z351" s="40"/>
      <c r="AA351" s="40"/>
      <c r="AB351" s="40"/>
      <c r="AC351" s="40"/>
      <c r="AD351" s="40"/>
      <c r="AE351" s="40"/>
      <c r="AT351" s="19" t="s">
        <v>185</v>
      </c>
      <c r="AU351" s="19" t="s">
        <v>80</v>
      </c>
    </row>
    <row r="352" s="14" customFormat="1">
      <c r="A352" s="14"/>
      <c r="B352" s="245"/>
      <c r="C352" s="246"/>
      <c r="D352" s="230" t="s">
        <v>187</v>
      </c>
      <c r="E352" s="247" t="s">
        <v>19</v>
      </c>
      <c r="F352" s="248" t="s">
        <v>4624</v>
      </c>
      <c r="G352" s="246"/>
      <c r="H352" s="249">
        <v>-43</v>
      </c>
      <c r="I352" s="250"/>
      <c r="J352" s="246"/>
      <c r="K352" s="246"/>
      <c r="L352" s="251"/>
      <c r="M352" s="252"/>
      <c r="N352" s="253"/>
      <c r="O352" s="253"/>
      <c r="P352" s="253"/>
      <c r="Q352" s="253"/>
      <c r="R352" s="253"/>
      <c r="S352" s="253"/>
      <c r="T352" s="254"/>
      <c r="U352" s="14"/>
      <c r="V352" s="14"/>
      <c r="W352" s="14"/>
      <c r="X352" s="14"/>
      <c r="Y352" s="14"/>
      <c r="Z352" s="14"/>
      <c r="AA352" s="14"/>
      <c r="AB352" s="14"/>
      <c r="AC352" s="14"/>
      <c r="AD352" s="14"/>
      <c r="AE352" s="14"/>
      <c r="AT352" s="255" t="s">
        <v>187</v>
      </c>
      <c r="AU352" s="255" t="s">
        <v>80</v>
      </c>
      <c r="AV352" s="14" t="s">
        <v>80</v>
      </c>
      <c r="AW352" s="14" t="s">
        <v>33</v>
      </c>
      <c r="AX352" s="14" t="s">
        <v>71</v>
      </c>
      <c r="AY352" s="255" t="s">
        <v>175</v>
      </c>
    </row>
    <row r="353" s="14" customFormat="1">
      <c r="A353" s="14"/>
      <c r="B353" s="245"/>
      <c r="C353" s="246"/>
      <c r="D353" s="230" t="s">
        <v>187</v>
      </c>
      <c r="E353" s="247" t="s">
        <v>19</v>
      </c>
      <c r="F353" s="248" t="s">
        <v>4166</v>
      </c>
      <c r="G353" s="246"/>
      <c r="H353" s="249">
        <v>34</v>
      </c>
      <c r="I353" s="250"/>
      <c r="J353" s="246"/>
      <c r="K353" s="246"/>
      <c r="L353" s="251"/>
      <c r="M353" s="252"/>
      <c r="N353" s="253"/>
      <c r="O353" s="253"/>
      <c r="P353" s="253"/>
      <c r="Q353" s="253"/>
      <c r="R353" s="253"/>
      <c r="S353" s="253"/>
      <c r="T353" s="254"/>
      <c r="U353" s="14"/>
      <c r="V353" s="14"/>
      <c r="W353" s="14"/>
      <c r="X353" s="14"/>
      <c r="Y353" s="14"/>
      <c r="Z353" s="14"/>
      <c r="AA353" s="14"/>
      <c r="AB353" s="14"/>
      <c r="AC353" s="14"/>
      <c r="AD353" s="14"/>
      <c r="AE353" s="14"/>
      <c r="AT353" s="255" t="s">
        <v>187</v>
      </c>
      <c r="AU353" s="255" t="s">
        <v>80</v>
      </c>
      <c r="AV353" s="14" t="s">
        <v>80</v>
      </c>
      <c r="AW353" s="14" t="s">
        <v>33</v>
      </c>
      <c r="AX353" s="14" t="s">
        <v>71</v>
      </c>
      <c r="AY353" s="255" t="s">
        <v>175</v>
      </c>
    </row>
    <row r="354" s="16" customFormat="1">
      <c r="A354" s="16"/>
      <c r="B354" s="267"/>
      <c r="C354" s="268"/>
      <c r="D354" s="230" t="s">
        <v>187</v>
      </c>
      <c r="E354" s="269" t="s">
        <v>19</v>
      </c>
      <c r="F354" s="270" t="s">
        <v>195</v>
      </c>
      <c r="G354" s="268"/>
      <c r="H354" s="271">
        <v>-9</v>
      </c>
      <c r="I354" s="272"/>
      <c r="J354" s="268"/>
      <c r="K354" s="268"/>
      <c r="L354" s="273"/>
      <c r="M354" s="274"/>
      <c r="N354" s="275"/>
      <c r="O354" s="275"/>
      <c r="P354" s="275"/>
      <c r="Q354" s="275"/>
      <c r="R354" s="275"/>
      <c r="S354" s="275"/>
      <c r="T354" s="276"/>
      <c r="U354" s="16"/>
      <c r="V354" s="16"/>
      <c r="W354" s="16"/>
      <c r="X354" s="16"/>
      <c r="Y354" s="16"/>
      <c r="Z354" s="16"/>
      <c r="AA354" s="16"/>
      <c r="AB354" s="16"/>
      <c r="AC354" s="16"/>
      <c r="AD354" s="16"/>
      <c r="AE354" s="16"/>
      <c r="AT354" s="277" t="s">
        <v>187</v>
      </c>
      <c r="AU354" s="277" t="s">
        <v>80</v>
      </c>
      <c r="AV354" s="16" t="s">
        <v>183</v>
      </c>
      <c r="AW354" s="16" t="s">
        <v>33</v>
      </c>
      <c r="AX354" s="16" t="s">
        <v>78</v>
      </c>
      <c r="AY354" s="277" t="s">
        <v>175</v>
      </c>
    </row>
    <row r="355" s="2" customFormat="1" ht="16.5" customHeight="1">
      <c r="A355" s="40"/>
      <c r="B355" s="41"/>
      <c r="C355" s="217" t="s">
        <v>249</v>
      </c>
      <c r="D355" s="217" t="s">
        <v>179</v>
      </c>
      <c r="E355" s="218" t="s">
        <v>4625</v>
      </c>
      <c r="F355" s="219" t="s">
        <v>4626</v>
      </c>
      <c r="G355" s="220" t="s">
        <v>986</v>
      </c>
      <c r="H355" s="221">
        <v>8</v>
      </c>
      <c r="I355" s="222"/>
      <c r="J355" s="223">
        <f>ROUND(I355*H355,2)</f>
        <v>0</v>
      </c>
      <c r="K355" s="219" t="s">
        <v>512</v>
      </c>
      <c r="L355" s="46"/>
      <c r="M355" s="224" t="s">
        <v>19</v>
      </c>
      <c r="N355" s="225" t="s">
        <v>42</v>
      </c>
      <c r="O355" s="86"/>
      <c r="P355" s="226">
        <f>O355*H355</f>
        <v>0</v>
      </c>
      <c r="Q355" s="226">
        <v>0</v>
      </c>
      <c r="R355" s="226">
        <f>Q355*H355</f>
        <v>0</v>
      </c>
      <c r="S355" s="226">
        <v>0</v>
      </c>
      <c r="T355" s="227">
        <f>S355*H355</f>
        <v>0</v>
      </c>
      <c r="U355" s="40"/>
      <c r="V355" s="40"/>
      <c r="W355" s="40"/>
      <c r="X355" s="40"/>
      <c r="Y355" s="40"/>
      <c r="Z355" s="40"/>
      <c r="AA355" s="40"/>
      <c r="AB355" s="40"/>
      <c r="AC355" s="40"/>
      <c r="AD355" s="40"/>
      <c r="AE355" s="40"/>
      <c r="AR355" s="228" t="s">
        <v>196</v>
      </c>
      <c r="AT355" s="228" t="s">
        <v>179</v>
      </c>
      <c r="AU355" s="228" t="s">
        <v>80</v>
      </c>
      <c r="AY355" s="19" t="s">
        <v>175</v>
      </c>
      <c r="BE355" s="229">
        <f>IF(N355="základní",J355,0)</f>
        <v>0</v>
      </c>
      <c r="BF355" s="229">
        <f>IF(N355="snížená",J355,0)</f>
        <v>0</v>
      </c>
      <c r="BG355" s="229">
        <f>IF(N355="zákl. přenesená",J355,0)</f>
        <v>0</v>
      </c>
      <c r="BH355" s="229">
        <f>IF(N355="sníž. přenesená",J355,0)</f>
        <v>0</v>
      </c>
      <c r="BI355" s="229">
        <f>IF(N355="nulová",J355,0)</f>
        <v>0</v>
      </c>
      <c r="BJ355" s="19" t="s">
        <v>78</v>
      </c>
      <c r="BK355" s="229">
        <f>ROUND(I355*H355,2)</f>
        <v>0</v>
      </c>
      <c r="BL355" s="19" t="s">
        <v>196</v>
      </c>
      <c r="BM355" s="228" t="s">
        <v>1263</v>
      </c>
    </row>
    <row r="356" s="2" customFormat="1">
      <c r="A356" s="40"/>
      <c r="B356" s="41"/>
      <c r="C356" s="42"/>
      <c r="D356" s="230" t="s">
        <v>185</v>
      </c>
      <c r="E356" s="42"/>
      <c r="F356" s="231" t="s">
        <v>4626</v>
      </c>
      <c r="G356" s="42"/>
      <c r="H356" s="42"/>
      <c r="I356" s="232"/>
      <c r="J356" s="42"/>
      <c r="K356" s="42"/>
      <c r="L356" s="46"/>
      <c r="M356" s="233"/>
      <c r="N356" s="234"/>
      <c r="O356" s="86"/>
      <c r="P356" s="86"/>
      <c r="Q356" s="86"/>
      <c r="R356" s="86"/>
      <c r="S356" s="86"/>
      <c r="T356" s="87"/>
      <c r="U356" s="40"/>
      <c r="V356" s="40"/>
      <c r="W356" s="40"/>
      <c r="X356" s="40"/>
      <c r="Y356" s="40"/>
      <c r="Z356" s="40"/>
      <c r="AA356" s="40"/>
      <c r="AB356" s="40"/>
      <c r="AC356" s="40"/>
      <c r="AD356" s="40"/>
      <c r="AE356" s="40"/>
      <c r="AT356" s="19" t="s">
        <v>185</v>
      </c>
      <c r="AU356" s="19" t="s">
        <v>80</v>
      </c>
    </row>
    <row r="357" s="14" customFormat="1">
      <c r="A357" s="14"/>
      <c r="B357" s="245"/>
      <c r="C357" s="246"/>
      <c r="D357" s="230" t="s">
        <v>187</v>
      </c>
      <c r="E357" s="247" t="s">
        <v>19</v>
      </c>
      <c r="F357" s="248" t="s">
        <v>4179</v>
      </c>
      <c r="G357" s="246"/>
      <c r="H357" s="249">
        <v>-10</v>
      </c>
      <c r="I357" s="250"/>
      <c r="J357" s="246"/>
      <c r="K357" s="246"/>
      <c r="L357" s="251"/>
      <c r="M357" s="252"/>
      <c r="N357" s="253"/>
      <c r="O357" s="253"/>
      <c r="P357" s="253"/>
      <c r="Q357" s="253"/>
      <c r="R357" s="253"/>
      <c r="S357" s="253"/>
      <c r="T357" s="254"/>
      <c r="U357" s="14"/>
      <c r="V357" s="14"/>
      <c r="W357" s="14"/>
      <c r="X357" s="14"/>
      <c r="Y357" s="14"/>
      <c r="Z357" s="14"/>
      <c r="AA357" s="14"/>
      <c r="AB357" s="14"/>
      <c r="AC357" s="14"/>
      <c r="AD357" s="14"/>
      <c r="AE357" s="14"/>
      <c r="AT357" s="255" t="s">
        <v>187</v>
      </c>
      <c r="AU357" s="255" t="s">
        <v>80</v>
      </c>
      <c r="AV357" s="14" t="s">
        <v>80</v>
      </c>
      <c r="AW357" s="14" t="s">
        <v>33</v>
      </c>
      <c r="AX357" s="14" t="s">
        <v>71</v>
      </c>
      <c r="AY357" s="255" t="s">
        <v>175</v>
      </c>
    </row>
    <row r="358" s="14" customFormat="1">
      <c r="A358" s="14"/>
      <c r="B358" s="245"/>
      <c r="C358" s="246"/>
      <c r="D358" s="230" t="s">
        <v>187</v>
      </c>
      <c r="E358" s="247" t="s">
        <v>19</v>
      </c>
      <c r="F358" s="248" t="s">
        <v>4259</v>
      </c>
      <c r="G358" s="246"/>
      <c r="H358" s="249">
        <v>18</v>
      </c>
      <c r="I358" s="250"/>
      <c r="J358" s="246"/>
      <c r="K358" s="246"/>
      <c r="L358" s="251"/>
      <c r="M358" s="252"/>
      <c r="N358" s="253"/>
      <c r="O358" s="253"/>
      <c r="P358" s="253"/>
      <c r="Q358" s="253"/>
      <c r="R358" s="253"/>
      <c r="S358" s="253"/>
      <c r="T358" s="254"/>
      <c r="U358" s="14"/>
      <c r="V358" s="14"/>
      <c r="W358" s="14"/>
      <c r="X358" s="14"/>
      <c r="Y358" s="14"/>
      <c r="Z358" s="14"/>
      <c r="AA358" s="14"/>
      <c r="AB358" s="14"/>
      <c r="AC358" s="14"/>
      <c r="AD358" s="14"/>
      <c r="AE358" s="14"/>
      <c r="AT358" s="255" t="s">
        <v>187</v>
      </c>
      <c r="AU358" s="255" t="s">
        <v>80</v>
      </c>
      <c r="AV358" s="14" t="s">
        <v>80</v>
      </c>
      <c r="AW358" s="14" t="s">
        <v>33</v>
      </c>
      <c r="AX358" s="14" t="s">
        <v>71</v>
      </c>
      <c r="AY358" s="255" t="s">
        <v>175</v>
      </c>
    </row>
    <row r="359" s="16" customFormat="1">
      <c r="A359" s="16"/>
      <c r="B359" s="267"/>
      <c r="C359" s="268"/>
      <c r="D359" s="230" t="s">
        <v>187</v>
      </c>
      <c r="E359" s="269" t="s">
        <v>19</v>
      </c>
      <c r="F359" s="270" t="s">
        <v>195</v>
      </c>
      <c r="G359" s="268"/>
      <c r="H359" s="271">
        <v>8</v>
      </c>
      <c r="I359" s="272"/>
      <c r="J359" s="268"/>
      <c r="K359" s="268"/>
      <c r="L359" s="273"/>
      <c r="M359" s="274"/>
      <c r="N359" s="275"/>
      <c r="O359" s="275"/>
      <c r="P359" s="275"/>
      <c r="Q359" s="275"/>
      <c r="R359" s="275"/>
      <c r="S359" s="275"/>
      <c r="T359" s="276"/>
      <c r="U359" s="16"/>
      <c r="V359" s="16"/>
      <c r="W359" s="16"/>
      <c r="X359" s="16"/>
      <c r="Y359" s="16"/>
      <c r="Z359" s="16"/>
      <c r="AA359" s="16"/>
      <c r="AB359" s="16"/>
      <c r="AC359" s="16"/>
      <c r="AD359" s="16"/>
      <c r="AE359" s="16"/>
      <c r="AT359" s="277" t="s">
        <v>187</v>
      </c>
      <c r="AU359" s="277" t="s">
        <v>80</v>
      </c>
      <c r="AV359" s="16" t="s">
        <v>183</v>
      </c>
      <c r="AW359" s="16" t="s">
        <v>33</v>
      </c>
      <c r="AX359" s="16" t="s">
        <v>78</v>
      </c>
      <c r="AY359" s="277" t="s">
        <v>175</v>
      </c>
    </row>
    <row r="360" s="2" customFormat="1" ht="16.5" customHeight="1">
      <c r="A360" s="40"/>
      <c r="B360" s="41"/>
      <c r="C360" s="217" t="s">
        <v>258</v>
      </c>
      <c r="D360" s="217" t="s">
        <v>179</v>
      </c>
      <c r="E360" s="218" t="s">
        <v>4627</v>
      </c>
      <c r="F360" s="219" t="s">
        <v>4628</v>
      </c>
      <c r="G360" s="220" t="s">
        <v>986</v>
      </c>
      <c r="H360" s="221">
        <v>-24</v>
      </c>
      <c r="I360" s="222"/>
      <c r="J360" s="223">
        <f>ROUND(I360*H360,2)</f>
        <v>0</v>
      </c>
      <c r="K360" s="219" t="s">
        <v>512</v>
      </c>
      <c r="L360" s="46"/>
      <c r="M360" s="224" t="s">
        <v>19</v>
      </c>
      <c r="N360" s="225" t="s">
        <v>42</v>
      </c>
      <c r="O360" s="86"/>
      <c r="P360" s="226">
        <f>O360*H360</f>
        <v>0</v>
      </c>
      <c r="Q360" s="226">
        <v>0</v>
      </c>
      <c r="R360" s="226">
        <f>Q360*H360</f>
        <v>0</v>
      </c>
      <c r="S360" s="226">
        <v>0</v>
      </c>
      <c r="T360" s="227">
        <f>S360*H360</f>
        <v>0</v>
      </c>
      <c r="U360" s="40"/>
      <c r="V360" s="40"/>
      <c r="W360" s="40"/>
      <c r="X360" s="40"/>
      <c r="Y360" s="40"/>
      <c r="Z360" s="40"/>
      <c r="AA360" s="40"/>
      <c r="AB360" s="40"/>
      <c r="AC360" s="40"/>
      <c r="AD360" s="40"/>
      <c r="AE360" s="40"/>
      <c r="AR360" s="228" t="s">
        <v>196</v>
      </c>
      <c r="AT360" s="228" t="s">
        <v>179</v>
      </c>
      <c r="AU360" s="228" t="s">
        <v>80</v>
      </c>
      <c r="AY360" s="19" t="s">
        <v>175</v>
      </c>
      <c r="BE360" s="229">
        <f>IF(N360="základní",J360,0)</f>
        <v>0</v>
      </c>
      <c r="BF360" s="229">
        <f>IF(N360="snížená",J360,0)</f>
        <v>0</v>
      </c>
      <c r="BG360" s="229">
        <f>IF(N360="zákl. přenesená",J360,0)</f>
        <v>0</v>
      </c>
      <c r="BH360" s="229">
        <f>IF(N360="sníž. přenesená",J360,0)</f>
        <v>0</v>
      </c>
      <c r="BI360" s="229">
        <f>IF(N360="nulová",J360,0)</f>
        <v>0</v>
      </c>
      <c r="BJ360" s="19" t="s">
        <v>78</v>
      </c>
      <c r="BK360" s="229">
        <f>ROUND(I360*H360,2)</f>
        <v>0</v>
      </c>
      <c r="BL360" s="19" t="s">
        <v>196</v>
      </c>
      <c r="BM360" s="228" t="s">
        <v>4629</v>
      </c>
    </row>
    <row r="361" s="2" customFormat="1">
      <c r="A361" s="40"/>
      <c r="B361" s="41"/>
      <c r="C361" s="42"/>
      <c r="D361" s="230" t="s">
        <v>185</v>
      </c>
      <c r="E361" s="42"/>
      <c r="F361" s="231" t="s">
        <v>4628</v>
      </c>
      <c r="G361" s="42"/>
      <c r="H361" s="42"/>
      <c r="I361" s="232"/>
      <c r="J361" s="42"/>
      <c r="K361" s="42"/>
      <c r="L361" s="46"/>
      <c r="M361" s="233"/>
      <c r="N361" s="234"/>
      <c r="O361" s="86"/>
      <c r="P361" s="86"/>
      <c r="Q361" s="86"/>
      <c r="R361" s="86"/>
      <c r="S361" s="86"/>
      <c r="T361" s="87"/>
      <c r="U361" s="40"/>
      <c r="V361" s="40"/>
      <c r="W361" s="40"/>
      <c r="X361" s="40"/>
      <c r="Y361" s="40"/>
      <c r="Z361" s="40"/>
      <c r="AA361" s="40"/>
      <c r="AB361" s="40"/>
      <c r="AC361" s="40"/>
      <c r="AD361" s="40"/>
      <c r="AE361" s="40"/>
      <c r="AT361" s="19" t="s">
        <v>185</v>
      </c>
      <c r="AU361" s="19" t="s">
        <v>80</v>
      </c>
    </row>
    <row r="362" s="14" customFormat="1">
      <c r="A362" s="14"/>
      <c r="B362" s="245"/>
      <c r="C362" s="246"/>
      <c r="D362" s="230" t="s">
        <v>187</v>
      </c>
      <c r="E362" s="247" t="s">
        <v>19</v>
      </c>
      <c r="F362" s="248" t="s">
        <v>4630</v>
      </c>
      <c r="G362" s="246"/>
      <c r="H362" s="249">
        <v>-128</v>
      </c>
      <c r="I362" s="250"/>
      <c r="J362" s="246"/>
      <c r="K362" s="246"/>
      <c r="L362" s="251"/>
      <c r="M362" s="252"/>
      <c r="N362" s="253"/>
      <c r="O362" s="253"/>
      <c r="P362" s="253"/>
      <c r="Q362" s="253"/>
      <c r="R362" s="253"/>
      <c r="S362" s="253"/>
      <c r="T362" s="254"/>
      <c r="U362" s="14"/>
      <c r="V362" s="14"/>
      <c r="W362" s="14"/>
      <c r="X362" s="14"/>
      <c r="Y362" s="14"/>
      <c r="Z362" s="14"/>
      <c r="AA362" s="14"/>
      <c r="AB362" s="14"/>
      <c r="AC362" s="14"/>
      <c r="AD362" s="14"/>
      <c r="AE362" s="14"/>
      <c r="AT362" s="255" t="s">
        <v>187</v>
      </c>
      <c r="AU362" s="255" t="s">
        <v>80</v>
      </c>
      <c r="AV362" s="14" t="s">
        <v>80</v>
      </c>
      <c r="AW362" s="14" t="s">
        <v>33</v>
      </c>
      <c r="AX362" s="14" t="s">
        <v>71</v>
      </c>
      <c r="AY362" s="255" t="s">
        <v>175</v>
      </c>
    </row>
    <row r="363" s="14" customFormat="1">
      <c r="A363" s="14"/>
      <c r="B363" s="245"/>
      <c r="C363" s="246"/>
      <c r="D363" s="230" t="s">
        <v>187</v>
      </c>
      <c r="E363" s="247" t="s">
        <v>19</v>
      </c>
      <c r="F363" s="248" t="s">
        <v>4631</v>
      </c>
      <c r="G363" s="246"/>
      <c r="H363" s="249">
        <v>104</v>
      </c>
      <c r="I363" s="250"/>
      <c r="J363" s="246"/>
      <c r="K363" s="246"/>
      <c r="L363" s="251"/>
      <c r="M363" s="252"/>
      <c r="N363" s="253"/>
      <c r="O363" s="253"/>
      <c r="P363" s="253"/>
      <c r="Q363" s="253"/>
      <c r="R363" s="253"/>
      <c r="S363" s="253"/>
      <c r="T363" s="254"/>
      <c r="U363" s="14"/>
      <c r="V363" s="14"/>
      <c r="W363" s="14"/>
      <c r="X363" s="14"/>
      <c r="Y363" s="14"/>
      <c r="Z363" s="14"/>
      <c r="AA363" s="14"/>
      <c r="AB363" s="14"/>
      <c r="AC363" s="14"/>
      <c r="AD363" s="14"/>
      <c r="AE363" s="14"/>
      <c r="AT363" s="255" t="s">
        <v>187</v>
      </c>
      <c r="AU363" s="255" t="s">
        <v>80</v>
      </c>
      <c r="AV363" s="14" t="s">
        <v>80</v>
      </c>
      <c r="AW363" s="14" t="s">
        <v>33</v>
      </c>
      <c r="AX363" s="14" t="s">
        <v>71</v>
      </c>
      <c r="AY363" s="255" t="s">
        <v>175</v>
      </c>
    </row>
    <row r="364" s="16" customFormat="1">
      <c r="A364" s="16"/>
      <c r="B364" s="267"/>
      <c r="C364" s="268"/>
      <c r="D364" s="230" t="s">
        <v>187</v>
      </c>
      <c r="E364" s="269" t="s">
        <v>19</v>
      </c>
      <c r="F364" s="270" t="s">
        <v>195</v>
      </c>
      <c r="G364" s="268"/>
      <c r="H364" s="271">
        <v>-24</v>
      </c>
      <c r="I364" s="272"/>
      <c r="J364" s="268"/>
      <c r="K364" s="268"/>
      <c r="L364" s="273"/>
      <c r="M364" s="274"/>
      <c r="N364" s="275"/>
      <c r="O364" s="275"/>
      <c r="P364" s="275"/>
      <c r="Q364" s="275"/>
      <c r="R364" s="275"/>
      <c r="S364" s="275"/>
      <c r="T364" s="276"/>
      <c r="U364" s="16"/>
      <c r="V364" s="16"/>
      <c r="W364" s="16"/>
      <c r="X364" s="16"/>
      <c r="Y364" s="16"/>
      <c r="Z364" s="16"/>
      <c r="AA364" s="16"/>
      <c r="AB364" s="16"/>
      <c r="AC364" s="16"/>
      <c r="AD364" s="16"/>
      <c r="AE364" s="16"/>
      <c r="AT364" s="277" t="s">
        <v>187</v>
      </c>
      <c r="AU364" s="277" t="s">
        <v>80</v>
      </c>
      <c r="AV364" s="16" t="s">
        <v>183</v>
      </c>
      <c r="AW364" s="16" t="s">
        <v>33</v>
      </c>
      <c r="AX364" s="16" t="s">
        <v>78</v>
      </c>
      <c r="AY364" s="277" t="s">
        <v>175</v>
      </c>
    </row>
    <row r="365" s="2" customFormat="1" ht="16.5" customHeight="1">
      <c r="A365" s="40"/>
      <c r="B365" s="41"/>
      <c r="C365" s="217" t="s">
        <v>225</v>
      </c>
      <c r="D365" s="217" t="s">
        <v>179</v>
      </c>
      <c r="E365" s="218" t="s">
        <v>4632</v>
      </c>
      <c r="F365" s="219" t="s">
        <v>4633</v>
      </c>
      <c r="G365" s="220" t="s">
        <v>986</v>
      </c>
      <c r="H365" s="221">
        <v>-32</v>
      </c>
      <c r="I365" s="222"/>
      <c r="J365" s="223">
        <f>ROUND(I365*H365,2)</f>
        <v>0</v>
      </c>
      <c r="K365" s="219" t="s">
        <v>512</v>
      </c>
      <c r="L365" s="46"/>
      <c r="M365" s="224" t="s">
        <v>19</v>
      </c>
      <c r="N365" s="225" t="s">
        <v>42</v>
      </c>
      <c r="O365" s="86"/>
      <c r="P365" s="226">
        <f>O365*H365</f>
        <v>0</v>
      </c>
      <c r="Q365" s="226">
        <v>0</v>
      </c>
      <c r="R365" s="226">
        <f>Q365*H365</f>
        <v>0</v>
      </c>
      <c r="S365" s="226">
        <v>0</v>
      </c>
      <c r="T365" s="227">
        <f>S365*H365</f>
        <v>0</v>
      </c>
      <c r="U365" s="40"/>
      <c r="V365" s="40"/>
      <c r="W365" s="40"/>
      <c r="X365" s="40"/>
      <c r="Y365" s="40"/>
      <c r="Z365" s="40"/>
      <c r="AA365" s="40"/>
      <c r="AB365" s="40"/>
      <c r="AC365" s="40"/>
      <c r="AD365" s="40"/>
      <c r="AE365" s="40"/>
      <c r="AR365" s="228" t="s">
        <v>196</v>
      </c>
      <c r="AT365" s="228" t="s">
        <v>179</v>
      </c>
      <c r="AU365" s="228" t="s">
        <v>80</v>
      </c>
      <c r="AY365" s="19" t="s">
        <v>175</v>
      </c>
      <c r="BE365" s="229">
        <f>IF(N365="základní",J365,0)</f>
        <v>0</v>
      </c>
      <c r="BF365" s="229">
        <f>IF(N365="snížená",J365,0)</f>
        <v>0</v>
      </c>
      <c r="BG365" s="229">
        <f>IF(N365="zákl. přenesená",J365,0)</f>
        <v>0</v>
      </c>
      <c r="BH365" s="229">
        <f>IF(N365="sníž. přenesená",J365,0)</f>
        <v>0</v>
      </c>
      <c r="BI365" s="229">
        <f>IF(N365="nulová",J365,0)</f>
        <v>0</v>
      </c>
      <c r="BJ365" s="19" t="s">
        <v>78</v>
      </c>
      <c r="BK365" s="229">
        <f>ROUND(I365*H365,2)</f>
        <v>0</v>
      </c>
      <c r="BL365" s="19" t="s">
        <v>196</v>
      </c>
      <c r="BM365" s="228" t="s">
        <v>3558</v>
      </c>
    </row>
    <row r="366" s="2" customFormat="1">
      <c r="A366" s="40"/>
      <c r="B366" s="41"/>
      <c r="C366" s="42"/>
      <c r="D366" s="230" t="s">
        <v>185</v>
      </c>
      <c r="E366" s="42"/>
      <c r="F366" s="231" t="s">
        <v>4633</v>
      </c>
      <c r="G366" s="42"/>
      <c r="H366" s="42"/>
      <c r="I366" s="232"/>
      <c r="J366" s="42"/>
      <c r="K366" s="42"/>
      <c r="L366" s="46"/>
      <c r="M366" s="233"/>
      <c r="N366" s="234"/>
      <c r="O366" s="86"/>
      <c r="P366" s="86"/>
      <c r="Q366" s="86"/>
      <c r="R366" s="86"/>
      <c r="S366" s="86"/>
      <c r="T366" s="87"/>
      <c r="U366" s="40"/>
      <c r="V366" s="40"/>
      <c r="W366" s="40"/>
      <c r="X366" s="40"/>
      <c r="Y366" s="40"/>
      <c r="Z366" s="40"/>
      <c r="AA366" s="40"/>
      <c r="AB366" s="40"/>
      <c r="AC366" s="40"/>
      <c r="AD366" s="40"/>
      <c r="AE366" s="40"/>
      <c r="AT366" s="19" t="s">
        <v>185</v>
      </c>
      <c r="AU366" s="19" t="s">
        <v>80</v>
      </c>
    </row>
    <row r="367" s="14" customFormat="1">
      <c r="A367" s="14"/>
      <c r="B367" s="245"/>
      <c r="C367" s="246"/>
      <c r="D367" s="230" t="s">
        <v>187</v>
      </c>
      <c r="E367" s="247" t="s">
        <v>19</v>
      </c>
      <c r="F367" s="248" t="s">
        <v>4634</v>
      </c>
      <c r="G367" s="246"/>
      <c r="H367" s="249">
        <v>-332</v>
      </c>
      <c r="I367" s="250"/>
      <c r="J367" s="246"/>
      <c r="K367" s="246"/>
      <c r="L367" s="251"/>
      <c r="M367" s="252"/>
      <c r="N367" s="253"/>
      <c r="O367" s="253"/>
      <c r="P367" s="253"/>
      <c r="Q367" s="253"/>
      <c r="R367" s="253"/>
      <c r="S367" s="253"/>
      <c r="T367" s="254"/>
      <c r="U367" s="14"/>
      <c r="V367" s="14"/>
      <c r="W367" s="14"/>
      <c r="X367" s="14"/>
      <c r="Y367" s="14"/>
      <c r="Z367" s="14"/>
      <c r="AA367" s="14"/>
      <c r="AB367" s="14"/>
      <c r="AC367" s="14"/>
      <c r="AD367" s="14"/>
      <c r="AE367" s="14"/>
      <c r="AT367" s="255" t="s">
        <v>187</v>
      </c>
      <c r="AU367" s="255" t="s">
        <v>80</v>
      </c>
      <c r="AV367" s="14" t="s">
        <v>80</v>
      </c>
      <c r="AW367" s="14" t="s">
        <v>33</v>
      </c>
      <c r="AX367" s="14" t="s">
        <v>71</v>
      </c>
      <c r="AY367" s="255" t="s">
        <v>175</v>
      </c>
    </row>
    <row r="368" s="14" customFormat="1">
      <c r="A368" s="14"/>
      <c r="B368" s="245"/>
      <c r="C368" s="246"/>
      <c r="D368" s="230" t="s">
        <v>187</v>
      </c>
      <c r="E368" s="247" t="s">
        <v>19</v>
      </c>
      <c r="F368" s="248" t="s">
        <v>4635</v>
      </c>
      <c r="G368" s="246"/>
      <c r="H368" s="249">
        <v>300</v>
      </c>
      <c r="I368" s="250"/>
      <c r="J368" s="246"/>
      <c r="K368" s="246"/>
      <c r="L368" s="251"/>
      <c r="M368" s="252"/>
      <c r="N368" s="253"/>
      <c r="O368" s="253"/>
      <c r="P368" s="253"/>
      <c r="Q368" s="253"/>
      <c r="R368" s="253"/>
      <c r="S368" s="253"/>
      <c r="T368" s="254"/>
      <c r="U368" s="14"/>
      <c r="V368" s="14"/>
      <c r="W368" s="14"/>
      <c r="X368" s="14"/>
      <c r="Y368" s="14"/>
      <c r="Z368" s="14"/>
      <c r="AA368" s="14"/>
      <c r="AB368" s="14"/>
      <c r="AC368" s="14"/>
      <c r="AD368" s="14"/>
      <c r="AE368" s="14"/>
      <c r="AT368" s="255" t="s">
        <v>187</v>
      </c>
      <c r="AU368" s="255" t="s">
        <v>80</v>
      </c>
      <c r="AV368" s="14" t="s">
        <v>80</v>
      </c>
      <c r="AW368" s="14" t="s">
        <v>33</v>
      </c>
      <c r="AX368" s="14" t="s">
        <v>71</v>
      </c>
      <c r="AY368" s="255" t="s">
        <v>175</v>
      </c>
    </row>
    <row r="369" s="16" customFormat="1">
      <c r="A369" s="16"/>
      <c r="B369" s="267"/>
      <c r="C369" s="268"/>
      <c r="D369" s="230" t="s">
        <v>187</v>
      </c>
      <c r="E369" s="269" t="s">
        <v>19</v>
      </c>
      <c r="F369" s="270" t="s">
        <v>195</v>
      </c>
      <c r="G369" s="268"/>
      <c r="H369" s="271">
        <v>-32</v>
      </c>
      <c r="I369" s="272"/>
      <c r="J369" s="268"/>
      <c r="K369" s="268"/>
      <c r="L369" s="273"/>
      <c r="M369" s="274"/>
      <c r="N369" s="275"/>
      <c r="O369" s="275"/>
      <c r="P369" s="275"/>
      <c r="Q369" s="275"/>
      <c r="R369" s="275"/>
      <c r="S369" s="275"/>
      <c r="T369" s="276"/>
      <c r="U369" s="16"/>
      <c r="V369" s="16"/>
      <c r="W369" s="16"/>
      <c r="X369" s="16"/>
      <c r="Y369" s="16"/>
      <c r="Z369" s="16"/>
      <c r="AA369" s="16"/>
      <c r="AB369" s="16"/>
      <c r="AC369" s="16"/>
      <c r="AD369" s="16"/>
      <c r="AE369" s="16"/>
      <c r="AT369" s="277" t="s">
        <v>187</v>
      </c>
      <c r="AU369" s="277" t="s">
        <v>80</v>
      </c>
      <c r="AV369" s="16" t="s">
        <v>183</v>
      </c>
      <c r="AW369" s="16" t="s">
        <v>33</v>
      </c>
      <c r="AX369" s="16" t="s">
        <v>78</v>
      </c>
      <c r="AY369" s="277" t="s">
        <v>175</v>
      </c>
    </row>
    <row r="370" s="2" customFormat="1" ht="16.5" customHeight="1">
      <c r="A370" s="40"/>
      <c r="B370" s="41"/>
      <c r="C370" s="217" t="s">
        <v>241</v>
      </c>
      <c r="D370" s="217" t="s">
        <v>179</v>
      </c>
      <c r="E370" s="218" t="s">
        <v>4636</v>
      </c>
      <c r="F370" s="219" t="s">
        <v>4637</v>
      </c>
      <c r="G370" s="220" t="s">
        <v>986</v>
      </c>
      <c r="H370" s="221">
        <v>-4</v>
      </c>
      <c r="I370" s="222"/>
      <c r="J370" s="223">
        <f>ROUND(I370*H370,2)</f>
        <v>0</v>
      </c>
      <c r="K370" s="219" t="s">
        <v>512</v>
      </c>
      <c r="L370" s="46"/>
      <c r="M370" s="224" t="s">
        <v>19</v>
      </c>
      <c r="N370" s="225" t="s">
        <v>42</v>
      </c>
      <c r="O370" s="86"/>
      <c r="P370" s="226">
        <f>O370*H370</f>
        <v>0</v>
      </c>
      <c r="Q370" s="226">
        <v>0</v>
      </c>
      <c r="R370" s="226">
        <f>Q370*H370</f>
        <v>0</v>
      </c>
      <c r="S370" s="226">
        <v>0</v>
      </c>
      <c r="T370" s="227">
        <f>S370*H370</f>
        <v>0</v>
      </c>
      <c r="U370" s="40"/>
      <c r="V370" s="40"/>
      <c r="W370" s="40"/>
      <c r="X370" s="40"/>
      <c r="Y370" s="40"/>
      <c r="Z370" s="40"/>
      <c r="AA370" s="40"/>
      <c r="AB370" s="40"/>
      <c r="AC370" s="40"/>
      <c r="AD370" s="40"/>
      <c r="AE370" s="40"/>
      <c r="AR370" s="228" t="s">
        <v>196</v>
      </c>
      <c r="AT370" s="228" t="s">
        <v>179</v>
      </c>
      <c r="AU370" s="228" t="s">
        <v>80</v>
      </c>
      <c r="AY370" s="19" t="s">
        <v>175</v>
      </c>
      <c r="BE370" s="229">
        <f>IF(N370="základní",J370,0)</f>
        <v>0</v>
      </c>
      <c r="BF370" s="229">
        <f>IF(N370="snížená",J370,0)</f>
        <v>0</v>
      </c>
      <c r="BG370" s="229">
        <f>IF(N370="zákl. přenesená",J370,0)</f>
        <v>0</v>
      </c>
      <c r="BH370" s="229">
        <f>IF(N370="sníž. přenesená",J370,0)</f>
        <v>0</v>
      </c>
      <c r="BI370" s="229">
        <f>IF(N370="nulová",J370,0)</f>
        <v>0</v>
      </c>
      <c r="BJ370" s="19" t="s">
        <v>78</v>
      </c>
      <c r="BK370" s="229">
        <f>ROUND(I370*H370,2)</f>
        <v>0</v>
      </c>
      <c r="BL370" s="19" t="s">
        <v>196</v>
      </c>
      <c r="BM370" s="228" t="s">
        <v>4638</v>
      </c>
    </row>
    <row r="371" s="2" customFormat="1">
      <c r="A371" s="40"/>
      <c r="B371" s="41"/>
      <c r="C371" s="42"/>
      <c r="D371" s="230" t="s">
        <v>185</v>
      </c>
      <c r="E371" s="42"/>
      <c r="F371" s="231" t="s">
        <v>4637</v>
      </c>
      <c r="G371" s="42"/>
      <c r="H371" s="42"/>
      <c r="I371" s="232"/>
      <c r="J371" s="42"/>
      <c r="K371" s="42"/>
      <c r="L371" s="46"/>
      <c r="M371" s="233"/>
      <c r="N371" s="234"/>
      <c r="O371" s="86"/>
      <c r="P371" s="86"/>
      <c r="Q371" s="86"/>
      <c r="R371" s="86"/>
      <c r="S371" s="86"/>
      <c r="T371" s="87"/>
      <c r="U371" s="40"/>
      <c r="V371" s="40"/>
      <c r="W371" s="40"/>
      <c r="X371" s="40"/>
      <c r="Y371" s="40"/>
      <c r="Z371" s="40"/>
      <c r="AA371" s="40"/>
      <c r="AB371" s="40"/>
      <c r="AC371" s="40"/>
      <c r="AD371" s="40"/>
      <c r="AE371" s="40"/>
      <c r="AT371" s="19" t="s">
        <v>185</v>
      </c>
      <c r="AU371" s="19" t="s">
        <v>80</v>
      </c>
    </row>
    <row r="372" s="14" customFormat="1">
      <c r="A372" s="14"/>
      <c r="B372" s="245"/>
      <c r="C372" s="246"/>
      <c r="D372" s="230" t="s">
        <v>187</v>
      </c>
      <c r="E372" s="247" t="s">
        <v>19</v>
      </c>
      <c r="F372" s="248" t="s">
        <v>4639</v>
      </c>
      <c r="G372" s="246"/>
      <c r="H372" s="249">
        <v>-159</v>
      </c>
      <c r="I372" s="250"/>
      <c r="J372" s="246"/>
      <c r="K372" s="246"/>
      <c r="L372" s="251"/>
      <c r="M372" s="252"/>
      <c r="N372" s="253"/>
      <c r="O372" s="253"/>
      <c r="P372" s="253"/>
      <c r="Q372" s="253"/>
      <c r="R372" s="253"/>
      <c r="S372" s="253"/>
      <c r="T372" s="254"/>
      <c r="U372" s="14"/>
      <c r="V372" s="14"/>
      <c r="W372" s="14"/>
      <c r="X372" s="14"/>
      <c r="Y372" s="14"/>
      <c r="Z372" s="14"/>
      <c r="AA372" s="14"/>
      <c r="AB372" s="14"/>
      <c r="AC372" s="14"/>
      <c r="AD372" s="14"/>
      <c r="AE372" s="14"/>
      <c r="AT372" s="255" t="s">
        <v>187</v>
      </c>
      <c r="AU372" s="255" t="s">
        <v>80</v>
      </c>
      <c r="AV372" s="14" t="s">
        <v>80</v>
      </c>
      <c r="AW372" s="14" t="s">
        <v>33</v>
      </c>
      <c r="AX372" s="14" t="s">
        <v>71</v>
      </c>
      <c r="AY372" s="255" t="s">
        <v>175</v>
      </c>
    </row>
    <row r="373" s="14" customFormat="1">
      <c r="A373" s="14"/>
      <c r="B373" s="245"/>
      <c r="C373" s="246"/>
      <c r="D373" s="230" t="s">
        <v>187</v>
      </c>
      <c r="E373" s="247" t="s">
        <v>19</v>
      </c>
      <c r="F373" s="248" t="s">
        <v>4640</v>
      </c>
      <c r="G373" s="246"/>
      <c r="H373" s="249">
        <v>155</v>
      </c>
      <c r="I373" s="250"/>
      <c r="J373" s="246"/>
      <c r="K373" s="246"/>
      <c r="L373" s="251"/>
      <c r="M373" s="252"/>
      <c r="N373" s="253"/>
      <c r="O373" s="253"/>
      <c r="P373" s="253"/>
      <c r="Q373" s="253"/>
      <c r="R373" s="253"/>
      <c r="S373" s="253"/>
      <c r="T373" s="254"/>
      <c r="U373" s="14"/>
      <c r="V373" s="14"/>
      <c r="W373" s="14"/>
      <c r="X373" s="14"/>
      <c r="Y373" s="14"/>
      <c r="Z373" s="14"/>
      <c r="AA373" s="14"/>
      <c r="AB373" s="14"/>
      <c r="AC373" s="14"/>
      <c r="AD373" s="14"/>
      <c r="AE373" s="14"/>
      <c r="AT373" s="255" t="s">
        <v>187</v>
      </c>
      <c r="AU373" s="255" t="s">
        <v>80</v>
      </c>
      <c r="AV373" s="14" t="s">
        <v>80</v>
      </c>
      <c r="AW373" s="14" t="s">
        <v>33</v>
      </c>
      <c r="AX373" s="14" t="s">
        <v>71</v>
      </c>
      <c r="AY373" s="255" t="s">
        <v>175</v>
      </c>
    </row>
    <row r="374" s="16" customFormat="1">
      <c r="A374" s="16"/>
      <c r="B374" s="267"/>
      <c r="C374" s="268"/>
      <c r="D374" s="230" t="s">
        <v>187</v>
      </c>
      <c r="E374" s="269" t="s">
        <v>19</v>
      </c>
      <c r="F374" s="270" t="s">
        <v>195</v>
      </c>
      <c r="G374" s="268"/>
      <c r="H374" s="271">
        <v>-4</v>
      </c>
      <c r="I374" s="272"/>
      <c r="J374" s="268"/>
      <c r="K374" s="268"/>
      <c r="L374" s="273"/>
      <c r="M374" s="274"/>
      <c r="N374" s="275"/>
      <c r="O374" s="275"/>
      <c r="P374" s="275"/>
      <c r="Q374" s="275"/>
      <c r="R374" s="275"/>
      <c r="S374" s="275"/>
      <c r="T374" s="276"/>
      <c r="U374" s="16"/>
      <c r="V374" s="16"/>
      <c r="W374" s="16"/>
      <c r="X374" s="16"/>
      <c r="Y374" s="16"/>
      <c r="Z374" s="16"/>
      <c r="AA374" s="16"/>
      <c r="AB374" s="16"/>
      <c r="AC374" s="16"/>
      <c r="AD374" s="16"/>
      <c r="AE374" s="16"/>
      <c r="AT374" s="277" t="s">
        <v>187</v>
      </c>
      <c r="AU374" s="277" t="s">
        <v>80</v>
      </c>
      <c r="AV374" s="16" t="s">
        <v>183</v>
      </c>
      <c r="AW374" s="16" t="s">
        <v>33</v>
      </c>
      <c r="AX374" s="16" t="s">
        <v>78</v>
      </c>
      <c r="AY374" s="277" t="s">
        <v>175</v>
      </c>
    </row>
    <row r="375" s="2" customFormat="1" ht="16.5" customHeight="1">
      <c r="A375" s="40"/>
      <c r="B375" s="41"/>
      <c r="C375" s="217" t="s">
        <v>3171</v>
      </c>
      <c r="D375" s="217" t="s">
        <v>179</v>
      </c>
      <c r="E375" s="218" t="s">
        <v>4641</v>
      </c>
      <c r="F375" s="219" t="s">
        <v>4642</v>
      </c>
      <c r="G375" s="220" t="s">
        <v>986</v>
      </c>
      <c r="H375" s="221">
        <v>13</v>
      </c>
      <c r="I375" s="222"/>
      <c r="J375" s="223">
        <f>ROUND(I375*H375,2)</f>
        <v>0</v>
      </c>
      <c r="K375" s="219" t="s">
        <v>512</v>
      </c>
      <c r="L375" s="46"/>
      <c r="M375" s="224" t="s">
        <v>19</v>
      </c>
      <c r="N375" s="225" t="s">
        <v>42</v>
      </c>
      <c r="O375" s="86"/>
      <c r="P375" s="226">
        <f>O375*H375</f>
        <v>0</v>
      </c>
      <c r="Q375" s="226">
        <v>0</v>
      </c>
      <c r="R375" s="226">
        <f>Q375*H375</f>
        <v>0</v>
      </c>
      <c r="S375" s="226">
        <v>0</v>
      </c>
      <c r="T375" s="227">
        <f>S375*H375</f>
        <v>0</v>
      </c>
      <c r="U375" s="40"/>
      <c r="V375" s="40"/>
      <c r="W375" s="40"/>
      <c r="X375" s="40"/>
      <c r="Y375" s="40"/>
      <c r="Z375" s="40"/>
      <c r="AA375" s="40"/>
      <c r="AB375" s="40"/>
      <c r="AC375" s="40"/>
      <c r="AD375" s="40"/>
      <c r="AE375" s="40"/>
      <c r="AR375" s="228" t="s">
        <v>196</v>
      </c>
      <c r="AT375" s="228" t="s">
        <v>179</v>
      </c>
      <c r="AU375" s="228" t="s">
        <v>80</v>
      </c>
      <c r="AY375" s="19" t="s">
        <v>175</v>
      </c>
      <c r="BE375" s="229">
        <f>IF(N375="základní",J375,0)</f>
        <v>0</v>
      </c>
      <c r="BF375" s="229">
        <f>IF(N375="snížená",J375,0)</f>
        <v>0</v>
      </c>
      <c r="BG375" s="229">
        <f>IF(N375="zákl. přenesená",J375,0)</f>
        <v>0</v>
      </c>
      <c r="BH375" s="229">
        <f>IF(N375="sníž. přenesená",J375,0)</f>
        <v>0</v>
      </c>
      <c r="BI375" s="229">
        <f>IF(N375="nulová",J375,0)</f>
        <v>0</v>
      </c>
      <c r="BJ375" s="19" t="s">
        <v>78</v>
      </c>
      <c r="BK375" s="229">
        <f>ROUND(I375*H375,2)</f>
        <v>0</v>
      </c>
      <c r="BL375" s="19" t="s">
        <v>196</v>
      </c>
      <c r="BM375" s="228" t="s">
        <v>3569</v>
      </c>
    </row>
    <row r="376" s="2" customFormat="1">
      <c r="A376" s="40"/>
      <c r="B376" s="41"/>
      <c r="C376" s="42"/>
      <c r="D376" s="230" t="s">
        <v>185</v>
      </c>
      <c r="E376" s="42"/>
      <c r="F376" s="231" t="s">
        <v>4642</v>
      </c>
      <c r="G376" s="42"/>
      <c r="H376" s="42"/>
      <c r="I376" s="232"/>
      <c r="J376" s="42"/>
      <c r="K376" s="42"/>
      <c r="L376" s="46"/>
      <c r="M376" s="233"/>
      <c r="N376" s="234"/>
      <c r="O376" s="86"/>
      <c r="P376" s="86"/>
      <c r="Q376" s="86"/>
      <c r="R376" s="86"/>
      <c r="S376" s="86"/>
      <c r="T376" s="87"/>
      <c r="U376" s="40"/>
      <c r="V376" s="40"/>
      <c r="W376" s="40"/>
      <c r="X376" s="40"/>
      <c r="Y376" s="40"/>
      <c r="Z376" s="40"/>
      <c r="AA376" s="40"/>
      <c r="AB376" s="40"/>
      <c r="AC376" s="40"/>
      <c r="AD376" s="40"/>
      <c r="AE376" s="40"/>
      <c r="AT376" s="19" t="s">
        <v>185</v>
      </c>
      <c r="AU376" s="19" t="s">
        <v>80</v>
      </c>
    </row>
    <row r="377" s="14" customFormat="1">
      <c r="A377" s="14"/>
      <c r="B377" s="245"/>
      <c r="C377" s="246"/>
      <c r="D377" s="230" t="s">
        <v>187</v>
      </c>
      <c r="E377" s="247" t="s">
        <v>19</v>
      </c>
      <c r="F377" s="248" t="s">
        <v>4643</v>
      </c>
      <c r="G377" s="246"/>
      <c r="H377" s="249">
        <v>5</v>
      </c>
      <c r="I377" s="250"/>
      <c r="J377" s="246"/>
      <c r="K377" s="246"/>
      <c r="L377" s="251"/>
      <c r="M377" s="252"/>
      <c r="N377" s="253"/>
      <c r="O377" s="253"/>
      <c r="P377" s="253"/>
      <c r="Q377" s="253"/>
      <c r="R377" s="253"/>
      <c r="S377" s="253"/>
      <c r="T377" s="254"/>
      <c r="U377" s="14"/>
      <c r="V377" s="14"/>
      <c r="W377" s="14"/>
      <c r="X377" s="14"/>
      <c r="Y377" s="14"/>
      <c r="Z377" s="14"/>
      <c r="AA377" s="14"/>
      <c r="AB377" s="14"/>
      <c r="AC377" s="14"/>
      <c r="AD377" s="14"/>
      <c r="AE377" s="14"/>
      <c r="AT377" s="255" t="s">
        <v>187</v>
      </c>
      <c r="AU377" s="255" t="s">
        <v>80</v>
      </c>
      <c r="AV377" s="14" t="s">
        <v>80</v>
      </c>
      <c r="AW377" s="14" t="s">
        <v>33</v>
      </c>
      <c r="AX377" s="14" t="s">
        <v>71</v>
      </c>
      <c r="AY377" s="255" t="s">
        <v>175</v>
      </c>
    </row>
    <row r="378" s="14" customFormat="1">
      <c r="A378" s="14"/>
      <c r="B378" s="245"/>
      <c r="C378" s="246"/>
      <c r="D378" s="230" t="s">
        <v>187</v>
      </c>
      <c r="E378" s="247" t="s">
        <v>19</v>
      </c>
      <c r="F378" s="248" t="s">
        <v>4180</v>
      </c>
      <c r="G378" s="246"/>
      <c r="H378" s="249">
        <v>8</v>
      </c>
      <c r="I378" s="250"/>
      <c r="J378" s="246"/>
      <c r="K378" s="246"/>
      <c r="L378" s="251"/>
      <c r="M378" s="252"/>
      <c r="N378" s="253"/>
      <c r="O378" s="253"/>
      <c r="P378" s="253"/>
      <c r="Q378" s="253"/>
      <c r="R378" s="253"/>
      <c r="S378" s="253"/>
      <c r="T378" s="254"/>
      <c r="U378" s="14"/>
      <c r="V378" s="14"/>
      <c r="W378" s="14"/>
      <c r="X378" s="14"/>
      <c r="Y378" s="14"/>
      <c r="Z378" s="14"/>
      <c r="AA378" s="14"/>
      <c r="AB378" s="14"/>
      <c r="AC378" s="14"/>
      <c r="AD378" s="14"/>
      <c r="AE378" s="14"/>
      <c r="AT378" s="255" t="s">
        <v>187</v>
      </c>
      <c r="AU378" s="255" t="s">
        <v>80</v>
      </c>
      <c r="AV378" s="14" t="s">
        <v>80</v>
      </c>
      <c r="AW378" s="14" t="s">
        <v>33</v>
      </c>
      <c r="AX378" s="14" t="s">
        <v>71</v>
      </c>
      <c r="AY378" s="255" t="s">
        <v>175</v>
      </c>
    </row>
    <row r="379" s="16" customFormat="1">
      <c r="A379" s="16"/>
      <c r="B379" s="267"/>
      <c r="C379" s="268"/>
      <c r="D379" s="230" t="s">
        <v>187</v>
      </c>
      <c r="E379" s="269" t="s">
        <v>19</v>
      </c>
      <c r="F379" s="270" t="s">
        <v>195</v>
      </c>
      <c r="G379" s="268"/>
      <c r="H379" s="271">
        <v>13</v>
      </c>
      <c r="I379" s="272"/>
      <c r="J379" s="268"/>
      <c r="K379" s="268"/>
      <c r="L379" s="273"/>
      <c r="M379" s="274"/>
      <c r="N379" s="275"/>
      <c r="O379" s="275"/>
      <c r="P379" s="275"/>
      <c r="Q379" s="275"/>
      <c r="R379" s="275"/>
      <c r="S379" s="275"/>
      <c r="T379" s="276"/>
      <c r="U379" s="16"/>
      <c r="V379" s="16"/>
      <c r="W379" s="16"/>
      <c r="X379" s="16"/>
      <c r="Y379" s="16"/>
      <c r="Z379" s="16"/>
      <c r="AA379" s="16"/>
      <c r="AB379" s="16"/>
      <c r="AC379" s="16"/>
      <c r="AD379" s="16"/>
      <c r="AE379" s="16"/>
      <c r="AT379" s="277" t="s">
        <v>187</v>
      </c>
      <c r="AU379" s="277" t="s">
        <v>80</v>
      </c>
      <c r="AV379" s="16" t="s">
        <v>183</v>
      </c>
      <c r="AW379" s="16" t="s">
        <v>33</v>
      </c>
      <c r="AX379" s="16" t="s">
        <v>78</v>
      </c>
      <c r="AY379" s="277" t="s">
        <v>175</v>
      </c>
    </row>
    <row r="380" s="2" customFormat="1" ht="16.5" customHeight="1">
      <c r="A380" s="40"/>
      <c r="B380" s="41"/>
      <c r="C380" s="217" t="s">
        <v>3025</v>
      </c>
      <c r="D380" s="217" t="s">
        <v>179</v>
      </c>
      <c r="E380" s="218" t="s">
        <v>4644</v>
      </c>
      <c r="F380" s="219" t="s">
        <v>4645</v>
      </c>
      <c r="G380" s="220" t="s">
        <v>986</v>
      </c>
      <c r="H380" s="221">
        <v>-12</v>
      </c>
      <c r="I380" s="222"/>
      <c r="J380" s="223">
        <f>ROUND(I380*H380,2)</f>
        <v>0</v>
      </c>
      <c r="K380" s="219" t="s">
        <v>512</v>
      </c>
      <c r="L380" s="46"/>
      <c r="M380" s="224" t="s">
        <v>19</v>
      </c>
      <c r="N380" s="225" t="s">
        <v>42</v>
      </c>
      <c r="O380" s="86"/>
      <c r="P380" s="226">
        <f>O380*H380</f>
        <v>0</v>
      </c>
      <c r="Q380" s="226">
        <v>0</v>
      </c>
      <c r="R380" s="226">
        <f>Q380*H380</f>
        <v>0</v>
      </c>
      <c r="S380" s="226">
        <v>0</v>
      </c>
      <c r="T380" s="227">
        <f>S380*H380</f>
        <v>0</v>
      </c>
      <c r="U380" s="40"/>
      <c r="V380" s="40"/>
      <c r="W380" s="40"/>
      <c r="X380" s="40"/>
      <c r="Y380" s="40"/>
      <c r="Z380" s="40"/>
      <c r="AA380" s="40"/>
      <c r="AB380" s="40"/>
      <c r="AC380" s="40"/>
      <c r="AD380" s="40"/>
      <c r="AE380" s="40"/>
      <c r="AR380" s="228" t="s">
        <v>196</v>
      </c>
      <c r="AT380" s="228" t="s">
        <v>179</v>
      </c>
      <c r="AU380" s="228" t="s">
        <v>80</v>
      </c>
      <c r="AY380" s="19" t="s">
        <v>175</v>
      </c>
      <c r="BE380" s="229">
        <f>IF(N380="základní",J380,0)</f>
        <v>0</v>
      </c>
      <c r="BF380" s="229">
        <f>IF(N380="snížená",J380,0)</f>
        <v>0</v>
      </c>
      <c r="BG380" s="229">
        <f>IF(N380="zákl. přenesená",J380,0)</f>
        <v>0</v>
      </c>
      <c r="BH380" s="229">
        <f>IF(N380="sníž. přenesená",J380,0)</f>
        <v>0</v>
      </c>
      <c r="BI380" s="229">
        <f>IF(N380="nulová",J380,0)</f>
        <v>0</v>
      </c>
      <c r="BJ380" s="19" t="s">
        <v>78</v>
      </c>
      <c r="BK380" s="229">
        <f>ROUND(I380*H380,2)</f>
        <v>0</v>
      </c>
      <c r="BL380" s="19" t="s">
        <v>196</v>
      </c>
      <c r="BM380" s="228" t="s">
        <v>1290</v>
      </c>
    </row>
    <row r="381" s="2" customFormat="1">
      <c r="A381" s="40"/>
      <c r="B381" s="41"/>
      <c r="C381" s="42"/>
      <c r="D381" s="230" t="s">
        <v>185</v>
      </c>
      <c r="E381" s="42"/>
      <c r="F381" s="231" t="s">
        <v>4645</v>
      </c>
      <c r="G381" s="42"/>
      <c r="H381" s="42"/>
      <c r="I381" s="232"/>
      <c r="J381" s="42"/>
      <c r="K381" s="42"/>
      <c r="L381" s="46"/>
      <c r="M381" s="233"/>
      <c r="N381" s="234"/>
      <c r="O381" s="86"/>
      <c r="P381" s="86"/>
      <c r="Q381" s="86"/>
      <c r="R381" s="86"/>
      <c r="S381" s="86"/>
      <c r="T381" s="87"/>
      <c r="U381" s="40"/>
      <c r="V381" s="40"/>
      <c r="W381" s="40"/>
      <c r="X381" s="40"/>
      <c r="Y381" s="40"/>
      <c r="Z381" s="40"/>
      <c r="AA381" s="40"/>
      <c r="AB381" s="40"/>
      <c r="AC381" s="40"/>
      <c r="AD381" s="40"/>
      <c r="AE381" s="40"/>
      <c r="AT381" s="19" t="s">
        <v>185</v>
      </c>
      <c r="AU381" s="19" t="s">
        <v>80</v>
      </c>
    </row>
    <row r="382" s="14" customFormat="1">
      <c r="A382" s="14"/>
      <c r="B382" s="245"/>
      <c r="C382" s="246"/>
      <c r="D382" s="230" t="s">
        <v>187</v>
      </c>
      <c r="E382" s="247" t="s">
        <v>19</v>
      </c>
      <c r="F382" s="248" t="s">
        <v>4646</v>
      </c>
      <c r="G382" s="246"/>
      <c r="H382" s="249">
        <v>-196</v>
      </c>
      <c r="I382" s="250"/>
      <c r="J382" s="246"/>
      <c r="K382" s="246"/>
      <c r="L382" s="251"/>
      <c r="M382" s="252"/>
      <c r="N382" s="253"/>
      <c r="O382" s="253"/>
      <c r="P382" s="253"/>
      <c r="Q382" s="253"/>
      <c r="R382" s="253"/>
      <c r="S382" s="253"/>
      <c r="T382" s="254"/>
      <c r="U382" s="14"/>
      <c r="V382" s="14"/>
      <c r="W382" s="14"/>
      <c r="X382" s="14"/>
      <c r="Y382" s="14"/>
      <c r="Z382" s="14"/>
      <c r="AA382" s="14"/>
      <c r="AB382" s="14"/>
      <c r="AC382" s="14"/>
      <c r="AD382" s="14"/>
      <c r="AE382" s="14"/>
      <c r="AT382" s="255" t="s">
        <v>187</v>
      </c>
      <c r="AU382" s="255" t="s">
        <v>80</v>
      </c>
      <c r="AV382" s="14" t="s">
        <v>80</v>
      </c>
      <c r="AW382" s="14" t="s">
        <v>33</v>
      </c>
      <c r="AX382" s="14" t="s">
        <v>71</v>
      </c>
      <c r="AY382" s="255" t="s">
        <v>175</v>
      </c>
    </row>
    <row r="383" s="14" customFormat="1">
      <c r="A383" s="14"/>
      <c r="B383" s="245"/>
      <c r="C383" s="246"/>
      <c r="D383" s="230" t="s">
        <v>187</v>
      </c>
      <c r="E383" s="247" t="s">
        <v>19</v>
      </c>
      <c r="F383" s="248" t="s">
        <v>4647</v>
      </c>
      <c r="G383" s="246"/>
      <c r="H383" s="249">
        <v>184</v>
      </c>
      <c r="I383" s="250"/>
      <c r="J383" s="246"/>
      <c r="K383" s="246"/>
      <c r="L383" s="251"/>
      <c r="M383" s="252"/>
      <c r="N383" s="253"/>
      <c r="O383" s="253"/>
      <c r="P383" s="253"/>
      <c r="Q383" s="253"/>
      <c r="R383" s="253"/>
      <c r="S383" s="253"/>
      <c r="T383" s="254"/>
      <c r="U383" s="14"/>
      <c r="V383" s="14"/>
      <c r="W383" s="14"/>
      <c r="X383" s="14"/>
      <c r="Y383" s="14"/>
      <c r="Z383" s="14"/>
      <c r="AA383" s="14"/>
      <c r="AB383" s="14"/>
      <c r="AC383" s="14"/>
      <c r="AD383" s="14"/>
      <c r="AE383" s="14"/>
      <c r="AT383" s="255" t="s">
        <v>187</v>
      </c>
      <c r="AU383" s="255" t="s">
        <v>80</v>
      </c>
      <c r="AV383" s="14" t="s">
        <v>80</v>
      </c>
      <c r="AW383" s="14" t="s">
        <v>33</v>
      </c>
      <c r="AX383" s="14" t="s">
        <v>71</v>
      </c>
      <c r="AY383" s="255" t="s">
        <v>175</v>
      </c>
    </row>
    <row r="384" s="16" customFormat="1">
      <c r="A384" s="16"/>
      <c r="B384" s="267"/>
      <c r="C384" s="268"/>
      <c r="D384" s="230" t="s">
        <v>187</v>
      </c>
      <c r="E384" s="269" t="s">
        <v>19</v>
      </c>
      <c r="F384" s="270" t="s">
        <v>195</v>
      </c>
      <c r="G384" s="268"/>
      <c r="H384" s="271">
        <v>-12</v>
      </c>
      <c r="I384" s="272"/>
      <c r="J384" s="268"/>
      <c r="K384" s="268"/>
      <c r="L384" s="273"/>
      <c r="M384" s="274"/>
      <c r="N384" s="275"/>
      <c r="O384" s="275"/>
      <c r="P384" s="275"/>
      <c r="Q384" s="275"/>
      <c r="R384" s="275"/>
      <c r="S384" s="275"/>
      <c r="T384" s="276"/>
      <c r="U384" s="16"/>
      <c r="V384" s="16"/>
      <c r="W384" s="16"/>
      <c r="X384" s="16"/>
      <c r="Y384" s="16"/>
      <c r="Z384" s="16"/>
      <c r="AA384" s="16"/>
      <c r="AB384" s="16"/>
      <c r="AC384" s="16"/>
      <c r="AD384" s="16"/>
      <c r="AE384" s="16"/>
      <c r="AT384" s="277" t="s">
        <v>187</v>
      </c>
      <c r="AU384" s="277" t="s">
        <v>80</v>
      </c>
      <c r="AV384" s="16" t="s">
        <v>183</v>
      </c>
      <c r="AW384" s="16" t="s">
        <v>33</v>
      </c>
      <c r="AX384" s="16" t="s">
        <v>78</v>
      </c>
      <c r="AY384" s="277" t="s">
        <v>175</v>
      </c>
    </row>
    <row r="385" s="2" customFormat="1" ht="16.5" customHeight="1">
      <c r="A385" s="40"/>
      <c r="B385" s="41"/>
      <c r="C385" s="217" t="s">
        <v>3419</v>
      </c>
      <c r="D385" s="217" t="s">
        <v>179</v>
      </c>
      <c r="E385" s="218" t="s">
        <v>4648</v>
      </c>
      <c r="F385" s="219" t="s">
        <v>4649</v>
      </c>
      <c r="G385" s="220" t="s">
        <v>986</v>
      </c>
      <c r="H385" s="221">
        <v>-13</v>
      </c>
      <c r="I385" s="222"/>
      <c r="J385" s="223">
        <f>ROUND(I385*H385,2)</f>
        <v>0</v>
      </c>
      <c r="K385" s="219" t="s">
        <v>512</v>
      </c>
      <c r="L385" s="46"/>
      <c r="M385" s="224" t="s">
        <v>19</v>
      </c>
      <c r="N385" s="225" t="s">
        <v>42</v>
      </c>
      <c r="O385" s="86"/>
      <c r="P385" s="226">
        <f>O385*H385</f>
        <v>0</v>
      </c>
      <c r="Q385" s="226">
        <v>0</v>
      </c>
      <c r="R385" s="226">
        <f>Q385*H385</f>
        <v>0</v>
      </c>
      <c r="S385" s="226">
        <v>0</v>
      </c>
      <c r="T385" s="227">
        <f>S385*H385</f>
        <v>0</v>
      </c>
      <c r="U385" s="40"/>
      <c r="V385" s="40"/>
      <c r="W385" s="40"/>
      <c r="X385" s="40"/>
      <c r="Y385" s="40"/>
      <c r="Z385" s="40"/>
      <c r="AA385" s="40"/>
      <c r="AB385" s="40"/>
      <c r="AC385" s="40"/>
      <c r="AD385" s="40"/>
      <c r="AE385" s="40"/>
      <c r="AR385" s="228" t="s">
        <v>196</v>
      </c>
      <c r="AT385" s="228" t="s">
        <v>179</v>
      </c>
      <c r="AU385" s="228" t="s">
        <v>80</v>
      </c>
      <c r="AY385" s="19" t="s">
        <v>175</v>
      </c>
      <c r="BE385" s="229">
        <f>IF(N385="základní",J385,0)</f>
        <v>0</v>
      </c>
      <c r="BF385" s="229">
        <f>IF(N385="snížená",J385,0)</f>
        <v>0</v>
      </c>
      <c r="BG385" s="229">
        <f>IF(N385="zákl. přenesená",J385,0)</f>
        <v>0</v>
      </c>
      <c r="BH385" s="229">
        <f>IF(N385="sníž. přenesená",J385,0)</f>
        <v>0</v>
      </c>
      <c r="BI385" s="229">
        <f>IF(N385="nulová",J385,0)</f>
        <v>0</v>
      </c>
      <c r="BJ385" s="19" t="s">
        <v>78</v>
      </c>
      <c r="BK385" s="229">
        <f>ROUND(I385*H385,2)</f>
        <v>0</v>
      </c>
      <c r="BL385" s="19" t="s">
        <v>196</v>
      </c>
      <c r="BM385" s="228" t="s">
        <v>3572</v>
      </c>
    </row>
    <row r="386" s="2" customFormat="1">
      <c r="A386" s="40"/>
      <c r="B386" s="41"/>
      <c r="C386" s="42"/>
      <c r="D386" s="230" t="s">
        <v>185</v>
      </c>
      <c r="E386" s="42"/>
      <c r="F386" s="231" t="s">
        <v>4649</v>
      </c>
      <c r="G386" s="42"/>
      <c r="H386" s="42"/>
      <c r="I386" s="232"/>
      <c r="J386" s="42"/>
      <c r="K386" s="42"/>
      <c r="L386" s="46"/>
      <c r="M386" s="233"/>
      <c r="N386" s="234"/>
      <c r="O386" s="86"/>
      <c r="P386" s="86"/>
      <c r="Q386" s="86"/>
      <c r="R386" s="86"/>
      <c r="S386" s="86"/>
      <c r="T386" s="87"/>
      <c r="U386" s="40"/>
      <c r="V386" s="40"/>
      <c r="W386" s="40"/>
      <c r="X386" s="40"/>
      <c r="Y386" s="40"/>
      <c r="Z386" s="40"/>
      <c r="AA386" s="40"/>
      <c r="AB386" s="40"/>
      <c r="AC386" s="40"/>
      <c r="AD386" s="40"/>
      <c r="AE386" s="40"/>
      <c r="AT386" s="19" t="s">
        <v>185</v>
      </c>
      <c r="AU386" s="19" t="s">
        <v>80</v>
      </c>
    </row>
    <row r="387" s="14" customFormat="1">
      <c r="A387" s="14"/>
      <c r="B387" s="245"/>
      <c r="C387" s="246"/>
      <c r="D387" s="230" t="s">
        <v>187</v>
      </c>
      <c r="E387" s="247" t="s">
        <v>19</v>
      </c>
      <c r="F387" s="248" t="s">
        <v>4650</v>
      </c>
      <c r="G387" s="246"/>
      <c r="H387" s="249">
        <v>-304</v>
      </c>
      <c r="I387" s="250"/>
      <c r="J387" s="246"/>
      <c r="K387" s="246"/>
      <c r="L387" s="251"/>
      <c r="M387" s="252"/>
      <c r="N387" s="253"/>
      <c r="O387" s="253"/>
      <c r="P387" s="253"/>
      <c r="Q387" s="253"/>
      <c r="R387" s="253"/>
      <c r="S387" s="253"/>
      <c r="T387" s="254"/>
      <c r="U387" s="14"/>
      <c r="V387" s="14"/>
      <c r="W387" s="14"/>
      <c r="X387" s="14"/>
      <c r="Y387" s="14"/>
      <c r="Z387" s="14"/>
      <c r="AA387" s="14"/>
      <c r="AB387" s="14"/>
      <c r="AC387" s="14"/>
      <c r="AD387" s="14"/>
      <c r="AE387" s="14"/>
      <c r="AT387" s="255" t="s">
        <v>187</v>
      </c>
      <c r="AU387" s="255" t="s">
        <v>80</v>
      </c>
      <c r="AV387" s="14" t="s">
        <v>80</v>
      </c>
      <c r="AW387" s="14" t="s">
        <v>33</v>
      </c>
      <c r="AX387" s="14" t="s">
        <v>71</v>
      </c>
      <c r="AY387" s="255" t="s">
        <v>175</v>
      </c>
    </row>
    <row r="388" s="14" customFormat="1">
      <c r="A388" s="14"/>
      <c r="B388" s="245"/>
      <c r="C388" s="246"/>
      <c r="D388" s="230" t="s">
        <v>187</v>
      </c>
      <c r="E388" s="247" t="s">
        <v>19</v>
      </c>
      <c r="F388" s="248" t="s">
        <v>4651</v>
      </c>
      <c r="G388" s="246"/>
      <c r="H388" s="249">
        <v>291</v>
      </c>
      <c r="I388" s="250"/>
      <c r="J388" s="246"/>
      <c r="K388" s="246"/>
      <c r="L388" s="251"/>
      <c r="M388" s="252"/>
      <c r="N388" s="253"/>
      <c r="O388" s="253"/>
      <c r="P388" s="253"/>
      <c r="Q388" s="253"/>
      <c r="R388" s="253"/>
      <c r="S388" s="253"/>
      <c r="T388" s="254"/>
      <c r="U388" s="14"/>
      <c r="V388" s="14"/>
      <c r="W388" s="14"/>
      <c r="X388" s="14"/>
      <c r="Y388" s="14"/>
      <c r="Z388" s="14"/>
      <c r="AA388" s="14"/>
      <c r="AB388" s="14"/>
      <c r="AC388" s="14"/>
      <c r="AD388" s="14"/>
      <c r="AE388" s="14"/>
      <c r="AT388" s="255" t="s">
        <v>187</v>
      </c>
      <c r="AU388" s="255" t="s">
        <v>80</v>
      </c>
      <c r="AV388" s="14" t="s">
        <v>80</v>
      </c>
      <c r="AW388" s="14" t="s">
        <v>33</v>
      </c>
      <c r="AX388" s="14" t="s">
        <v>71</v>
      </c>
      <c r="AY388" s="255" t="s">
        <v>175</v>
      </c>
    </row>
    <row r="389" s="16" customFormat="1">
      <c r="A389" s="16"/>
      <c r="B389" s="267"/>
      <c r="C389" s="268"/>
      <c r="D389" s="230" t="s">
        <v>187</v>
      </c>
      <c r="E389" s="269" t="s">
        <v>19</v>
      </c>
      <c r="F389" s="270" t="s">
        <v>195</v>
      </c>
      <c r="G389" s="268"/>
      <c r="H389" s="271">
        <v>-13</v>
      </c>
      <c r="I389" s="272"/>
      <c r="J389" s="268"/>
      <c r="K389" s="268"/>
      <c r="L389" s="273"/>
      <c r="M389" s="274"/>
      <c r="N389" s="275"/>
      <c r="O389" s="275"/>
      <c r="P389" s="275"/>
      <c r="Q389" s="275"/>
      <c r="R389" s="275"/>
      <c r="S389" s="275"/>
      <c r="T389" s="276"/>
      <c r="U389" s="16"/>
      <c r="V389" s="16"/>
      <c r="W389" s="16"/>
      <c r="X389" s="16"/>
      <c r="Y389" s="16"/>
      <c r="Z389" s="16"/>
      <c r="AA389" s="16"/>
      <c r="AB389" s="16"/>
      <c r="AC389" s="16"/>
      <c r="AD389" s="16"/>
      <c r="AE389" s="16"/>
      <c r="AT389" s="277" t="s">
        <v>187</v>
      </c>
      <c r="AU389" s="277" t="s">
        <v>80</v>
      </c>
      <c r="AV389" s="16" t="s">
        <v>183</v>
      </c>
      <c r="AW389" s="16" t="s">
        <v>33</v>
      </c>
      <c r="AX389" s="16" t="s">
        <v>78</v>
      </c>
      <c r="AY389" s="277" t="s">
        <v>175</v>
      </c>
    </row>
    <row r="390" s="2" customFormat="1" ht="16.5" customHeight="1">
      <c r="A390" s="40"/>
      <c r="B390" s="41"/>
      <c r="C390" s="217" t="s">
        <v>3599</v>
      </c>
      <c r="D390" s="217" t="s">
        <v>179</v>
      </c>
      <c r="E390" s="218" t="s">
        <v>4652</v>
      </c>
      <c r="F390" s="219" t="s">
        <v>4653</v>
      </c>
      <c r="G390" s="220" t="s">
        <v>986</v>
      </c>
      <c r="H390" s="221">
        <v>-20</v>
      </c>
      <c r="I390" s="222"/>
      <c r="J390" s="223">
        <f>ROUND(I390*H390,2)</f>
        <v>0</v>
      </c>
      <c r="K390" s="219" t="s">
        <v>512</v>
      </c>
      <c r="L390" s="46"/>
      <c r="M390" s="224" t="s">
        <v>19</v>
      </c>
      <c r="N390" s="225" t="s">
        <v>42</v>
      </c>
      <c r="O390" s="86"/>
      <c r="P390" s="226">
        <f>O390*H390</f>
        <v>0</v>
      </c>
      <c r="Q390" s="226">
        <v>0</v>
      </c>
      <c r="R390" s="226">
        <f>Q390*H390</f>
        <v>0</v>
      </c>
      <c r="S390" s="226">
        <v>0</v>
      </c>
      <c r="T390" s="227">
        <f>S390*H390</f>
        <v>0</v>
      </c>
      <c r="U390" s="40"/>
      <c r="V390" s="40"/>
      <c r="W390" s="40"/>
      <c r="X390" s="40"/>
      <c r="Y390" s="40"/>
      <c r="Z390" s="40"/>
      <c r="AA390" s="40"/>
      <c r="AB390" s="40"/>
      <c r="AC390" s="40"/>
      <c r="AD390" s="40"/>
      <c r="AE390" s="40"/>
      <c r="AR390" s="228" t="s">
        <v>196</v>
      </c>
      <c r="AT390" s="228" t="s">
        <v>179</v>
      </c>
      <c r="AU390" s="228" t="s">
        <v>80</v>
      </c>
      <c r="AY390" s="19" t="s">
        <v>175</v>
      </c>
      <c r="BE390" s="229">
        <f>IF(N390="základní",J390,0)</f>
        <v>0</v>
      </c>
      <c r="BF390" s="229">
        <f>IF(N390="snížená",J390,0)</f>
        <v>0</v>
      </c>
      <c r="BG390" s="229">
        <f>IF(N390="zákl. přenesená",J390,0)</f>
        <v>0</v>
      </c>
      <c r="BH390" s="229">
        <f>IF(N390="sníž. přenesená",J390,0)</f>
        <v>0</v>
      </c>
      <c r="BI390" s="229">
        <f>IF(N390="nulová",J390,0)</f>
        <v>0</v>
      </c>
      <c r="BJ390" s="19" t="s">
        <v>78</v>
      </c>
      <c r="BK390" s="229">
        <f>ROUND(I390*H390,2)</f>
        <v>0</v>
      </c>
      <c r="BL390" s="19" t="s">
        <v>196</v>
      </c>
      <c r="BM390" s="228" t="s">
        <v>1321</v>
      </c>
    </row>
    <row r="391" s="2" customFormat="1">
      <c r="A391" s="40"/>
      <c r="B391" s="41"/>
      <c r="C391" s="42"/>
      <c r="D391" s="230" t="s">
        <v>185</v>
      </c>
      <c r="E391" s="42"/>
      <c r="F391" s="231" t="s">
        <v>4653</v>
      </c>
      <c r="G391" s="42"/>
      <c r="H391" s="42"/>
      <c r="I391" s="232"/>
      <c r="J391" s="42"/>
      <c r="K391" s="42"/>
      <c r="L391" s="46"/>
      <c r="M391" s="233"/>
      <c r="N391" s="234"/>
      <c r="O391" s="86"/>
      <c r="P391" s="86"/>
      <c r="Q391" s="86"/>
      <c r="R391" s="86"/>
      <c r="S391" s="86"/>
      <c r="T391" s="87"/>
      <c r="U391" s="40"/>
      <c r="V391" s="40"/>
      <c r="W391" s="40"/>
      <c r="X391" s="40"/>
      <c r="Y391" s="40"/>
      <c r="Z391" s="40"/>
      <c r="AA391" s="40"/>
      <c r="AB391" s="40"/>
      <c r="AC391" s="40"/>
      <c r="AD391" s="40"/>
      <c r="AE391" s="40"/>
      <c r="AT391" s="19" t="s">
        <v>185</v>
      </c>
      <c r="AU391" s="19" t="s">
        <v>80</v>
      </c>
    </row>
    <row r="392" s="14" customFormat="1">
      <c r="A392" s="14"/>
      <c r="B392" s="245"/>
      <c r="C392" s="246"/>
      <c r="D392" s="230" t="s">
        <v>187</v>
      </c>
      <c r="E392" s="247" t="s">
        <v>19</v>
      </c>
      <c r="F392" s="248" t="s">
        <v>4128</v>
      </c>
      <c r="G392" s="246"/>
      <c r="H392" s="249">
        <v>-460</v>
      </c>
      <c r="I392" s="250"/>
      <c r="J392" s="246"/>
      <c r="K392" s="246"/>
      <c r="L392" s="251"/>
      <c r="M392" s="252"/>
      <c r="N392" s="253"/>
      <c r="O392" s="253"/>
      <c r="P392" s="253"/>
      <c r="Q392" s="253"/>
      <c r="R392" s="253"/>
      <c r="S392" s="253"/>
      <c r="T392" s="254"/>
      <c r="U392" s="14"/>
      <c r="V392" s="14"/>
      <c r="W392" s="14"/>
      <c r="X392" s="14"/>
      <c r="Y392" s="14"/>
      <c r="Z392" s="14"/>
      <c r="AA392" s="14"/>
      <c r="AB392" s="14"/>
      <c r="AC392" s="14"/>
      <c r="AD392" s="14"/>
      <c r="AE392" s="14"/>
      <c r="AT392" s="255" t="s">
        <v>187</v>
      </c>
      <c r="AU392" s="255" t="s">
        <v>80</v>
      </c>
      <c r="AV392" s="14" t="s">
        <v>80</v>
      </c>
      <c r="AW392" s="14" t="s">
        <v>33</v>
      </c>
      <c r="AX392" s="14" t="s">
        <v>71</v>
      </c>
      <c r="AY392" s="255" t="s">
        <v>175</v>
      </c>
    </row>
    <row r="393" s="14" customFormat="1">
      <c r="A393" s="14"/>
      <c r="B393" s="245"/>
      <c r="C393" s="246"/>
      <c r="D393" s="230" t="s">
        <v>187</v>
      </c>
      <c r="E393" s="247" t="s">
        <v>19</v>
      </c>
      <c r="F393" s="248" t="s">
        <v>4654</v>
      </c>
      <c r="G393" s="246"/>
      <c r="H393" s="249">
        <v>440</v>
      </c>
      <c r="I393" s="250"/>
      <c r="J393" s="246"/>
      <c r="K393" s="246"/>
      <c r="L393" s="251"/>
      <c r="M393" s="252"/>
      <c r="N393" s="253"/>
      <c r="O393" s="253"/>
      <c r="P393" s="253"/>
      <c r="Q393" s="253"/>
      <c r="R393" s="253"/>
      <c r="S393" s="253"/>
      <c r="T393" s="254"/>
      <c r="U393" s="14"/>
      <c r="V393" s="14"/>
      <c r="W393" s="14"/>
      <c r="X393" s="14"/>
      <c r="Y393" s="14"/>
      <c r="Z393" s="14"/>
      <c r="AA393" s="14"/>
      <c r="AB393" s="14"/>
      <c r="AC393" s="14"/>
      <c r="AD393" s="14"/>
      <c r="AE393" s="14"/>
      <c r="AT393" s="255" t="s">
        <v>187</v>
      </c>
      <c r="AU393" s="255" t="s">
        <v>80</v>
      </c>
      <c r="AV393" s="14" t="s">
        <v>80</v>
      </c>
      <c r="AW393" s="14" t="s">
        <v>33</v>
      </c>
      <c r="AX393" s="14" t="s">
        <v>71</v>
      </c>
      <c r="AY393" s="255" t="s">
        <v>175</v>
      </c>
    </row>
    <row r="394" s="16" customFormat="1">
      <c r="A394" s="16"/>
      <c r="B394" s="267"/>
      <c r="C394" s="268"/>
      <c r="D394" s="230" t="s">
        <v>187</v>
      </c>
      <c r="E394" s="269" t="s">
        <v>19</v>
      </c>
      <c r="F394" s="270" t="s">
        <v>195</v>
      </c>
      <c r="G394" s="268"/>
      <c r="H394" s="271">
        <v>-20</v>
      </c>
      <c r="I394" s="272"/>
      <c r="J394" s="268"/>
      <c r="K394" s="268"/>
      <c r="L394" s="273"/>
      <c r="M394" s="274"/>
      <c r="N394" s="275"/>
      <c r="O394" s="275"/>
      <c r="P394" s="275"/>
      <c r="Q394" s="275"/>
      <c r="R394" s="275"/>
      <c r="S394" s="275"/>
      <c r="T394" s="276"/>
      <c r="U394" s="16"/>
      <c r="V394" s="16"/>
      <c r="W394" s="16"/>
      <c r="X394" s="16"/>
      <c r="Y394" s="16"/>
      <c r="Z394" s="16"/>
      <c r="AA394" s="16"/>
      <c r="AB394" s="16"/>
      <c r="AC394" s="16"/>
      <c r="AD394" s="16"/>
      <c r="AE394" s="16"/>
      <c r="AT394" s="277" t="s">
        <v>187</v>
      </c>
      <c r="AU394" s="277" t="s">
        <v>80</v>
      </c>
      <c r="AV394" s="16" t="s">
        <v>183</v>
      </c>
      <c r="AW394" s="16" t="s">
        <v>33</v>
      </c>
      <c r="AX394" s="16" t="s">
        <v>78</v>
      </c>
      <c r="AY394" s="277" t="s">
        <v>175</v>
      </c>
    </row>
    <row r="395" s="2" customFormat="1" ht="16.5" customHeight="1">
      <c r="A395" s="40"/>
      <c r="B395" s="41"/>
      <c r="C395" s="217" t="s">
        <v>3603</v>
      </c>
      <c r="D395" s="217" t="s">
        <v>179</v>
      </c>
      <c r="E395" s="218" t="s">
        <v>4655</v>
      </c>
      <c r="F395" s="219" t="s">
        <v>4656</v>
      </c>
      <c r="G395" s="220" t="s">
        <v>986</v>
      </c>
      <c r="H395" s="221">
        <v>-5</v>
      </c>
      <c r="I395" s="222"/>
      <c r="J395" s="223">
        <f>ROUND(I395*H395,2)</f>
        <v>0</v>
      </c>
      <c r="K395" s="219" t="s">
        <v>512</v>
      </c>
      <c r="L395" s="46"/>
      <c r="M395" s="224" t="s">
        <v>19</v>
      </c>
      <c r="N395" s="225" t="s">
        <v>42</v>
      </c>
      <c r="O395" s="86"/>
      <c r="P395" s="226">
        <f>O395*H395</f>
        <v>0</v>
      </c>
      <c r="Q395" s="226">
        <v>0</v>
      </c>
      <c r="R395" s="226">
        <f>Q395*H395</f>
        <v>0</v>
      </c>
      <c r="S395" s="226">
        <v>0</v>
      </c>
      <c r="T395" s="227">
        <f>S395*H395</f>
        <v>0</v>
      </c>
      <c r="U395" s="40"/>
      <c r="V395" s="40"/>
      <c r="W395" s="40"/>
      <c r="X395" s="40"/>
      <c r="Y395" s="40"/>
      <c r="Z395" s="40"/>
      <c r="AA395" s="40"/>
      <c r="AB395" s="40"/>
      <c r="AC395" s="40"/>
      <c r="AD395" s="40"/>
      <c r="AE395" s="40"/>
      <c r="AR395" s="228" t="s">
        <v>196</v>
      </c>
      <c r="AT395" s="228" t="s">
        <v>179</v>
      </c>
      <c r="AU395" s="228" t="s">
        <v>80</v>
      </c>
      <c r="AY395" s="19" t="s">
        <v>175</v>
      </c>
      <c r="BE395" s="229">
        <f>IF(N395="základní",J395,0)</f>
        <v>0</v>
      </c>
      <c r="BF395" s="229">
        <f>IF(N395="snížená",J395,0)</f>
        <v>0</v>
      </c>
      <c r="BG395" s="229">
        <f>IF(N395="zákl. přenesená",J395,0)</f>
        <v>0</v>
      </c>
      <c r="BH395" s="229">
        <f>IF(N395="sníž. přenesená",J395,0)</f>
        <v>0</v>
      </c>
      <c r="BI395" s="229">
        <f>IF(N395="nulová",J395,0)</f>
        <v>0</v>
      </c>
      <c r="BJ395" s="19" t="s">
        <v>78</v>
      </c>
      <c r="BK395" s="229">
        <f>ROUND(I395*H395,2)</f>
        <v>0</v>
      </c>
      <c r="BL395" s="19" t="s">
        <v>196</v>
      </c>
      <c r="BM395" s="228" t="s">
        <v>3579</v>
      </c>
    </row>
    <row r="396" s="2" customFormat="1">
      <c r="A396" s="40"/>
      <c r="B396" s="41"/>
      <c r="C396" s="42"/>
      <c r="D396" s="230" t="s">
        <v>185</v>
      </c>
      <c r="E396" s="42"/>
      <c r="F396" s="231" t="s">
        <v>4656</v>
      </c>
      <c r="G396" s="42"/>
      <c r="H396" s="42"/>
      <c r="I396" s="232"/>
      <c r="J396" s="42"/>
      <c r="K396" s="42"/>
      <c r="L396" s="46"/>
      <c r="M396" s="233"/>
      <c r="N396" s="234"/>
      <c r="O396" s="86"/>
      <c r="P396" s="86"/>
      <c r="Q396" s="86"/>
      <c r="R396" s="86"/>
      <c r="S396" s="86"/>
      <c r="T396" s="87"/>
      <c r="U396" s="40"/>
      <c r="V396" s="40"/>
      <c r="W396" s="40"/>
      <c r="X396" s="40"/>
      <c r="Y396" s="40"/>
      <c r="Z396" s="40"/>
      <c r="AA396" s="40"/>
      <c r="AB396" s="40"/>
      <c r="AC396" s="40"/>
      <c r="AD396" s="40"/>
      <c r="AE396" s="40"/>
      <c r="AT396" s="19" t="s">
        <v>185</v>
      </c>
      <c r="AU396" s="19" t="s">
        <v>80</v>
      </c>
    </row>
    <row r="397" s="14" customFormat="1">
      <c r="A397" s="14"/>
      <c r="B397" s="245"/>
      <c r="C397" s="246"/>
      <c r="D397" s="230" t="s">
        <v>187</v>
      </c>
      <c r="E397" s="247" t="s">
        <v>19</v>
      </c>
      <c r="F397" s="248" t="s">
        <v>4657</v>
      </c>
      <c r="G397" s="246"/>
      <c r="H397" s="249">
        <v>-241</v>
      </c>
      <c r="I397" s="250"/>
      <c r="J397" s="246"/>
      <c r="K397" s="246"/>
      <c r="L397" s="251"/>
      <c r="M397" s="252"/>
      <c r="N397" s="253"/>
      <c r="O397" s="253"/>
      <c r="P397" s="253"/>
      <c r="Q397" s="253"/>
      <c r="R397" s="253"/>
      <c r="S397" s="253"/>
      <c r="T397" s="254"/>
      <c r="U397" s="14"/>
      <c r="V397" s="14"/>
      <c r="W397" s="14"/>
      <c r="X397" s="14"/>
      <c r="Y397" s="14"/>
      <c r="Z397" s="14"/>
      <c r="AA397" s="14"/>
      <c r="AB397" s="14"/>
      <c r="AC397" s="14"/>
      <c r="AD397" s="14"/>
      <c r="AE397" s="14"/>
      <c r="AT397" s="255" t="s">
        <v>187</v>
      </c>
      <c r="AU397" s="255" t="s">
        <v>80</v>
      </c>
      <c r="AV397" s="14" t="s">
        <v>80</v>
      </c>
      <c r="AW397" s="14" t="s">
        <v>33</v>
      </c>
      <c r="AX397" s="14" t="s">
        <v>71</v>
      </c>
      <c r="AY397" s="255" t="s">
        <v>175</v>
      </c>
    </row>
    <row r="398" s="14" customFormat="1">
      <c r="A398" s="14"/>
      <c r="B398" s="245"/>
      <c r="C398" s="246"/>
      <c r="D398" s="230" t="s">
        <v>187</v>
      </c>
      <c r="E398" s="247" t="s">
        <v>19</v>
      </c>
      <c r="F398" s="248" t="s">
        <v>4658</v>
      </c>
      <c r="G398" s="246"/>
      <c r="H398" s="249">
        <v>236</v>
      </c>
      <c r="I398" s="250"/>
      <c r="J398" s="246"/>
      <c r="K398" s="246"/>
      <c r="L398" s="251"/>
      <c r="M398" s="252"/>
      <c r="N398" s="253"/>
      <c r="O398" s="253"/>
      <c r="P398" s="253"/>
      <c r="Q398" s="253"/>
      <c r="R398" s="253"/>
      <c r="S398" s="253"/>
      <c r="T398" s="254"/>
      <c r="U398" s="14"/>
      <c r="V398" s="14"/>
      <c r="W398" s="14"/>
      <c r="X398" s="14"/>
      <c r="Y398" s="14"/>
      <c r="Z398" s="14"/>
      <c r="AA398" s="14"/>
      <c r="AB398" s="14"/>
      <c r="AC398" s="14"/>
      <c r="AD398" s="14"/>
      <c r="AE398" s="14"/>
      <c r="AT398" s="255" t="s">
        <v>187</v>
      </c>
      <c r="AU398" s="255" t="s">
        <v>80</v>
      </c>
      <c r="AV398" s="14" t="s">
        <v>80</v>
      </c>
      <c r="AW398" s="14" t="s">
        <v>33</v>
      </c>
      <c r="AX398" s="14" t="s">
        <v>71</v>
      </c>
      <c r="AY398" s="255" t="s">
        <v>175</v>
      </c>
    </row>
    <row r="399" s="16" customFormat="1">
      <c r="A399" s="16"/>
      <c r="B399" s="267"/>
      <c r="C399" s="268"/>
      <c r="D399" s="230" t="s">
        <v>187</v>
      </c>
      <c r="E399" s="269" t="s">
        <v>19</v>
      </c>
      <c r="F399" s="270" t="s">
        <v>195</v>
      </c>
      <c r="G399" s="268"/>
      <c r="H399" s="271">
        <v>-5</v>
      </c>
      <c r="I399" s="272"/>
      <c r="J399" s="268"/>
      <c r="K399" s="268"/>
      <c r="L399" s="273"/>
      <c r="M399" s="274"/>
      <c r="N399" s="275"/>
      <c r="O399" s="275"/>
      <c r="P399" s="275"/>
      <c r="Q399" s="275"/>
      <c r="R399" s="275"/>
      <c r="S399" s="275"/>
      <c r="T399" s="276"/>
      <c r="U399" s="16"/>
      <c r="V399" s="16"/>
      <c r="W399" s="16"/>
      <c r="X399" s="16"/>
      <c r="Y399" s="16"/>
      <c r="Z399" s="16"/>
      <c r="AA399" s="16"/>
      <c r="AB399" s="16"/>
      <c r="AC399" s="16"/>
      <c r="AD399" s="16"/>
      <c r="AE399" s="16"/>
      <c r="AT399" s="277" t="s">
        <v>187</v>
      </c>
      <c r="AU399" s="277" t="s">
        <v>80</v>
      </c>
      <c r="AV399" s="16" t="s">
        <v>183</v>
      </c>
      <c r="AW399" s="16" t="s">
        <v>33</v>
      </c>
      <c r="AX399" s="16" t="s">
        <v>78</v>
      </c>
      <c r="AY399" s="277" t="s">
        <v>175</v>
      </c>
    </row>
    <row r="400" s="2" customFormat="1" ht="16.5" customHeight="1">
      <c r="A400" s="40"/>
      <c r="B400" s="41"/>
      <c r="C400" s="217" t="s">
        <v>4252</v>
      </c>
      <c r="D400" s="217" t="s">
        <v>179</v>
      </c>
      <c r="E400" s="218" t="s">
        <v>4659</v>
      </c>
      <c r="F400" s="219" t="s">
        <v>4660</v>
      </c>
      <c r="G400" s="220" t="s">
        <v>986</v>
      </c>
      <c r="H400" s="221">
        <v>1818</v>
      </c>
      <c r="I400" s="222"/>
      <c r="J400" s="223">
        <f>ROUND(I400*H400,2)</f>
        <v>0</v>
      </c>
      <c r="K400" s="219" t="s">
        <v>512</v>
      </c>
      <c r="L400" s="46"/>
      <c r="M400" s="224" t="s">
        <v>19</v>
      </c>
      <c r="N400" s="225" t="s">
        <v>42</v>
      </c>
      <c r="O400" s="86"/>
      <c r="P400" s="226">
        <f>O400*H400</f>
        <v>0</v>
      </c>
      <c r="Q400" s="226">
        <v>0</v>
      </c>
      <c r="R400" s="226">
        <f>Q400*H400</f>
        <v>0</v>
      </c>
      <c r="S400" s="226">
        <v>0</v>
      </c>
      <c r="T400" s="227">
        <f>S400*H400</f>
        <v>0</v>
      </c>
      <c r="U400" s="40"/>
      <c r="V400" s="40"/>
      <c r="W400" s="40"/>
      <c r="X400" s="40"/>
      <c r="Y400" s="40"/>
      <c r="Z400" s="40"/>
      <c r="AA400" s="40"/>
      <c r="AB400" s="40"/>
      <c r="AC400" s="40"/>
      <c r="AD400" s="40"/>
      <c r="AE400" s="40"/>
      <c r="AR400" s="228" t="s">
        <v>196</v>
      </c>
      <c r="AT400" s="228" t="s">
        <v>179</v>
      </c>
      <c r="AU400" s="228" t="s">
        <v>80</v>
      </c>
      <c r="AY400" s="19" t="s">
        <v>175</v>
      </c>
      <c r="BE400" s="229">
        <f>IF(N400="základní",J400,0)</f>
        <v>0</v>
      </c>
      <c r="BF400" s="229">
        <f>IF(N400="snížená",J400,0)</f>
        <v>0</v>
      </c>
      <c r="BG400" s="229">
        <f>IF(N400="zákl. přenesená",J400,0)</f>
        <v>0</v>
      </c>
      <c r="BH400" s="229">
        <f>IF(N400="sníž. přenesená",J400,0)</f>
        <v>0</v>
      </c>
      <c r="BI400" s="229">
        <f>IF(N400="nulová",J400,0)</f>
        <v>0</v>
      </c>
      <c r="BJ400" s="19" t="s">
        <v>78</v>
      </c>
      <c r="BK400" s="229">
        <f>ROUND(I400*H400,2)</f>
        <v>0</v>
      </c>
      <c r="BL400" s="19" t="s">
        <v>196</v>
      </c>
      <c r="BM400" s="228" t="s">
        <v>3583</v>
      </c>
    </row>
    <row r="401" s="2" customFormat="1">
      <c r="A401" s="40"/>
      <c r="B401" s="41"/>
      <c r="C401" s="42"/>
      <c r="D401" s="230" t="s">
        <v>185</v>
      </c>
      <c r="E401" s="42"/>
      <c r="F401" s="231" t="s">
        <v>4660</v>
      </c>
      <c r="G401" s="42"/>
      <c r="H401" s="42"/>
      <c r="I401" s="232"/>
      <c r="J401" s="42"/>
      <c r="K401" s="42"/>
      <c r="L401" s="46"/>
      <c r="M401" s="233"/>
      <c r="N401" s="234"/>
      <c r="O401" s="86"/>
      <c r="P401" s="86"/>
      <c r="Q401" s="86"/>
      <c r="R401" s="86"/>
      <c r="S401" s="86"/>
      <c r="T401" s="87"/>
      <c r="U401" s="40"/>
      <c r="V401" s="40"/>
      <c r="W401" s="40"/>
      <c r="X401" s="40"/>
      <c r="Y401" s="40"/>
      <c r="Z401" s="40"/>
      <c r="AA401" s="40"/>
      <c r="AB401" s="40"/>
      <c r="AC401" s="40"/>
      <c r="AD401" s="40"/>
      <c r="AE401" s="40"/>
      <c r="AT401" s="19" t="s">
        <v>185</v>
      </c>
      <c r="AU401" s="19" t="s">
        <v>80</v>
      </c>
    </row>
    <row r="402" s="14" customFormat="1">
      <c r="A402" s="14"/>
      <c r="B402" s="245"/>
      <c r="C402" s="246"/>
      <c r="D402" s="230" t="s">
        <v>187</v>
      </c>
      <c r="E402" s="247" t="s">
        <v>19</v>
      </c>
      <c r="F402" s="248" t="s">
        <v>4661</v>
      </c>
      <c r="G402" s="246"/>
      <c r="H402" s="249">
        <v>904</v>
      </c>
      <c r="I402" s="250"/>
      <c r="J402" s="246"/>
      <c r="K402" s="246"/>
      <c r="L402" s="251"/>
      <c r="M402" s="252"/>
      <c r="N402" s="253"/>
      <c r="O402" s="253"/>
      <c r="P402" s="253"/>
      <c r="Q402" s="253"/>
      <c r="R402" s="253"/>
      <c r="S402" s="253"/>
      <c r="T402" s="254"/>
      <c r="U402" s="14"/>
      <c r="V402" s="14"/>
      <c r="W402" s="14"/>
      <c r="X402" s="14"/>
      <c r="Y402" s="14"/>
      <c r="Z402" s="14"/>
      <c r="AA402" s="14"/>
      <c r="AB402" s="14"/>
      <c r="AC402" s="14"/>
      <c r="AD402" s="14"/>
      <c r="AE402" s="14"/>
      <c r="AT402" s="255" t="s">
        <v>187</v>
      </c>
      <c r="AU402" s="255" t="s">
        <v>80</v>
      </c>
      <c r="AV402" s="14" t="s">
        <v>80</v>
      </c>
      <c r="AW402" s="14" t="s">
        <v>33</v>
      </c>
      <c r="AX402" s="14" t="s">
        <v>71</v>
      </c>
      <c r="AY402" s="255" t="s">
        <v>175</v>
      </c>
    </row>
    <row r="403" s="14" customFormat="1">
      <c r="A403" s="14"/>
      <c r="B403" s="245"/>
      <c r="C403" s="246"/>
      <c r="D403" s="230" t="s">
        <v>187</v>
      </c>
      <c r="E403" s="247" t="s">
        <v>19</v>
      </c>
      <c r="F403" s="248" t="s">
        <v>4662</v>
      </c>
      <c r="G403" s="246"/>
      <c r="H403" s="249">
        <v>914</v>
      </c>
      <c r="I403" s="250"/>
      <c r="J403" s="246"/>
      <c r="K403" s="246"/>
      <c r="L403" s="251"/>
      <c r="M403" s="252"/>
      <c r="N403" s="253"/>
      <c r="O403" s="253"/>
      <c r="P403" s="253"/>
      <c r="Q403" s="253"/>
      <c r="R403" s="253"/>
      <c r="S403" s="253"/>
      <c r="T403" s="254"/>
      <c r="U403" s="14"/>
      <c r="V403" s="14"/>
      <c r="W403" s="14"/>
      <c r="X403" s="14"/>
      <c r="Y403" s="14"/>
      <c r="Z403" s="14"/>
      <c r="AA403" s="14"/>
      <c r="AB403" s="14"/>
      <c r="AC403" s="14"/>
      <c r="AD403" s="14"/>
      <c r="AE403" s="14"/>
      <c r="AT403" s="255" t="s">
        <v>187</v>
      </c>
      <c r="AU403" s="255" t="s">
        <v>80</v>
      </c>
      <c r="AV403" s="14" t="s">
        <v>80</v>
      </c>
      <c r="AW403" s="14" t="s">
        <v>33</v>
      </c>
      <c r="AX403" s="14" t="s">
        <v>71</v>
      </c>
      <c r="AY403" s="255" t="s">
        <v>175</v>
      </c>
    </row>
    <row r="404" s="16" customFormat="1">
      <c r="A404" s="16"/>
      <c r="B404" s="267"/>
      <c r="C404" s="268"/>
      <c r="D404" s="230" t="s">
        <v>187</v>
      </c>
      <c r="E404" s="269" t="s">
        <v>19</v>
      </c>
      <c r="F404" s="270" t="s">
        <v>195</v>
      </c>
      <c r="G404" s="268"/>
      <c r="H404" s="271">
        <v>1818</v>
      </c>
      <c r="I404" s="272"/>
      <c r="J404" s="268"/>
      <c r="K404" s="268"/>
      <c r="L404" s="273"/>
      <c r="M404" s="274"/>
      <c r="N404" s="275"/>
      <c r="O404" s="275"/>
      <c r="P404" s="275"/>
      <c r="Q404" s="275"/>
      <c r="R404" s="275"/>
      <c r="S404" s="275"/>
      <c r="T404" s="276"/>
      <c r="U404" s="16"/>
      <c r="V404" s="16"/>
      <c r="W404" s="16"/>
      <c r="X404" s="16"/>
      <c r="Y404" s="16"/>
      <c r="Z404" s="16"/>
      <c r="AA404" s="16"/>
      <c r="AB404" s="16"/>
      <c r="AC404" s="16"/>
      <c r="AD404" s="16"/>
      <c r="AE404" s="16"/>
      <c r="AT404" s="277" t="s">
        <v>187</v>
      </c>
      <c r="AU404" s="277" t="s">
        <v>80</v>
      </c>
      <c r="AV404" s="16" t="s">
        <v>183</v>
      </c>
      <c r="AW404" s="16" t="s">
        <v>33</v>
      </c>
      <c r="AX404" s="16" t="s">
        <v>78</v>
      </c>
      <c r="AY404" s="277" t="s">
        <v>175</v>
      </c>
    </row>
    <row r="405" s="2" customFormat="1" ht="16.5" customHeight="1">
      <c r="A405" s="40"/>
      <c r="B405" s="41"/>
      <c r="C405" s="217" t="s">
        <v>4663</v>
      </c>
      <c r="D405" s="217" t="s">
        <v>179</v>
      </c>
      <c r="E405" s="218" t="s">
        <v>4664</v>
      </c>
      <c r="F405" s="219" t="s">
        <v>4665</v>
      </c>
      <c r="G405" s="220" t="s">
        <v>986</v>
      </c>
      <c r="H405" s="221">
        <v>17</v>
      </c>
      <c r="I405" s="222"/>
      <c r="J405" s="223">
        <f>ROUND(I405*H405,2)</f>
        <v>0</v>
      </c>
      <c r="K405" s="219" t="s">
        <v>512</v>
      </c>
      <c r="L405" s="46"/>
      <c r="M405" s="224" t="s">
        <v>19</v>
      </c>
      <c r="N405" s="225" t="s">
        <v>42</v>
      </c>
      <c r="O405" s="86"/>
      <c r="P405" s="226">
        <f>O405*H405</f>
        <v>0</v>
      </c>
      <c r="Q405" s="226">
        <v>0</v>
      </c>
      <c r="R405" s="226">
        <f>Q405*H405</f>
        <v>0</v>
      </c>
      <c r="S405" s="226">
        <v>0</v>
      </c>
      <c r="T405" s="227">
        <f>S405*H405</f>
        <v>0</v>
      </c>
      <c r="U405" s="40"/>
      <c r="V405" s="40"/>
      <c r="W405" s="40"/>
      <c r="X405" s="40"/>
      <c r="Y405" s="40"/>
      <c r="Z405" s="40"/>
      <c r="AA405" s="40"/>
      <c r="AB405" s="40"/>
      <c r="AC405" s="40"/>
      <c r="AD405" s="40"/>
      <c r="AE405" s="40"/>
      <c r="AR405" s="228" t="s">
        <v>196</v>
      </c>
      <c r="AT405" s="228" t="s">
        <v>179</v>
      </c>
      <c r="AU405" s="228" t="s">
        <v>80</v>
      </c>
      <c r="AY405" s="19" t="s">
        <v>175</v>
      </c>
      <c r="BE405" s="229">
        <f>IF(N405="základní",J405,0)</f>
        <v>0</v>
      </c>
      <c r="BF405" s="229">
        <f>IF(N405="snížená",J405,0)</f>
        <v>0</v>
      </c>
      <c r="BG405" s="229">
        <f>IF(N405="zákl. přenesená",J405,0)</f>
        <v>0</v>
      </c>
      <c r="BH405" s="229">
        <f>IF(N405="sníž. přenesená",J405,0)</f>
        <v>0</v>
      </c>
      <c r="BI405" s="229">
        <f>IF(N405="nulová",J405,0)</f>
        <v>0</v>
      </c>
      <c r="BJ405" s="19" t="s">
        <v>78</v>
      </c>
      <c r="BK405" s="229">
        <f>ROUND(I405*H405,2)</f>
        <v>0</v>
      </c>
      <c r="BL405" s="19" t="s">
        <v>196</v>
      </c>
      <c r="BM405" s="228" t="s">
        <v>4666</v>
      </c>
    </row>
    <row r="406" s="2" customFormat="1">
      <c r="A406" s="40"/>
      <c r="B406" s="41"/>
      <c r="C406" s="42"/>
      <c r="D406" s="230" t="s">
        <v>185</v>
      </c>
      <c r="E406" s="42"/>
      <c r="F406" s="231" t="s">
        <v>4665</v>
      </c>
      <c r="G406" s="42"/>
      <c r="H406" s="42"/>
      <c r="I406" s="232"/>
      <c r="J406" s="42"/>
      <c r="K406" s="42"/>
      <c r="L406" s="46"/>
      <c r="M406" s="233"/>
      <c r="N406" s="234"/>
      <c r="O406" s="86"/>
      <c r="P406" s="86"/>
      <c r="Q406" s="86"/>
      <c r="R406" s="86"/>
      <c r="S406" s="86"/>
      <c r="T406" s="87"/>
      <c r="U406" s="40"/>
      <c r="V406" s="40"/>
      <c r="W406" s="40"/>
      <c r="X406" s="40"/>
      <c r="Y406" s="40"/>
      <c r="Z406" s="40"/>
      <c r="AA406" s="40"/>
      <c r="AB406" s="40"/>
      <c r="AC406" s="40"/>
      <c r="AD406" s="40"/>
      <c r="AE406" s="40"/>
      <c r="AT406" s="19" t="s">
        <v>185</v>
      </c>
      <c r="AU406" s="19" t="s">
        <v>80</v>
      </c>
    </row>
    <row r="407" s="14" customFormat="1">
      <c r="A407" s="14"/>
      <c r="B407" s="245"/>
      <c r="C407" s="246"/>
      <c r="D407" s="230" t="s">
        <v>187</v>
      </c>
      <c r="E407" s="247" t="s">
        <v>19</v>
      </c>
      <c r="F407" s="248" t="s">
        <v>995</v>
      </c>
      <c r="G407" s="246"/>
      <c r="H407" s="249">
        <v>0</v>
      </c>
      <c r="I407" s="250"/>
      <c r="J407" s="246"/>
      <c r="K407" s="246"/>
      <c r="L407" s="251"/>
      <c r="M407" s="252"/>
      <c r="N407" s="253"/>
      <c r="O407" s="253"/>
      <c r="P407" s="253"/>
      <c r="Q407" s="253"/>
      <c r="R407" s="253"/>
      <c r="S407" s="253"/>
      <c r="T407" s="254"/>
      <c r="U407" s="14"/>
      <c r="V407" s="14"/>
      <c r="W407" s="14"/>
      <c r="X407" s="14"/>
      <c r="Y407" s="14"/>
      <c r="Z407" s="14"/>
      <c r="AA407" s="14"/>
      <c r="AB407" s="14"/>
      <c r="AC407" s="14"/>
      <c r="AD407" s="14"/>
      <c r="AE407" s="14"/>
      <c r="AT407" s="255" t="s">
        <v>187</v>
      </c>
      <c r="AU407" s="255" t="s">
        <v>80</v>
      </c>
      <c r="AV407" s="14" t="s">
        <v>80</v>
      </c>
      <c r="AW407" s="14" t="s">
        <v>33</v>
      </c>
      <c r="AX407" s="14" t="s">
        <v>71</v>
      </c>
      <c r="AY407" s="255" t="s">
        <v>175</v>
      </c>
    </row>
    <row r="408" s="14" customFormat="1">
      <c r="A408" s="14"/>
      <c r="B408" s="245"/>
      <c r="C408" s="246"/>
      <c r="D408" s="230" t="s">
        <v>187</v>
      </c>
      <c r="E408" s="247" t="s">
        <v>19</v>
      </c>
      <c r="F408" s="248" t="s">
        <v>4667</v>
      </c>
      <c r="G408" s="246"/>
      <c r="H408" s="249">
        <v>17</v>
      </c>
      <c r="I408" s="250"/>
      <c r="J408" s="246"/>
      <c r="K408" s="246"/>
      <c r="L408" s="251"/>
      <c r="M408" s="252"/>
      <c r="N408" s="253"/>
      <c r="O408" s="253"/>
      <c r="P408" s="253"/>
      <c r="Q408" s="253"/>
      <c r="R408" s="253"/>
      <c r="S408" s="253"/>
      <c r="T408" s="254"/>
      <c r="U408" s="14"/>
      <c r="V408" s="14"/>
      <c r="W408" s="14"/>
      <c r="X408" s="14"/>
      <c r="Y408" s="14"/>
      <c r="Z408" s="14"/>
      <c r="AA408" s="14"/>
      <c r="AB408" s="14"/>
      <c r="AC408" s="14"/>
      <c r="AD408" s="14"/>
      <c r="AE408" s="14"/>
      <c r="AT408" s="255" t="s">
        <v>187</v>
      </c>
      <c r="AU408" s="255" t="s">
        <v>80</v>
      </c>
      <c r="AV408" s="14" t="s">
        <v>80</v>
      </c>
      <c r="AW408" s="14" t="s">
        <v>33</v>
      </c>
      <c r="AX408" s="14" t="s">
        <v>71</v>
      </c>
      <c r="AY408" s="255" t="s">
        <v>175</v>
      </c>
    </row>
    <row r="409" s="16" customFormat="1">
      <c r="A409" s="16"/>
      <c r="B409" s="267"/>
      <c r="C409" s="268"/>
      <c r="D409" s="230" t="s">
        <v>187</v>
      </c>
      <c r="E409" s="269" t="s">
        <v>19</v>
      </c>
      <c r="F409" s="270" t="s">
        <v>195</v>
      </c>
      <c r="G409" s="268"/>
      <c r="H409" s="271">
        <v>17</v>
      </c>
      <c r="I409" s="272"/>
      <c r="J409" s="268"/>
      <c r="K409" s="268"/>
      <c r="L409" s="273"/>
      <c r="M409" s="274"/>
      <c r="N409" s="275"/>
      <c r="O409" s="275"/>
      <c r="P409" s="275"/>
      <c r="Q409" s="275"/>
      <c r="R409" s="275"/>
      <c r="S409" s="275"/>
      <c r="T409" s="276"/>
      <c r="U409" s="16"/>
      <c r="V409" s="16"/>
      <c r="W409" s="16"/>
      <c r="X409" s="16"/>
      <c r="Y409" s="16"/>
      <c r="Z409" s="16"/>
      <c r="AA409" s="16"/>
      <c r="AB409" s="16"/>
      <c r="AC409" s="16"/>
      <c r="AD409" s="16"/>
      <c r="AE409" s="16"/>
      <c r="AT409" s="277" t="s">
        <v>187</v>
      </c>
      <c r="AU409" s="277" t="s">
        <v>80</v>
      </c>
      <c r="AV409" s="16" t="s">
        <v>183</v>
      </c>
      <c r="AW409" s="16" t="s">
        <v>33</v>
      </c>
      <c r="AX409" s="16" t="s">
        <v>78</v>
      </c>
      <c r="AY409" s="277" t="s">
        <v>175</v>
      </c>
    </row>
    <row r="410" s="2" customFormat="1" ht="16.5" customHeight="1">
      <c r="A410" s="40"/>
      <c r="B410" s="41"/>
      <c r="C410" s="217" t="s">
        <v>4668</v>
      </c>
      <c r="D410" s="217" t="s">
        <v>179</v>
      </c>
      <c r="E410" s="218" t="s">
        <v>4669</v>
      </c>
      <c r="F410" s="219" t="s">
        <v>4670</v>
      </c>
      <c r="G410" s="220" t="s">
        <v>986</v>
      </c>
      <c r="H410" s="221">
        <v>-20</v>
      </c>
      <c r="I410" s="222"/>
      <c r="J410" s="223">
        <f>ROUND(I410*H410,2)</f>
        <v>0</v>
      </c>
      <c r="K410" s="219" t="s">
        <v>512</v>
      </c>
      <c r="L410" s="46"/>
      <c r="M410" s="224" t="s">
        <v>19</v>
      </c>
      <c r="N410" s="225" t="s">
        <v>42</v>
      </c>
      <c r="O410" s="86"/>
      <c r="P410" s="226">
        <f>O410*H410</f>
        <v>0</v>
      </c>
      <c r="Q410" s="226">
        <v>0</v>
      </c>
      <c r="R410" s="226">
        <f>Q410*H410</f>
        <v>0</v>
      </c>
      <c r="S410" s="226">
        <v>0</v>
      </c>
      <c r="T410" s="227">
        <f>S410*H410</f>
        <v>0</v>
      </c>
      <c r="U410" s="40"/>
      <c r="V410" s="40"/>
      <c r="W410" s="40"/>
      <c r="X410" s="40"/>
      <c r="Y410" s="40"/>
      <c r="Z410" s="40"/>
      <c r="AA410" s="40"/>
      <c r="AB410" s="40"/>
      <c r="AC410" s="40"/>
      <c r="AD410" s="40"/>
      <c r="AE410" s="40"/>
      <c r="AR410" s="228" t="s">
        <v>196</v>
      </c>
      <c r="AT410" s="228" t="s">
        <v>179</v>
      </c>
      <c r="AU410" s="228" t="s">
        <v>80</v>
      </c>
      <c r="AY410" s="19" t="s">
        <v>175</v>
      </c>
      <c r="BE410" s="229">
        <f>IF(N410="základní",J410,0)</f>
        <v>0</v>
      </c>
      <c r="BF410" s="229">
        <f>IF(N410="snížená",J410,0)</f>
        <v>0</v>
      </c>
      <c r="BG410" s="229">
        <f>IF(N410="zákl. přenesená",J410,0)</f>
        <v>0</v>
      </c>
      <c r="BH410" s="229">
        <f>IF(N410="sníž. přenesená",J410,0)</f>
        <v>0</v>
      </c>
      <c r="BI410" s="229">
        <f>IF(N410="nulová",J410,0)</f>
        <v>0</v>
      </c>
      <c r="BJ410" s="19" t="s">
        <v>78</v>
      </c>
      <c r="BK410" s="229">
        <f>ROUND(I410*H410,2)</f>
        <v>0</v>
      </c>
      <c r="BL410" s="19" t="s">
        <v>196</v>
      </c>
      <c r="BM410" s="228" t="s">
        <v>3905</v>
      </c>
    </row>
    <row r="411" s="2" customFormat="1">
      <c r="A411" s="40"/>
      <c r="B411" s="41"/>
      <c r="C411" s="42"/>
      <c r="D411" s="230" t="s">
        <v>185</v>
      </c>
      <c r="E411" s="42"/>
      <c r="F411" s="231" t="s">
        <v>4670</v>
      </c>
      <c r="G411" s="42"/>
      <c r="H411" s="42"/>
      <c r="I411" s="232"/>
      <c r="J411" s="42"/>
      <c r="K411" s="42"/>
      <c r="L411" s="46"/>
      <c r="M411" s="233"/>
      <c r="N411" s="234"/>
      <c r="O411" s="86"/>
      <c r="P411" s="86"/>
      <c r="Q411" s="86"/>
      <c r="R411" s="86"/>
      <c r="S411" s="86"/>
      <c r="T411" s="87"/>
      <c r="U411" s="40"/>
      <c r="V411" s="40"/>
      <c r="W411" s="40"/>
      <c r="X411" s="40"/>
      <c r="Y411" s="40"/>
      <c r="Z411" s="40"/>
      <c r="AA411" s="40"/>
      <c r="AB411" s="40"/>
      <c r="AC411" s="40"/>
      <c r="AD411" s="40"/>
      <c r="AE411" s="40"/>
      <c r="AT411" s="19" t="s">
        <v>185</v>
      </c>
      <c r="AU411" s="19" t="s">
        <v>80</v>
      </c>
    </row>
    <row r="412" s="14" customFormat="1">
      <c r="A412" s="14"/>
      <c r="B412" s="245"/>
      <c r="C412" s="246"/>
      <c r="D412" s="230" t="s">
        <v>187</v>
      </c>
      <c r="E412" s="247" t="s">
        <v>19</v>
      </c>
      <c r="F412" s="248" t="s">
        <v>4171</v>
      </c>
      <c r="G412" s="246"/>
      <c r="H412" s="249">
        <v>-109</v>
      </c>
      <c r="I412" s="250"/>
      <c r="J412" s="246"/>
      <c r="K412" s="246"/>
      <c r="L412" s="251"/>
      <c r="M412" s="252"/>
      <c r="N412" s="253"/>
      <c r="O412" s="253"/>
      <c r="P412" s="253"/>
      <c r="Q412" s="253"/>
      <c r="R412" s="253"/>
      <c r="S412" s="253"/>
      <c r="T412" s="254"/>
      <c r="U412" s="14"/>
      <c r="V412" s="14"/>
      <c r="W412" s="14"/>
      <c r="X412" s="14"/>
      <c r="Y412" s="14"/>
      <c r="Z412" s="14"/>
      <c r="AA412" s="14"/>
      <c r="AB412" s="14"/>
      <c r="AC412" s="14"/>
      <c r="AD412" s="14"/>
      <c r="AE412" s="14"/>
      <c r="AT412" s="255" t="s">
        <v>187</v>
      </c>
      <c r="AU412" s="255" t="s">
        <v>80</v>
      </c>
      <c r="AV412" s="14" t="s">
        <v>80</v>
      </c>
      <c r="AW412" s="14" t="s">
        <v>33</v>
      </c>
      <c r="AX412" s="14" t="s">
        <v>71</v>
      </c>
      <c r="AY412" s="255" t="s">
        <v>175</v>
      </c>
    </row>
    <row r="413" s="14" customFormat="1">
      <c r="A413" s="14"/>
      <c r="B413" s="245"/>
      <c r="C413" s="246"/>
      <c r="D413" s="230" t="s">
        <v>187</v>
      </c>
      <c r="E413" s="247" t="s">
        <v>19</v>
      </c>
      <c r="F413" s="248" t="s">
        <v>4671</v>
      </c>
      <c r="G413" s="246"/>
      <c r="H413" s="249">
        <v>89</v>
      </c>
      <c r="I413" s="250"/>
      <c r="J413" s="246"/>
      <c r="K413" s="246"/>
      <c r="L413" s="251"/>
      <c r="M413" s="252"/>
      <c r="N413" s="253"/>
      <c r="O413" s="253"/>
      <c r="P413" s="253"/>
      <c r="Q413" s="253"/>
      <c r="R413" s="253"/>
      <c r="S413" s="253"/>
      <c r="T413" s="254"/>
      <c r="U413" s="14"/>
      <c r="V413" s="14"/>
      <c r="W413" s="14"/>
      <c r="X413" s="14"/>
      <c r="Y413" s="14"/>
      <c r="Z413" s="14"/>
      <c r="AA413" s="14"/>
      <c r="AB413" s="14"/>
      <c r="AC413" s="14"/>
      <c r="AD413" s="14"/>
      <c r="AE413" s="14"/>
      <c r="AT413" s="255" t="s">
        <v>187</v>
      </c>
      <c r="AU413" s="255" t="s">
        <v>80</v>
      </c>
      <c r="AV413" s="14" t="s">
        <v>80</v>
      </c>
      <c r="AW413" s="14" t="s">
        <v>33</v>
      </c>
      <c r="AX413" s="14" t="s">
        <v>71</v>
      </c>
      <c r="AY413" s="255" t="s">
        <v>175</v>
      </c>
    </row>
    <row r="414" s="16" customFormat="1">
      <c r="A414" s="16"/>
      <c r="B414" s="267"/>
      <c r="C414" s="268"/>
      <c r="D414" s="230" t="s">
        <v>187</v>
      </c>
      <c r="E414" s="269" t="s">
        <v>19</v>
      </c>
      <c r="F414" s="270" t="s">
        <v>195</v>
      </c>
      <c r="G414" s="268"/>
      <c r="H414" s="271">
        <v>-20</v>
      </c>
      <c r="I414" s="272"/>
      <c r="J414" s="268"/>
      <c r="K414" s="268"/>
      <c r="L414" s="273"/>
      <c r="M414" s="274"/>
      <c r="N414" s="275"/>
      <c r="O414" s="275"/>
      <c r="P414" s="275"/>
      <c r="Q414" s="275"/>
      <c r="R414" s="275"/>
      <c r="S414" s="275"/>
      <c r="T414" s="276"/>
      <c r="U414" s="16"/>
      <c r="V414" s="16"/>
      <c r="W414" s="16"/>
      <c r="X414" s="16"/>
      <c r="Y414" s="16"/>
      <c r="Z414" s="16"/>
      <c r="AA414" s="16"/>
      <c r="AB414" s="16"/>
      <c r="AC414" s="16"/>
      <c r="AD414" s="16"/>
      <c r="AE414" s="16"/>
      <c r="AT414" s="277" t="s">
        <v>187</v>
      </c>
      <c r="AU414" s="277" t="s">
        <v>80</v>
      </c>
      <c r="AV414" s="16" t="s">
        <v>183</v>
      </c>
      <c r="AW414" s="16" t="s">
        <v>33</v>
      </c>
      <c r="AX414" s="16" t="s">
        <v>78</v>
      </c>
      <c r="AY414" s="277" t="s">
        <v>175</v>
      </c>
    </row>
    <row r="415" s="12" customFormat="1" ht="22.8" customHeight="1">
      <c r="A415" s="12"/>
      <c r="B415" s="201"/>
      <c r="C415" s="202"/>
      <c r="D415" s="203" t="s">
        <v>70</v>
      </c>
      <c r="E415" s="215" t="s">
        <v>4672</v>
      </c>
      <c r="F415" s="215" t="s">
        <v>4673</v>
      </c>
      <c r="G415" s="202"/>
      <c r="H415" s="202"/>
      <c r="I415" s="205"/>
      <c r="J415" s="216">
        <f>BK415</f>
        <v>0</v>
      </c>
      <c r="K415" s="202"/>
      <c r="L415" s="207"/>
      <c r="M415" s="208"/>
      <c r="N415" s="209"/>
      <c r="O415" s="209"/>
      <c r="P415" s="210">
        <f>SUM(P416:P425)</f>
        <v>0</v>
      </c>
      <c r="Q415" s="209"/>
      <c r="R415" s="210">
        <f>SUM(R416:R425)</f>
        <v>0</v>
      </c>
      <c r="S415" s="209"/>
      <c r="T415" s="211">
        <f>SUM(T416:T425)</f>
        <v>0</v>
      </c>
      <c r="U415" s="12"/>
      <c r="V415" s="12"/>
      <c r="W415" s="12"/>
      <c r="X415" s="12"/>
      <c r="Y415" s="12"/>
      <c r="Z415" s="12"/>
      <c r="AA415" s="12"/>
      <c r="AB415" s="12"/>
      <c r="AC415" s="12"/>
      <c r="AD415" s="12"/>
      <c r="AE415" s="12"/>
      <c r="AR415" s="212" t="s">
        <v>80</v>
      </c>
      <c r="AT415" s="213" t="s">
        <v>70</v>
      </c>
      <c r="AU415" s="213" t="s">
        <v>78</v>
      </c>
      <c r="AY415" s="212" t="s">
        <v>175</v>
      </c>
      <c r="BK415" s="214">
        <f>SUM(BK416:BK425)</f>
        <v>0</v>
      </c>
    </row>
    <row r="416" s="2" customFormat="1" ht="16.5" customHeight="1">
      <c r="A416" s="40"/>
      <c r="B416" s="41"/>
      <c r="C416" s="217" t="s">
        <v>4674</v>
      </c>
      <c r="D416" s="217" t="s">
        <v>179</v>
      </c>
      <c r="E416" s="218" t="s">
        <v>4675</v>
      </c>
      <c r="F416" s="219" t="s">
        <v>4676</v>
      </c>
      <c r="G416" s="220" t="s">
        <v>135</v>
      </c>
      <c r="H416" s="221">
        <v>100</v>
      </c>
      <c r="I416" s="222"/>
      <c r="J416" s="223">
        <f>ROUND(I416*H416,2)</f>
        <v>0</v>
      </c>
      <c r="K416" s="219" t="s">
        <v>512</v>
      </c>
      <c r="L416" s="46"/>
      <c r="M416" s="224" t="s">
        <v>19</v>
      </c>
      <c r="N416" s="225" t="s">
        <v>42</v>
      </c>
      <c r="O416" s="86"/>
      <c r="P416" s="226">
        <f>O416*H416</f>
        <v>0</v>
      </c>
      <c r="Q416" s="226">
        <v>0</v>
      </c>
      <c r="R416" s="226">
        <f>Q416*H416</f>
        <v>0</v>
      </c>
      <c r="S416" s="226">
        <v>0</v>
      </c>
      <c r="T416" s="227">
        <f>S416*H416</f>
        <v>0</v>
      </c>
      <c r="U416" s="40"/>
      <c r="V416" s="40"/>
      <c r="W416" s="40"/>
      <c r="X416" s="40"/>
      <c r="Y416" s="40"/>
      <c r="Z416" s="40"/>
      <c r="AA416" s="40"/>
      <c r="AB416" s="40"/>
      <c r="AC416" s="40"/>
      <c r="AD416" s="40"/>
      <c r="AE416" s="40"/>
      <c r="AR416" s="228" t="s">
        <v>196</v>
      </c>
      <c r="AT416" s="228" t="s">
        <v>179</v>
      </c>
      <c r="AU416" s="228" t="s">
        <v>80</v>
      </c>
      <c r="AY416" s="19" t="s">
        <v>175</v>
      </c>
      <c r="BE416" s="229">
        <f>IF(N416="základní",J416,0)</f>
        <v>0</v>
      </c>
      <c r="BF416" s="229">
        <f>IF(N416="snížená",J416,0)</f>
        <v>0</v>
      </c>
      <c r="BG416" s="229">
        <f>IF(N416="zákl. přenesená",J416,0)</f>
        <v>0</v>
      </c>
      <c r="BH416" s="229">
        <f>IF(N416="sníž. přenesená",J416,0)</f>
        <v>0</v>
      </c>
      <c r="BI416" s="229">
        <f>IF(N416="nulová",J416,0)</f>
        <v>0</v>
      </c>
      <c r="BJ416" s="19" t="s">
        <v>78</v>
      </c>
      <c r="BK416" s="229">
        <f>ROUND(I416*H416,2)</f>
        <v>0</v>
      </c>
      <c r="BL416" s="19" t="s">
        <v>196</v>
      </c>
      <c r="BM416" s="228" t="s">
        <v>4677</v>
      </c>
    </row>
    <row r="417" s="2" customFormat="1">
      <c r="A417" s="40"/>
      <c r="B417" s="41"/>
      <c r="C417" s="42"/>
      <c r="D417" s="230" t="s">
        <v>185</v>
      </c>
      <c r="E417" s="42"/>
      <c r="F417" s="231" t="s">
        <v>4676</v>
      </c>
      <c r="G417" s="42"/>
      <c r="H417" s="42"/>
      <c r="I417" s="232"/>
      <c r="J417" s="42"/>
      <c r="K417" s="42"/>
      <c r="L417" s="46"/>
      <c r="M417" s="233"/>
      <c r="N417" s="234"/>
      <c r="O417" s="86"/>
      <c r="P417" s="86"/>
      <c r="Q417" s="86"/>
      <c r="R417" s="86"/>
      <c r="S417" s="86"/>
      <c r="T417" s="87"/>
      <c r="U417" s="40"/>
      <c r="V417" s="40"/>
      <c r="W417" s="40"/>
      <c r="X417" s="40"/>
      <c r="Y417" s="40"/>
      <c r="Z417" s="40"/>
      <c r="AA417" s="40"/>
      <c r="AB417" s="40"/>
      <c r="AC417" s="40"/>
      <c r="AD417" s="40"/>
      <c r="AE417" s="40"/>
      <c r="AT417" s="19" t="s">
        <v>185</v>
      </c>
      <c r="AU417" s="19" t="s">
        <v>80</v>
      </c>
    </row>
    <row r="418" s="14" customFormat="1">
      <c r="A418" s="14"/>
      <c r="B418" s="245"/>
      <c r="C418" s="246"/>
      <c r="D418" s="230" t="s">
        <v>187</v>
      </c>
      <c r="E418" s="247" t="s">
        <v>19</v>
      </c>
      <c r="F418" s="248" t="s">
        <v>4678</v>
      </c>
      <c r="G418" s="246"/>
      <c r="H418" s="249">
        <v>-50</v>
      </c>
      <c r="I418" s="250"/>
      <c r="J418" s="246"/>
      <c r="K418" s="246"/>
      <c r="L418" s="251"/>
      <c r="M418" s="252"/>
      <c r="N418" s="253"/>
      <c r="O418" s="253"/>
      <c r="P418" s="253"/>
      <c r="Q418" s="253"/>
      <c r="R418" s="253"/>
      <c r="S418" s="253"/>
      <c r="T418" s="254"/>
      <c r="U418" s="14"/>
      <c r="V418" s="14"/>
      <c r="W418" s="14"/>
      <c r="X418" s="14"/>
      <c r="Y418" s="14"/>
      <c r="Z418" s="14"/>
      <c r="AA418" s="14"/>
      <c r="AB418" s="14"/>
      <c r="AC418" s="14"/>
      <c r="AD418" s="14"/>
      <c r="AE418" s="14"/>
      <c r="AT418" s="255" t="s">
        <v>187</v>
      </c>
      <c r="AU418" s="255" t="s">
        <v>80</v>
      </c>
      <c r="AV418" s="14" t="s">
        <v>80</v>
      </c>
      <c r="AW418" s="14" t="s">
        <v>33</v>
      </c>
      <c r="AX418" s="14" t="s">
        <v>71</v>
      </c>
      <c r="AY418" s="255" t="s">
        <v>175</v>
      </c>
    </row>
    <row r="419" s="14" customFormat="1">
      <c r="A419" s="14"/>
      <c r="B419" s="245"/>
      <c r="C419" s="246"/>
      <c r="D419" s="230" t="s">
        <v>187</v>
      </c>
      <c r="E419" s="247" t="s">
        <v>19</v>
      </c>
      <c r="F419" s="248" t="s">
        <v>4679</v>
      </c>
      <c r="G419" s="246"/>
      <c r="H419" s="249">
        <v>150</v>
      </c>
      <c r="I419" s="250"/>
      <c r="J419" s="246"/>
      <c r="K419" s="246"/>
      <c r="L419" s="251"/>
      <c r="M419" s="252"/>
      <c r="N419" s="253"/>
      <c r="O419" s="253"/>
      <c r="P419" s="253"/>
      <c r="Q419" s="253"/>
      <c r="R419" s="253"/>
      <c r="S419" s="253"/>
      <c r="T419" s="254"/>
      <c r="U419" s="14"/>
      <c r="V419" s="14"/>
      <c r="W419" s="14"/>
      <c r="X419" s="14"/>
      <c r="Y419" s="14"/>
      <c r="Z419" s="14"/>
      <c r="AA419" s="14"/>
      <c r="AB419" s="14"/>
      <c r="AC419" s="14"/>
      <c r="AD419" s="14"/>
      <c r="AE419" s="14"/>
      <c r="AT419" s="255" t="s">
        <v>187</v>
      </c>
      <c r="AU419" s="255" t="s">
        <v>80</v>
      </c>
      <c r="AV419" s="14" t="s">
        <v>80</v>
      </c>
      <c r="AW419" s="14" t="s">
        <v>33</v>
      </c>
      <c r="AX419" s="14" t="s">
        <v>71</v>
      </c>
      <c r="AY419" s="255" t="s">
        <v>175</v>
      </c>
    </row>
    <row r="420" s="16" customFormat="1">
      <c r="A420" s="16"/>
      <c r="B420" s="267"/>
      <c r="C420" s="268"/>
      <c r="D420" s="230" t="s">
        <v>187</v>
      </c>
      <c r="E420" s="269" t="s">
        <v>19</v>
      </c>
      <c r="F420" s="270" t="s">
        <v>195</v>
      </c>
      <c r="G420" s="268"/>
      <c r="H420" s="271">
        <v>100</v>
      </c>
      <c r="I420" s="272"/>
      <c r="J420" s="268"/>
      <c r="K420" s="268"/>
      <c r="L420" s="273"/>
      <c r="M420" s="274"/>
      <c r="N420" s="275"/>
      <c r="O420" s="275"/>
      <c r="P420" s="275"/>
      <c r="Q420" s="275"/>
      <c r="R420" s="275"/>
      <c r="S420" s="275"/>
      <c r="T420" s="276"/>
      <c r="U420" s="16"/>
      <c r="V420" s="16"/>
      <c r="W420" s="16"/>
      <c r="X420" s="16"/>
      <c r="Y420" s="16"/>
      <c r="Z420" s="16"/>
      <c r="AA420" s="16"/>
      <c r="AB420" s="16"/>
      <c r="AC420" s="16"/>
      <c r="AD420" s="16"/>
      <c r="AE420" s="16"/>
      <c r="AT420" s="277" t="s">
        <v>187</v>
      </c>
      <c r="AU420" s="277" t="s">
        <v>80</v>
      </c>
      <c r="AV420" s="16" t="s">
        <v>183</v>
      </c>
      <c r="AW420" s="16" t="s">
        <v>33</v>
      </c>
      <c r="AX420" s="16" t="s">
        <v>78</v>
      </c>
      <c r="AY420" s="277" t="s">
        <v>175</v>
      </c>
    </row>
    <row r="421" s="2" customFormat="1" ht="16.5" customHeight="1">
      <c r="A421" s="40"/>
      <c r="B421" s="41"/>
      <c r="C421" s="217" t="s">
        <v>4680</v>
      </c>
      <c r="D421" s="217" t="s">
        <v>179</v>
      </c>
      <c r="E421" s="218" t="s">
        <v>4681</v>
      </c>
      <c r="F421" s="219" t="s">
        <v>4682</v>
      </c>
      <c r="G421" s="220" t="s">
        <v>986</v>
      </c>
      <c r="H421" s="221">
        <v>1</v>
      </c>
      <c r="I421" s="222"/>
      <c r="J421" s="223">
        <f>ROUND(I421*H421,2)</f>
        <v>0</v>
      </c>
      <c r="K421" s="219" t="s">
        <v>512</v>
      </c>
      <c r="L421" s="46"/>
      <c r="M421" s="224" t="s">
        <v>19</v>
      </c>
      <c r="N421" s="225" t="s">
        <v>42</v>
      </c>
      <c r="O421" s="86"/>
      <c r="P421" s="226">
        <f>O421*H421</f>
        <v>0</v>
      </c>
      <c r="Q421" s="226">
        <v>0</v>
      </c>
      <c r="R421" s="226">
        <f>Q421*H421</f>
        <v>0</v>
      </c>
      <c r="S421" s="226">
        <v>0</v>
      </c>
      <c r="T421" s="227">
        <f>S421*H421</f>
        <v>0</v>
      </c>
      <c r="U421" s="40"/>
      <c r="V421" s="40"/>
      <c r="W421" s="40"/>
      <c r="X421" s="40"/>
      <c r="Y421" s="40"/>
      <c r="Z421" s="40"/>
      <c r="AA421" s="40"/>
      <c r="AB421" s="40"/>
      <c r="AC421" s="40"/>
      <c r="AD421" s="40"/>
      <c r="AE421" s="40"/>
      <c r="AR421" s="228" t="s">
        <v>196</v>
      </c>
      <c r="AT421" s="228" t="s">
        <v>179</v>
      </c>
      <c r="AU421" s="228" t="s">
        <v>80</v>
      </c>
      <c r="AY421" s="19" t="s">
        <v>175</v>
      </c>
      <c r="BE421" s="229">
        <f>IF(N421="základní",J421,0)</f>
        <v>0</v>
      </c>
      <c r="BF421" s="229">
        <f>IF(N421="snížená",J421,0)</f>
        <v>0</v>
      </c>
      <c r="BG421" s="229">
        <f>IF(N421="zákl. přenesená",J421,0)</f>
        <v>0</v>
      </c>
      <c r="BH421" s="229">
        <f>IF(N421="sníž. přenesená",J421,0)</f>
        <v>0</v>
      </c>
      <c r="BI421" s="229">
        <f>IF(N421="nulová",J421,0)</f>
        <v>0</v>
      </c>
      <c r="BJ421" s="19" t="s">
        <v>78</v>
      </c>
      <c r="BK421" s="229">
        <f>ROUND(I421*H421,2)</f>
        <v>0</v>
      </c>
      <c r="BL421" s="19" t="s">
        <v>196</v>
      </c>
      <c r="BM421" s="228" t="s">
        <v>4683</v>
      </c>
    </row>
    <row r="422" s="2" customFormat="1">
      <c r="A422" s="40"/>
      <c r="B422" s="41"/>
      <c r="C422" s="42"/>
      <c r="D422" s="230" t="s">
        <v>185</v>
      </c>
      <c r="E422" s="42"/>
      <c r="F422" s="231" t="s">
        <v>4682</v>
      </c>
      <c r="G422" s="42"/>
      <c r="H422" s="42"/>
      <c r="I422" s="232"/>
      <c r="J422" s="42"/>
      <c r="K422" s="42"/>
      <c r="L422" s="46"/>
      <c r="M422" s="233"/>
      <c r="N422" s="234"/>
      <c r="O422" s="86"/>
      <c r="P422" s="86"/>
      <c r="Q422" s="86"/>
      <c r="R422" s="86"/>
      <c r="S422" s="86"/>
      <c r="T422" s="87"/>
      <c r="U422" s="40"/>
      <c r="V422" s="40"/>
      <c r="W422" s="40"/>
      <c r="X422" s="40"/>
      <c r="Y422" s="40"/>
      <c r="Z422" s="40"/>
      <c r="AA422" s="40"/>
      <c r="AB422" s="40"/>
      <c r="AC422" s="40"/>
      <c r="AD422" s="40"/>
      <c r="AE422" s="40"/>
      <c r="AT422" s="19" t="s">
        <v>185</v>
      </c>
      <c r="AU422" s="19" t="s">
        <v>80</v>
      </c>
    </row>
    <row r="423" s="14" customFormat="1">
      <c r="A423" s="14"/>
      <c r="B423" s="245"/>
      <c r="C423" s="246"/>
      <c r="D423" s="230" t="s">
        <v>187</v>
      </c>
      <c r="E423" s="247" t="s">
        <v>19</v>
      </c>
      <c r="F423" s="248" t="s">
        <v>1013</v>
      </c>
      <c r="G423" s="246"/>
      <c r="H423" s="249">
        <v>-1</v>
      </c>
      <c r="I423" s="250"/>
      <c r="J423" s="246"/>
      <c r="K423" s="246"/>
      <c r="L423" s="251"/>
      <c r="M423" s="252"/>
      <c r="N423" s="253"/>
      <c r="O423" s="253"/>
      <c r="P423" s="253"/>
      <c r="Q423" s="253"/>
      <c r="R423" s="253"/>
      <c r="S423" s="253"/>
      <c r="T423" s="254"/>
      <c r="U423" s="14"/>
      <c r="V423" s="14"/>
      <c r="W423" s="14"/>
      <c r="X423" s="14"/>
      <c r="Y423" s="14"/>
      <c r="Z423" s="14"/>
      <c r="AA423" s="14"/>
      <c r="AB423" s="14"/>
      <c r="AC423" s="14"/>
      <c r="AD423" s="14"/>
      <c r="AE423" s="14"/>
      <c r="AT423" s="255" t="s">
        <v>187</v>
      </c>
      <c r="AU423" s="255" t="s">
        <v>80</v>
      </c>
      <c r="AV423" s="14" t="s">
        <v>80</v>
      </c>
      <c r="AW423" s="14" t="s">
        <v>33</v>
      </c>
      <c r="AX423" s="14" t="s">
        <v>71</v>
      </c>
      <c r="AY423" s="255" t="s">
        <v>175</v>
      </c>
    </row>
    <row r="424" s="14" customFormat="1">
      <c r="A424" s="14"/>
      <c r="B424" s="245"/>
      <c r="C424" s="246"/>
      <c r="D424" s="230" t="s">
        <v>187</v>
      </c>
      <c r="E424" s="247" t="s">
        <v>19</v>
      </c>
      <c r="F424" s="248" t="s">
        <v>1021</v>
      </c>
      <c r="G424" s="246"/>
      <c r="H424" s="249">
        <v>2</v>
      </c>
      <c r="I424" s="250"/>
      <c r="J424" s="246"/>
      <c r="K424" s="246"/>
      <c r="L424" s="251"/>
      <c r="M424" s="252"/>
      <c r="N424" s="253"/>
      <c r="O424" s="253"/>
      <c r="P424" s="253"/>
      <c r="Q424" s="253"/>
      <c r="R424" s="253"/>
      <c r="S424" s="253"/>
      <c r="T424" s="254"/>
      <c r="U424" s="14"/>
      <c r="V424" s="14"/>
      <c r="W424" s="14"/>
      <c r="X424" s="14"/>
      <c r="Y424" s="14"/>
      <c r="Z424" s="14"/>
      <c r="AA424" s="14"/>
      <c r="AB424" s="14"/>
      <c r="AC424" s="14"/>
      <c r="AD424" s="14"/>
      <c r="AE424" s="14"/>
      <c r="AT424" s="255" t="s">
        <v>187</v>
      </c>
      <c r="AU424" s="255" t="s">
        <v>80</v>
      </c>
      <c r="AV424" s="14" t="s">
        <v>80</v>
      </c>
      <c r="AW424" s="14" t="s">
        <v>33</v>
      </c>
      <c r="AX424" s="14" t="s">
        <v>71</v>
      </c>
      <c r="AY424" s="255" t="s">
        <v>175</v>
      </c>
    </row>
    <row r="425" s="16" customFormat="1">
      <c r="A425" s="16"/>
      <c r="B425" s="267"/>
      <c r="C425" s="268"/>
      <c r="D425" s="230" t="s">
        <v>187</v>
      </c>
      <c r="E425" s="269" t="s">
        <v>19</v>
      </c>
      <c r="F425" s="270" t="s">
        <v>195</v>
      </c>
      <c r="G425" s="268"/>
      <c r="H425" s="271">
        <v>1</v>
      </c>
      <c r="I425" s="272"/>
      <c r="J425" s="268"/>
      <c r="K425" s="268"/>
      <c r="L425" s="273"/>
      <c r="M425" s="279"/>
      <c r="N425" s="280"/>
      <c r="O425" s="280"/>
      <c r="P425" s="280"/>
      <c r="Q425" s="280"/>
      <c r="R425" s="280"/>
      <c r="S425" s="280"/>
      <c r="T425" s="281"/>
      <c r="U425" s="16"/>
      <c r="V425" s="16"/>
      <c r="W425" s="16"/>
      <c r="X425" s="16"/>
      <c r="Y425" s="16"/>
      <c r="Z425" s="16"/>
      <c r="AA425" s="16"/>
      <c r="AB425" s="16"/>
      <c r="AC425" s="16"/>
      <c r="AD425" s="16"/>
      <c r="AE425" s="16"/>
      <c r="AT425" s="277" t="s">
        <v>187</v>
      </c>
      <c r="AU425" s="277" t="s">
        <v>80</v>
      </c>
      <c r="AV425" s="16" t="s">
        <v>183</v>
      </c>
      <c r="AW425" s="16" t="s">
        <v>33</v>
      </c>
      <c r="AX425" s="16" t="s">
        <v>78</v>
      </c>
      <c r="AY425" s="277" t="s">
        <v>175</v>
      </c>
    </row>
    <row r="426" s="2" customFormat="1" ht="6.96" customHeight="1">
      <c r="A426" s="40"/>
      <c r="B426" s="61"/>
      <c r="C426" s="62"/>
      <c r="D426" s="62"/>
      <c r="E426" s="62"/>
      <c r="F426" s="62"/>
      <c r="G426" s="62"/>
      <c r="H426" s="62"/>
      <c r="I426" s="62"/>
      <c r="J426" s="62"/>
      <c r="K426" s="62"/>
      <c r="L426" s="46"/>
      <c r="M426" s="40"/>
      <c r="O426" s="40"/>
      <c r="P426" s="40"/>
      <c r="Q426" s="40"/>
      <c r="R426" s="40"/>
      <c r="S426" s="40"/>
      <c r="T426" s="40"/>
      <c r="U426" s="40"/>
      <c r="V426" s="40"/>
      <c r="W426" s="40"/>
      <c r="X426" s="40"/>
      <c r="Y426" s="40"/>
      <c r="Z426" s="40"/>
      <c r="AA426" s="40"/>
      <c r="AB426" s="40"/>
      <c r="AC426" s="40"/>
      <c r="AD426" s="40"/>
      <c r="AE426" s="40"/>
    </row>
  </sheetData>
  <sheetProtection sheet="1" autoFilter="0" formatColumns="0" formatRows="0" objects="1" scenarios="1" spinCount="100000" saltValue="vz2RKn5R2oiYks8uITdOHJkNg/Ke+tdT9AKrJ5frT/+AFaBDNINpUR5VE44M9lbKX/9zekVwBdxGOKqroQ/cyQ==" hashValue="dvqy4gOUlVFaTlvFj70YqYS958uWO3BLn2zuwXXE6hA3v2bGEqThY9Ahh/uewvj1d/1pM5Qn7TQ2EI2WIp5NEA==" algorithmName="SHA-512" password="CC35"/>
  <autoFilter ref="C97:K425"/>
  <mergeCells count="15">
    <mergeCell ref="E7:H7"/>
    <mergeCell ref="E11:H11"/>
    <mergeCell ref="E9:H9"/>
    <mergeCell ref="E13:H13"/>
    <mergeCell ref="E22:H22"/>
    <mergeCell ref="E31:H31"/>
    <mergeCell ref="E52:H52"/>
    <mergeCell ref="E56:H56"/>
    <mergeCell ref="E54:H54"/>
    <mergeCell ref="E58:H58"/>
    <mergeCell ref="E84:H84"/>
    <mergeCell ref="E88:H88"/>
    <mergeCell ref="E86:H86"/>
    <mergeCell ref="E90:H90"/>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114</v>
      </c>
    </row>
    <row r="3" s="1" customFormat="1" ht="6.96" customHeight="1">
      <c r="B3" s="142"/>
      <c r="C3" s="143"/>
      <c r="D3" s="143"/>
      <c r="E3" s="143"/>
      <c r="F3" s="143"/>
      <c r="G3" s="143"/>
      <c r="H3" s="143"/>
      <c r="I3" s="143"/>
      <c r="J3" s="143"/>
      <c r="K3" s="143"/>
      <c r="L3" s="22"/>
      <c r="AT3" s="19" t="s">
        <v>80</v>
      </c>
    </row>
    <row r="4" s="1" customFormat="1" ht="24.96" customHeight="1">
      <c r="B4" s="22"/>
      <c r="D4" s="144" t="s">
        <v>127</v>
      </c>
      <c r="L4" s="22"/>
      <c r="M4" s="145" t="s">
        <v>10</v>
      </c>
      <c r="AT4" s="19" t="s">
        <v>4</v>
      </c>
    </row>
    <row r="5" s="1" customFormat="1" ht="6.96" customHeight="1">
      <c r="B5" s="22"/>
      <c r="L5" s="22"/>
    </row>
    <row r="6" s="1" customFormat="1" ht="12" customHeight="1">
      <c r="B6" s="22"/>
      <c r="D6" s="146" t="s">
        <v>16</v>
      </c>
      <c r="L6" s="22"/>
    </row>
    <row r="7" s="1" customFormat="1" ht="16.5" customHeight="1">
      <c r="B7" s="22"/>
      <c r="E7" s="147" t="str">
        <f>'Rekapitulace stavby'!K6</f>
        <v>Rekonstrukce výpravní budovy v žst Beroun</v>
      </c>
      <c r="F7" s="146"/>
      <c r="G7" s="146"/>
      <c r="H7" s="146"/>
      <c r="L7" s="22"/>
    </row>
    <row r="8">
      <c r="B8" s="22"/>
      <c r="D8" s="146" t="s">
        <v>137</v>
      </c>
      <c r="L8" s="22"/>
    </row>
    <row r="9" s="1" customFormat="1" ht="16.5" customHeight="1">
      <c r="B9" s="22"/>
      <c r="E9" s="147" t="s">
        <v>140</v>
      </c>
      <c r="F9" s="1"/>
      <c r="G9" s="1"/>
      <c r="H9" s="1"/>
      <c r="L9" s="22"/>
    </row>
    <row r="10" s="1" customFormat="1" ht="12" customHeight="1">
      <c r="B10" s="22"/>
      <c r="D10" s="146" t="s">
        <v>143</v>
      </c>
      <c r="L10" s="22"/>
    </row>
    <row r="11" s="2" customFormat="1" ht="16.5" customHeight="1">
      <c r="A11" s="40"/>
      <c r="B11" s="46"/>
      <c r="C11" s="40"/>
      <c r="D11" s="40"/>
      <c r="E11" s="148" t="s">
        <v>146</v>
      </c>
      <c r="F11" s="40"/>
      <c r="G11" s="40"/>
      <c r="H11" s="40"/>
      <c r="I11" s="40"/>
      <c r="J11" s="40"/>
      <c r="K11" s="40"/>
      <c r="L11" s="149"/>
      <c r="S11" s="40"/>
      <c r="T11" s="40"/>
      <c r="U11" s="40"/>
      <c r="V11" s="40"/>
      <c r="W11" s="40"/>
      <c r="X11" s="40"/>
      <c r="Y11" s="40"/>
      <c r="Z11" s="40"/>
      <c r="AA11" s="40"/>
      <c r="AB11" s="40"/>
      <c r="AC11" s="40"/>
      <c r="AD11" s="40"/>
      <c r="AE11" s="40"/>
    </row>
    <row r="12" s="2" customFormat="1" ht="12" customHeight="1">
      <c r="A12" s="40"/>
      <c r="B12" s="46"/>
      <c r="C12" s="40"/>
      <c r="D12" s="146" t="s">
        <v>147</v>
      </c>
      <c r="E12" s="40"/>
      <c r="F12" s="40"/>
      <c r="G12" s="40"/>
      <c r="H12" s="40"/>
      <c r="I12" s="40"/>
      <c r="J12" s="40"/>
      <c r="K12" s="40"/>
      <c r="L12" s="149"/>
      <c r="S12" s="40"/>
      <c r="T12" s="40"/>
      <c r="U12" s="40"/>
      <c r="V12" s="40"/>
      <c r="W12" s="40"/>
      <c r="X12" s="40"/>
      <c r="Y12" s="40"/>
      <c r="Z12" s="40"/>
      <c r="AA12" s="40"/>
      <c r="AB12" s="40"/>
      <c r="AC12" s="40"/>
      <c r="AD12" s="40"/>
      <c r="AE12" s="40"/>
    </row>
    <row r="13" s="2" customFormat="1" ht="16.5" customHeight="1">
      <c r="A13" s="40"/>
      <c r="B13" s="46"/>
      <c r="C13" s="40"/>
      <c r="D13" s="40"/>
      <c r="E13" s="150" t="s">
        <v>4684</v>
      </c>
      <c r="F13" s="40"/>
      <c r="G13" s="40"/>
      <c r="H13" s="40"/>
      <c r="I13" s="40"/>
      <c r="J13" s="40"/>
      <c r="K13" s="40"/>
      <c r="L13" s="149"/>
      <c r="S13" s="40"/>
      <c r="T13" s="40"/>
      <c r="U13" s="40"/>
      <c r="V13" s="40"/>
      <c r="W13" s="40"/>
      <c r="X13" s="40"/>
      <c r="Y13" s="40"/>
      <c r="Z13" s="40"/>
      <c r="AA13" s="40"/>
      <c r="AB13" s="40"/>
      <c r="AC13" s="40"/>
      <c r="AD13" s="40"/>
      <c r="AE13" s="40"/>
    </row>
    <row r="14" s="2" customFormat="1">
      <c r="A14" s="40"/>
      <c r="B14" s="46"/>
      <c r="C14" s="40"/>
      <c r="D14" s="40"/>
      <c r="E14" s="40"/>
      <c r="F14" s="40"/>
      <c r="G14" s="40"/>
      <c r="H14" s="40"/>
      <c r="I14" s="40"/>
      <c r="J14" s="40"/>
      <c r="K14" s="40"/>
      <c r="L14" s="149"/>
      <c r="S14" s="40"/>
      <c r="T14" s="40"/>
      <c r="U14" s="40"/>
      <c r="V14" s="40"/>
      <c r="W14" s="40"/>
      <c r="X14" s="40"/>
      <c r="Y14" s="40"/>
      <c r="Z14" s="40"/>
      <c r="AA14" s="40"/>
      <c r="AB14" s="40"/>
      <c r="AC14" s="40"/>
      <c r="AD14" s="40"/>
      <c r="AE14" s="40"/>
    </row>
    <row r="15" s="2" customFormat="1" ht="12" customHeight="1">
      <c r="A15" s="40"/>
      <c r="B15" s="46"/>
      <c r="C15" s="40"/>
      <c r="D15" s="146" t="s">
        <v>18</v>
      </c>
      <c r="E15" s="40"/>
      <c r="F15" s="135" t="s">
        <v>19</v>
      </c>
      <c r="G15" s="40"/>
      <c r="H15" s="40"/>
      <c r="I15" s="146" t="s">
        <v>20</v>
      </c>
      <c r="J15" s="135" t="s">
        <v>19</v>
      </c>
      <c r="K15" s="40"/>
      <c r="L15" s="149"/>
      <c r="S15" s="40"/>
      <c r="T15" s="40"/>
      <c r="U15" s="40"/>
      <c r="V15" s="40"/>
      <c r="W15" s="40"/>
      <c r="X15" s="40"/>
      <c r="Y15" s="40"/>
      <c r="Z15" s="40"/>
      <c r="AA15" s="40"/>
      <c r="AB15" s="40"/>
      <c r="AC15" s="40"/>
      <c r="AD15" s="40"/>
      <c r="AE15" s="40"/>
    </row>
    <row r="16" s="2" customFormat="1" ht="12" customHeight="1">
      <c r="A16" s="40"/>
      <c r="B16" s="46"/>
      <c r="C16" s="40"/>
      <c r="D16" s="146" t="s">
        <v>21</v>
      </c>
      <c r="E16" s="40"/>
      <c r="F16" s="135" t="s">
        <v>22</v>
      </c>
      <c r="G16" s="40"/>
      <c r="H16" s="40"/>
      <c r="I16" s="146" t="s">
        <v>23</v>
      </c>
      <c r="J16" s="151" t="str">
        <f>'Rekapitulace stavby'!AN8</f>
        <v>12. 4. 2021</v>
      </c>
      <c r="K16" s="40"/>
      <c r="L16" s="149"/>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40"/>
      <c r="J17" s="40"/>
      <c r="K17" s="40"/>
      <c r="L17" s="149"/>
      <c r="S17" s="40"/>
      <c r="T17" s="40"/>
      <c r="U17" s="40"/>
      <c r="V17" s="40"/>
      <c r="W17" s="40"/>
      <c r="X17" s="40"/>
      <c r="Y17" s="40"/>
      <c r="Z17" s="40"/>
      <c r="AA17" s="40"/>
      <c r="AB17" s="40"/>
      <c r="AC17" s="40"/>
      <c r="AD17" s="40"/>
      <c r="AE17" s="40"/>
    </row>
    <row r="18" s="2" customFormat="1" ht="12" customHeight="1">
      <c r="A18" s="40"/>
      <c r="B18" s="46"/>
      <c r="C18" s="40"/>
      <c r="D18" s="146" t="s">
        <v>25</v>
      </c>
      <c r="E18" s="40"/>
      <c r="F18" s="40"/>
      <c r="G18" s="40"/>
      <c r="H18" s="40"/>
      <c r="I18" s="146" t="s">
        <v>26</v>
      </c>
      <c r="J18" s="135" t="str">
        <f>IF('Rekapitulace stavby'!AN10="","",'Rekapitulace stavby'!AN10)</f>
        <v/>
      </c>
      <c r="K18" s="40"/>
      <c r="L18" s="149"/>
      <c r="S18" s="40"/>
      <c r="T18" s="40"/>
      <c r="U18" s="40"/>
      <c r="V18" s="40"/>
      <c r="W18" s="40"/>
      <c r="X18" s="40"/>
      <c r="Y18" s="40"/>
      <c r="Z18" s="40"/>
      <c r="AA18" s="40"/>
      <c r="AB18" s="40"/>
      <c r="AC18" s="40"/>
      <c r="AD18" s="40"/>
      <c r="AE18" s="40"/>
    </row>
    <row r="19" s="2" customFormat="1" ht="18" customHeight="1">
      <c r="A19" s="40"/>
      <c r="B19" s="46"/>
      <c r="C19" s="40"/>
      <c r="D19" s="40"/>
      <c r="E19" s="135" t="str">
        <f>IF('Rekapitulace stavby'!E11="","",'Rekapitulace stavby'!E11)</f>
        <v xml:space="preserve"> </v>
      </c>
      <c r="F19" s="40"/>
      <c r="G19" s="40"/>
      <c r="H19" s="40"/>
      <c r="I19" s="146" t="s">
        <v>28</v>
      </c>
      <c r="J19" s="135" t="str">
        <f>IF('Rekapitulace stavby'!AN11="","",'Rekapitulace stavby'!AN11)</f>
        <v/>
      </c>
      <c r="K19" s="40"/>
      <c r="L19" s="149"/>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40"/>
      <c r="J20" s="40"/>
      <c r="K20" s="40"/>
      <c r="L20" s="149"/>
      <c r="S20" s="40"/>
      <c r="T20" s="40"/>
      <c r="U20" s="40"/>
      <c r="V20" s="40"/>
      <c r="W20" s="40"/>
      <c r="X20" s="40"/>
      <c r="Y20" s="40"/>
      <c r="Z20" s="40"/>
      <c r="AA20" s="40"/>
      <c r="AB20" s="40"/>
      <c r="AC20" s="40"/>
      <c r="AD20" s="40"/>
      <c r="AE20" s="40"/>
    </row>
    <row r="21" s="2" customFormat="1" ht="12" customHeight="1">
      <c r="A21" s="40"/>
      <c r="B21" s="46"/>
      <c r="C21" s="40"/>
      <c r="D21" s="146" t="s">
        <v>29</v>
      </c>
      <c r="E21" s="40"/>
      <c r="F21" s="40"/>
      <c r="G21" s="40"/>
      <c r="H21" s="40"/>
      <c r="I21" s="146" t="s">
        <v>26</v>
      </c>
      <c r="J21" s="35" t="str">
        <f>'Rekapitulace stavby'!AN13</f>
        <v>Vyplň údaj</v>
      </c>
      <c r="K21" s="40"/>
      <c r="L21" s="149"/>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5"/>
      <c r="G22" s="135"/>
      <c r="H22" s="135"/>
      <c r="I22" s="146" t="s">
        <v>28</v>
      </c>
      <c r="J22" s="35" t="str">
        <f>'Rekapitulace stavby'!AN14</f>
        <v>Vyplň údaj</v>
      </c>
      <c r="K22" s="40"/>
      <c r="L22" s="149"/>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40"/>
      <c r="J23" s="40"/>
      <c r="K23" s="40"/>
      <c r="L23" s="149"/>
      <c r="S23" s="40"/>
      <c r="T23" s="40"/>
      <c r="U23" s="40"/>
      <c r="V23" s="40"/>
      <c r="W23" s="40"/>
      <c r="X23" s="40"/>
      <c r="Y23" s="40"/>
      <c r="Z23" s="40"/>
      <c r="AA23" s="40"/>
      <c r="AB23" s="40"/>
      <c r="AC23" s="40"/>
      <c r="AD23" s="40"/>
      <c r="AE23" s="40"/>
    </row>
    <row r="24" s="2" customFormat="1" ht="12" customHeight="1">
      <c r="A24" s="40"/>
      <c r="B24" s="46"/>
      <c r="C24" s="40"/>
      <c r="D24" s="146" t="s">
        <v>31</v>
      </c>
      <c r="E24" s="40"/>
      <c r="F24" s="40"/>
      <c r="G24" s="40"/>
      <c r="H24" s="40"/>
      <c r="I24" s="146" t="s">
        <v>26</v>
      </c>
      <c r="J24" s="135" t="s">
        <v>19</v>
      </c>
      <c r="K24" s="40"/>
      <c r="L24" s="149"/>
      <c r="S24" s="40"/>
      <c r="T24" s="40"/>
      <c r="U24" s="40"/>
      <c r="V24" s="40"/>
      <c r="W24" s="40"/>
      <c r="X24" s="40"/>
      <c r="Y24" s="40"/>
      <c r="Z24" s="40"/>
      <c r="AA24" s="40"/>
      <c r="AB24" s="40"/>
      <c r="AC24" s="40"/>
      <c r="AD24" s="40"/>
      <c r="AE24" s="40"/>
    </row>
    <row r="25" s="2" customFormat="1" ht="18" customHeight="1">
      <c r="A25" s="40"/>
      <c r="B25" s="46"/>
      <c r="C25" s="40"/>
      <c r="D25" s="40"/>
      <c r="E25" s="135" t="s">
        <v>32</v>
      </c>
      <c r="F25" s="40"/>
      <c r="G25" s="40"/>
      <c r="H25" s="40"/>
      <c r="I25" s="146" t="s">
        <v>28</v>
      </c>
      <c r="J25" s="135" t="s">
        <v>19</v>
      </c>
      <c r="K25" s="40"/>
      <c r="L25" s="149"/>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40"/>
      <c r="J26" s="40"/>
      <c r="K26" s="40"/>
      <c r="L26" s="149"/>
      <c r="S26" s="40"/>
      <c r="T26" s="40"/>
      <c r="U26" s="40"/>
      <c r="V26" s="40"/>
      <c r="W26" s="40"/>
      <c r="X26" s="40"/>
      <c r="Y26" s="40"/>
      <c r="Z26" s="40"/>
      <c r="AA26" s="40"/>
      <c r="AB26" s="40"/>
      <c r="AC26" s="40"/>
      <c r="AD26" s="40"/>
      <c r="AE26" s="40"/>
    </row>
    <row r="27" s="2" customFormat="1" ht="12" customHeight="1">
      <c r="A27" s="40"/>
      <c r="B27" s="46"/>
      <c r="C27" s="40"/>
      <c r="D27" s="146" t="s">
        <v>34</v>
      </c>
      <c r="E27" s="40"/>
      <c r="F27" s="40"/>
      <c r="G27" s="40"/>
      <c r="H27" s="40"/>
      <c r="I27" s="146" t="s">
        <v>26</v>
      </c>
      <c r="J27" s="135" t="s">
        <v>19</v>
      </c>
      <c r="K27" s="40"/>
      <c r="L27" s="149"/>
      <c r="S27" s="40"/>
      <c r="T27" s="40"/>
      <c r="U27" s="40"/>
      <c r="V27" s="40"/>
      <c r="W27" s="40"/>
      <c r="X27" s="40"/>
      <c r="Y27" s="40"/>
      <c r="Z27" s="40"/>
      <c r="AA27" s="40"/>
      <c r="AB27" s="40"/>
      <c r="AC27" s="40"/>
      <c r="AD27" s="40"/>
      <c r="AE27" s="40"/>
    </row>
    <row r="28" s="2" customFormat="1" ht="18" customHeight="1">
      <c r="A28" s="40"/>
      <c r="B28" s="46"/>
      <c r="C28" s="40"/>
      <c r="D28" s="40"/>
      <c r="E28" s="135" t="s">
        <v>32</v>
      </c>
      <c r="F28" s="40"/>
      <c r="G28" s="40"/>
      <c r="H28" s="40"/>
      <c r="I28" s="146" t="s">
        <v>28</v>
      </c>
      <c r="J28" s="135" t="s">
        <v>19</v>
      </c>
      <c r="K28" s="40"/>
      <c r="L28" s="149"/>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40"/>
      <c r="J29" s="40"/>
      <c r="K29" s="40"/>
      <c r="L29" s="149"/>
      <c r="S29" s="40"/>
      <c r="T29" s="40"/>
      <c r="U29" s="40"/>
      <c r="V29" s="40"/>
      <c r="W29" s="40"/>
      <c r="X29" s="40"/>
      <c r="Y29" s="40"/>
      <c r="Z29" s="40"/>
      <c r="AA29" s="40"/>
      <c r="AB29" s="40"/>
      <c r="AC29" s="40"/>
      <c r="AD29" s="40"/>
      <c r="AE29" s="40"/>
    </row>
    <row r="30" s="2" customFormat="1" ht="12" customHeight="1">
      <c r="A30" s="40"/>
      <c r="B30" s="46"/>
      <c r="C30" s="40"/>
      <c r="D30" s="146" t="s">
        <v>35</v>
      </c>
      <c r="E30" s="40"/>
      <c r="F30" s="40"/>
      <c r="G30" s="40"/>
      <c r="H30" s="40"/>
      <c r="I30" s="40"/>
      <c r="J30" s="40"/>
      <c r="K30" s="40"/>
      <c r="L30" s="149"/>
      <c r="S30" s="40"/>
      <c r="T30" s="40"/>
      <c r="U30" s="40"/>
      <c r="V30" s="40"/>
      <c r="W30" s="40"/>
      <c r="X30" s="40"/>
      <c r="Y30" s="40"/>
      <c r="Z30" s="40"/>
      <c r="AA30" s="40"/>
      <c r="AB30" s="40"/>
      <c r="AC30" s="40"/>
      <c r="AD30" s="40"/>
      <c r="AE30" s="40"/>
    </row>
    <row r="31" s="8" customFormat="1" ht="119.25" customHeight="1">
      <c r="A31" s="152"/>
      <c r="B31" s="153"/>
      <c r="C31" s="152"/>
      <c r="D31" s="152"/>
      <c r="E31" s="154" t="s">
        <v>149</v>
      </c>
      <c r="F31" s="154"/>
      <c r="G31" s="154"/>
      <c r="H31" s="154"/>
      <c r="I31" s="152"/>
      <c r="J31" s="152"/>
      <c r="K31" s="152"/>
      <c r="L31" s="155"/>
      <c r="S31" s="152"/>
      <c r="T31" s="152"/>
      <c r="U31" s="152"/>
      <c r="V31" s="152"/>
      <c r="W31" s="152"/>
      <c r="X31" s="152"/>
      <c r="Y31" s="152"/>
      <c r="Z31" s="152"/>
      <c r="AA31" s="152"/>
      <c r="AB31" s="152"/>
      <c r="AC31" s="152"/>
      <c r="AD31" s="152"/>
      <c r="AE31" s="152"/>
    </row>
    <row r="32" s="2" customFormat="1" ht="6.96" customHeight="1">
      <c r="A32" s="40"/>
      <c r="B32" s="46"/>
      <c r="C32" s="40"/>
      <c r="D32" s="40"/>
      <c r="E32" s="40"/>
      <c r="F32" s="40"/>
      <c r="G32" s="40"/>
      <c r="H32" s="40"/>
      <c r="I32" s="40"/>
      <c r="J32" s="40"/>
      <c r="K32" s="40"/>
      <c r="L32" s="149"/>
      <c r="S32" s="40"/>
      <c r="T32" s="40"/>
      <c r="U32" s="40"/>
      <c r="V32" s="40"/>
      <c r="W32" s="40"/>
      <c r="X32" s="40"/>
      <c r="Y32" s="40"/>
      <c r="Z32" s="40"/>
      <c r="AA32" s="40"/>
      <c r="AB32" s="40"/>
      <c r="AC32" s="40"/>
      <c r="AD32" s="40"/>
      <c r="AE32" s="40"/>
    </row>
    <row r="33" s="2" customFormat="1" ht="6.96" customHeight="1">
      <c r="A33" s="40"/>
      <c r="B33" s="46"/>
      <c r="C33" s="40"/>
      <c r="D33" s="156"/>
      <c r="E33" s="156"/>
      <c r="F33" s="156"/>
      <c r="G33" s="156"/>
      <c r="H33" s="156"/>
      <c r="I33" s="156"/>
      <c r="J33" s="156"/>
      <c r="K33" s="156"/>
      <c r="L33" s="149"/>
      <c r="S33" s="40"/>
      <c r="T33" s="40"/>
      <c r="U33" s="40"/>
      <c r="V33" s="40"/>
      <c r="W33" s="40"/>
      <c r="X33" s="40"/>
      <c r="Y33" s="40"/>
      <c r="Z33" s="40"/>
      <c r="AA33" s="40"/>
      <c r="AB33" s="40"/>
      <c r="AC33" s="40"/>
      <c r="AD33" s="40"/>
      <c r="AE33" s="40"/>
    </row>
    <row r="34" s="2" customFormat="1" ht="25.44" customHeight="1">
      <c r="A34" s="40"/>
      <c r="B34" s="46"/>
      <c r="C34" s="40"/>
      <c r="D34" s="157" t="s">
        <v>37</v>
      </c>
      <c r="E34" s="40"/>
      <c r="F34" s="40"/>
      <c r="G34" s="40"/>
      <c r="H34" s="40"/>
      <c r="I34" s="40"/>
      <c r="J34" s="158">
        <f>ROUND(J100, 2)</f>
        <v>0</v>
      </c>
      <c r="K34" s="40"/>
      <c r="L34" s="149"/>
      <c r="S34" s="40"/>
      <c r="T34" s="40"/>
      <c r="U34" s="40"/>
      <c r="V34" s="40"/>
      <c r="W34" s="40"/>
      <c r="X34" s="40"/>
      <c r="Y34" s="40"/>
      <c r="Z34" s="40"/>
      <c r="AA34" s="40"/>
      <c r="AB34" s="40"/>
      <c r="AC34" s="40"/>
      <c r="AD34" s="40"/>
      <c r="AE34" s="40"/>
    </row>
    <row r="35" s="2" customFormat="1" ht="6.96" customHeight="1">
      <c r="A35" s="40"/>
      <c r="B35" s="46"/>
      <c r="C35" s="40"/>
      <c r="D35" s="156"/>
      <c r="E35" s="156"/>
      <c r="F35" s="156"/>
      <c r="G35" s="156"/>
      <c r="H35" s="156"/>
      <c r="I35" s="156"/>
      <c r="J35" s="156"/>
      <c r="K35" s="156"/>
      <c r="L35" s="149"/>
      <c r="S35" s="40"/>
      <c r="T35" s="40"/>
      <c r="U35" s="40"/>
      <c r="V35" s="40"/>
      <c r="W35" s="40"/>
      <c r="X35" s="40"/>
      <c r="Y35" s="40"/>
      <c r="Z35" s="40"/>
      <c r="AA35" s="40"/>
      <c r="AB35" s="40"/>
      <c r="AC35" s="40"/>
      <c r="AD35" s="40"/>
      <c r="AE35" s="40"/>
    </row>
    <row r="36" s="2" customFormat="1" ht="14.4" customHeight="1">
      <c r="A36" s="40"/>
      <c r="B36" s="46"/>
      <c r="C36" s="40"/>
      <c r="D36" s="40"/>
      <c r="E36" s="40"/>
      <c r="F36" s="159" t="s">
        <v>39</v>
      </c>
      <c r="G36" s="40"/>
      <c r="H36" s="40"/>
      <c r="I36" s="159" t="s">
        <v>38</v>
      </c>
      <c r="J36" s="159" t="s">
        <v>40</v>
      </c>
      <c r="K36" s="40"/>
      <c r="L36" s="149"/>
      <c r="S36" s="40"/>
      <c r="T36" s="40"/>
      <c r="U36" s="40"/>
      <c r="V36" s="40"/>
      <c r="W36" s="40"/>
      <c r="X36" s="40"/>
      <c r="Y36" s="40"/>
      <c r="Z36" s="40"/>
      <c r="AA36" s="40"/>
      <c r="AB36" s="40"/>
      <c r="AC36" s="40"/>
      <c r="AD36" s="40"/>
      <c r="AE36" s="40"/>
    </row>
    <row r="37" s="2" customFormat="1" ht="14.4" customHeight="1">
      <c r="A37" s="40"/>
      <c r="B37" s="46"/>
      <c r="C37" s="40"/>
      <c r="D37" s="148" t="s">
        <v>41</v>
      </c>
      <c r="E37" s="146" t="s">
        <v>42</v>
      </c>
      <c r="F37" s="160">
        <f>ROUND((SUM(BE100:BE379)),  2)</f>
        <v>0</v>
      </c>
      <c r="G37" s="40"/>
      <c r="H37" s="40"/>
      <c r="I37" s="161">
        <v>0.20999999999999999</v>
      </c>
      <c r="J37" s="160">
        <f>ROUND(((SUM(BE100:BE379))*I37),  2)</f>
        <v>0</v>
      </c>
      <c r="K37" s="40"/>
      <c r="L37" s="149"/>
      <c r="S37" s="40"/>
      <c r="T37" s="40"/>
      <c r="U37" s="40"/>
      <c r="V37" s="40"/>
      <c r="W37" s="40"/>
      <c r="X37" s="40"/>
      <c r="Y37" s="40"/>
      <c r="Z37" s="40"/>
      <c r="AA37" s="40"/>
      <c r="AB37" s="40"/>
      <c r="AC37" s="40"/>
      <c r="AD37" s="40"/>
      <c r="AE37" s="40"/>
    </row>
    <row r="38" s="2" customFormat="1" ht="14.4" customHeight="1">
      <c r="A38" s="40"/>
      <c r="B38" s="46"/>
      <c r="C38" s="40"/>
      <c r="D38" s="40"/>
      <c r="E38" s="146" t="s">
        <v>43</v>
      </c>
      <c r="F38" s="160">
        <f>ROUND((SUM(BF100:BF379)),  2)</f>
        <v>0</v>
      </c>
      <c r="G38" s="40"/>
      <c r="H38" s="40"/>
      <c r="I38" s="161">
        <v>0.14999999999999999</v>
      </c>
      <c r="J38" s="160">
        <f>ROUND(((SUM(BF100:BF379))*I38),  2)</f>
        <v>0</v>
      </c>
      <c r="K38" s="40"/>
      <c r="L38" s="149"/>
      <c r="S38" s="40"/>
      <c r="T38" s="40"/>
      <c r="U38" s="40"/>
      <c r="V38" s="40"/>
      <c r="W38" s="40"/>
      <c r="X38" s="40"/>
      <c r="Y38" s="40"/>
      <c r="Z38" s="40"/>
      <c r="AA38" s="40"/>
      <c r="AB38" s="40"/>
      <c r="AC38" s="40"/>
      <c r="AD38" s="40"/>
      <c r="AE38" s="40"/>
    </row>
    <row r="39" hidden="1" s="2" customFormat="1" ht="14.4" customHeight="1">
      <c r="A39" s="40"/>
      <c r="B39" s="46"/>
      <c r="C39" s="40"/>
      <c r="D39" s="40"/>
      <c r="E39" s="146" t="s">
        <v>44</v>
      </c>
      <c r="F39" s="160">
        <f>ROUND((SUM(BG100:BG379)),  2)</f>
        <v>0</v>
      </c>
      <c r="G39" s="40"/>
      <c r="H39" s="40"/>
      <c r="I39" s="161">
        <v>0.20999999999999999</v>
      </c>
      <c r="J39" s="160">
        <f>0</f>
        <v>0</v>
      </c>
      <c r="K39" s="40"/>
      <c r="L39" s="149"/>
      <c r="S39" s="40"/>
      <c r="T39" s="40"/>
      <c r="U39" s="40"/>
      <c r="V39" s="40"/>
      <c r="W39" s="40"/>
      <c r="X39" s="40"/>
      <c r="Y39" s="40"/>
      <c r="Z39" s="40"/>
      <c r="AA39" s="40"/>
      <c r="AB39" s="40"/>
      <c r="AC39" s="40"/>
      <c r="AD39" s="40"/>
      <c r="AE39" s="40"/>
    </row>
    <row r="40" hidden="1" s="2" customFormat="1" ht="14.4" customHeight="1">
      <c r="A40" s="40"/>
      <c r="B40" s="46"/>
      <c r="C40" s="40"/>
      <c r="D40" s="40"/>
      <c r="E40" s="146" t="s">
        <v>45</v>
      </c>
      <c r="F40" s="160">
        <f>ROUND((SUM(BH100:BH379)),  2)</f>
        <v>0</v>
      </c>
      <c r="G40" s="40"/>
      <c r="H40" s="40"/>
      <c r="I40" s="161">
        <v>0.14999999999999999</v>
      </c>
      <c r="J40" s="160">
        <f>0</f>
        <v>0</v>
      </c>
      <c r="K40" s="40"/>
      <c r="L40" s="149"/>
      <c r="S40" s="40"/>
      <c r="T40" s="40"/>
      <c r="U40" s="40"/>
      <c r="V40" s="40"/>
      <c r="W40" s="40"/>
      <c r="X40" s="40"/>
      <c r="Y40" s="40"/>
      <c r="Z40" s="40"/>
      <c r="AA40" s="40"/>
      <c r="AB40" s="40"/>
      <c r="AC40" s="40"/>
      <c r="AD40" s="40"/>
      <c r="AE40" s="40"/>
    </row>
    <row r="41" hidden="1" s="2" customFormat="1" ht="14.4" customHeight="1">
      <c r="A41" s="40"/>
      <c r="B41" s="46"/>
      <c r="C41" s="40"/>
      <c r="D41" s="40"/>
      <c r="E41" s="146" t="s">
        <v>46</v>
      </c>
      <c r="F41" s="160">
        <f>ROUND((SUM(BI100:BI379)),  2)</f>
        <v>0</v>
      </c>
      <c r="G41" s="40"/>
      <c r="H41" s="40"/>
      <c r="I41" s="161">
        <v>0</v>
      </c>
      <c r="J41" s="160">
        <f>0</f>
        <v>0</v>
      </c>
      <c r="K41" s="40"/>
      <c r="L41" s="149"/>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40"/>
      <c r="J42" s="40"/>
      <c r="K42" s="40"/>
      <c r="L42" s="149"/>
      <c r="S42" s="40"/>
      <c r="T42" s="40"/>
      <c r="U42" s="40"/>
      <c r="V42" s="40"/>
      <c r="W42" s="40"/>
      <c r="X42" s="40"/>
      <c r="Y42" s="40"/>
      <c r="Z42" s="40"/>
      <c r="AA42" s="40"/>
      <c r="AB42" s="40"/>
      <c r="AC42" s="40"/>
      <c r="AD42" s="40"/>
      <c r="AE42" s="40"/>
    </row>
    <row r="43" s="2" customFormat="1" ht="25.44" customHeight="1">
      <c r="A43" s="40"/>
      <c r="B43" s="46"/>
      <c r="C43" s="162"/>
      <c r="D43" s="163" t="s">
        <v>47</v>
      </c>
      <c r="E43" s="164"/>
      <c r="F43" s="164"/>
      <c r="G43" s="165" t="s">
        <v>48</v>
      </c>
      <c r="H43" s="166" t="s">
        <v>49</v>
      </c>
      <c r="I43" s="164"/>
      <c r="J43" s="167">
        <f>SUM(J34:J41)</f>
        <v>0</v>
      </c>
      <c r="K43" s="168"/>
      <c r="L43" s="149"/>
      <c r="S43" s="40"/>
      <c r="T43" s="40"/>
      <c r="U43" s="40"/>
      <c r="V43" s="40"/>
      <c r="W43" s="40"/>
      <c r="X43" s="40"/>
      <c r="Y43" s="40"/>
      <c r="Z43" s="40"/>
      <c r="AA43" s="40"/>
      <c r="AB43" s="40"/>
      <c r="AC43" s="40"/>
      <c r="AD43" s="40"/>
      <c r="AE43" s="40"/>
    </row>
    <row r="44" s="2" customFormat="1" ht="14.4" customHeight="1">
      <c r="A44" s="40"/>
      <c r="B44" s="169"/>
      <c r="C44" s="170"/>
      <c r="D44" s="170"/>
      <c r="E44" s="170"/>
      <c r="F44" s="170"/>
      <c r="G44" s="170"/>
      <c r="H44" s="170"/>
      <c r="I44" s="170"/>
      <c r="J44" s="170"/>
      <c r="K44" s="170"/>
      <c r="L44" s="149"/>
      <c r="S44" s="40"/>
      <c r="T44" s="40"/>
      <c r="U44" s="40"/>
      <c r="V44" s="40"/>
      <c r="W44" s="40"/>
      <c r="X44" s="40"/>
      <c r="Y44" s="40"/>
      <c r="Z44" s="40"/>
      <c r="AA44" s="40"/>
      <c r="AB44" s="40"/>
      <c r="AC44" s="40"/>
      <c r="AD44" s="40"/>
      <c r="AE44" s="40"/>
    </row>
    <row r="48" s="2" customFormat="1" ht="6.96" customHeight="1">
      <c r="A48" s="40"/>
      <c r="B48" s="171"/>
      <c r="C48" s="172"/>
      <c r="D48" s="172"/>
      <c r="E48" s="172"/>
      <c r="F48" s="172"/>
      <c r="G48" s="172"/>
      <c r="H48" s="172"/>
      <c r="I48" s="172"/>
      <c r="J48" s="172"/>
      <c r="K48" s="172"/>
      <c r="L48" s="149"/>
      <c r="S48" s="40"/>
      <c r="T48" s="40"/>
      <c r="U48" s="40"/>
      <c r="V48" s="40"/>
      <c r="W48" s="40"/>
      <c r="X48" s="40"/>
      <c r="Y48" s="40"/>
      <c r="Z48" s="40"/>
      <c r="AA48" s="40"/>
      <c r="AB48" s="40"/>
      <c r="AC48" s="40"/>
      <c r="AD48" s="40"/>
      <c r="AE48" s="40"/>
    </row>
    <row r="49" s="2" customFormat="1" ht="24.96" customHeight="1">
      <c r="A49" s="40"/>
      <c r="B49" s="41"/>
      <c r="C49" s="25" t="s">
        <v>150</v>
      </c>
      <c r="D49" s="42"/>
      <c r="E49" s="42"/>
      <c r="F49" s="42"/>
      <c r="G49" s="42"/>
      <c r="H49" s="42"/>
      <c r="I49" s="42"/>
      <c r="J49" s="42"/>
      <c r="K49" s="42"/>
      <c r="L49" s="149"/>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42"/>
      <c r="J50" s="42"/>
      <c r="K50" s="42"/>
      <c r="L50" s="149"/>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42"/>
      <c r="J51" s="42"/>
      <c r="K51" s="42"/>
      <c r="L51" s="149"/>
      <c r="S51" s="40"/>
      <c r="T51" s="40"/>
      <c r="U51" s="40"/>
      <c r="V51" s="40"/>
      <c r="W51" s="40"/>
      <c r="X51" s="40"/>
      <c r="Y51" s="40"/>
      <c r="Z51" s="40"/>
      <c r="AA51" s="40"/>
      <c r="AB51" s="40"/>
      <c r="AC51" s="40"/>
      <c r="AD51" s="40"/>
      <c r="AE51" s="40"/>
    </row>
    <row r="52" s="2" customFormat="1" ht="16.5" customHeight="1">
      <c r="A52" s="40"/>
      <c r="B52" s="41"/>
      <c r="C52" s="42"/>
      <c r="D52" s="42"/>
      <c r="E52" s="173" t="str">
        <f>E7</f>
        <v>Rekonstrukce výpravní budovy v žst Beroun</v>
      </c>
      <c r="F52" s="34"/>
      <c r="G52" s="34"/>
      <c r="H52" s="34"/>
      <c r="I52" s="42"/>
      <c r="J52" s="42"/>
      <c r="K52" s="42"/>
      <c r="L52" s="149"/>
      <c r="S52" s="40"/>
      <c r="T52" s="40"/>
      <c r="U52" s="40"/>
      <c r="V52" s="40"/>
      <c r="W52" s="40"/>
      <c r="X52" s="40"/>
      <c r="Y52" s="40"/>
      <c r="Z52" s="40"/>
      <c r="AA52" s="40"/>
      <c r="AB52" s="40"/>
      <c r="AC52" s="40"/>
      <c r="AD52" s="40"/>
      <c r="AE52" s="40"/>
    </row>
    <row r="53" s="1" customFormat="1" ht="12" customHeight="1">
      <c r="B53" s="23"/>
      <c r="C53" s="34" t="s">
        <v>137</v>
      </c>
      <c r="D53" s="24"/>
      <c r="E53" s="24"/>
      <c r="F53" s="24"/>
      <c r="G53" s="24"/>
      <c r="H53" s="24"/>
      <c r="I53" s="24"/>
      <c r="J53" s="24"/>
      <c r="K53" s="24"/>
      <c r="L53" s="22"/>
    </row>
    <row r="54" s="1" customFormat="1" ht="16.5" customHeight="1">
      <c r="B54" s="23"/>
      <c r="C54" s="24"/>
      <c r="D54" s="24"/>
      <c r="E54" s="173" t="s">
        <v>140</v>
      </c>
      <c r="F54" s="24"/>
      <c r="G54" s="24"/>
      <c r="H54" s="24"/>
      <c r="I54" s="24"/>
      <c r="J54" s="24"/>
      <c r="K54" s="24"/>
      <c r="L54" s="22"/>
    </row>
    <row r="55" s="1" customFormat="1" ht="12" customHeight="1">
      <c r="B55" s="23"/>
      <c r="C55" s="34" t="s">
        <v>143</v>
      </c>
      <c r="D55" s="24"/>
      <c r="E55" s="24"/>
      <c r="F55" s="24"/>
      <c r="G55" s="24"/>
      <c r="H55" s="24"/>
      <c r="I55" s="24"/>
      <c r="J55" s="24"/>
      <c r="K55" s="24"/>
      <c r="L55" s="22"/>
    </row>
    <row r="56" s="2" customFormat="1" ht="16.5" customHeight="1">
      <c r="A56" s="40"/>
      <c r="B56" s="41"/>
      <c r="C56" s="42"/>
      <c r="D56" s="42"/>
      <c r="E56" s="174" t="s">
        <v>146</v>
      </c>
      <c r="F56" s="42"/>
      <c r="G56" s="42"/>
      <c r="H56" s="42"/>
      <c r="I56" s="42"/>
      <c r="J56" s="42"/>
      <c r="K56" s="42"/>
      <c r="L56" s="149"/>
      <c r="S56" s="40"/>
      <c r="T56" s="40"/>
      <c r="U56" s="40"/>
      <c r="V56" s="40"/>
      <c r="W56" s="40"/>
      <c r="X56" s="40"/>
      <c r="Y56" s="40"/>
      <c r="Z56" s="40"/>
      <c r="AA56" s="40"/>
      <c r="AB56" s="40"/>
      <c r="AC56" s="40"/>
      <c r="AD56" s="40"/>
      <c r="AE56" s="40"/>
    </row>
    <row r="57" s="2" customFormat="1" ht="12" customHeight="1">
      <c r="A57" s="40"/>
      <c r="B57" s="41"/>
      <c r="C57" s="34" t="s">
        <v>147</v>
      </c>
      <c r="D57" s="42"/>
      <c r="E57" s="42"/>
      <c r="F57" s="42"/>
      <c r="G57" s="42"/>
      <c r="H57" s="42"/>
      <c r="I57" s="42"/>
      <c r="J57" s="42"/>
      <c r="K57" s="42"/>
      <c r="L57" s="149"/>
      <c r="S57" s="40"/>
      <c r="T57" s="40"/>
      <c r="U57" s="40"/>
      <c r="V57" s="40"/>
      <c r="W57" s="40"/>
      <c r="X57" s="40"/>
      <c r="Y57" s="40"/>
      <c r="Z57" s="40"/>
      <c r="AA57" s="40"/>
      <c r="AB57" s="40"/>
      <c r="AC57" s="40"/>
      <c r="AD57" s="40"/>
      <c r="AE57" s="40"/>
    </row>
    <row r="58" s="2" customFormat="1" ht="16.5" customHeight="1">
      <c r="A58" s="40"/>
      <c r="B58" s="41"/>
      <c r="C58" s="42"/>
      <c r="D58" s="42"/>
      <c r="E58" s="71" t="str">
        <f>E13</f>
        <v>K00.R2 - Slaboproudé systémy</v>
      </c>
      <c r="F58" s="42"/>
      <c r="G58" s="42"/>
      <c r="H58" s="42"/>
      <c r="I58" s="42"/>
      <c r="J58" s="42"/>
      <c r="K58" s="42"/>
      <c r="L58" s="149"/>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42"/>
      <c r="J59" s="42"/>
      <c r="K59" s="42"/>
      <c r="L59" s="149"/>
      <c r="S59" s="40"/>
      <c r="T59" s="40"/>
      <c r="U59" s="40"/>
      <c r="V59" s="40"/>
      <c r="W59" s="40"/>
      <c r="X59" s="40"/>
      <c r="Y59" s="40"/>
      <c r="Z59" s="40"/>
      <c r="AA59" s="40"/>
      <c r="AB59" s="40"/>
      <c r="AC59" s="40"/>
      <c r="AD59" s="40"/>
      <c r="AE59" s="40"/>
    </row>
    <row r="60" s="2" customFormat="1" ht="12" customHeight="1">
      <c r="A60" s="40"/>
      <c r="B60" s="41"/>
      <c r="C60" s="34" t="s">
        <v>21</v>
      </c>
      <c r="D60" s="42"/>
      <c r="E60" s="42"/>
      <c r="F60" s="29" t="str">
        <f>F16</f>
        <v>Nádražní 129</v>
      </c>
      <c r="G60" s="42"/>
      <c r="H60" s="42"/>
      <c r="I60" s="34" t="s">
        <v>23</v>
      </c>
      <c r="J60" s="74" t="str">
        <f>IF(J16="","",J16)</f>
        <v>12. 4. 2021</v>
      </c>
      <c r="K60" s="42"/>
      <c r="L60" s="149"/>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42"/>
      <c r="J61" s="42"/>
      <c r="K61" s="42"/>
      <c r="L61" s="149"/>
      <c r="S61" s="40"/>
      <c r="T61" s="40"/>
      <c r="U61" s="40"/>
      <c r="V61" s="40"/>
      <c r="W61" s="40"/>
      <c r="X61" s="40"/>
      <c r="Y61" s="40"/>
      <c r="Z61" s="40"/>
      <c r="AA61" s="40"/>
      <c r="AB61" s="40"/>
      <c r="AC61" s="40"/>
      <c r="AD61" s="40"/>
      <c r="AE61" s="40"/>
    </row>
    <row r="62" s="2" customFormat="1" ht="25.65" customHeight="1">
      <c r="A62" s="40"/>
      <c r="B62" s="41"/>
      <c r="C62" s="34" t="s">
        <v>25</v>
      </c>
      <c r="D62" s="42"/>
      <c r="E62" s="42"/>
      <c r="F62" s="29" t="str">
        <f>E19</f>
        <v xml:space="preserve"> </v>
      </c>
      <c r="G62" s="42"/>
      <c r="H62" s="42"/>
      <c r="I62" s="34" t="s">
        <v>31</v>
      </c>
      <c r="J62" s="38" t="str">
        <f>E25</f>
        <v>VPÚ DECO Praha, a.s.</v>
      </c>
      <c r="K62" s="42"/>
      <c r="L62" s="149"/>
      <c r="S62" s="40"/>
      <c r="T62" s="40"/>
      <c r="U62" s="40"/>
      <c r="V62" s="40"/>
      <c r="W62" s="40"/>
      <c r="X62" s="40"/>
      <c r="Y62" s="40"/>
      <c r="Z62" s="40"/>
      <c r="AA62" s="40"/>
      <c r="AB62" s="40"/>
      <c r="AC62" s="40"/>
      <c r="AD62" s="40"/>
      <c r="AE62" s="40"/>
    </row>
    <row r="63" s="2" customFormat="1" ht="25.65" customHeight="1">
      <c r="A63" s="40"/>
      <c r="B63" s="41"/>
      <c r="C63" s="34" t="s">
        <v>29</v>
      </c>
      <c r="D63" s="42"/>
      <c r="E63" s="42"/>
      <c r="F63" s="29" t="str">
        <f>IF(E22="","",E22)</f>
        <v>Vyplň údaj</v>
      </c>
      <c r="G63" s="42"/>
      <c r="H63" s="42"/>
      <c r="I63" s="34" t="s">
        <v>34</v>
      </c>
      <c r="J63" s="38" t="str">
        <f>E28</f>
        <v>VPÚ DECO Praha, a.s.</v>
      </c>
      <c r="K63" s="42"/>
      <c r="L63" s="149"/>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42"/>
      <c r="J64" s="42"/>
      <c r="K64" s="42"/>
      <c r="L64" s="149"/>
      <c r="S64" s="40"/>
      <c r="T64" s="40"/>
      <c r="U64" s="40"/>
      <c r="V64" s="40"/>
      <c r="W64" s="40"/>
      <c r="X64" s="40"/>
      <c r="Y64" s="40"/>
      <c r="Z64" s="40"/>
      <c r="AA64" s="40"/>
      <c r="AB64" s="40"/>
      <c r="AC64" s="40"/>
      <c r="AD64" s="40"/>
      <c r="AE64" s="40"/>
    </row>
    <row r="65" s="2" customFormat="1" ht="29.28" customHeight="1">
      <c r="A65" s="40"/>
      <c r="B65" s="41"/>
      <c r="C65" s="175" t="s">
        <v>151</v>
      </c>
      <c r="D65" s="176"/>
      <c r="E65" s="176"/>
      <c r="F65" s="176"/>
      <c r="G65" s="176"/>
      <c r="H65" s="176"/>
      <c r="I65" s="176"/>
      <c r="J65" s="177" t="s">
        <v>152</v>
      </c>
      <c r="K65" s="176"/>
      <c r="L65" s="149"/>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42"/>
      <c r="J66" s="42"/>
      <c r="K66" s="42"/>
      <c r="L66" s="149"/>
      <c r="S66" s="40"/>
      <c r="T66" s="40"/>
      <c r="U66" s="40"/>
      <c r="V66" s="40"/>
      <c r="W66" s="40"/>
      <c r="X66" s="40"/>
      <c r="Y66" s="40"/>
      <c r="Z66" s="40"/>
      <c r="AA66" s="40"/>
      <c r="AB66" s="40"/>
      <c r="AC66" s="40"/>
      <c r="AD66" s="40"/>
      <c r="AE66" s="40"/>
    </row>
    <row r="67" s="2" customFormat="1" ht="22.8" customHeight="1">
      <c r="A67" s="40"/>
      <c r="B67" s="41"/>
      <c r="C67" s="178" t="s">
        <v>69</v>
      </c>
      <c r="D67" s="42"/>
      <c r="E67" s="42"/>
      <c r="F67" s="42"/>
      <c r="G67" s="42"/>
      <c r="H67" s="42"/>
      <c r="I67" s="42"/>
      <c r="J67" s="104">
        <f>J100</f>
        <v>0</v>
      </c>
      <c r="K67" s="42"/>
      <c r="L67" s="149"/>
      <c r="S67" s="40"/>
      <c r="T67" s="40"/>
      <c r="U67" s="40"/>
      <c r="V67" s="40"/>
      <c r="W67" s="40"/>
      <c r="X67" s="40"/>
      <c r="Y67" s="40"/>
      <c r="Z67" s="40"/>
      <c r="AA67" s="40"/>
      <c r="AB67" s="40"/>
      <c r="AC67" s="40"/>
      <c r="AD67" s="40"/>
      <c r="AE67" s="40"/>
      <c r="AU67" s="19" t="s">
        <v>153</v>
      </c>
    </row>
    <row r="68" s="9" customFormat="1" ht="24.96" customHeight="1">
      <c r="A68" s="9"/>
      <c r="B68" s="179"/>
      <c r="C68" s="180"/>
      <c r="D68" s="181" t="s">
        <v>4685</v>
      </c>
      <c r="E68" s="182"/>
      <c r="F68" s="182"/>
      <c r="G68" s="182"/>
      <c r="H68" s="182"/>
      <c r="I68" s="182"/>
      <c r="J68" s="183">
        <f>J101</f>
        <v>0</v>
      </c>
      <c r="K68" s="180"/>
      <c r="L68" s="184"/>
      <c r="S68" s="9"/>
      <c r="T68" s="9"/>
      <c r="U68" s="9"/>
      <c r="V68" s="9"/>
      <c r="W68" s="9"/>
      <c r="X68" s="9"/>
      <c r="Y68" s="9"/>
      <c r="Z68" s="9"/>
      <c r="AA68" s="9"/>
      <c r="AB68" s="9"/>
      <c r="AC68" s="9"/>
      <c r="AD68" s="9"/>
      <c r="AE68" s="9"/>
    </row>
    <row r="69" s="10" customFormat="1" ht="19.92" customHeight="1">
      <c r="A69" s="10"/>
      <c r="B69" s="185"/>
      <c r="C69" s="126"/>
      <c r="D69" s="186" t="s">
        <v>4686</v>
      </c>
      <c r="E69" s="187"/>
      <c r="F69" s="187"/>
      <c r="G69" s="187"/>
      <c r="H69" s="187"/>
      <c r="I69" s="187"/>
      <c r="J69" s="188">
        <f>J102</f>
        <v>0</v>
      </c>
      <c r="K69" s="126"/>
      <c r="L69" s="189"/>
      <c r="S69" s="10"/>
      <c r="T69" s="10"/>
      <c r="U69" s="10"/>
      <c r="V69" s="10"/>
      <c r="W69" s="10"/>
      <c r="X69" s="10"/>
      <c r="Y69" s="10"/>
      <c r="Z69" s="10"/>
      <c r="AA69" s="10"/>
      <c r="AB69" s="10"/>
      <c r="AC69" s="10"/>
      <c r="AD69" s="10"/>
      <c r="AE69" s="10"/>
    </row>
    <row r="70" s="10" customFormat="1" ht="19.92" customHeight="1">
      <c r="A70" s="10"/>
      <c r="B70" s="185"/>
      <c r="C70" s="126"/>
      <c r="D70" s="186" t="s">
        <v>4687</v>
      </c>
      <c r="E70" s="187"/>
      <c r="F70" s="187"/>
      <c r="G70" s="187"/>
      <c r="H70" s="187"/>
      <c r="I70" s="187"/>
      <c r="J70" s="188">
        <f>J213</f>
        <v>0</v>
      </c>
      <c r="K70" s="126"/>
      <c r="L70" s="189"/>
      <c r="S70" s="10"/>
      <c r="T70" s="10"/>
      <c r="U70" s="10"/>
      <c r="V70" s="10"/>
      <c r="W70" s="10"/>
      <c r="X70" s="10"/>
      <c r="Y70" s="10"/>
      <c r="Z70" s="10"/>
      <c r="AA70" s="10"/>
      <c r="AB70" s="10"/>
      <c r="AC70" s="10"/>
      <c r="AD70" s="10"/>
      <c r="AE70" s="10"/>
    </row>
    <row r="71" s="9" customFormat="1" ht="24.96" customHeight="1">
      <c r="A71" s="9"/>
      <c r="B71" s="179"/>
      <c r="C71" s="180"/>
      <c r="D71" s="181" t="s">
        <v>4688</v>
      </c>
      <c r="E71" s="182"/>
      <c r="F71" s="182"/>
      <c r="G71" s="182"/>
      <c r="H71" s="182"/>
      <c r="I71" s="182"/>
      <c r="J71" s="183">
        <f>J264</f>
        <v>0</v>
      </c>
      <c r="K71" s="180"/>
      <c r="L71" s="184"/>
      <c r="S71" s="9"/>
      <c r="T71" s="9"/>
      <c r="U71" s="9"/>
      <c r="V71" s="9"/>
      <c r="W71" s="9"/>
      <c r="X71" s="9"/>
      <c r="Y71" s="9"/>
      <c r="Z71" s="9"/>
      <c r="AA71" s="9"/>
      <c r="AB71" s="9"/>
      <c r="AC71" s="9"/>
      <c r="AD71" s="9"/>
      <c r="AE71" s="9"/>
    </row>
    <row r="72" s="10" customFormat="1" ht="19.92" customHeight="1">
      <c r="A72" s="10"/>
      <c r="B72" s="185"/>
      <c r="C72" s="126"/>
      <c r="D72" s="186" t="s">
        <v>4689</v>
      </c>
      <c r="E72" s="187"/>
      <c r="F72" s="187"/>
      <c r="G72" s="187"/>
      <c r="H72" s="187"/>
      <c r="I72" s="187"/>
      <c r="J72" s="188">
        <f>J265</f>
        <v>0</v>
      </c>
      <c r="K72" s="126"/>
      <c r="L72" s="189"/>
      <c r="S72" s="10"/>
      <c r="T72" s="10"/>
      <c r="U72" s="10"/>
      <c r="V72" s="10"/>
      <c r="W72" s="10"/>
      <c r="X72" s="10"/>
      <c r="Y72" s="10"/>
      <c r="Z72" s="10"/>
      <c r="AA72" s="10"/>
      <c r="AB72" s="10"/>
      <c r="AC72" s="10"/>
      <c r="AD72" s="10"/>
      <c r="AE72" s="10"/>
    </row>
    <row r="73" s="10" customFormat="1" ht="19.92" customHeight="1">
      <c r="A73" s="10"/>
      <c r="B73" s="185"/>
      <c r="C73" s="126"/>
      <c r="D73" s="186" t="s">
        <v>4690</v>
      </c>
      <c r="E73" s="187"/>
      <c r="F73" s="187"/>
      <c r="G73" s="187"/>
      <c r="H73" s="187"/>
      <c r="I73" s="187"/>
      <c r="J73" s="188">
        <f>J286</f>
        <v>0</v>
      </c>
      <c r="K73" s="126"/>
      <c r="L73" s="189"/>
      <c r="S73" s="10"/>
      <c r="T73" s="10"/>
      <c r="U73" s="10"/>
      <c r="V73" s="10"/>
      <c r="W73" s="10"/>
      <c r="X73" s="10"/>
      <c r="Y73" s="10"/>
      <c r="Z73" s="10"/>
      <c r="AA73" s="10"/>
      <c r="AB73" s="10"/>
      <c r="AC73" s="10"/>
      <c r="AD73" s="10"/>
      <c r="AE73" s="10"/>
    </row>
    <row r="74" s="9" customFormat="1" ht="24.96" customHeight="1">
      <c r="A74" s="9"/>
      <c r="B74" s="179"/>
      <c r="C74" s="180"/>
      <c r="D74" s="181" t="s">
        <v>4691</v>
      </c>
      <c r="E74" s="182"/>
      <c r="F74" s="182"/>
      <c r="G74" s="182"/>
      <c r="H74" s="182"/>
      <c r="I74" s="182"/>
      <c r="J74" s="183">
        <f>J337</f>
        <v>0</v>
      </c>
      <c r="K74" s="180"/>
      <c r="L74" s="184"/>
      <c r="S74" s="9"/>
      <c r="T74" s="9"/>
      <c r="U74" s="9"/>
      <c r="V74" s="9"/>
      <c r="W74" s="9"/>
      <c r="X74" s="9"/>
      <c r="Y74" s="9"/>
      <c r="Z74" s="9"/>
      <c r="AA74" s="9"/>
      <c r="AB74" s="9"/>
      <c r="AC74" s="9"/>
      <c r="AD74" s="9"/>
      <c r="AE74" s="9"/>
    </row>
    <row r="75" s="10" customFormat="1" ht="19.92" customHeight="1">
      <c r="A75" s="10"/>
      <c r="B75" s="185"/>
      <c r="C75" s="126"/>
      <c r="D75" s="186" t="s">
        <v>4692</v>
      </c>
      <c r="E75" s="187"/>
      <c r="F75" s="187"/>
      <c r="G75" s="187"/>
      <c r="H75" s="187"/>
      <c r="I75" s="187"/>
      <c r="J75" s="188">
        <f>J338</f>
        <v>0</v>
      </c>
      <c r="K75" s="126"/>
      <c r="L75" s="189"/>
      <c r="S75" s="10"/>
      <c r="T75" s="10"/>
      <c r="U75" s="10"/>
      <c r="V75" s="10"/>
      <c r="W75" s="10"/>
      <c r="X75" s="10"/>
      <c r="Y75" s="10"/>
      <c r="Z75" s="10"/>
      <c r="AA75" s="10"/>
      <c r="AB75" s="10"/>
      <c r="AC75" s="10"/>
      <c r="AD75" s="10"/>
      <c r="AE75" s="10"/>
    </row>
    <row r="76" s="10" customFormat="1" ht="14.88" customHeight="1">
      <c r="A76" s="10"/>
      <c r="B76" s="185"/>
      <c r="C76" s="126"/>
      <c r="D76" s="186" t="s">
        <v>4693</v>
      </c>
      <c r="E76" s="187"/>
      <c r="F76" s="187"/>
      <c r="G76" s="187"/>
      <c r="H76" s="187"/>
      <c r="I76" s="187"/>
      <c r="J76" s="188">
        <f>J339</f>
        <v>0</v>
      </c>
      <c r="K76" s="126"/>
      <c r="L76" s="189"/>
      <c r="S76" s="10"/>
      <c r="T76" s="10"/>
      <c r="U76" s="10"/>
      <c r="V76" s="10"/>
      <c r="W76" s="10"/>
      <c r="X76" s="10"/>
      <c r="Y76" s="10"/>
      <c r="Z76" s="10"/>
      <c r="AA76" s="10"/>
      <c r="AB76" s="10"/>
      <c r="AC76" s="10"/>
      <c r="AD76" s="10"/>
      <c r="AE76" s="10"/>
    </row>
    <row r="77" s="2" customFormat="1" ht="21.84" customHeight="1">
      <c r="A77" s="40"/>
      <c r="B77" s="41"/>
      <c r="C77" s="42"/>
      <c r="D77" s="42"/>
      <c r="E77" s="42"/>
      <c r="F77" s="42"/>
      <c r="G77" s="42"/>
      <c r="H77" s="42"/>
      <c r="I77" s="42"/>
      <c r="J77" s="42"/>
      <c r="K77" s="42"/>
      <c r="L77" s="149"/>
      <c r="S77" s="40"/>
      <c r="T77" s="40"/>
      <c r="U77" s="40"/>
      <c r="V77" s="40"/>
      <c r="W77" s="40"/>
      <c r="X77" s="40"/>
      <c r="Y77" s="40"/>
      <c r="Z77" s="40"/>
      <c r="AA77" s="40"/>
      <c r="AB77" s="40"/>
      <c r="AC77" s="40"/>
      <c r="AD77" s="40"/>
      <c r="AE77" s="40"/>
    </row>
    <row r="78" s="2" customFormat="1" ht="6.96" customHeight="1">
      <c r="A78" s="40"/>
      <c r="B78" s="61"/>
      <c r="C78" s="62"/>
      <c r="D78" s="62"/>
      <c r="E78" s="62"/>
      <c r="F78" s="62"/>
      <c r="G78" s="62"/>
      <c r="H78" s="62"/>
      <c r="I78" s="62"/>
      <c r="J78" s="62"/>
      <c r="K78" s="62"/>
      <c r="L78" s="149"/>
      <c r="S78" s="40"/>
      <c r="T78" s="40"/>
      <c r="U78" s="40"/>
      <c r="V78" s="40"/>
      <c r="W78" s="40"/>
      <c r="X78" s="40"/>
      <c r="Y78" s="40"/>
      <c r="Z78" s="40"/>
      <c r="AA78" s="40"/>
      <c r="AB78" s="40"/>
      <c r="AC78" s="40"/>
      <c r="AD78" s="40"/>
      <c r="AE78" s="40"/>
    </row>
    <row r="82" s="2" customFormat="1" ht="6.96" customHeight="1">
      <c r="A82" s="40"/>
      <c r="B82" s="63"/>
      <c r="C82" s="64"/>
      <c r="D82" s="64"/>
      <c r="E82" s="64"/>
      <c r="F82" s="64"/>
      <c r="G82" s="64"/>
      <c r="H82" s="64"/>
      <c r="I82" s="64"/>
      <c r="J82" s="64"/>
      <c r="K82" s="64"/>
      <c r="L82" s="149"/>
      <c r="S82" s="40"/>
      <c r="T82" s="40"/>
      <c r="U82" s="40"/>
      <c r="V82" s="40"/>
      <c r="W82" s="40"/>
      <c r="X82" s="40"/>
      <c r="Y82" s="40"/>
      <c r="Z82" s="40"/>
      <c r="AA82" s="40"/>
      <c r="AB82" s="40"/>
      <c r="AC82" s="40"/>
      <c r="AD82" s="40"/>
      <c r="AE82" s="40"/>
    </row>
    <row r="83" s="2" customFormat="1" ht="24.96" customHeight="1">
      <c r="A83" s="40"/>
      <c r="B83" s="41"/>
      <c r="C83" s="25" t="s">
        <v>160</v>
      </c>
      <c r="D83" s="42"/>
      <c r="E83" s="42"/>
      <c r="F83" s="42"/>
      <c r="G83" s="42"/>
      <c r="H83" s="42"/>
      <c r="I83" s="42"/>
      <c r="J83" s="42"/>
      <c r="K83" s="42"/>
      <c r="L83" s="149"/>
      <c r="S83" s="40"/>
      <c r="T83" s="40"/>
      <c r="U83" s="40"/>
      <c r="V83" s="40"/>
      <c r="W83" s="40"/>
      <c r="X83" s="40"/>
      <c r="Y83" s="40"/>
      <c r="Z83" s="40"/>
      <c r="AA83" s="40"/>
      <c r="AB83" s="40"/>
      <c r="AC83" s="40"/>
      <c r="AD83" s="40"/>
      <c r="AE83" s="40"/>
    </row>
    <row r="84" s="2" customFormat="1" ht="6.96" customHeight="1">
      <c r="A84" s="40"/>
      <c r="B84" s="41"/>
      <c r="C84" s="42"/>
      <c r="D84" s="42"/>
      <c r="E84" s="42"/>
      <c r="F84" s="42"/>
      <c r="G84" s="42"/>
      <c r="H84" s="42"/>
      <c r="I84" s="42"/>
      <c r="J84" s="42"/>
      <c r="K84" s="42"/>
      <c r="L84" s="149"/>
      <c r="S84" s="40"/>
      <c r="T84" s="40"/>
      <c r="U84" s="40"/>
      <c r="V84" s="40"/>
      <c r="W84" s="40"/>
      <c r="X84" s="40"/>
      <c r="Y84" s="40"/>
      <c r="Z84" s="40"/>
      <c r="AA84" s="40"/>
      <c r="AB84" s="40"/>
      <c r="AC84" s="40"/>
      <c r="AD84" s="40"/>
      <c r="AE84" s="40"/>
    </row>
    <row r="85" s="2" customFormat="1" ht="12" customHeight="1">
      <c r="A85" s="40"/>
      <c r="B85" s="41"/>
      <c r="C85" s="34" t="s">
        <v>16</v>
      </c>
      <c r="D85" s="42"/>
      <c r="E85" s="42"/>
      <c r="F85" s="42"/>
      <c r="G85" s="42"/>
      <c r="H85" s="42"/>
      <c r="I85" s="42"/>
      <c r="J85" s="42"/>
      <c r="K85" s="42"/>
      <c r="L85" s="149"/>
      <c r="S85" s="40"/>
      <c r="T85" s="40"/>
      <c r="U85" s="40"/>
      <c r="V85" s="40"/>
      <c r="W85" s="40"/>
      <c r="X85" s="40"/>
      <c r="Y85" s="40"/>
      <c r="Z85" s="40"/>
      <c r="AA85" s="40"/>
      <c r="AB85" s="40"/>
      <c r="AC85" s="40"/>
      <c r="AD85" s="40"/>
      <c r="AE85" s="40"/>
    </row>
    <row r="86" s="2" customFormat="1" ht="16.5" customHeight="1">
      <c r="A86" s="40"/>
      <c r="B86" s="41"/>
      <c r="C86" s="42"/>
      <c r="D86" s="42"/>
      <c r="E86" s="173" t="str">
        <f>E7</f>
        <v>Rekonstrukce výpravní budovy v žst Beroun</v>
      </c>
      <c r="F86" s="34"/>
      <c r="G86" s="34"/>
      <c r="H86" s="34"/>
      <c r="I86" s="42"/>
      <c r="J86" s="42"/>
      <c r="K86" s="42"/>
      <c r="L86" s="149"/>
      <c r="S86" s="40"/>
      <c r="T86" s="40"/>
      <c r="U86" s="40"/>
      <c r="V86" s="40"/>
      <c r="W86" s="40"/>
      <c r="X86" s="40"/>
      <c r="Y86" s="40"/>
      <c r="Z86" s="40"/>
      <c r="AA86" s="40"/>
      <c r="AB86" s="40"/>
      <c r="AC86" s="40"/>
      <c r="AD86" s="40"/>
      <c r="AE86" s="40"/>
    </row>
    <row r="87" s="1" customFormat="1" ht="12" customHeight="1">
      <c r="B87" s="23"/>
      <c r="C87" s="34" t="s">
        <v>137</v>
      </c>
      <c r="D87" s="24"/>
      <c r="E87" s="24"/>
      <c r="F87" s="24"/>
      <c r="G87" s="24"/>
      <c r="H87" s="24"/>
      <c r="I87" s="24"/>
      <c r="J87" s="24"/>
      <c r="K87" s="24"/>
      <c r="L87" s="22"/>
    </row>
    <row r="88" s="1" customFormat="1" ht="16.5" customHeight="1">
      <c r="B88" s="23"/>
      <c r="C88" s="24"/>
      <c r="D88" s="24"/>
      <c r="E88" s="173" t="s">
        <v>140</v>
      </c>
      <c r="F88" s="24"/>
      <c r="G88" s="24"/>
      <c r="H88" s="24"/>
      <c r="I88" s="24"/>
      <c r="J88" s="24"/>
      <c r="K88" s="24"/>
      <c r="L88" s="22"/>
    </row>
    <row r="89" s="1" customFormat="1" ht="12" customHeight="1">
      <c r="B89" s="23"/>
      <c r="C89" s="34" t="s">
        <v>143</v>
      </c>
      <c r="D89" s="24"/>
      <c r="E89" s="24"/>
      <c r="F89" s="24"/>
      <c r="G89" s="24"/>
      <c r="H89" s="24"/>
      <c r="I89" s="24"/>
      <c r="J89" s="24"/>
      <c r="K89" s="24"/>
      <c r="L89" s="22"/>
    </row>
    <row r="90" s="2" customFormat="1" ht="16.5" customHeight="1">
      <c r="A90" s="40"/>
      <c r="B90" s="41"/>
      <c r="C90" s="42"/>
      <c r="D90" s="42"/>
      <c r="E90" s="174" t="s">
        <v>146</v>
      </c>
      <c r="F90" s="42"/>
      <c r="G90" s="42"/>
      <c r="H90" s="42"/>
      <c r="I90" s="42"/>
      <c r="J90" s="42"/>
      <c r="K90" s="42"/>
      <c r="L90" s="149"/>
      <c r="S90" s="40"/>
      <c r="T90" s="40"/>
      <c r="U90" s="40"/>
      <c r="V90" s="40"/>
      <c r="W90" s="40"/>
      <c r="X90" s="40"/>
      <c r="Y90" s="40"/>
      <c r="Z90" s="40"/>
      <c r="AA90" s="40"/>
      <c r="AB90" s="40"/>
      <c r="AC90" s="40"/>
      <c r="AD90" s="40"/>
      <c r="AE90" s="40"/>
    </row>
    <row r="91" s="2" customFormat="1" ht="12" customHeight="1">
      <c r="A91" s="40"/>
      <c r="B91" s="41"/>
      <c r="C91" s="34" t="s">
        <v>147</v>
      </c>
      <c r="D91" s="42"/>
      <c r="E91" s="42"/>
      <c r="F91" s="42"/>
      <c r="G91" s="42"/>
      <c r="H91" s="42"/>
      <c r="I91" s="42"/>
      <c r="J91" s="42"/>
      <c r="K91" s="42"/>
      <c r="L91" s="149"/>
      <c r="S91" s="40"/>
      <c r="T91" s="40"/>
      <c r="U91" s="40"/>
      <c r="V91" s="40"/>
      <c r="W91" s="40"/>
      <c r="X91" s="40"/>
      <c r="Y91" s="40"/>
      <c r="Z91" s="40"/>
      <c r="AA91" s="40"/>
      <c r="AB91" s="40"/>
      <c r="AC91" s="40"/>
      <c r="AD91" s="40"/>
      <c r="AE91" s="40"/>
    </row>
    <row r="92" s="2" customFormat="1" ht="16.5" customHeight="1">
      <c r="A92" s="40"/>
      <c r="B92" s="41"/>
      <c r="C92" s="42"/>
      <c r="D92" s="42"/>
      <c r="E92" s="71" t="str">
        <f>E13</f>
        <v>K00.R2 - Slaboproudé systémy</v>
      </c>
      <c r="F92" s="42"/>
      <c r="G92" s="42"/>
      <c r="H92" s="42"/>
      <c r="I92" s="42"/>
      <c r="J92" s="42"/>
      <c r="K92" s="42"/>
      <c r="L92" s="149"/>
      <c r="S92" s="40"/>
      <c r="T92" s="40"/>
      <c r="U92" s="40"/>
      <c r="V92" s="40"/>
      <c r="W92" s="40"/>
      <c r="X92" s="40"/>
      <c r="Y92" s="40"/>
      <c r="Z92" s="40"/>
      <c r="AA92" s="40"/>
      <c r="AB92" s="40"/>
      <c r="AC92" s="40"/>
      <c r="AD92" s="40"/>
      <c r="AE92" s="40"/>
    </row>
    <row r="93" s="2" customFormat="1" ht="6.96" customHeight="1">
      <c r="A93" s="40"/>
      <c r="B93" s="41"/>
      <c r="C93" s="42"/>
      <c r="D93" s="42"/>
      <c r="E93" s="42"/>
      <c r="F93" s="42"/>
      <c r="G93" s="42"/>
      <c r="H93" s="42"/>
      <c r="I93" s="42"/>
      <c r="J93" s="42"/>
      <c r="K93" s="42"/>
      <c r="L93" s="149"/>
      <c r="S93" s="40"/>
      <c r="T93" s="40"/>
      <c r="U93" s="40"/>
      <c r="V93" s="40"/>
      <c r="W93" s="40"/>
      <c r="X93" s="40"/>
      <c r="Y93" s="40"/>
      <c r="Z93" s="40"/>
      <c r="AA93" s="40"/>
      <c r="AB93" s="40"/>
      <c r="AC93" s="40"/>
      <c r="AD93" s="40"/>
      <c r="AE93" s="40"/>
    </row>
    <row r="94" s="2" customFormat="1" ht="12" customHeight="1">
      <c r="A94" s="40"/>
      <c r="B94" s="41"/>
      <c r="C94" s="34" t="s">
        <v>21</v>
      </c>
      <c r="D94" s="42"/>
      <c r="E94" s="42"/>
      <c r="F94" s="29" t="str">
        <f>F16</f>
        <v>Nádražní 129</v>
      </c>
      <c r="G94" s="42"/>
      <c r="H94" s="42"/>
      <c r="I94" s="34" t="s">
        <v>23</v>
      </c>
      <c r="J94" s="74" t="str">
        <f>IF(J16="","",J16)</f>
        <v>12. 4. 2021</v>
      </c>
      <c r="K94" s="42"/>
      <c r="L94" s="149"/>
      <c r="S94" s="40"/>
      <c r="T94" s="40"/>
      <c r="U94" s="40"/>
      <c r="V94" s="40"/>
      <c r="W94" s="40"/>
      <c r="X94" s="40"/>
      <c r="Y94" s="40"/>
      <c r="Z94" s="40"/>
      <c r="AA94" s="40"/>
      <c r="AB94" s="40"/>
      <c r="AC94" s="40"/>
      <c r="AD94" s="40"/>
      <c r="AE94" s="40"/>
    </row>
    <row r="95" s="2" customFormat="1" ht="6.96" customHeight="1">
      <c r="A95" s="40"/>
      <c r="B95" s="41"/>
      <c r="C95" s="42"/>
      <c r="D95" s="42"/>
      <c r="E95" s="42"/>
      <c r="F95" s="42"/>
      <c r="G95" s="42"/>
      <c r="H95" s="42"/>
      <c r="I95" s="42"/>
      <c r="J95" s="42"/>
      <c r="K95" s="42"/>
      <c r="L95" s="149"/>
      <c r="S95" s="40"/>
      <c r="T95" s="40"/>
      <c r="U95" s="40"/>
      <c r="V95" s="40"/>
      <c r="W95" s="40"/>
      <c r="X95" s="40"/>
      <c r="Y95" s="40"/>
      <c r="Z95" s="40"/>
      <c r="AA95" s="40"/>
      <c r="AB95" s="40"/>
      <c r="AC95" s="40"/>
      <c r="AD95" s="40"/>
      <c r="AE95" s="40"/>
    </row>
    <row r="96" s="2" customFormat="1" ht="25.65" customHeight="1">
      <c r="A96" s="40"/>
      <c r="B96" s="41"/>
      <c r="C96" s="34" t="s">
        <v>25</v>
      </c>
      <c r="D96" s="42"/>
      <c r="E96" s="42"/>
      <c r="F96" s="29" t="str">
        <f>E19</f>
        <v xml:space="preserve"> </v>
      </c>
      <c r="G96" s="42"/>
      <c r="H96" s="42"/>
      <c r="I96" s="34" t="s">
        <v>31</v>
      </c>
      <c r="J96" s="38" t="str">
        <f>E25</f>
        <v>VPÚ DECO Praha, a.s.</v>
      </c>
      <c r="K96" s="42"/>
      <c r="L96" s="149"/>
      <c r="S96" s="40"/>
      <c r="T96" s="40"/>
      <c r="U96" s="40"/>
      <c r="V96" s="40"/>
      <c r="W96" s="40"/>
      <c r="X96" s="40"/>
      <c r="Y96" s="40"/>
      <c r="Z96" s="40"/>
      <c r="AA96" s="40"/>
      <c r="AB96" s="40"/>
      <c r="AC96" s="40"/>
      <c r="AD96" s="40"/>
      <c r="AE96" s="40"/>
    </row>
    <row r="97" s="2" customFormat="1" ht="25.65" customHeight="1">
      <c r="A97" s="40"/>
      <c r="B97" s="41"/>
      <c r="C97" s="34" t="s">
        <v>29</v>
      </c>
      <c r="D97" s="42"/>
      <c r="E97" s="42"/>
      <c r="F97" s="29" t="str">
        <f>IF(E22="","",E22)</f>
        <v>Vyplň údaj</v>
      </c>
      <c r="G97" s="42"/>
      <c r="H97" s="42"/>
      <c r="I97" s="34" t="s">
        <v>34</v>
      </c>
      <c r="J97" s="38" t="str">
        <f>E28</f>
        <v>VPÚ DECO Praha, a.s.</v>
      </c>
      <c r="K97" s="42"/>
      <c r="L97" s="149"/>
      <c r="S97" s="40"/>
      <c r="T97" s="40"/>
      <c r="U97" s="40"/>
      <c r="V97" s="40"/>
      <c r="W97" s="40"/>
      <c r="X97" s="40"/>
      <c r="Y97" s="40"/>
      <c r="Z97" s="40"/>
      <c r="AA97" s="40"/>
      <c r="AB97" s="40"/>
      <c r="AC97" s="40"/>
      <c r="AD97" s="40"/>
      <c r="AE97" s="40"/>
    </row>
    <row r="98" s="2" customFormat="1" ht="10.32" customHeight="1">
      <c r="A98" s="40"/>
      <c r="B98" s="41"/>
      <c r="C98" s="42"/>
      <c r="D98" s="42"/>
      <c r="E98" s="42"/>
      <c r="F98" s="42"/>
      <c r="G98" s="42"/>
      <c r="H98" s="42"/>
      <c r="I98" s="42"/>
      <c r="J98" s="42"/>
      <c r="K98" s="42"/>
      <c r="L98" s="149"/>
      <c r="S98" s="40"/>
      <c r="T98" s="40"/>
      <c r="U98" s="40"/>
      <c r="V98" s="40"/>
      <c r="W98" s="40"/>
      <c r="X98" s="40"/>
      <c r="Y98" s="40"/>
      <c r="Z98" s="40"/>
      <c r="AA98" s="40"/>
      <c r="AB98" s="40"/>
      <c r="AC98" s="40"/>
      <c r="AD98" s="40"/>
      <c r="AE98" s="40"/>
    </row>
    <row r="99" s="11" customFormat="1" ht="29.28" customHeight="1">
      <c r="A99" s="190"/>
      <c r="B99" s="191"/>
      <c r="C99" s="192" t="s">
        <v>161</v>
      </c>
      <c r="D99" s="193" t="s">
        <v>56</v>
      </c>
      <c r="E99" s="193" t="s">
        <v>52</v>
      </c>
      <c r="F99" s="193" t="s">
        <v>53</v>
      </c>
      <c r="G99" s="193" t="s">
        <v>162</v>
      </c>
      <c r="H99" s="193" t="s">
        <v>163</v>
      </c>
      <c r="I99" s="193" t="s">
        <v>164</v>
      </c>
      <c r="J99" s="193" t="s">
        <v>152</v>
      </c>
      <c r="K99" s="194" t="s">
        <v>165</v>
      </c>
      <c r="L99" s="195"/>
      <c r="M99" s="94" t="s">
        <v>19</v>
      </c>
      <c r="N99" s="95" t="s">
        <v>41</v>
      </c>
      <c r="O99" s="95" t="s">
        <v>166</v>
      </c>
      <c r="P99" s="95" t="s">
        <v>167</v>
      </c>
      <c r="Q99" s="95" t="s">
        <v>168</v>
      </c>
      <c r="R99" s="95" t="s">
        <v>169</v>
      </c>
      <c r="S99" s="95" t="s">
        <v>170</v>
      </c>
      <c r="T99" s="96" t="s">
        <v>171</v>
      </c>
      <c r="U99" s="190"/>
      <c r="V99" s="190"/>
      <c r="W99" s="190"/>
      <c r="X99" s="190"/>
      <c r="Y99" s="190"/>
      <c r="Z99" s="190"/>
      <c r="AA99" s="190"/>
      <c r="AB99" s="190"/>
      <c r="AC99" s="190"/>
      <c r="AD99" s="190"/>
      <c r="AE99" s="190"/>
    </row>
    <row r="100" s="2" customFormat="1" ht="22.8" customHeight="1">
      <c r="A100" s="40"/>
      <c r="B100" s="41"/>
      <c r="C100" s="101" t="s">
        <v>172</v>
      </c>
      <c r="D100" s="42"/>
      <c r="E100" s="42"/>
      <c r="F100" s="42"/>
      <c r="G100" s="42"/>
      <c r="H100" s="42"/>
      <c r="I100" s="42"/>
      <c r="J100" s="196">
        <f>BK100</f>
        <v>0</v>
      </c>
      <c r="K100" s="42"/>
      <c r="L100" s="46"/>
      <c r="M100" s="97"/>
      <c r="N100" s="197"/>
      <c r="O100" s="98"/>
      <c r="P100" s="198">
        <f>P101+P264+P337</f>
        <v>0</v>
      </c>
      <c r="Q100" s="98"/>
      <c r="R100" s="198">
        <f>R101+R264+R337</f>
        <v>0</v>
      </c>
      <c r="S100" s="98"/>
      <c r="T100" s="199">
        <f>T101+T264+T337</f>
        <v>0</v>
      </c>
      <c r="U100" s="40"/>
      <c r="V100" s="40"/>
      <c r="W100" s="40"/>
      <c r="X100" s="40"/>
      <c r="Y100" s="40"/>
      <c r="Z100" s="40"/>
      <c r="AA100" s="40"/>
      <c r="AB100" s="40"/>
      <c r="AC100" s="40"/>
      <c r="AD100" s="40"/>
      <c r="AE100" s="40"/>
      <c r="AT100" s="19" t="s">
        <v>70</v>
      </c>
      <c r="AU100" s="19" t="s">
        <v>153</v>
      </c>
      <c r="BK100" s="200">
        <f>BK101+BK264+BK337</f>
        <v>0</v>
      </c>
    </row>
    <row r="101" s="12" customFormat="1" ht="25.92" customHeight="1">
      <c r="A101" s="12"/>
      <c r="B101" s="201"/>
      <c r="C101" s="202"/>
      <c r="D101" s="203" t="s">
        <v>70</v>
      </c>
      <c r="E101" s="204" t="s">
        <v>4694</v>
      </c>
      <c r="F101" s="204" t="s">
        <v>4695</v>
      </c>
      <c r="G101" s="202"/>
      <c r="H101" s="202"/>
      <c r="I101" s="205"/>
      <c r="J101" s="206">
        <f>BK101</f>
        <v>0</v>
      </c>
      <c r="K101" s="202"/>
      <c r="L101" s="207"/>
      <c r="M101" s="208"/>
      <c r="N101" s="209"/>
      <c r="O101" s="209"/>
      <c r="P101" s="210">
        <f>P102+P213</f>
        <v>0</v>
      </c>
      <c r="Q101" s="209"/>
      <c r="R101" s="210">
        <f>R102+R213</f>
        <v>0</v>
      </c>
      <c r="S101" s="209"/>
      <c r="T101" s="211">
        <f>T102+T213</f>
        <v>0</v>
      </c>
      <c r="U101" s="12"/>
      <c r="V101" s="12"/>
      <c r="W101" s="12"/>
      <c r="X101" s="12"/>
      <c r="Y101" s="12"/>
      <c r="Z101" s="12"/>
      <c r="AA101" s="12"/>
      <c r="AB101" s="12"/>
      <c r="AC101" s="12"/>
      <c r="AD101" s="12"/>
      <c r="AE101" s="12"/>
      <c r="AR101" s="212" t="s">
        <v>78</v>
      </c>
      <c r="AT101" s="213" t="s">
        <v>70</v>
      </c>
      <c r="AU101" s="213" t="s">
        <v>71</v>
      </c>
      <c r="AY101" s="212" t="s">
        <v>175</v>
      </c>
      <c r="BK101" s="214">
        <f>BK102+BK213</f>
        <v>0</v>
      </c>
    </row>
    <row r="102" s="12" customFormat="1" ht="22.8" customHeight="1">
      <c r="A102" s="12"/>
      <c r="B102" s="201"/>
      <c r="C102" s="202"/>
      <c r="D102" s="203" t="s">
        <v>70</v>
      </c>
      <c r="E102" s="215" t="s">
        <v>4696</v>
      </c>
      <c r="F102" s="215" t="s">
        <v>4697</v>
      </c>
      <c r="G102" s="202"/>
      <c r="H102" s="202"/>
      <c r="I102" s="205"/>
      <c r="J102" s="216">
        <f>BK102</f>
        <v>0</v>
      </c>
      <c r="K102" s="202"/>
      <c r="L102" s="207"/>
      <c r="M102" s="208"/>
      <c r="N102" s="209"/>
      <c r="O102" s="209"/>
      <c r="P102" s="210">
        <f>SUM(P103:P212)</f>
        <v>0</v>
      </c>
      <c r="Q102" s="209"/>
      <c r="R102" s="210">
        <f>SUM(R103:R212)</f>
        <v>0</v>
      </c>
      <c r="S102" s="209"/>
      <c r="T102" s="211">
        <f>SUM(T103:T212)</f>
        <v>0</v>
      </c>
      <c r="U102" s="12"/>
      <c r="V102" s="12"/>
      <c r="W102" s="12"/>
      <c r="X102" s="12"/>
      <c r="Y102" s="12"/>
      <c r="Z102" s="12"/>
      <c r="AA102" s="12"/>
      <c r="AB102" s="12"/>
      <c r="AC102" s="12"/>
      <c r="AD102" s="12"/>
      <c r="AE102" s="12"/>
      <c r="AR102" s="212" t="s">
        <v>78</v>
      </c>
      <c r="AT102" s="213" t="s">
        <v>70</v>
      </c>
      <c r="AU102" s="213" t="s">
        <v>78</v>
      </c>
      <c r="AY102" s="212" t="s">
        <v>175</v>
      </c>
      <c r="BK102" s="214">
        <f>SUM(BK103:BK212)</f>
        <v>0</v>
      </c>
    </row>
    <row r="103" s="2" customFormat="1" ht="16.5" customHeight="1">
      <c r="A103" s="40"/>
      <c r="B103" s="41"/>
      <c r="C103" s="285" t="s">
        <v>593</v>
      </c>
      <c r="D103" s="285" t="s">
        <v>644</v>
      </c>
      <c r="E103" s="286" t="s">
        <v>4698</v>
      </c>
      <c r="F103" s="287" t="s">
        <v>4699</v>
      </c>
      <c r="G103" s="288" t="s">
        <v>986</v>
      </c>
      <c r="H103" s="289">
        <v>2</v>
      </c>
      <c r="I103" s="290"/>
      <c r="J103" s="291">
        <f>ROUND(I103*H103,2)</f>
        <v>0</v>
      </c>
      <c r="K103" s="287" t="s">
        <v>512</v>
      </c>
      <c r="L103" s="292"/>
      <c r="M103" s="293" t="s">
        <v>19</v>
      </c>
      <c r="N103" s="294" t="s">
        <v>42</v>
      </c>
      <c r="O103" s="86"/>
      <c r="P103" s="226">
        <f>O103*H103</f>
        <v>0</v>
      </c>
      <c r="Q103" s="226">
        <v>0</v>
      </c>
      <c r="R103" s="226">
        <f>Q103*H103</f>
        <v>0</v>
      </c>
      <c r="S103" s="226">
        <v>0</v>
      </c>
      <c r="T103" s="227">
        <f>S103*H103</f>
        <v>0</v>
      </c>
      <c r="U103" s="40"/>
      <c r="V103" s="40"/>
      <c r="W103" s="40"/>
      <c r="X103" s="40"/>
      <c r="Y103" s="40"/>
      <c r="Z103" s="40"/>
      <c r="AA103" s="40"/>
      <c r="AB103" s="40"/>
      <c r="AC103" s="40"/>
      <c r="AD103" s="40"/>
      <c r="AE103" s="40"/>
      <c r="AR103" s="228" t="s">
        <v>647</v>
      </c>
      <c r="AT103" s="228" t="s">
        <v>644</v>
      </c>
      <c r="AU103" s="228" t="s">
        <v>80</v>
      </c>
      <c r="AY103" s="19" t="s">
        <v>175</v>
      </c>
      <c r="BE103" s="229">
        <f>IF(N103="základní",J103,0)</f>
        <v>0</v>
      </c>
      <c r="BF103" s="229">
        <f>IF(N103="snížená",J103,0)</f>
        <v>0</v>
      </c>
      <c r="BG103" s="229">
        <f>IF(N103="zákl. přenesená",J103,0)</f>
        <v>0</v>
      </c>
      <c r="BH103" s="229">
        <f>IF(N103="sníž. přenesená",J103,0)</f>
        <v>0</v>
      </c>
      <c r="BI103" s="229">
        <f>IF(N103="nulová",J103,0)</f>
        <v>0</v>
      </c>
      <c r="BJ103" s="19" t="s">
        <v>78</v>
      </c>
      <c r="BK103" s="229">
        <f>ROUND(I103*H103,2)</f>
        <v>0</v>
      </c>
      <c r="BL103" s="19" t="s">
        <v>183</v>
      </c>
      <c r="BM103" s="228" t="s">
        <v>4416</v>
      </c>
    </row>
    <row r="104" s="2" customFormat="1">
      <c r="A104" s="40"/>
      <c r="B104" s="41"/>
      <c r="C104" s="42"/>
      <c r="D104" s="230" t="s">
        <v>185</v>
      </c>
      <c r="E104" s="42"/>
      <c r="F104" s="231" t="s">
        <v>4699</v>
      </c>
      <c r="G104" s="42"/>
      <c r="H104" s="42"/>
      <c r="I104" s="232"/>
      <c r="J104" s="42"/>
      <c r="K104" s="42"/>
      <c r="L104" s="46"/>
      <c r="M104" s="233"/>
      <c r="N104" s="234"/>
      <c r="O104" s="86"/>
      <c r="P104" s="86"/>
      <c r="Q104" s="86"/>
      <c r="R104" s="86"/>
      <c r="S104" s="86"/>
      <c r="T104" s="87"/>
      <c r="U104" s="40"/>
      <c r="V104" s="40"/>
      <c r="W104" s="40"/>
      <c r="X104" s="40"/>
      <c r="Y104" s="40"/>
      <c r="Z104" s="40"/>
      <c r="AA104" s="40"/>
      <c r="AB104" s="40"/>
      <c r="AC104" s="40"/>
      <c r="AD104" s="40"/>
      <c r="AE104" s="40"/>
      <c r="AT104" s="19" t="s">
        <v>185</v>
      </c>
      <c r="AU104" s="19" t="s">
        <v>80</v>
      </c>
    </row>
    <row r="105" s="14" customFormat="1">
      <c r="A105" s="14"/>
      <c r="B105" s="245"/>
      <c r="C105" s="246"/>
      <c r="D105" s="230" t="s">
        <v>187</v>
      </c>
      <c r="E105" s="247" t="s">
        <v>19</v>
      </c>
      <c r="F105" s="248" t="s">
        <v>4700</v>
      </c>
      <c r="G105" s="246"/>
      <c r="H105" s="249">
        <v>-527</v>
      </c>
      <c r="I105" s="250"/>
      <c r="J105" s="246"/>
      <c r="K105" s="246"/>
      <c r="L105" s="251"/>
      <c r="M105" s="252"/>
      <c r="N105" s="253"/>
      <c r="O105" s="253"/>
      <c r="P105" s="253"/>
      <c r="Q105" s="253"/>
      <c r="R105" s="253"/>
      <c r="S105" s="253"/>
      <c r="T105" s="254"/>
      <c r="U105" s="14"/>
      <c r="V105" s="14"/>
      <c r="W105" s="14"/>
      <c r="X105" s="14"/>
      <c r="Y105" s="14"/>
      <c r="Z105" s="14"/>
      <c r="AA105" s="14"/>
      <c r="AB105" s="14"/>
      <c r="AC105" s="14"/>
      <c r="AD105" s="14"/>
      <c r="AE105" s="14"/>
      <c r="AT105" s="255" t="s">
        <v>187</v>
      </c>
      <c r="AU105" s="255" t="s">
        <v>80</v>
      </c>
      <c r="AV105" s="14" t="s">
        <v>80</v>
      </c>
      <c r="AW105" s="14" t="s">
        <v>33</v>
      </c>
      <c r="AX105" s="14" t="s">
        <v>71</v>
      </c>
      <c r="AY105" s="255" t="s">
        <v>175</v>
      </c>
    </row>
    <row r="106" s="14" customFormat="1">
      <c r="A106" s="14"/>
      <c r="B106" s="245"/>
      <c r="C106" s="246"/>
      <c r="D106" s="230" t="s">
        <v>187</v>
      </c>
      <c r="E106" s="247" t="s">
        <v>19</v>
      </c>
      <c r="F106" s="248" t="s">
        <v>4701</v>
      </c>
      <c r="G106" s="246"/>
      <c r="H106" s="249">
        <v>529</v>
      </c>
      <c r="I106" s="250"/>
      <c r="J106" s="246"/>
      <c r="K106" s="246"/>
      <c r="L106" s="251"/>
      <c r="M106" s="252"/>
      <c r="N106" s="253"/>
      <c r="O106" s="253"/>
      <c r="P106" s="253"/>
      <c r="Q106" s="253"/>
      <c r="R106" s="253"/>
      <c r="S106" s="253"/>
      <c r="T106" s="254"/>
      <c r="U106" s="14"/>
      <c r="V106" s="14"/>
      <c r="W106" s="14"/>
      <c r="X106" s="14"/>
      <c r="Y106" s="14"/>
      <c r="Z106" s="14"/>
      <c r="AA106" s="14"/>
      <c r="AB106" s="14"/>
      <c r="AC106" s="14"/>
      <c r="AD106" s="14"/>
      <c r="AE106" s="14"/>
      <c r="AT106" s="255" t="s">
        <v>187</v>
      </c>
      <c r="AU106" s="255" t="s">
        <v>80</v>
      </c>
      <c r="AV106" s="14" t="s">
        <v>80</v>
      </c>
      <c r="AW106" s="14" t="s">
        <v>33</v>
      </c>
      <c r="AX106" s="14" t="s">
        <v>71</v>
      </c>
      <c r="AY106" s="255" t="s">
        <v>175</v>
      </c>
    </row>
    <row r="107" s="16" customFormat="1">
      <c r="A107" s="16"/>
      <c r="B107" s="267"/>
      <c r="C107" s="268"/>
      <c r="D107" s="230" t="s">
        <v>187</v>
      </c>
      <c r="E107" s="269" t="s">
        <v>19</v>
      </c>
      <c r="F107" s="270" t="s">
        <v>195</v>
      </c>
      <c r="G107" s="268"/>
      <c r="H107" s="271">
        <v>2</v>
      </c>
      <c r="I107" s="272"/>
      <c r="J107" s="268"/>
      <c r="K107" s="268"/>
      <c r="L107" s="273"/>
      <c r="M107" s="274"/>
      <c r="N107" s="275"/>
      <c r="O107" s="275"/>
      <c r="P107" s="275"/>
      <c r="Q107" s="275"/>
      <c r="R107" s="275"/>
      <c r="S107" s="275"/>
      <c r="T107" s="276"/>
      <c r="U107" s="16"/>
      <c r="V107" s="16"/>
      <c r="W107" s="16"/>
      <c r="X107" s="16"/>
      <c r="Y107" s="16"/>
      <c r="Z107" s="16"/>
      <c r="AA107" s="16"/>
      <c r="AB107" s="16"/>
      <c r="AC107" s="16"/>
      <c r="AD107" s="16"/>
      <c r="AE107" s="16"/>
      <c r="AT107" s="277" t="s">
        <v>187</v>
      </c>
      <c r="AU107" s="277" t="s">
        <v>80</v>
      </c>
      <c r="AV107" s="16" t="s">
        <v>183</v>
      </c>
      <c r="AW107" s="16" t="s">
        <v>33</v>
      </c>
      <c r="AX107" s="16" t="s">
        <v>78</v>
      </c>
      <c r="AY107" s="277" t="s">
        <v>175</v>
      </c>
    </row>
    <row r="108" s="2" customFormat="1" ht="16.5" customHeight="1">
      <c r="A108" s="40"/>
      <c r="B108" s="41"/>
      <c r="C108" s="217" t="s">
        <v>4702</v>
      </c>
      <c r="D108" s="217" t="s">
        <v>179</v>
      </c>
      <c r="E108" s="218" t="s">
        <v>4703</v>
      </c>
      <c r="F108" s="219" t="s">
        <v>4704</v>
      </c>
      <c r="G108" s="220" t="s">
        <v>986</v>
      </c>
      <c r="H108" s="221">
        <v>2</v>
      </c>
      <c r="I108" s="222"/>
      <c r="J108" s="223">
        <f>ROUND(I108*H108,2)</f>
        <v>0</v>
      </c>
      <c r="K108" s="219" t="s">
        <v>512</v>
      </c>
      <c r="L108" s="46"/>
      <c r="M108" s="224" t="s">
        <v>19</v>
      </c>
      <c r="N108" s="225" t="s">
        <v>42</v>
      </c>
      <c r="O108" s="86"/>
      <c r="P108" s="226">
        <f>O108*H108</f>
        <v>0</v>
      </c>
      <c r="Q108" s="226">
        <v>0</v>
      </c>
      <c r="R108" s="226">
        <f>Q108*H108</f>
        <v>0</v>
      </c>
      <c r="S108" s="226">
        <v>0</v>
      </c>
      <c r="T108" s="227">
        <f>S108*H108</f>
        <v>0</v>
      </c>
      <c r="U108" s="40"/>
      <c r="V108" s="40"/>
      <c r="W108" s="40"/>
      <c r="X108" s="40"/>
      <c r="Y108" s="40"/>
      <c r="Z108" s="40"/>
      <c r="AA108" s="40"/>
      <c r="AB108" s="40"/>
      <c r="AC108" s="40"/>
      <c r="AD108" s="40"/>
      <c r="AE108" s="40"/>
      <c r="AR108" s="228" t="s">
        <v>183</v>
      </c>
      <c r="AT108" s="228" t="s">
        <v>179</v>
      </c>
      <c r="AU108" s="228" t="s">
        <v>80</v>
      </c>
      <c r="AY108" s="19" t="s">
        <v>175</v>
      </c>
      <c r="BE108" s="229">
        <f>IF(N108="základní",J108,0)</f>
        <v>0</v>
      </c>
      <c r="BF108" s="229">
        <f>IF(N108="snížená",J108,0)</f>
        <v>0</v>
      </c>
      <c r="BG108" s="229">
        <f>IF(N108="zákl. přenesená",J108,0)</f>
        <v>0</v>
      </c>
      <c r="BH108" s="229">
        <f>IF(N108="sníž. přenesená",J108,0)</f>
        <v>0</v>
      </c>
      <c r="BI108" s="229">
        <f>IF(N108="nulová",J108,0)</f>
        <v>0</v>
      </c>
      <c r="BJ108" s="19" t="s">
        <v>78</v>
      </c>
      <c r="BK108" s="229">
        <f>ROUND(I108*H108,2)</f>
        <v>0</v>
      </c>
      <c r="BL108" s="19" t="s">
        <v>183</v>
      </c>
      <c r="BM108" s="228" t="s">
        <v>4390</v>
      </c>
    </row>
    <row r="109" s="2" customFormat="1">
      <c r="A109" s="40"/>
      <c r="B109" s="41"/>
      <c r="C109" s="42"/>
      <c r="D109" s="230" t="s">
        <v>185</v>
      </c>
      <c r="E109" s="42"/>
      <c r="F109" s="231" t="s">
        <v>4704</v>
      </c>
      <c r="G109" s="42"/>
      <c r="H109" s="42"/>
      <c r="I109" s="232"/>
      <c r="J109" s="42"/>
      <c r="K109" s="42"/>
      <c r="L109" s="46"/>
      <c r="M109" s="233"/>
      <c r="N109" s="234"/>
      <c r="O109" s="86"/>
      <c r="P109" s="86"/>
      <c r="Q109" s="86"/>
      <c r="R109" s="86"/>
      <c r="S109" s="86"/>
      <c r="T109" s="87"/>
      <c r="U109" s="40"/>
      <c r="V109" s="40"/>
      <c r="W109" s="40"/>
      <c r="X109" s="40"/>
      <c r="Y109" s="40"/>
      <c r="Z109" s="40"/>
      <c r="AA109" s="40"/>
      <c r="AB109" s="40"/>
      <c r="AC109" s="40"/>
      <c r="AD109" s="40"/>
      <c r="AE109" s="40"/>
      <c r="AT109" s="19" t="s">
        <v>185</v>
      </c>
      <c r="AU109" s="19" t="s">
        <v>80</v>
      </c>
    </row>
    <row r="110" s="14" customFormat="1">
      <c r="A110" s="14"/>
      <c r="B110" s="245"/>
      <c r="C110" s="246"/>
      <c r="D110" s="230" t="s">
        <v>187</v>
      </c>
      <c r="E110" s="247" t="s">
        <v>19</v>
      </c>
      <c r="F110" s="248" t="s">
        <v>4700</v>
      </c>
      <c r="G110" s="246"/>
      <c r="H110" s="249">
        <v>-527</v>
      </c>
      <c r="I110" s="250"/>
      <c r="J110" s="246"/>
      <c r="K110" s="246"/>
      <c r="L110" s="251"/>
      <c r="M110" s="252"/>
      <c r="N110" s="253"/>
      <c r="O110" s="253"/>
      <c r="P110" s="253"/>
      <c r="Q110" s="253"/>
      <c r="R110" s="253"/>
      <c r="S110" s="253"/>
      <c r="T110" s="254"/>
      <c r="U110" s="14"/>
      <c r="V110" s="14"/>
      <c r="W110" s="14"/>
      <c r="X110" s="14"/>
      <c r="Y110" s="14"/>
      <c r="Z110" s="14"/>
      <c r="AA110" s="14"/>
      <c r="AB110" s="14"/>
      <c r="AC110" s="14"/>
      <c r="AD110" s="14"/>
      <c r="AE110" s="14"/>
      <c r="AT110" s="255" t="s">
        <v>187</v>
      </c>
      <c r="AU110" s="255" t="s">
        <v>80</v>
      </c>
      <c r="AV110" s="14" t="s">
        <v>80</v>
      </c>
      <c r="AW110" s="14" t="s">
        <v>33</v>
      </c>
      <c r="AX110" s="14" t="s">
        <v>71</v>
      </c>
      <c r="AY110" s="255" t="s">
        <v>175</v>
      </c>
    </row>
    <row r="111" s="14" customFormat="1">
      <c r="A111" s="14"/>
      <c r="B111" s="245"/>
      <c r="C111" s="246"/>
      <c r="D111" s="230" t="s">
        <v>187</v>
      </c>
      <c r="E111" s="247" t="s">
        <v>19</v>
      </c>
      <c r="F111" s="248" t="s">
        <v>4701</v>
      </c>
      <c r="G111" s="246"/>
      <c r="H111" s="249">
        <v>529</v>
      </c>
      <c r="I111" s="250"/>
      <c r="J111" s="246"/>
      <c r="K111" s="246"/>
      <c r="L111" s="251"/>
      <c r="M111" s="252"/>
      <c r="N111" s="253"/>
      <c r="O111" s="253"/>
      <c r="P111" s="253"/>
      <c r="Q111" s="253"/>
      <c r="R111" s="253"/>
      <c r="S111" s="253"/>
      <c r="T111" s="254"/>
      <c r="U111" s="14"/>
      <c r="V111" s="14"/>
      <c r="W111" s="14"/>
      <c r="X111" s="14"/>
      <c r="Y111" s="14"/>
      <c r="Z111" s="14"/>
      <c r="AA111" s="14"/>
      <c r="AB111" s="14"/>
      <c r="AC111" s="14"/>
      <c r="AD111" s="14"/>
      <c r="AE111" s="14"/>
      <c r="AT111" s="255" t="s">
        <v>187</v>
      </c>
      <c r="AU111" s="255" t="s">
        <v>80</v>
      </c>
      <c r="AV111" s="14" t="s">
        <v>80</v>
      </c>
      <c r="AW111" s="14" t="s">
        <v>33</v>
      </c>
      <c r="AX111" s="14" t="s">
        <v>71</v>
      </c>
      <c r="AY111" s="255" t="s">
        <v>175</v>
      </c>
    </row>
    <row r="112" s="16" customFormat="1">
      <c r="A112" s="16"/>
      <c r="B112" s="267"/>
      <c r="C112" s="268"/>
      <c r="D112" s="230" t="s">
        <v>187</v>
      </c>
      <c r="E112" s="269" t="s">
        <v>19</v>
      </c>
      <c r="F112" s="270" t="s">
        <v>195</v>
      </c>
      <c r="G112" s="268"/>
      <c r="H112" s="271">
        <v>2</v>
      </c>
      <c r="I112" s="272"/>
      <c r="J112" s="268"/>
      <c r="K112" s="268"/>
      <c r="L112" s="273"/>
      <c r="M112" s="274"/>
      <c r="N112" s="275"/>
      <c r="O112" s="275"/>
      <c r="P112" s="275"/>
      <c r="Q112" s="275"/>
      <c r="R112" s="275"/>
      <c r="S112" s="275"/>
      <c r="T112" s="276"/>
      <c r="U112" s="16"/>
      <c r="V112" s="16"/>
      <c r="W112" s="16"/>
      <c r="X112" s="16"/>
      <c r="Y112" s="16"/>
      <c r="Z112" s="16"/>
      <c r="AA112" s="16"/>
      <c r="AB112" s="16"/>
      <c r="AC112" s="16"/>
      <c r="AD112" s="16"/>
      <c r="AE112" s="16"/>
      <c r="AT112" s="277" t="s">
        <v>187</v>
      </c>
      <c r="AU112" s="277" t="s">
        <v>80</v>
      </c>
      <c r="AV112" s="16" t="s">
        <v>183</v>
      </c>
      <c r="AW112" s="16" t="s">
        <v>33</v>
      </c>
      <c r="AX112" s="16" t="s">
        <v>78</v>
      </c>
      <c r="AY112" s="277" t="s">
        <v>175</v>
      </c>
    </row>
    <row r="113" s="2" customFormat="1" ht="16.5" customHeight="1">
      <c r="A113" s="40"/>
      <c r="B113" s="41"/>
      <c r="C113" s="285" t="s">
        <v>3657</v>
      </c>
      <c r="D113" s="285" t="s">
        <v>644</v>
      </c>
      <c r="E113" s="286" t="s">
        <v>4705</v>
      </c>
      <c r="F113" s="287" t="s">
        <v>4706</v>
      </c>
      <c r="G113" s="288" t="s">
        <v>986</v>
      </c>
      <c r="H113" s="289">
        <v>2</v>
      </c>
      <c r="I113" s="290"/>
      <c r="J113" s="291">
        <f>ROUND(I113*H113,2)</f>
        <v>0</v>
      </c>
      <c r="K113" s="287" t="s">
        <v>512</v>
      </c>
      <c r="L113" s="292"/>
      <c r="M113" s="293" t="s">
        <v>19</v>
      </c>
      <c r="N113" s="294" t="s">
        <v>42</v>
      </c>
      <c r="O113" s="86"/>
      <c r="P113" s="226">
        <f>O113*H113</f>
        <v>0</v>
      </c>
      <c r="Q113" s="226">
        <v>0</v>
      </c>
      <c r="R113" s="226">
        <f>Q113*H113</f>
        <v>0</v>
      </c>
      <c r="S113" s="226">
        <v>0</v>
      </c>
      <c r="T113" s="227">
        <f>S113*H113</f>
        <v>0</v>
      </c>
      <c r="U113" s="40"/>
      <c r="V113" s="40"/>
      <c r="W113" s="40"/>
      <c r="X113" s="40"/>
      <c r="Y113" s="40"/>
      <c r="Z113" s="40"/>
      <c r="AA113" s="40"/>
      <c r="AB113" s="40"/>
      <c r="AC113" s="40"/>
      <c r="AD113" s="40"/>
      <c r="AE113" s="40"/>
      <c r="AR113" s="228" t="s">
        <v>647</v>
      </c>
      <c r="AT113" s="228" t="s">
        <v>644</v>
      </c>
      <c r="AU113" s="228" t="s">
        <v>80</v>
      </c>
      <c r="AY113" s="19" t="s">
        <v>175</v>
      </c>
      <c r="BE113" s="229">
        <f>IF(N113="základní",J113,0)</f>
        <v>0</v>
      </c>
      <c r="BF113" s="229">
        <f>IF(N113="snížená",J113,0)</f>
        <v>0</v>
      </c>
      <c r="BG113" s="229">
        <f>IF(N113="zákl. přenesená",J113,0)</f>
        <v>0</v>
      </c>
      <c r="BH113" s="229">
        <f>IF(N113="sníž. přenesená",J113,0)</f>
        <v>0</v>
      </c>
      <c r="BI113" s="229">
        <f>IF(N113="nulová",J113,0)</f>
        <v>0</v>
      </c>
      <c r="BJ113" s="19" t="s">
        <v>78</v>
      </c>
      <c r="BK113" s="229">
        <f>ROUND(I113*H113,2)</f>
        <v>0</v>
      </c>
      <c r="BL113" s="19" t="s">
        <v>183</v>
      </c>
      <c r="BM113" s="228" t="s">
        <v>3755</v>
      </c>
    </row>
    <row r="114" s="2" customFormat="1">
      <c r="A114" s="40"/>
      <c r="B114" s="41"/>
      <c r="C114" s="42"/>
      <c r="D114" s="230" t="s">
        <v>185</v>
      </c>
      <c r="E114" s="42"/>
      <c r="F114" s="231" t="s">
        <v>4706</v>
      </c>
      <c r="G114" s="42"/>
      <c r="H114" s="42"/>
      <c r="I114" s="232"/>
      <c r="J114" s="42"/>
      <c r="K114" s="42"/>
      <c r="L114" s="46"/>
      <c r="M114" s="233"/>
      <c r="N114" s="234"/>
      <c r="O114" s="86"/>
      <c r="P114" s="86"/>
      <c r="Q114" s="86"/>
      <c r="R114" s="86"/>
      <c r="S114" s="86"/>
      <c r="T114" s="87"/>
      <c r="U114" s="40"/>
      <c r="V114" s="40"/>
      <c r="W114" s="40"/>
      <c r="X114" s="40"/>
      <c r="Y114" s="40"/>
      <c r="Z114" s="40"/>
      <c r="AA114" s="40"/>
      <c r="AB114" s="40"/>
      <c r="AC114" s="40"/>
      <c r="AD114" s="40"/>
      <c r="AE114" s="40"/>
      <c r="AT114" s="19" t="s">
        <v>185</v>
      </c>
      <c r="AU114" s="19" t="s">
        <v>80</v>
      </c>
    </row>
    <row r="115" s="14" customFormat="1">
      <c r="A115" s="14"/>
      <c r="B115" s="245"/>
      <c r="C115" s="246"/>
      <c r="D115" s="230" t="s">
        <v>187</v>
      </c>
      <c r="E115" s="247" t="s">
        <v>19</v>
      </c>
      <c r="F115" s="248" t="s">
        <v>4707</v>
      </c>
      <c r="G115" s="246"/>
      <c r="H115" s="249">
        <v>-541</v>
      </c>
      <c r="I115" s="250"/>
      <c r="J115" s="246"/>
      <c r="K115" s="246"/>
      <c r="L115" s="251"/>
      <c r="M115" s="252"/>
      <c r="N115" s="253"/>
      <c r="O115" s="253"/>
      <c r="P115" s="253"/>
      <c r="Q115" s="253"/>
      <c r="R115" s="253"/>
      <c r="S115" s="253"/>
      <c r="T115" s="254"/>
      <c r="U115" s="14"/>
      <c r="V115" s="14"/>
      <c r="W115" s="14"/>
      <c r="X115" s="14"/>
      <c r="Y115" s="14"/>
      <c r="Z115" s="14"/>
      <c r="AA115" s="14"/>
      <c r="AB115" s="14"/>
      <c r="AC115" s="14"/>
      <c r="AD115" s="14"/>
      <c r="AE115" s="14"/>
      <c r="AT115" s="255" t="s">
        <v>187</v>
      </c>
      <c r="AU115" s="255" t="s">
        <v>80</v>
      </c>
      <c r="AV115" s="14" t="s">
        <v>80</v>
      </c>
      <c r="AW115" s="14" t="s">
        <v>33</v>
      </c>
      <c r="AX115" s="14" t="s">
        <v>71</v>
      </c>
      <c r="AY115" s="255" t="s">
        <v>175</v>
      </c>
    </row>
    <row r="116" s="14" customFormat="1">
      <c r="A116" s="14"/>
      <c r="B116" s="245"/>
      <c r="C116" s="246"/>
      <c r="D116" s="230" t="s">
        <v>187</v>
      </c>
      <c r="E116" s="247" t="s">
        <v>19</v>
      </c>
      <c r="F116" s="248" t="s">
        <v>4708</v>
      </c>
      <c r="G116" s="246"/>
      <c r="H116" s="249">
        <v>543</v>
      </c>
      <c r="I116" s="250"/>
      <c r="J116" s="246"/>
      <c r="K116" s="246"/>
      <c r="L116" s="251"/>
      <c r="M116" s="252"/>
      <c r="N116" s="253"/>
      <c r="O116" s="253"/>
      <c r="P116" s="253"/>
      <c r="Q116" s="253"/>
      <c r="R116" s="253"/>
      <c r="S116" s="253"/>
      <c r="T116" s="254"/>
      <c r="U116" s="14"/>
      <c r="V116" s="14"/>
      <c r="W116" s="14"/>
      <c r="X116" s="14"/>
      <c r="Y116" s="14"/>
      <c r="Z116" s="14"/>
      <c r="AA116" s="14"/>
      <c r="AB116" s="14"/>
      <c r="AC116" s="14"/>
      <c r="AD116" s="14"/>
      <c r="AE116" s="14"/>
      <c r="AT116" s="255" t="s">
        <v>187</v>
      </c>
      <c r="AU116" s="255" t="s">
        <v>80</v>
      </c>
      <c r="AV116" s="14" t="s">
        <v>80</v>
      </c>
      <c r="AW116" s="14" t="s">
        <v>33</v>
      </c>
      <c r="AX116" s="14" t="s">
        <v>71</v>
      </c>
      <c r="AY116" s="255" t="s">
        <v>175</v>
      </c>
    </row>
    <row r="117" s="16" customFormat="1">
      <c r="A117" s="16"/>
      <c r="B117" s="267"/>
      <c r="C117" s="268"/>
      <c r="D117" s="230" t="s">
        <v>187</v>
      </c>
      <c r="E117" s="269" t="s">
        <v>19</v>
      </c>
      <c r="F117" s="270" t="s">
        <v>195</v>
      </c>
      <c r="G117" s="268"/>
      <c r="H117" s="271">
        <v>2</v>
      </c>
      <c r="I117" s="272"/>
      <c r="J117" s="268"/>
      <c r="K117" s="268"/>
      <c r="L117" s="273"/>
      <c r="M117" s="274"/>
      <c r="N117" s="275"/>
      <c r="O117" s="275"/>
      <c r="P117" s="275"/>
      <c r="Q117" s="275"/>
      <c r="R117" s="275"/>
      <c r="S117" s="275"/>
      <c r="T117" s="276"/>
      <c r="U117" s="16"/>
      <c r="V117" s="16"/>
      <c r="W117" s="16"/>
      <c r="X117" s="16"/>
      <c r="Y117" s="16"/>
      <c r="Z117" s="16"/>
      <c r="AA117" s="16"/>
      <c r="AB117" s="16"/>
      <c r="AC117" s="16"/>
      <c r="AD117" s="16"/>
      <c r="AE117" s="16"/>
      <c r="AT117" s="277" t="s">
        <v>187</v>
      </c>
      <c r="AU117" s="277" t="s">
        <v>80</v>
      </c>
      <c r="AV117" s="16" t="s">
        <v>183</v>
      </c>
      <c r="AW117" s="16" t="s">
        <v>33</v>
      </c>
      <c r="AX117" s="16" t="s">
        <v>78</v>
      </c>
      <c r="AY117" s="277" t="s">
        <v>175</v>
      </c>
    </row>
    <row r="118" s="2" customFormat="1" ht="16.5" customHeight="1">
      <c r="A118" s="40"/>
      <c r="B118" s="41"/>
      <c r="C118" s="217" t="s">
        <v>600</v>
      </c>
      <c r="D118" s="217" t="s">
        <v>179</v>
      </c>
      <c r="E118" s="218" t="s">
        <v>4709</v>
      </c>
      <c r="F118" s="219" t="s">
        <v>4710</v>
      </c>
      <c r="G118" s="220" t="s">
        <v>986</v>
      </c>
      <c r="H118" s="221">
        <v>2</v>
      </c>
      <c r="I118" s="222"/>
      <c r="J118" s="223">
        <f>ROUND(I118*H118,2)</f>
        <v>0</v>
      </c>
      <c r="K118" s="219" t="s">
        <v>512</v>
      </c>
      <c r="L118" s="46"/>
      <c r="M118" s="224" t="s">
        <v>19</v>
      </c>
      <c r="N118" s="225" t="s">
        <v>42</v>
      </c>
      <c r="O118" s="86"/>
      <c r="P118" s="226">
        <f>O118*H118</f>
        <v>0</v>
      </c>
      <c r="Q118" s="226">
        <v>0</v>
      </c>
      <c r="R118" s="226">
        <f>Q118*H118</f>
        <v>0</v>
      </c>
      <c r="S118" s="226">
        <v>0</v>
      </c>
      <c r="T118" s="227">
        <f>S118*H118</f>
        <v>0</v>
      </c>
      <c r="U118" s="40"/>
      <c r="V118" s="40"/>
      <c r="W118" s="40"/>
      <c r="X118" s="40"/>
      <c r="Y118" s="40"/>
      <c r="Z118" s="40"/>
      <c r="AA118" s="40"/>
      <c r="AB118" s="40"/>
      <c r="AC118" s="40"/>
      <c r="AD118" s="40"/>
      <c r="AE118" s="40"/>
      <c r="AR118" s="228" t="s">
        <v>183</v>
      </c>
      <c r="AT118" s="228" t="s">
        <v>179</v>
      </c>
      <c r="AU118" s="228" t="s">
        <v>80</v>
      </c>
      <c r="AY118" s="19" t="s">
        <v>175</v>
      </c>
      <c r="BE118" s="229">
        <f>IF(N118="základní",J118,0)</f>
        <v>0</v>
      </c>
      <c r="BF118" s="229">
        <f>IF(N118="snížená",J118,0)</f>
        <v>0</v>
      </c>
      <c r="BG118" s="229">
        <f>IF(N118="zákl. přenesená",J118,0)</f>
        <v>0</v>
      </c>
      <c r="BH118" s="229">
        <f>IF(N118="sníž. přenesená",J118,0)</f>
        <v>0</v>
      </c>
      <c r="BI118" s="229">
        <f>IF(N118="nulová",J118,0)</f>
        <v>0</v>
      </c>
      <c r="BJ118" s="19" t="s">
        <v>78</v>
      </c>
      <c r="BK118" s="229">
        <f>ROUND(I118*H118,2)</f>
        <v>0</v>
      </c>
      <c r="BL118" s="19" t="s">
        <v>183</v>
      </c>
      <c r="BM118" s="228" t="s">
        <v>3195</v>
      </c>
    </row>
    <row r="119" s="2" customFormat="1">
      <c r="A119" s="40"/>
      <c r="B119" s="41"/>
      <c r="C119" s="42"/>
      <c r="D119" s="230" t="s">
        <v>185</v>
      </c>
      <c r="E119" s="42"/>
      <c r="F119" s="231" t="s">
        <v>4710</v>
      </c>
      <c r="G119" s="42"/>
      <c r="H119" s="42"/>
      <c r="I119" s="232"/>
      <c r="J119" s="42"/>
      <c r="K119" s="42"/>
      <c r="L119" s="46"/>
      <c r="M119" s="233"/>
      <c r="N119" s="234"/>
      <c r="O119" s="86"/>
      <c r="P119" s="86"/>
      <c r="Q119" s="86"/>
      <c r="R119" s="86"/>
      <c r="S119" s="86"/>
      <c r="T119" s="87"/>
      <c r="U119" s="40"/>
      <c r="V119" s="40"/>
      <c r="W119" s="40"/>
      <c r="X119" s="40"/>
      <c r="Y119" s="40"/>
      <c r="Z119" s="40"/>
      <c r="AA119" s="40"/>
      <c r="AB119" s="40"/>
      <c r="AC119" s="40"/>
      <c r="AD119" s="40"/>
      <c r="AE119" s="40"/>
      <c r="AT119" s="19" t="s">
        <v>185</v>
      </c>
      <c r="AU119" s="19" t="s">
        <v>80</v>
      </c>
    </row>
    <row r="120" s="14" customFormat="1">
      <c r="A120" s="14"/>
      <c r="B120" s="245"/>
      <c r="C120" s="246"/>
      <c r="D120" s="230" t="s">
        <v>187</v>
      </c>
      <c r="E120" s="247" t="s">
        <v>19</v>
      </c>
      <c r="F120" s="248" t="s">
        <v>4707</v>
      </c>
      <c r="G120" s="246"/>
      <c r="H120" s="249">
        <v>-541</v>
      </c>
      <c r="I120" s="250"/>
      <c r="J120" s="246"/>
      <c r="K120" s="246"/>
      <c r="L120" s="251"/>
      <c r="M120" s="252"/>
      <c r="N120" s="253"/>
      <c r="O120" s="253"/>
      <c r="P120" s="253"/>
      <c r="Q120" s="253"/>
      <c r="R120" s="253"/>
      <c r="S120" s="253"/>
      <c r="T120" s="254"/>
      <c r="U120" s="14"/>
      <c r="V120" s="14"/>
      <c r="W120" s="14"/>
      <c r="X120" s="14"/>
      <c r="Y120" s="14"/>
      <c r="Z120" s="14"/>
      <c r="AA120" s="14"/>
      <c r="AB120" s="14"/>
      <c r="AC120" s="14"/>
      <c r="AD120" s="14"/>
      <c r="AE120" s="14"/>
      <c r="AT120" s="255" t="s">
        <v>187</v>
      </c>
      <c r="AU120" s="255" t="s">
        <v>80</v>
      </c>
      <c r="AV120" s="14" t="s">
        <v>80</v>
      </c>
      <c r="AW120" s="14" t="s">
        <v>33</v>
      </c>
      <c r="AX120" s="14" t="s">
        <v>71</v>
      </c>
      <c r="AY120" s="255" t="s">
        <v>175</v>
      </c>
    </row>
    <row r="121" s="14" customFormat="1">
      <c r="A121" s="14"/>
      <c r="B121" s="245"/>
      <c r="C121" s="246"/>
      <c r="D121" s="230" t="s">
        <v>187</v>
      </c>
      <c r="E121" s="247" t="s">
        <v>19</v>
      </c>
      <c r="F121" s="248" t="s">
        <v>4708</v>
      </c>
      <c r="G121" s="246"/>
      <c r="H121" s="249">
        <v>543</v>
      </c>
      <c r="I121" s="250"/>
      <c r="J121" s="246"/>
      <c r="K121" s="246"/>
      <c r="L121" s="251"/>
      <c r="M121" s="252"/>
      <c r="N121" s="253"/>
      <c r="O121" s="253"/>
      <c r="P121" s="253"/>
      <c r="Q121" s="253"/>
      <c r="R121" s="253"/>
      <c r="S121" s="253"/>
      <c r="T121" s="254"/>
      <c r="U121" s="14"/>
      <c r="V121" s="14"/>
      <c r="W121" s="14"/>
      <c r="X121" s="14"/>
      <c r="Y121" s="14"/>
      <c r="Z121" s="14"/>
      <c r="AA121" s="14"/>
      <c r="AB121" s="14"/>
      <c r="AC121" s="14"/>
      <c r="AD121" s="14"/>
      <c r="AE121" s="14"/>
      <c r="AT121" s="255" t="s">
        <v>187</v>
      </c>
      <c r="AU121" s="255" t="s">
        <v>80</v>
      </c>
      <c r="AV121" s="14" t="s">
        <v>80</v>
      </c>
      <c r="AW121" s="14" t="s">
        <v>33</v>
      </c>
      <c r="AX121" s="14" t="s">
        <v>71</v>
      </c>
      <c r="AY121" s="255" t="s">
        <v>175</v>
      </c>
    </row>
    <row r="122" s="16" customFormat="1">
      <c r="A122" s="16"/>
      <c r="B122" s="267"/>
      <c r="C122" s="268"/>
      <c r="D122" s="230" t="s">
        <v>187</v>
      </c>
      <c r="E122" s="269" t="s">
        <v>19</v>
      </c>
      <c r="F122" s="270" t="s">
        <v>195</v>
      </c>
      <c r="G122" s="268"/>
      <c r="H122" s="271">
        <v>2</v>
      </c>
      <c r="I122" s="272"/>
      <c r="J122" s="268"/>
      <c r="K122" s="268"/>
      <c r="L122" s="273"/>
      <c r="M122" s="274"/>
      <c r="N122" s="275"/>
      <c r="O122" s="275"/>
      <c r="P122" s="275"/>
      <c r="Q122" s="275"/>
      <c r="R122" s="275"/>
      <c r="S122" s="275"/>
      <c r="T122" s="276"/>
      <c r="U122" s="16"/>
      <c r="V122" s="16"/>
      <c r="W122" s="16"/>
      <c r="X122" s="16"/>
      <c r="Y122" s="16"/>
      <c r="Z122" s="16"/>
      <c r="AA122" s="16"/>
      <c r="AB122" s="16"/>
      <c r="AC122" s="16"/>
      <c r="AD122" s="16"/>
      <c r="AE122" s="16"/>
      <c r="AT122" s="277" t="s">
        <v>187</v>
      </c>
      <c r="AU122" s="277" t="s">
        <v>80</v>
      </c>
      <c r="AV122" s="16" t="s">
        <v>183</v>
      </c>
      <c r="AW122" s="16" t="s">
        <v>33</v>
      </c>
      <c r="AX122" s="16" t="s">
        <v>78</v>
      </c>
      <c r="AY122" s="277" t="s">
        <v>175</v>
      </c>
    </row>
    <row r="123" s="2" customFormat="1" ht="16.5" customHeight="1">
      <c r="A123" s="40"/>
      <c r="B123" s="41"/>
      <c r="C123" s="285" t="s">
        <v>4711</v>
      </c>
      <c r="D123" s="285" t="s">
        <v>644</v>
      </c>
      <c r="E123" s="286" t="s">
        <v>4712</v>
      </c>
      <c r="F123" s="287" t="s">
        <v>4713</v>
      </c>
      <c r="G123" s="288" t="s">
        <v>986</v>
      </c>
      <c r="H123" s="289">
        <v>2</v>
      </c>
      <c r="I123" s="290"/>
      <c r="J123" s="291">
        <f>ROUND(I123*H123,2)</f>
        <v>0</v>
      </c>
      <c r="K123" s="287" t="s">
        <v>512</v>
      </c>
      <c r="L123" s="292"/>
      <c r="M123" s="293" t="s">
        <v>19</v>
      </c>
      <c r="N123" s="294" t="s">
        <v>42</v>
      </c>
      <c r="O123" s="86"/>
      <c r="P123" s="226">
        <f>O123*H123</f>
        <v>0</v>
      </c>
      <c r="Q123" s="226">
        <v>0</v>
      </c>
      <c r="R123" s="226">
        <f>Q123*H123</f>
        <v>0</v>
      </c>
      <c r="S123" s="226">
        <v>0</v>
      </c>
      <c r="T123" s="227">
        <f>S123*H123</f>
        <v>0</v>
      </c>
      <c r="U123" s="40"/>
      <c r="V123" s="40"/>
      <c r="W123" s="40"/>
      <c r="X123" s="40"/>
      <c r="Y123" s="40"/>
      <c r="Z123" s="40"/>
      <c r="AA123" s="40"/>
      <c r="AB123" s="40"/>
      <c r="AC123" s="40"/>
      <c r="AD123" s="40"/>
      <c r="AE123" s="40"/>
      <c r="AR123" s="228" t="s">
        <v>647</v>
      </c>
      <c r="AT123" s="228" t="s">
        <v>644</v>
      </c>
      <c r="AU123" s="228" t="s">
        <v>80</v>
      </c>
      <c r="AY123" s="19" t="s">
        <v>175</v>
      </c>
      <c r="BE123" s="229">
        <f>IF(N123="základní",J123,0)</f>
        <v>0</v>
      </c>
      <c r="BF123" s="229">
        <f>IF(N123="snížená",J123,0)</f>
        <v>0</v>
      </c>
      <c r="BG123" s="229">
        <f>IF(N123="zákl. přenesená",J123,0)</f>
        <v>0</v>
      </c>
      <c r="BH123" s="229">
        <f>IF(N123="sníž. přenesená",J123,0)</f>
        <v>0</v>
      </c>
      <c r="BI123" s="229">
        <f>IF(N123="nulová",J123,0)</f>
        <v>0</v>
      </c>
      <c r="BJ123" s="19" t="s">
        <v>78</v>
      </c>
      <c r="BK123" s="229">
        <f>ROUND(I123*H123,2)</f>
        <v>0</v>
      </c>
      <c r="BL123" s="19" t="s">
        <v>183</v>
      </c>
      <c r="BM123" s="228" t="s">
        <v>3224</v>
      </c>
    </row>
    <row r="124" s="2" customFormat="1">
      <c r="A124" s="40"/>
      <c r="B124" s="41"/>
      <c r="C124" s="42"/>
      <c r="D124" s="230" t="s">
        <v>185</v>
      </c>
      <c r="E124" s="42"/>
      <c r="F124" s="231" t="s">
        <v>4713</v>
      </c>
      <c r="G124" s="42"/>
      <c r="H124" s="42"/>
      <c r="I124" s="232"/>
      <c r="J124" s="42"/>
      <c r="K124" s="42"/>
      <c r="L124" s="46"/>
      <c r="M124" s="233"/>
      <c r="N124" s="234"/>
      <c r="O124" s="86"/>
      <c r="P124" s="86"/>
      <c r="Q124" s="86"/>
      <c r="R124" s="86"/>
      <c r="S124" s="86"/>
      <c r="T124" s="87"/>
      <c r="U124" s="40"/>
      <c r="V124" s="40"/>
      <c r="W124" s="40"/>
      <c r="X124" s="40"/>
      <c r="Y124" s="40"/>
      <c r="Z124" s="40"/>
      <c r="AA124" s="40"/>
      <c r="AB124" s="40"/>
      <c r="AC124" s="40"/>
      <c r="AD124" s="40"/>
      <c r="AE124" s="40"/>
      <c r="AT124" s="19" t="s">
        <v>185</v>
      </c>
      <c r="AU124" s="19" t="s">
        <v>80</v>
      </c>
    </row>
    <row r="125" s="14" customFormat="1">
      <c r="A125" s="14"/>
      <c r="B125" s="245"/>
      <c r="C125" s="246"/>
      <c r="D125" s="230" t="s">
        <v>187</v>
      </c>
      <c r="E125" s="247" t="s">
        <v>19</v>
      </c>
      <c r="F125" s="248" t="s">
        <v>584</v>
      </c>
      <c r="G125" s="246"/>
      <c r="H125" s="249">
        <v>-38</v>
      </c>
      <c r="I125" s="250"/>
      <c r="J125" s="246"/>
      <c r="K125" s="246"/>
      <c r="L125" s="251"/>
      <c r="M125" s="252"/>
      <c r="N125" s="253"/>
      <c r="O125" s="253"/>
      <c r="P125" s="253"/>
      <c r="Q125" s="253"/>
      <c r="R125" s="253"/>
      <c r="S125" s="253"/>
      <c r="T125" s="254"/>
      <c r="U125" s="14"/>
      <c r="V125" s="14"/>
      <c r="W125" s="14"/>
      <c r="X125" s="14"/>
      <c r="Y125" s="14"/>
      <c r="Z125" s="14"/>
      <c r="AA125" s="14"/>
      <c r="AB125" s="14"/>
      <c r="AC125" s="14"/>
      <c r="AD125" s="14"/>
      <c r="AE125" s="14"/>
      <c r="AT125" s="255" t="s">
        <v>187</v>
      </c>
      <c r="AU125" s="255" t="s">
        <v>80</v>
      </c>
      <c r="AV125" s="14" t="s">
        <v>80</v>
      </c>
      <c r="AW125" s="14" t="s">
        <v>33</v>
      </c>
      <c r="AX125" s="14" t="s">
        <v>71</v>
      </c>
      <c r="AY125" s="255" t="s">
        <v>175</v>
      </c>
    </row>
    <row r="126" s="14" customFormat="1">
      <c r="A126" s="14"/>
      <c r="B126" s="245"/>
      <c r="C126" s="246"/>
      <c r="D126" s="230" t="s">
        <v>187</v>
      </c>
      <c r="E126" s="247" t="s">
        <v>19</v>
      </c>
      <c r="F126" s="248" t="s">
        <v>4714</v>
      </c>
      <c r="G126" s="246"/>
      <c r="H126" s="249">
        <v>40</v>
      </c>
      <c r="I126" s="250"/>
      <c r="J126" s="246"/>
      <c r="K126" s="246"/>
      <c r="L126" s="251"/>
      <c r="M126" s="252"/>
      <c r="N126" s="253"/>
      <c r="O126" s="253"/>
      <c r="P126" s="253"/>
      <c r="Q126" s="253"/>
      <c r="R126" s="253"/>
      <c r="S126" s="253"/>
      <c r="T126" s="254"/>
      <c r="U126" s="14"/>
      <c r="V126" s="14"/>
      <c r="W126" s="14"/>
      <c r="X126" s="14"/>
      <c r="Y126" s="14"/>
      <c r="Z126" s="14"/>
      <c r="AA126" s="14"/>
      <c r="AB126" s="14"/>
      <c r="AC126" s="14"/>
      <c r="AD126" s="14"/>
      <c r="AE126" s="14"/>
      <c r="AT126" s="255" t="s">
        <v>187</v>
      </c>
      <c r="AU126" s="255" t="s">
        <v>80</v>
      </c>
      <c r="AV126" s="14" t="s">
        <v>80</v>
      </c>
      <c r="AW126" s="14" t="s">
        <v>33</v>
      </c>
      <c r="AX126" s="14" t="s">
        <v>71</v>
      </c>
      <c r="AY126" s="255" t="s">
        <v>175</v>
      </c>
    </row>
    <row r="127" s="16" customFormat="1">
      <c r="A127" s="16"/>
      <c r="B127" s="267"/>
      <c r="C127" s="268"/>
      <c r="D127" s="230" t="s">
        <v>187</v>
      </c>
      <c r="E127" s="269" t="s">
        <v>19</v>
      </c>
      <c r="F127" s="270" t="s">
        <v>195</v>
      </c>
      <c r="G127" s="268"/>
      <c r="H127" s="271">
        <v>2</v>
      </c>
      <c r="I127" s="272"/>
      <c r="J127" s="268"/>
      <c r="K127" s="268"/>
      <c r="L127" s="273"/>
      <c r="M127" s="274"/>
      <c r="N127" s="275"/>
      <c r="O127" s="275"/>
      <c r="P127" s="275"/>
      <c r="Q127" s="275"/>
      <c r="R127" s="275"/>
      <c r="S127" s="275"/>
      <c r="T127" s="276"/>
      <c r="U127" s="16"/>
      <c r="V127" s="16"/>
      <c r="W127" s="16"/>
      <c r="X127" s="16"/>
      <c r="Y127" s="16"/>
      <c r="Z127" s="16"/>
      <c r="AA127" s="16"/>
      <c r="AB127" s="16"/>
      <c r="AC127" s="16"/>
      <c r="AD127" s="16"/>
      <c r="AE127" s="16"/>
      <c r="AT127" s="277" t="s">
        <v>187</v>
      </c>
      <c r="AU127" s="277" t="s">
        <v>80</v>
      </c>
      <c r="AV127" s="16" t="s">
        <v>183</v>
      </c>
      <c r="AW127" s="16" t="s">
        <v>33</v>
      </c>
      <c r="AX127" s="16" t="s">
        <v>78</v>
      </c>
      <c r="AY127" s="277" t="s">
        <v>175</v>
      </c>
    </row>
    <row r="128" s="2" customFormat="1" ht="16.5" customHeight="1">
      <c r="A128" s="40"/>
      <c r="B128" s="41"/>
      <c r="C128" s="217" t="s">
        <v>4438</v>
      </c>
      <c r="D128" s="217" t="s">
        <v>179</v>
      </c>
      <c r="E128" s="218" t="s">
        <v>4715</v>
      </c>
      <c r="F128" s="219" t="s">
        <v>4716</v>
      </c>
      <c r="G128" s="220" t="s">
        <v>986</v>
      </c>
      <c r="H128" s="221">
        <v>2</v>
      </c>
      <c r="I128" s="222"/>
      <c r="J128" s="223">
        <f>ROUND(I128*H128,2)</f>
        <v>0</v>
      </c>
      <c r="K128" s="219" t="s">
        <v>512</v>
      </c>
      <c r="L128" s="46"/>
      <c r="M128" s="224" t="s">
        <v>19</v>
      </c>
      <c r="N128" s="225" t="s">
        <v>42</v>
      </c>
      <c r="O128" s="86"/>
      <c r="P128" s="226">
        <f>O128*H128</f>
        <v>0</v>
      </c>
      <c r="Q128" s="226">
        <v>0</v>
      </c>
      <c r="R128" s="226">
        <f>Q128*H128</f>
        <v>0</v>
      </c>
      <c r="S128" s="226">
        <v>0</v>
      </c>
      <c r="T128" s="227">
        <f>S128*H128</f>
        <v>0</v>
      </c>
      <c r="U128" s="40"/>
      <c r="V128" s="40"/>
      <c r="W128" s="40"/>
      <c r="X128" s="40"/>
      <c r="Y128" s="40"/>
      <c r="Z128" s="40"/>
      <c r="AA128" s="40"/>
      <c r="AB128" s="40"/>
      <c r="AC128" s="40"/>
      <c r="AD128" s="40"/>
      <c r="AE128" s="40"/>
      <c r="AR128" s="228" t="s">
        <v>183</v>
      </c>
      <c r="AT128" s="228" t="s">
        <v>179</v>
      </c>
      <c r="AU128" s="228" t="s">
        <v>80</v>
      </c>
      <c r="AY128" s="19" t="s">
        <v>175</v>
      </c>
      <c r="BE128" s="229">
        <f>IF(N128="základní",J128,0)</f>
        <v>0</v>
      </c>
      <c r="BF128" s="229">
        <f>IF(N128="snížená",J128,0)</f>
        <v>0</v>
      </c>
      <c r="BG128" s="229">
        <f>IF(N128="zákl. přenesená",J128,0)</f>
        <v>0</v>
      </c>
      <c r="BH128" s="229">
        <f>IF(N128="sníž. přenesená",J128,0)</f>
        <v>0</v>
      </c>
      <c r="BI128" s="229">
        <f>IF(N128="nulová",J128,0)</f>
        <v>0</v>
      </c>
      <c r="BJ128" s="19" t="s">
        <v>78</v>
      </c>
      <c r="BK128" s="229">
        <f>ROUND(I128*H128,2)</f>
        <v>0</v>
      </c>
      <c r="BL128" s="19" t="s">
        <v>183</v>
      </c>
      <c r="BM128" s="228" t="s">
        <v>3244</v>
      </c>
    </row>
    <row r="129" s="2" customFormat="1">
      <c r="A129" s="40"/>
      <c r="B129" s="41"/>
      <c r="C129" s="42"/>
      <c r="D129" s="230" t="s">
        <v>185</v>
      </c>
      <c r="E129" s="42"/>
      <c r="F129" s="231" t="s">
        <v>4716</v>
      </c>
      <c r="G129" s="42"/>
      <c r="H129" s="42"/>
      <c r="I129" s="232"/>
      <c r="J129" s="42"/>
      <c r="K129" s="42"/>
      <c r="L129" s="46"/>
      <c r="M129" s="233"/>
      <c r="N129" s="234"/>
      <c r="O129" s="86"/>
      <c r="P129" s="86"/>
      <c r="Q129" s="86"/>
      <c r="R129" s="86"/>
      <c r="S129" s="86"/>
      <c r="T129" s="87"/>
      <c r="U129" s="40"/>
      <c r="V129" s="40"/>
      <c r="W129" s="40"/>
      <c r="X129" s="40"/>
      <c r="Y129" s="40"/>
      <c r="Z129" s="40"/>
      <c r="AA129" s="40"/>
      <c r="AB129" s="40"/>
      <c r="AC129" s="40"/>
      <c r="AD129" s="40"/>
      <c r="AE129" s="40"/>
      <c r="AT129" s="19" t="s">
        <v>185</v>
      </c>
      <c r="AU129" s="19" t="s">
        <v>80</v>
      </c>
    </row>
    <row r="130" s="14" customFormat="1">
      <c r="A130" s="14"/>
      <c r="B130" s="245"/>
      <c r="C130" s="246"/>
      <c r="D130" s="230" t="s">
        <v>187</v>
      </c>
      <c r="E130" s="247" t="s">
        <v>19</v>
      </c>
      <c r="F130" s="248" t="s">
        <v>584</v>
      </c>
      <c r="G130" s="246"/>
      <c r="H130" s="249">
        <v>-38</v>
      </c>
      <c r="I130" s="250"/>
      <c r="J130" s="246"/>
      <c r="K130" s="246"/>
      <c r="L130" s="251"/>
      <c r="M130" s="252"/>
      <c r="N130" s="253"/>
      <c r="O130" s="253"/>
      <c r="P130" s="253"/>
      <c r="Q130" s="253"/>
      <c r="R130" s="253"/>
      <c r="S130" s="253"/>
      <c r="T130" s="254"/>
      <c r="U130" s="14"/>
      <c r="V130" s="14"/>
      <c r="W130" s="14"/>
      <c r="X130" s="14"/>
      <c r="Y130" s="14"/>
      <c r="Z130" s="14"/>
      <c r="AA130" s="14"/>
      <c r="AB130" s="14"/>
      <c r="AC130" s="14"/>
      <c r="AD130" s="14"/>
      <c r="AE130" s="14"/>
      <c r="AT130" s="255" t="s">
        <v>187</v>
      </c>
      <c r="AU130" s="255" t="s">
        <v>80</v>
      </c>
      <c r="AV130" s="14" t="s">
        <v>80</v>
      </c>
      <c r="AW130" s="14" t="s">
        <v>33</v>
      </c>
      <c r="AX130" s="14" t="s">
        <v>71</v>
      </c>
      <c r="AY130" s="255" t="s">
        <v>175</v>
      </c>
    </row>
    <row r="131" s="14" customFormat="1">
      <c r="A131" s="14"/>
      <c r="B131" s="245"/>
      <c r="C131" s="246"/>
      <c r="D131" s="230" t="s">
        <v>187</v>
      </c>
      <c r="E131" s="247" t="s">
        <v>19</v>
      </c>
      <c r="F131" s="248" t="s">
        <v>4714</v>
      </c>
      <c r="G131" s="246"/>
      <c r="H131" s="249">
        <v>40</v>
      </c>
      <c r="I131" s="250"/>
      <c r="J131" s="246"/>
      <c r="K131" s="246"/>
      <c r="L131" s="251"/>
      <c r="M131" s="252"/>
      <c r="N131" s="253"/>
      <c r="O131" s="253"/>
      <c r="P131" s="253"/>
      <c r="Q131" s="253"/>
      <c r="R131" s="253"/>
      <c r="S131" s="253"/>
      <c r="T131" s="254"/>
      <c r="U131" s="14"/>
      <c r="V131" s="14"/>
      <c r="W131" s="14"/>
      <c r="X131" s="14"/>
      <c r="Y131" s="14"/>
      <c r="Z131" s="14"/>
      <c r="AA131" s="14"/>
      <c r="AB131" s="14"/>
      <c r="AC131" s="14"/>
      <c r="AD131" s="14"/>
      <c r="AE131" s="14"/>
      <c r="AT131" s="255" t="s">
        <v>187</v>
      </c>
      <c r="AU131" s="255" t="s">
        <v>80</v>
      </c>
      <c r="AV131" s="14" t="s">
        <v>80</v>
      </c>
      <c r="AW131" s="14" t="s">
        <v>33</v>
      </c>
      <c r="AX131" s="14" t="s">
        <v>71</v>
      </c>
      <c r="AY131" s="255" t="s">
        <v>175</v>
      </c>
    </row>
    <row r="132" s="16" customFormat="1">
      <c r="A132" s="16"/>
      <c r="B132" s="267"/>
      <c r="C132" s="268"/>
      <c r="D132" s="230" t="s">
        <v>187</v>
      </c>
      <c r="E132" s="269" t="s">
        <v>19</v>
      </c>
      <c r="F132" s="270" t="s">
        <v>195</v>
      </c>
      <c r="G132" s="268"/>
      <c r="H132" s="271">
        <v>2</v>
      </c>
      <c r="I132" s="272"/>
      <c r="J132" s="268"/>
      <c r="K132" s="268"/>
      <c r="L132" s="273"/>
      <c r="M132" s="274"/>
      <c r="N132" s="275"/>
      <c r="O132" s="275"/>
      <c r="P132" s="275"/>
      <c r="Q132" s="275"/>
      <c r="R132" s="275"/>
      <c r="S132" s="275"/>
      <c r="T132" s="276"/>
      <c r="U132" s="16"/>
      <c r="V132" s="16"/>
      <c r="W132" s="16"/>
      <c r="X132" s="16"/>
      <c r="Y132" s="16"/>
      <c r="Z132" s="16"/>
      <c r="AA132" s="16"/>
      <c r="AB132" s="16"/>
      <c r="AC132" s="16"/>
      <c r="AD132" s="16"/>
      <c r="AE132" s="16"/>
      <c r="AT132" s="277" t="s">
        <v>187</v>
      </c>
      <c r="AU132" s="277" t="s">
        <v>80</v>
      </c>
      <c r="AV132" s="16" t="s">
        <v>183</v>
      </c>
      <c r="AW132" s="16" t="s">
        <v>33</v>
      </c>
      <c r="AX132" s="16" t="s">
        <v>78</v>
      </c>
      <c r="AY132" s="277" t="s">
        <v>175</v>
      </c>
    </row>
    <row r="133" s="2" customFormat="1" ht="16.5" customHeight="1">
      <c r="A133" s="40"/>
      <c r="B133" s="41"/>
      <c r="C133" s="285" t="s">
        <v>610</v>
      </c>
      <c r="D133" s="285" t="s">
        <v>644</v>
      </c>
      <c r="E133" s="286" t="s">
        <v>4717</v>
      </c>
      <c r="F133" s="287" t="s">
        <v>4718</v>
      </c>
      <c r="G133" s="288" t="s">
        <v>986</v>
      </c>
      <c r="H133" s="289">
        <v>2</v>
      </c>
      <c r="I133" s="290"/>
      <c r="J133" s="291">
        <f>ROUND(I133*H133,2)</f>
        <v>0</v>
      </c>
      <c r="K133" s="287" t="s">
        <v>512</v>
      </c>
      <c r="L133" s="292"/>
      <c r="M133" s="293" t="s">
        <v>19</v>
      </c>
      <c r="N133" s="294" t="s">
        <v>42</v>
      </c>
      <c r="O133" s="86"/>
      <c r="P133" s="226">
        <f>O133*H133</f>
        <v>0</v>
      </c>
      <c r="Q133" s="226">
        <v>0</v>
      </c>
      <c r="R133" s="226">
        <f>Q133*H133</f>
        <v>0</v>
      </c>
      <c r="S133" s="226">
        <v>0</v>
      </c>
      <c r="T133" s="227">
        <f>S133*H133</f>
        <v>0</v>
      </c>
      <c r="U133" s="40"/>
      <c r="V133" s="40"/>
      <c r="W133" s="40"/>
      <c r="X133" s="40"/>
      <c r="Y133" s="40"/>
      <c r="Z133" s="40"/>
      <c r="AA133" s="40"/>
      <c r="AB133" s="40"/>
      <c r="AC133" s="40"/>
      <c r="AD133" s="40"/>
      <c r="AE133" s="40"/>
      <c r="AR133" s="228" t="s">
        <v>647</v>
      </c>
      <c r="AT133" s="228" t="s">
        <v>644</v>
      </c>
      <c r="AU133" s="228" t="s">
        <v>80</v>
      </c>
      <c r="AY133" s="19" t="s">
        <v>175</v>
      </c>
      <c r="BE133" s="229">
        <f>IF(N133="základní",J133,0)</f>
        <v>0</v>
      </c>
      <c r="BF133" s="229">
        <f>IF(N133="snížená",J133,0)</f>
        <v>0</v>
      </c>
      <c r="BG133" s="229">
        <f>IF(N133="zákl. přenesená",J133,0)</f>
        <v>0</v>
      </c>
      <c r="BH133" s="229">
        <f>IF(N133="sníž. přenesená",J133,0)</f>
        <v>0</v>
      </c>
      <c r="BI133" s="229">
        <f>IF(N133="nulová",J133,0)</f>
        <v>0</v>
      </c>
      <c r="BJ133" s="19" t="s">
        <v>78</v>
      </c>
      <c r="BK133" s="229">
        <f>ROUND(I133*H133,2)</f>
        <v>0</v>
      </c>
      <c r="BL133" s="19" t="s">
        <v>183</v>
      </c>
      <c r="BM133" s="228" t="s">
        <v>768</v>
      </c>
    </row>
    <row r="134" s="2" customFormat="1">
      <c r="A134" s="40"/>
      <c r="B134" s="41"/>
      <c r="C134" s="42"/>
      <c r="D134" s="230" t="s">
        <v>185</v>
      </c>
      <c r="E134" s="42"/>
      <c r="F134" s="231" t="s">
        <v>4718</v>
      </c>
      <c r="G134" s="42"/>
      <c r="H134" s="42"/>
      <c r="I134" s="232"/>
      <c r="J134" s="42"/>
      <c r="K134" s="42"/>
      <c r="L134" s="46"/>
      <c r="M134" s="233"/>
      <c r="N134" s="234"/>
      <c r="O134" s="86"/>
      <c r="P134" s="86"/>
      <c r="Q134" s="86"/>
      <c r="R134" s="86"/>
      <c r="S134" s="86"/>
      <c r="T134" s="87"/>
      <c r="U134" s="40"/>
      <c r="V134" s="40"/>
      <c r="W134" s="40"/>
      <c r="X134" s="40"/>
      <c r="Y134" s="40"/>
      <c r="Z134" s="40"/>
      <c r="AA134" s="40"/>
      <c r="AB134" s="40"/>
      <c r="AC134" s="40"/>
      <c r="AD134" s="40"/>
      <c r="AE134" s="40"/>
      <c r="AT134" s="19" t="s">
        <v>185</v>
      </c>
      <c r="AU134" s="19" t="s">
        <v>80</v>
      </c>
    </row>
    <row r="135" s="14" customFormat="1">
      <c r="A135" s="14"/>
      <c r="B135" s="245"/>
      <c r="C135" s="246"/>
      <c r="D135" s="230" t="s">
        <v>187</v>
      </c>
      <c r="E135" s="247" t="s">
        <v>19</v>
      </c>
      <c r="F135" s="248" t="s">
        <v>4204</v>
      </c>
      <c r="G135" s="246"/>
      <c r="H135" s="249">
        <v>-37</v>
      </c>
      <c r="I135" s="250"/>
      <c r="J135" s="246"/>
      <c r="K135" s="246"/>
      <c r="L135" s="251"/>
      <c r="M135" s="252"/>
      <c r="N135" s="253"/>
      <c r="O135" s="253"/>
      <c r="P135" s="253"/>
      <c r="Q135" s="253"/>
      <c r="R135" s="253"/>
      <c r="S135" s="253"/>
      <c r="T135" s="254"/>
      <c r="U135" s="14"/>
      <c r="V135" s="14"/>
      <c r="W135" s="14"/>
      <c r="X135" s="14"/>
      <c r="Y135" s="14"/>
      <c r="Z135" s="14"/>
      <c r="AA135" s="14"/>
      <c r="AB135" s="14"/>
      <c r="AC135" s="14"/>
      <c r="AD135" s="14"/>
      <c r="AE135" s="14"/>
      <c r="AT135" s="255" t="s">
        <v>187</v>
      </c>
      <c r="AU135" s="255" t="s">
        <v>80</v>
      </c>
      <c r="AV135" s="14" t="s">
        <v>80</v>
      </c>
      <c r="AW135" s="14" t="s">
        <v>33</v>
      </c>
      <c r="AX135" s="14" t="s">
        <v>71</v>
      </c>
      <c r="AY135" s="255" t="s">
        <v>175</v>
      </c>
    </row>
    <row r="136" s="14" customFormat="1">
      <c r="A136" s="14"/>
      <c r="B136" s="245"/>
      <c r="C136" s="246"/>
      <c r="D136" s="230" t="s">
        <v>187</v>
      </c>
      <c r="E136" s="247" t="s">
        <v>19</v>
      </c>
      <c r="F136" s="248" t="s">
        <v>4719</v>
      </c>
      <c r="G136" s="246"/>
      <c r="H136" s="249">
        <v>39</v>
      </c>
      <c r="I136" s="250"/>
      <c r="J136" s="246"/>
      <c r="K136" s="246"/>
      <c r="L136" s="251"/>
      <c r="M136" s="252"/>
      <c r="N136" s="253"/>
      <c r="O136" s="253"/>
      <c r="P136" s="253"/>
      <c r="Q136" s="253"/>
      <c r="R136" s="253"/>
      <c r="S136" s="253"/>
      <c r="T136" s="254"/>
      <c r="U136" s="14"/>
      <c r="V136" s="14"/>
      <c r="W136" s="14"/>
      <c r="X136" s="14"/>
      <c r="Y136" s="14"/>
      <c r="Z136" s="14"/>
      <c r="AA136" s="14"/>
      <c r="AB136" s="14"/>
      <c r="AC136" s="14"/>
      <c r="AD136" s="14"/>
      <c r="AE136" s="14"/>
      <c r="AT136" s="255" t="s">
        <v>187</v>
      </c>
      <c r="AU136" s="255" t="s">
        <v>80</v>
      </c>
      <c r="AV136" s="14" t="s">
        <v>80</v>
      </c>
      <c r="AW136" s="14" t="s">
        <v>33</v>
      </c>
      <c r="AX136" s="14" t="s">
        <v>71</v>
      </c>
      <c r="AY136" s="255" t="s">
        <v>175</v>
      </c>
    </row>
    <row r="137" s="16" customFormat="1">
      <c r="A137" s="16"/>
      <c r="B137" s="267"/>
      <c r="C137" s="268"/>
      <c r="D137" s="230" t="s">
        <v>187</v>
      </c>
      <c r="E137" s="269" t="s">
        <v>19</v>
      </c>
      <c r="F137" s="270" t="s">
        <v>195</v>
      </c>
      <c r="G137" s="268"/>
      <c r="H137" s="271">
        <v>2</v>
      </c>
      <c r="I137" s="272"/>
      <c r="J137" s="268"/>
      <c r="K137" s="268"/>
      <c r="L137" s="273"/>
      <c r="M137" s="274"/>
      <c r="N137" s="275"/>
      <c r="O137" s="275"/>
      <c r="P137" s="275"/>
      <c r="Q137" s="275"/>
      <c r="R137" s="275"/>
      <c r="S137" s="275"/>
      <c r="T137" s="276"/>
      <c r="U137" s="16"/>
      <c r="V137" s="16"/>
      <c r="W137" s="16"/>
      <c r="X137" s="16"/>
      <c r="Y137" s="16"/>
      <c r="Z137" s="16"/>
      <c r="AA137" s="16"/>
      <c r="AB137" s="16"/>
      <c r="AC137" s="16"/>
      <c r="AD137" s="16"/>
      <c r="AE137" s="16"/>
      <c r="AT137" s="277" t="s">
        <v>187</v>
      </c>
      <c r="AU137" s="277" t="s">
        <v>80</v>
      </c>
      <c r="AV137" s="16" t="s">
        <v>183</v>
      </c>
      <c r="AW137" s="16" t="s">
        <v>33</v>
      </c>
      <c r="AX137" s="16" t="s">
        <v>78</v>
      </c>
      <c r="AY137" s="277" t="s">
        <v>175</v>
      </c>
    </row>
    <row r="138" s="2" customFormat="1" ht="16.5" customHeight="1">
      <c r="A138" s="40"/>
      <c r="B138" s="41"/>
      <c r="C138" s="217" t="s">
        <v>4720</v>
      </c>
      <c r="D138" s="217" t="s">
        <v>179</v>
      </c>
      <c r="E138" s="218" t="s">
        <v>4721</v>
      </c>
      <c r="F138" s="219" t="s">
        <v>4722</v>
      </c>
      <c r="G138" s="220" t="s">
        <v>986</v>
      </c>
      <c r="H138" s="221">
        <v>2</v>
      </c>
      <c r="I138" s="222"/>
      <c r="J138" s="223">
        <f>ROUND(I138*H138,2)</f>
        <v>0</v>
      </c>
      <c r="K138" s="219" t="s">
        <v>512</v>
      </c>
      <c r="L138" s="46"/>
      <c r="M138" s="224" t="s">
        <v>19</v>
      </c>
      <c r="N138" s="225" t="s">
        <v>42</v>
      </c>
      <c r="O138" s="86"/>
      <c r="P138" s="226">
        <f>O138*H138</f>
        <v>0</v>
      </c>
      <c r="Q138" s="226">
        <v>0</v>
      </c>
      <c r="R138" s="226">
        <f>Q138*H138</f>
        <v>0</v>
      </c>
      <c r="S138" s="226">
        <v>0</v>
      </c>
      <c r="T138" s="227">
        <f>S138*H138</f>
        <v>0</v>
      </c>
      <c r="U138" s="40"/>
      <c r="V138" s="40"/>
      <c r="W138" s="40"/>
      <c r="X138" s="40"/>
      <c r="Y138" s="40"/>
      <c r="Z138" s="40"/>
      <c r="AA138" s="40"/>
      <c r="AB138" s="40"/>
      <c r="AC138" s="40"/>
      <c r="AD138" s="40"/>
      <c r="AE138" s="40"/>
      <c r="AR138" s="228" t="s">
        <v>183</v>
      </c>
      <c r="AT138" s="228" t="s">
        <v>179</v>
      </c>
      <c r="AU138" s="228" t="s">
        <v>80</v>
      </c>
      <c r="AY138" s="19" t="s">
        <v>175</v>
      </c>
      <c r="BE138" s="229">
        <f>IF(N138="základní",J138,0)</f>
        <v>0</v>
      </c>
      <c r="BF138" s="229">
        <f>IF(N138="snížená",J138,0)</f>
        <v>0</v>
      </c>
      <c r="BG138" s="229">
        <f>IF(N138="zákl. přenesená",J138,0)</f>
        <v>0</v>
      </c>
      <c r="BH138" s="229">
        <f>IF(N138="sníž. přenesená",J138,0)</f>
        <v>0</v>
      </c>
      <c r="BI138" s="229">
        <f>IF(N138="nulová",J138,0)</f>
        <v>0</v>
      </c>
      <c r="BJ138" s="19" t="s">
        <v>78</v>
      </c>
      <c r="BK138" s="229">
        <f>ROUND(I138*H138,2)</f>
        <v>0</v>
      </c>
      <c r="BL138" s="19" t="s">
        <v>183</v>
      </c>
      <c r="BM138" s="228" t="s">
        <v>3252</v>
      </c>
    </row>
    <row r="139" s="2" customFormat="1">
      <c r="A139" s="40"/>
      <c r="B139" s="41"/>
      <c r="C139" s="42"/>
      <c r="D139" s="230" t="s">
        <v>185</v>
      </c>
      <c r="E139" s="42"/>
      <c r="F139" s="231" t="s">
        <v>4722</v>
      </c>
      <c r="G139" s="42"/>
      <c r="H139" s="42"/>
      <c r="I139" s="232"/>
      <c r="J139" s="42"/>
      <c r="K139" s="42"/>
      <c r="L139" s="46"/>
      <c r="M139" s="233"/>
      <c r="N139" s="234"/>
      <c r="O139" s="86"/>
      <c r="P139" s="86"/>
      <c r="Q139" s="86"/>
      <c r="R139" s="86"/>
      <c r="S139" s="86"/>
      <c r="T139" s="87"/>
      <c r="U139" s="40"/>
      <c r="V139" s="40"/>
      <c r="W139" s="40"/>
      <c r="X139" s="40"/>
      <c r="Y139" s="40"/>
      <c r="Z139" s="40"/>
      <c r="AA139" s="40"/>
      <c r="AB139" s="40"/>
      <c r="AC139" s="40"/>
      <c r="AD139" s="40"/>
      <c r="AE139" s="40"/>
      <c r="AT139" s="19" t="s">
        <v>185</v>
      </c>
      <c r="AU139" s="19" t="s">
        <v>80</v>
      </c>
    </row>
    <row r="140" s="14" customFormat="1">
      <c r="A140" s="14"/>
      <c r="B140" s="245"/>
      <c r="C140" s="246"/>
      <c r="D140" s="230" t="s">
        <v>187</v>
      </c>
      <c r="E140" s="247" t="s">
        <v>19</v>
      </c>
      <c r="F140" s="248" t="s">
        <v>4204</v>
      </c>
      <c r="G140" s="246"/>
      <c r="H140" s="249">
        <v>-37</v>
      </c>
      <c r="I140" s="250"/>
      <c r="J140" s="246"/>
      <c r="K140" s="246"/>
      <c r="L140" s="251"/>
      <c r="M140" s="252"/>
      <c r="N140" s="253"/>
      <c r="O140" s="253"/>
      <c r="P140" s="253"/>
      <c r="Q140" s="253"/>
      <c r="R140" s="253"/>
      <c r="S140" s="253"/>
      <c r="T140" s="254"/>
      <c r="U140" s="14"/>
      <c r="V140" s="14"/>
      <c r="W140" s="14"/>
      <c r="X140" s="14"/>
      <c r="Y140" s="14"/>
      <c r="Z140" s="14"/>
      <c r="AA140" s="14"/>
      <c r="AB140" s="14"/>
      <c r="AC140" s="14"/>
      <c r="AD140" s="14"/>
      <c r="AE140" s="14"/>
      <c r="AT140" s="255" t="s">
        <v>187</v>
      </c>
      <c r="AU140" s="255" t="s">
        <v>80</v>
      </c>
      <c r="AV140" s="14" t="s">
        <v>80</v>
      </c>
      <c r="AW140" s="14" t="s">
        <v>33</v>
      </c>
      <c r="AX140" s="14" t="s">
        <v>71</v>
      </c>
      <c r="AY140" s="255" t="s">
        <v>175</v>
      </c>
    </row>
    <row r="141" s="14" customFormat="1">
      <c r="A141" s="14"/>
      <c r="B141" s="245"/>
      <c r="C141" s="246"/>
      <c r="D141" s="230" t="s">
        <v>187</v>
      </c>
      <c r="E141" s="247" t="s">
        <v>19</v>
      </c>
      <c r="F141" s="248" t="s">
        <v>4719</v>
      </c>
      <c r="G141" s="246"/>
      <c r="H141" s="249">
        <v>39</v>
      </c>
      <c r="I141" s="250"/>
      <c r="J141" s="246"/>
      <c r="K141" s="246"/>
      <c r="L141" s="251"/>
      <c r="M141" s="252"/>
      <c r="N141" s="253"/>
      <c r="O141" s="253"/>
      <c r="P141" s="253"/>
      <c r="Q141" s="253"/>
      <c r="R141" s="253"/>
      <c r="S141" s="253"/>
      <c r="T141" s="254"/>
      <c r="U141" s="14"/>
      <c r="V141" s="14"/>
      <c r="W141" s="14"/>
      <c r="X141" s="14"/>
      <c r="Y141" s="14"/>
      <c r="Z141" s="14"/>
      <c r="AA141" s="14"/>
      <c r="AB141" s="14"/>
      <c r="AC141" s="14"/>
      <c r="AD141" s="14"/>
      <c r="AE141" s="14"/>
      <c r="AT141" s="255" t="s">
        <v>187</v>
      </c>
      <c r="AU141" s="255" t="s">
        <v>80</v>
      </c>
      <c r="AV141" s="14" t="s">
        <v>80</v>
      </c>
      <c r="AW141" s="14" t="s">
        <v>33</v>
      </c>
      <c r="AX141" s="14" t="s">
        <v>71</v>
      </c>
      <c r="AY141" s="255" t="s">
        <v>175</v>
      </c>
    </row>
    <row r="142" s="16" customFormat="1">
      <c r="A142" s="16"/>
      <c r="B142" s="267"/>
      <c r="C142" s="268"/>
      <c r="D142" s="230" t="s">
        <v>187</v>
      </c>
      <c r="E142" s="269" t="s">
        <v>19</v>
      </c>
      <c r="F142" s="270" t="s">
        <v>195</v>
      </c>
      <c r="G142" s="268"/>
      <c r="H142" s="271">
        <v>2</v>
      </c>
      <c r="I142" s="272"/>
      <c r="J142" s="268"/>
      <c r="K142" s="268"/>
      <c r="L142" s="273"/>
      <c r="M142" s="274"/>
      <c r="N142" s="275"/>
      <c r="O142" s="275"/>
      <c r="P142" s="275"/>
      <c r="Q142" s="275"/>
      <c r="R142" s="275"/>
      <c r="S142" s="275"/>
      <c r="T142" s="276"/>
      <c r="U142" s="16"/>
      <c r="V142" s="16"/>
      <c r="W142" s="16"/>
      <c r="X142" s="16"/>
      <c r="Y142" s="16"/>
      <c r="Z142" s="16"/>
      <c r="AA142" s="16"/>
      <c r="AB142" s="16"/>
      <c r="AC142" s="16"/>
      <c r="AD142" s="16"/>
      <c r="AE142" s="16"/>
      <c r="AT142" s="277" t="s">
        <v>187</v>
      </c>
      <c r="AU142" s="277" t="s">
        <v>80</v>
      </c>
      <c r="AV142" s="16" t="s">
        <v>183</v>
      </c>
      <c r="AW142" s="16" t="s">
        <v>33</v>
      </c>
      <c r="AX142" s="16" t="s">
        <v>78</v>
      </c>
      <c r="AY142" s="277" t="s">
        <v>175</v>
      </c>
    </row>
    <row r="143" s="2" customFormat="1" ht="16.5" customHeight="1">
      <c r="A143" s="40"/>
      <c r="B143" s="41"/>
      <c r="C143" s="285" t="s">
        <v>287</v>
      </c>
      <c r="D143" s="285" t="s">
        <v>644</v>
      </c>
      <c r="E143" s="286" t="s">
        <v>4723</v>
      </c>
      <c r="F143" s="287" t="s">
        <v>4724</v>
      </c>
      <c r="G143" s="288" t="s">
        <v>986</v>
      </c>
      <c r="H143" s="289">
        <v>1</v>
      </c>
      <c r="I143" s="290"/>
      <c r="J143" s="291">
        <f>ROUND(I143*H143,2)</f>
        <v>0</v>
      </c>
      <c r="K143" s="287" t="s">
        <v>512</v>
      </c>
      <c r="L143" s="292"/>
      <c r="M143" s="293" t="s">
        <v>19</v>
      </c>
      <c r="N143" s="294" t="s">
        <v>42</v>
      </c>
      <c r="O143" s="86"/>
      <c r="P143" s="226">
        <f>O143*H143</f>
        <v>0</v>
      </c>
      <c r="Q143" s="226">
        <v>0</v>
      </c>
      <c r="R143" s="226">
        <f>Q143*H143</f>
        <v>0</v>
      </c>
      <c r="S143" s="226">
        <v>0</v>
      </c>
      <c r="T143" s="227">
        <f>S143*H143</f>
        <v>0</v>
      </c>
      <c r="U143" s="40"/>
      <c r="V143" s="40"/>
      <c r="W143" s="40"/>
      <c r="X143" s="40"/>
      <c r="Y143" s="40"/>
      <c r="Z143" s="40"/>
      <c r="AA143" s="40"/>
      <c r="AB143" s="40"/>
      <c r="AC143" s="40"/>
      <c r="AD143" s="40"/>
      <c r="AE143" s="40"/>
      <c r="AR143" s="228" t="s">
        <v>647</v>
      </c>
      <c r="AT143" s="228" t="s">
        <v>644</v>
      </c>
      <c r="AU143" s="228" t="s">
        <v>80</v>
      </c>
      <c r="AY143" s="19" t="s">
        <v>175</v>
      </c>
      <c r="BE143" s="229">
        <f>IF(N143="základní",J143,0)</f>
        <v>0</v>
      </c>
      <c r="BF143" s="229">
        <f>IF(N143="snížená",J143,0)</f>
        <v>0</v>
      </c>
      <c r="BG143" s="229">
        <f>IF(N143="zákl. přenesená",J143,0)</f>
        <v>0</v>
      </c>
      <c r="BH143" s="229">
        <f>IF(N143="sníž. přenesená",J143,0)</f>
        <v>0</v>
      </c>
      <c r="BI143" s="229">
        <f>IF(N143="nulová",J143,0)</f>
        <v>0</v>
      </c>
      <c r="BJ143" s="19" t="s">
        <v>78</v>
      </c>
      <c r="BK143" s="229">
        <f>ROUND(I143*H143,2)</f>
        <v>0</v>
      </c>
      <c r="BL143" s="19" t="s">
        <v>183</v>
      </c>
      <c r="BM143" s="228" t="s">
        <v>3036</v>
      </c>
    </row>
    <row r="144" s="2" customFormat="1">
      <c r="A144" s="40"/>
      <c r="B144" s="41"/>
      <c r="C144" s="42"/>
      <c r="D144" s="230" t="s">
        <v>185</v>
      </c>
      <c r="E144" s="42"/>
      <c r="F144" s="231" t="s">
        <v>4724</v>
      </c>
      <c r="G144" s="42"/>
      <c r="H144" s="42"/>
      <c r="I144" s="232"/>
      <c r="J144" s="42"/>
      <c r="K144" s="42"/>
      <c r="L144" s="46"/>
      <c r="M144" s="233"/>
      <c r="N144" s="234"/>
      <c r="O144" s="86"/>
      <c r="P144" s="86"/>
      <c r="Q144" s="86"/>
      <c r="R144" s="86"/>
      <c r="S144" s="86"/>
      <c r="T144" s="87"/>
      <c r="U144" s="40"/>
      <c r="V144" s="40"/>
      <c r="W144" s="40"/>
      <c r="X144" s="40"/>
      <c r="Y144" s="40"/>
      <c r="Z144" s="40"/>
      <c r="AA144" s="40"/>
      <c r="AB144" s="40"/>
      <c r="AC144" s="40"/>
      <c r="AD144" s="40"/>
      <c r="AE144" s="40"/>
      <c r="AT144" s="19" t="s">
        <v>185</v>
      </c>
      <c r="AU144" s="19" t="s">
        <v>80</v>
      </c>
    </row>
    <row r="145" s="14" customFormat="1">
      <c r="A145" s="14"/>
      <c r="B145" s="245"/>
      <c r="C145" s="246"/>
      <c r="D145" s="230" t="s">
        <v>187</v>
      </c>
      <c r="E145" s="247" t="s">
        <v>19</v>
      </c>
      <c r="F145" s="248" t="s">
        <v>4725</v>
      </c>
      <c r="G145" s="246"/>
      <c r="H145" s="249">
        <v>-7</v>
      </c>
      <c r="I145" s="250"/>
      <c r="J145" s="246"/>
      <c r="K145" s="246"/>
      <c r="L145" s="251"/>
      <c r="M145" s="252"/>
      <c r="N145" s="253"/>
      <c r="O145" s="253"/>
      <c r="P145" s="253"/>
      <c r="Q145" s="253"/>
      <c r="R145" s="253"/>
      <c r="S145" s="253"/>
      <c r="T145" s="254"/>
      <c r="U145" s="14"/>
      <c r="V145" s="14"/>
      <c r="W145" s="14"/>
      <c r="X145" s="14"/>
      <c r="Y145" s="14"/>
      <c r="Z145" s="14"/>
      <c r="AA145" s="14"/>
      <c r="AB145" s="14"/>
      <c r="AC145" s="14"/>
      <c r="AD145" s="14"/>
      <c r="AE145" s="14"/>
      <c r="AT145" s="255" t="s">
        <v>187</v>
      </c>
      <c r="AU145" s="255" t="s">
        <v>80</v>
      </c>
      <c r="AV145" s="14" t="s">
        <v>80</v>
      </c>
      <c r="AW145" s="14" t="s">
        <v>33</v>
      </c>
      <c r="AX145" s="14" t="s">
        <v>71</v>
      </c>
      <c r="AY145" s="255" t="s">
        <v>175</v>
      </c>
    </row>
    <row r="146" s="14" customFormat="1">
      <c r="A146" s="14"/>
      <c r="B146" s="245"/>
      <c r="C146" s="246"/>
      <c r="D146" s="230" t="s">
        <v>187</v>
      </c>
      <c r="E146" s="247" t="s">
        <v>19</v>
      </c>
      <c r="F146" s="248" t="s">
        <v>4180</v>
      </c>
      <c r="G146" s="246"/>
      <c r="H146" s="249">
        <v>8</v>
      </c>
      <c r="I146" s="250"/>
      <c r="J146" s="246"/>
      <c r="K146" s="246"/>
      <c r="L146" s="251"/>
      <c r="M146" s="252"/>
      <c r="N146" s="253"/>
      <c r="O146" s="253"/>
      <c r="P146" s="253"/>
      <c r="Q146" s="253"/>
      <c r="R146" s="253"/>
      <c r="S146" s="253"/>
      <c r="T146" s="254"/>
      <c r="U146" s="14"/>
      <c r="V146" s="14"/>
      <c r="W146" s="14"/>
      <c r="X146" s="14"/>
      <c r="Y146" s="14"/>
      <c r="Z146" s="14"/>
      <c r="AA146" s="14"/>
      <c r="AB146" s="14"/>
      <c r="AC146" s="14"/>
      <c r="AD146" s="14"/>
      <c r="AE146" s="14"/>
      <c r="AT146" s="255" t="s">
        <v>187</v>
      </c>
      <c r="AU146" s="255" t="s">
        <v>80</v>
      </c>
      <c r="AV146" s="14" t="s">
        <v>80</v>
      </c>
      <c r="AW146" s="14" t="s">
        <v>33</v>
      </c>
      <c r="AX146" s="14" t="s">
        <v>71</v>
      </c>
      <c r="AY146" s="255" t="s">
        <v>175</v>
      </c>
    </row>
    <row r="147" s="16" customFormat="1">
      <c r="A147" s="16"/>
      <c r="B147" s="267"/>
      <c r="C147" s="268"/>
      <c r="D147" s="230" t="s">
        <v>187</v>
      </c>
      <c r="E147" s="269" t="s">
        <v>19</v>
      </c>
      <c r="F147" s="270" t="s">
        <v>195</v>
      </c>
      <c r="G147" s="268"/>
      <c r="H147" s="271">
        <v>1</v>
      </c>
      <c r="I147" s="272"/>
      <c r="J147" s="268"/>
      <c r="K147" s="268"/>
      <c r="L147" s="273"/>
      <c r="M147" s="274"/>
      <c r="N147" s="275"/>
      <c r="O147" s="275"/>
      <c r="P147" s="275"/>
      <c r="Q147" s="275"/>
      <c r="R147" s="275"/>
      <c r="S147" s="275"/>
      <c r="T147" s="276"/>
      <c r="U147" s="16"/>
      <c r="V147" s="16"/>
      <c r="W147" s="16"/>
      <c r="X147" s="16"/>
      <c r="Y147" s="16"/>
      <c r="Z147" s="16"/>
      <c r="AA147" s="16"/>
      <c r="AB147" s="16"/>
      <c r="AC147" s="16"/>
      <c r="AD147" s="16"/>
      <c r="AE147" s="16"/>
      <c r="AT147" s="277" t="s">
        <v>187</v>
      </c>
      <c r="AU147" s="277" t="s">
        <v>80</v>
      </c>
      <c r="AV147" s="16" t="s">
        <v>183</v>
      </c>
      <c r="AW147" s="16" t="s">
        <v>33</v>
      </c>
      <c r="AX147" s="16" t="s">
        <v>78</v>
      </c>
      <c r="AY147" s="277" t="s">
        <v>175</v>
      </c>
    </row>
    <row r="148" s="2" customFormat="1" ht="16.5" customHeight="1">
      <c r="A148" s="40"/>
      <c r="B148" s="41"/>
      <c r="C148" s="217" t="s">
        <v>292</v>
      </c>
      <c r="D148" s="217" t="s">
        <v>179</v>
      </c>
      <c r="E148" s="218" t="s">
        <v>4726</v>
      </c>
      <c r="F148" s="219" t="s">
        <v>4727</v>
      </c>
      <c r="G148" s="220" t="s">
        <v>986</v>
      </c>
      <c r="H148" s="221">
        <v>1</v>
      </c>
      <c r="I148" s="222"/>
      <c r="J148" s="223">
        <f>ROUND(I148*H148,2)</f>
        <v>0</v>
      </c>
      <c r="K148" s="219" t="s">
        <v>512</v>
      </c>
      <c r="L148" s="46"/>
      <c r="M148" s="224" t="s">
        <v>19</v>
      </c>
      <c r="N148" s="225" t="s">
        <v>42</v>
      </c>
      <c r="O148" s="86"/>
      <c r="P148" s="226">
        <f>O148*H148</f>
        <v>0</v>
      </c>
      <c r="Q148" s="226">
        <v>0</v>
      </c>
      <c r="R148" s="226">
        <f>Q148*H148</f>
        <v>0</v>
      </c>
      <c r="S148" s="226">
        <v>0</v>
      </c>
      <c r="T148" s="227">
        <f>S148*H148</f>
        <v>0</v>
      </c>
      <c r="U148" s="40"/>
      <c r="V148" s="40"/>
      <c r="W148" s="40"/>
      <c r="X148" s="40"/>
      <c r="Y148" s="40"/>
      <c r="Z148" s="40"/>
      <c r="AA148" s="40"/>
      <c r="AB148" s="40"/>
      <c r="AC148" s="40"/>
      <c r="AD148" s="40"/>
      <c r="AE148" s="40"/>
      <c r="AR148" s="228" t="s">
        <v>183</v>
      </c>
      <c r="AT148" s="228" t="s">
        <v>179</v>
      </c>
      <c r="AU148" s="228" t="s">
        <v>80</v>
      </c>
      <c r="AY148" s="19" t="s">
        <v>175</v>
      </c>
      <c r="BE148" s="229">
        <f>IF(N148="základní",J148,0)</f>
        <v>0</v>
      </c>
      <c r="BF148" s="229">
        <f>IF(N148="snížená",J148,0)</f>
        <v>0</v>
      </c>
      <c r="BG148" s="229">
        <f>IF(N148="zákl. přenesená",J148,0)</f>
        <v>0</v>
      </c>
      <c r="BH148" s="229">
        <f>IF(N148="sníž. přenesená",J148,0)</f>
        <v>0</v>
      </c>
      <c r="BI148" s="229">
        <f>IF(N148="nulová",J148,0)</f>
        <v>0</v>
      </c>
      <c r="BJ148" s="19" t="s">
        <v>78</v>
      </c>
      <c r="BK148" s="229">
        <f>ROUND(I148*H148,2)</f>
        <v>0</v>
      </c>
      <c r="BL148" s="19" t="s">
        <v>183</v>
      </c>
      <c r="BM148" s="228" t="s">
        <v>2833</v>
      </c>
    </row>
    <row r="149" s="2" customFormat="1">
      <c r="A149" s="40"/>
      <c r="B149" s="41"/>
      <c r="C149" s="42"/>
      <c r="D149" s="230" t="s">
        <v>185</v>
      </c>
      <c r="E149" s="42"/>
      <c r="F149" s="231" t="s">
        <v>4727</v>
      </c>
      <c r="G149" s="42"/>
      <c r="H149" s="42"/>
      <c r="I149" s="232"/>
      <c r="J149" s="42"/>
      <c r="K149" s="42"/>
      <c r="L149" s="46"/>
      <c r="M149" s="233"/>
      <c r="N149" s="234"/>
      <c r="O149" s="86"/>
      <c r="P149" s="86"/>
      <c r="Q149" s="86"/>
      <c r="R149" s="86"/>
      <c r="S149" s="86"/>
      <c r="T149" s="87"/>
      <c r="U149" s="40"/>
      <c r="V149" s="40"/>
      <c r="W149" s="40"/>
      <c r="X149" s="40"/>
      <c r="Y149" s="40"/>
      <c r="Z149" s="40"/>
      <c r="AA149" s="40"/>
      <c r="AB149" s="40"/>
      <c r="AC149" s="40"/>
      <c r="AD149" s="40"/>
      <c r="AE149" s="40"/>
      <c r="AT149" s="19" t="s">
        <v>185</v>
      </c>
      <c r="AU149" s="19" t="s">
        <v>80</v>
      </c>
    </row>
    <row r="150" s="14" customFormat="1">
      <c r="A150" s="14"/>
      <c r="B150" s="245"/>
      <c r="C150" s="246"/>
      <c r="D150" s="230" t="s">
        <v>187</v>
      </c>
      <c r="E150" s="247" t="s">
        <v>19</v>
      </c>
      <c r="F150" s="248" t="s">
        <v>4725</v>
      </c>
      <c r="G150" s="246"/>
      <c r="H150" s="249">
        <v>-7</v>
      </c>
      <c r="I150" s="250"/>
      <c r="J150" s="246"/>
      <c r="K150" s="246"/>
      <c r="L150" s="251"/>
      <c r="M150" s="252"/>
      <c r="N150" s="253"/>
      <c r="O150" s="253"/>
      <c r="P150" s="253"/>
      <c r="Q150" s="253"/>
      <c r="R150" s="253"/>
      <c r="S150" s="253"/>
      <c r="T150" s="254"/>
      <c r="U150" s="14"/>
      <c r="V150" s="14"/>
      <c r="W150" s="14"/>
      <c r="X150" s="14"/>
      <c r="Y150" s="14"/>
      <c r="Z150" s="14"/>
      <c r="AA150" s="14"/>
      <c r="AB150" s="14"/>
      <c r="AC150" s="14"/>
      <c r="AD150" s="14"/>
      <c r="AE150" s="14"/>
      <c r="AT150" s="255" t="s">
        <v>187</v>
      </c>
      <c r="AU150" s="255" t="s">
        <v>80</v>
      </c>
      <c r="AV150" s="14" t="s">
        <v>80</v>
      </c>
      <c r="AW150" s="14" t="s">
        <v>33</v>
      </c>
      <c r="AX150" s="14" t="s">
        <v>71</v>
      </c>
      <c r="AY150" s="255" t="s">
        <v>175</v>
      </c>
    </row>
    <row r="151" s="14" customFormat="1">
      <c r="A151" s="14"/>
      <c r="B151" s="245"/>
      <c r="C151" s="246"/>
      <c r="D151" s="230" t="s">
        <v>187</v>
      </c>
      <c r="E151" s="247" t="s">
        <v>19</v>
      </c>
      <c r="F151" s="248" t="s">
        <v>4180</v>
      </c>
      <c r="G151" s="246"/>
      <c r="H151" s="249">
        <v>8</v>
      </c>
      <c r="I151" s="250"/>
      <c r="J151" s="246"/>
      <c r="K151" s="246"/>
      <c r="L151" s="251"/>
      <c r="M151" s="252"/>
      <c r="N151" s="253"/>
      <c r="O151" s="253"/>
      <c r="P151" s="253"/>
      <c r="Q151" s="253"/>
      <c r="R151" s="253"/>
      <c r="S151" s="253"/>
      <c r="T151" s="254"/>
      <c r="U151" s="14"/>
      <c r="V151" s="14"/>
      <c r="W151" s="14"/>
      <c r="X151" s="14"/>
      <c r="Y151" s="14"/>
      <c r="Z151" s="14"/>
      <c r="AA151" s="14"/>
      <c r="AB151" s="14"/>
      <c r="AC151" s="14"/>
      <c r="AD151" s="14"/>
      <c r="AE151" s="14"/>
      <c r="AT151" s="255" t="s">
        <v>187</v>
      </c>
      <c r="AU151" s="255" t="s">
        <v>80</v>
      </c>
      <c r="AV151" s="14" t="s">
        <v>80</v>
      </c>
      <c r="AW151" s="14" t="s">
        <v>33</v>
      </c>
      <c r="AX151" s="14" t="s">
        <v>71</v>
      </c>
      <c r="AY151" s="255" t="s">
        <v>175</v>
      </c>
    </row>
    <row r="152" s="16" customFormat="1">
      <c r="A152" s="16"/>
      <c r="B152" s="267"/>
      <c r="C152" s="268"/>
      <c r="D152" s="230" t="s">
        <v>187</v>
      </c>
      <c r="E152" s="269" t="s">
        <v>19</v>
      </c>
      <c r="F152" s="270" t="s">
        <v>195</v>
      </c>
      <c r="G152" s="268"/>
      <c r="H152" s="271">
        <v>1</v>
      </c>
      <c r="I152" s="272"/>
      <c r="J152" s="268"/>
      <c r="K152" s="268"/>
      <c r="L152" s="273"/>
      <c r="M152" s="274"/>
      <c r="N152" s="275"/>
      <c r="O152" s="275"/>
      <c r="P152" s="275"/>
      <c r="Q152" s="275"/>
      <c r="R152" s="275"/>
      <c r="S152" s="275"/>
      <c r="T152" s="276"/>
      <c r="U152" s="16"/>
      <c r="V152" s="16"/>
      <c r="W152" s="16"/>
      <c r="X152" s="16"/>
      <c r="Y152" s="16"/>
      <c r="Z152" s="16"/>
      <c r="AA152" s="16"/>
      <c r="AB152" s="16"/>
      <c r="AC152" s="16"/>
      <c r="AD152" s="16"/>
      <c r="AE152" s="16"/>
      <c r="AT152" s="277" t="s">
        <v>187</v>
      </c>
      <c r="AU152" s="277" t="s">
        <v>80</v>
      </c>
      <c r="AV152" s="16" t="s">
        <v>183</v>
      </c>
      <c r="AW152" s="16" t="s">
        <v>33</v>
      </c>
      <c r="AX152" s="16" t="s">
        <v>78</v>
      </c>
      <c r="AY152" s="277" t="s">
        <v>175</v>
      </c>
    </row>
    <row r="153" s="2" customFormat="1" ht="16.5" customHeight="1">
      <c r="A153" s="40"/>
      <c r="B153" s="41"/>
      <c r="C153" s="285" t="s">
        <v>303</v>
      </c>
      <c r="D153" s="285" t="s">
        <v>644</v>
      </c>
      <c r="E153" s="286" t="s">
        <v>4728</v>
      </c>
      <c r="F153" s="287" t="s">
        <v>4729</v>
      </c>
      <c r="G153" s="288" t="s">
        <v>986</v>
      </c>
      <c r="H153" s="289">
        <v>1</v>
      </c>
      <c r="I153" s="290"/>
      <c r="J153" s="291">
        <f>ROUND(I153*H153,2)</f>
        <v>0</v>
      </c>
      <c r="K153" s="287" t="s">
        <v>512</v>
      </c>
      <c r="L153" s="292"/>
      <c r="M153" s="293" t="s">
        <v>19</v>
      </c>
      <c r="N153" s="294" t="s">
        <v>42</v>
      </c>
      <c r="O153" s="86"/>
      <c r="P153" s="226">
        <f>O153*H153</f>
        <v>0</v>
      </c>
      <c r="Q153" s="226">
        <v>0</v>
      </c>
      <c r="R153" s="226">
        <f>Q153*H153</f>
        <v>0</v>
      </c>
      <c r="S153" s="226">
        <v>0</v>
      </c>
      <c r="T153" s="227">
        <f>S153*H153</f>
        <v>0</v>
      </c>
      <c r="U153" s="40"/>
      <c r="V153" s="40"/>
      <c r="W153" s="40"/>
      <c r="X153" s="40"/>
      <c r="Y153" s="40"/>
      <c r="Z153" s="40"/>
      <c r="AA153" s="40"/>
      <c r="AB153" s="40"/>
      <c r="AC153" s="40"/>
      <c r="AD153" s="40"/>
      <c r="AE153" s="40"/>
      <c r="AR153" s="228" t="s">
        <v>647</v>
      </c>
      <c r="AT153" s="228" t="s">
        <v>644</v>
      </c>
      <c r="AU153" s="228" t="s">
        <v>80</v>
      </c>
      <c r="AY153" s="19" t="s">
        <v>175</v>
      </c>
      <c r="BE153" s="229">
        <f>IF(N153="základní",J153,0)</f>
        <v>0</v>
      </c>
      <c r="BF153" s="229">
        <f>IF(N153="snížená",J153,0)</f>
        <v>0</v>
      </c>
      <c r="BG153" s="229">
        <f>IF(N153="zákl. přenesená",J153,0)</f>
        <v>0</v>
      </c>
      <c r="BH153" s="229">
        <f>IF(N153="sníž. přenesená",J153,0)</f>
        <v>0</v>
      </c>
      <c r="BI153" s="229">
        <f>IF(N153="nulová",J153,0)</f>
        <v>0</v>
      </c>
      <c r="BJ153" s="19" t="s">
        <v>78</v>
      </c>
      <c r="BK153" s="229">
        <f>ROUND(I153*H153,2)</f>
        <v>0</v>
      </c>
      <c r="BL153" s="19" t="s">
        <v>183</v>
      </c>
      <c r="BM153" s="228" t="s">
        <v>330</v>
      </c>
    </row>
    <row r="154" s="2" customFormat="1">
      <c r="A154" s="40"/>
      <c r="B154" s="41"/>
      <c r="C154" s="42"/>
      <c r="D154" s="230" t="s">
        <v>185</v>
      </c>
      <c r="E154" s="42"/>
      <c r="F154" s="231" t="s">
        <v>4729</v>
      </c>
      <c r="G154" s="42"/>
      <c r="H154" s="42"/>
      <c r="I154" s="232"/>
      <c r="J154" s="42"/>
      <c r="K154" s="42"/>
      <c r="L154" s="46"/>
      <c r="M154" s="233"/>
      <c r="N154" s="234"/>
      <c r="O154" s="86"/>
      <c r="P154" s="86"/>
      <c r="Q154" s="86"/>
      <c r="R154" s="86"/>
      <c r="S154" s="86"/>
      <c r="T154" s="87"/>
      <c r="U154" s="40"/>
      <c r="V154" s="40"/>
      <c r="W154" s="40"/>
      <c r="X154" s="40"/>
      <c r="Y154" s="40"/>
      <c r="Z154" s="40"/>
      <c r="AA154" s="40"/>
      <c r="AB154" s="40"/>
      <c r="AC154" s="40"/>
      <c r="AD154" s="40"/>
      <c r="AE154" s="40"/>
      <c r="AT154" s="19" t="s">
        <v>185</v>
      </c>
      <c r="AU154" s="19" t="s">
        <v>80</v>
      </c>
    </row>
    <row r="155" s="14" customFormat="1">
      <c r="A155" s="14"/>
      <c r="B155" s="245"/>
      <c r="C155" s="246"/>
      <c r="D155" s="230" t="s">
        <v>187</v>
      </c>
      <c r="E155" s="247" t="s">
        <v>19</v>
      </c>
      <c r="F155" s="248" t="s">
        <v>4099</v>
      </c>
      <c r="G155" s="246"/>
      <c r="H155" s="249">
        <v>-13</v>
      </c>
      <c r="I155" s="250"/>
      <c r="J155" s="246"/>
      <c r="K155" s="246"/>
      <c r="L155" s="251"/>
      <c r="M155" s="252"/>
      <c r="N155" s="253"/>
      <c r="O155" s="253"/>
      <c r="P155" s="253"/>
      <c r="Q155" s="253"/>
      <c r="R155" s="253"/>
      <c r="S155" s="253"/>
      <c r="T155" s="254"/>
      <c r="U155" s="14"/>
      <c r="V155" s="14"/>
      <c r="W155" s="14"/>
      <c r="X155" s="14"/>
      <c r="Y155" s="14"/>
      <c r="Z155" s="14"/>
      <c r="AA155" s="14"/>
      <c r="AB155" s="14"/>
      <c r="AC155" s="14"/>
      <c r="AD155" s="14"/>
      <c r="AE155" s="14"/>
      <c r="AT155" s="255" t="s">
        <v>187</v>
      </c>
      <c r="AU155" s="255" t="s">
        <v>80</v>
      </c>
      <c r="AV155" s="14" t="s">
        <v>80</v>
      </c>
      <c r="AW155" s="14" t="s">
        <v>33</v>
      </c>
      <c r="AX155" s="14" t="s">
        <v>71</v>
      </c>
      <c r="AY155" s="255" t="s">
        <v>175</v>
      </c>
    </row>
    <row r="156" s="14" customFormat="1">
      <c r="A156" s="14"/>
      <c r="B156" s="245"/>
      <c r="C156" s="246"/>
      <c r="D156" s="230" t="s">
        <v>187</v>
      </c>
      <c r="E156" s="247" t="s">
        <v>19</v>
      </c>
      <c r="F156" s="248" t="s">
        <v>4730</v>
      </c>
      <c r="G156" s="246"/>
      <c r="H156" s="249">
        <v>14</v>
      </c>
      <c r="I156" s="250"/>
      <c r="J156" s="246"/>
      <c r="K156" s="246"/>
      <c r="L156" s="251"/>
      <c r="M156" s="252"/>
      <c r="N156" s="253"/>
      <c r="O156" s="253"/>
      <c r="P156" s="253"/>
      <c r="Q156" s="253"/>
      <c r="R156" s="253"/>
      <c r="S156" s="253"/>
      <c r="T156" s="254"/>
      <c r="U156" s="14"/>
      <c r="V156" s="14"/>
      <c r="W156" s="14"/>
      <c r="X156" s="14"/>
      <c r="Y156" s="14"/>
      <c r="Z156" s="14"/>
      <c r="AA156" s="14"/>
      <c r="AB156" s="14"/>
      <c r="AC156" s="14"/>
      <c r="AD156" s="14"/>
      <c r="AE156" s="14"/>
      <c r="AT156" s="255" t="s">
        <v>187</v>
      </c>
      <c r="AU156" s="255" t="s">
        <v>80</v>
      </c>
      <c r="AV156" s="14" t="s">
        <v>80</v>
      </c>
      <c r="AW156" s="14" t="s">
        <v>33</v>
      </c>
      <c r="AX156" s="14" t="s">
        <v>71</v>
      </c>
      <c r="AY156" s="255" t="s">
        <v>175</v>
      </c>
    </row>
    <row r="157" s="16" customFormat="1">
      <c r="A157" s="16"/>
      <c r="B157" s="267"/>
      <c r="C157" s="268"/>
      <c r="D157" s="230" t="s">
        <v>187</v>
      </c>
      <c r="E157" s="269" t="s">
        <v>19</v>
      </c>
      <c r="F157" s="270" t="s">
        <v>195</v>
      </c>
      <c r="G157" s="268"/>
      <c r="H157" s="271">
        <v>1</v>
      </c>
      <c r="I157" s="272"/>
      <c r="J157" s="268"/>
      <c r="K157" s="268"/>
      <c r="L157" s="273"/>
      <c r="M157" s="274"/>
      <c r="N157" s="275"/>
      <c r="O157" s="275"/>
      <c r="P157" s="275"/>
      <c r="Q157" s="275"/>
      <c r="R157" s="275"/>
      <c r="S157" s="275"/>
      <c r="T157" s="276"/>
      <c r="U157" s="16"/>
      <c r="V157" s="16"/>
      <c r="W157" s="16"/>
      <c r="X157" s="16"/>
      <c r="Y157" s="16"/>
      <c r="Z157" s="16"/>
      <c r="AA157" s="16"/>
      <c r="AB157" s="16"/>
      <c r="AC157" s="16"/>
      <c r="AD157" s="16"/>
      <c r="AE157" s="16"/>
      <c r="AT157" s="277" t="s">
        <v>187</v>
      </c>
      <c r="AU157" s="277" t="s">
        <v>80</v>
      </c>
      <c r="AV157" s="16" t="s">
        <v>183</v>
      </c>
      <c r="AW157" s="16" t="s">
        <v>33</v>
      </c>
      <c r="AX157" s="16" t="s">
        <v>78</v>
      </c>
      <c r="AY157" s="277" t="s">
        <v>175</v>
      </c>
    </row>
    <row r="158" s="2" customFormat="1" ht="16.5" customHeight="1">
      <c r="A158" s="40"/>
      <c r="B158" s="41"/>
      <c r="C158" s="217" t="s">
        <v>3115</v>
      </c>
      <c r="D158" s="217" t="s">
        <v>179</v>
      </c>
      <c r="E158" s="218" t="s">
        <v>4731</v>
      </c>
      <c r="F158" s="219" t="s">
        <v>4732</v>
      </c>
      <c r="G158" s="220" t="s">
        <v>986</v>
      </c>
      <c r="H158" s="221">
        <v>1</v>
      </c>
      <c r="I158" s="222"/>
      <c r="J158" s="223">
        <f>ROUND(I158*H158,2)</f>
        <v>0</v>
      </c>
      <c r="K158" s="219" t="s">
        <v>512</v>
      </c>
      <c r="L158" s="46"/>
      <c r="M158" s="224" t="s">
        <v>19</v>
      </c>
      <c r="N158" s="225" t="s">
        <v>42</v>
      </c>
      <c r="O158" s="86"/>
      <c r="P158" s="226">
        <f>O158*H158</f>
        <v>0</v>
      </c>
      <c r="Q158" s="226">
        <v>0</v>
      </c>
      <c r="R158" s="226">
        <f>Q158*H158</f>
        <v>0</v>
      </c>
      <c r="S158" s="226">
        <v>0</v>
      </c>
      <c r="T158" s="227">
        <f>S158*H158</f>
        <v>0</v>
      </c>
      <c r="U158" s="40"/>
      <c r="V158" s="40"/>
      <c r="W158" s="40"/>
      <c r="X158" s="40"/>
      <c r="Y158" s="40"/>
      <c r="Z158" s="40"/>
      <c r="AA158" s="40"/>
      <c r="AB158" s="40"/>
      <c r="AC158" s="40"/>
      <c r="AD158" s="40"/>
      <c r="AE158" s="40"/>
      <c r="AR158" s="228" t="s">
        <v>183</v>
      </c>
      <c r="AT158" s="228" t="s">
        <v>179</v>
      </c>
      <c r="AU158" s="228" t="s">
        <v>80</v>
      </c>
      <c r="AY158" s="19" t="s">
        <v>175</v>
      </c>
      <c r="BE158" s="229">
        <f>IF(N158="základní",J158,0)</f>
        <v>0</v>
      </c>
      <c r="BF158" s="229">
        <f>IF(N158="snížená",J158,0)</f>
        <v>0</v>
      </c>
      <c r="BG158" s="229">
        <f>IF(N158="zákl. přenesená",J158,0)</f>
        <v>0</v>
      </c>
      <c r="BH158" s="229">
        <f>IF(N158="sníž. přenesená",J158,0)</f>
        <v>0</v>
      </c>
      <c r="BI158" s="229">
        <f>IF(N158="nulová",J158,0)</f>
        <v>0</v>
      </c>
      <c r="BJ158" s="19" t="s">
        <v>78</v>
      </c>
      <c r="BK158" s="229">
        <f>ROUND(I158*H158,2)</f>
        <v>0</v>
      </c>
      <c r="BL158" s="19" t="s">
        <v>183</v>
      </c>
      <c r="BM158" s="228" t="s">
        <v>316</v>
      </c>
    </row>
    <row r="159" s="2" customFormat="1">
      <c r="A159" s="40"/>
      <c r="B159" s="41"/>
      <c r="C159" s="42"/>
      <c r="D159" s="230" t="s">
        <v>185</v>
      </c>
      <c r="E159" s="42"/>
      <c r="F159" s="231" t="s">
        <v>4732</v>
      </c>
      <c r="G159" s="42"/>
      <c r="H159" s="42"/>
      <c r="I159" s="232"/>
      <c r="J159" s="42"/>
      <c r="K159" s="42"/>
      <c r="L159" s="46"/>
      <c r="M159" s="233"/>
      <c r="N159" s="234"/>
      <c r="O159" s="86"/>
      <c r="P159" s="86"/>
      <c r="Q159" s="86"/>
      <c r="R159" s="86"/>
      <c r="S159" s="86"/>
      <c r="T159" s="87"/>
      <c r="U159" s="40"/>
      <c r="V159" s="40"/>
      <c r="W159" s="40"/>
      <c r="X159" s="40"/>
      <c r="Y159" s="40"/>
      <c r="Z159" s="40"/>
      <c r="AA159" s="40"/>
      <c r="AB159" s="40"/>
      <c r="AC159" s="40"/>
      <c r="AD159" s="40"/>
      <c r="AE159" s="40"/>
      <c r="AT159" s="19" t="s">
        <v>185</v>
      </c>
      <c r="AU159" s="19" t="s">
        <v>80</v>
      </c>
    </row>
    <row r="160" s="14" customFormat="1">
      <c r="A160" s="14"/>
      <c r="B160" s="245"/>
      <c r="C160" s="246"/>
      <c r="D160" s="230" t="s">
        <v>187</v>
      </c>
      <c r="E160" s="247" t="s">
        <v>19</v>
      </c>
      <c r="F160" s="248" t="s">
        <v>4099</v>
      </c>
      <c r="G160" s="246"/>
      <c r="H160" s="249">
        <v>-13</v>
      </c>
      <c r="I160" s="250"/>
      <c r="J160" s="246"/>
      <c r="K160" s="246"/>
      <c r="L160" s="251"/>
      <c r="M160" s="252"/>
      <c r="N160" s="253"/>
      <c r="O160" s="253"/>
      <c r="P160" s="253"/>
      <c r="Q160" s="253"/>
      <c r="R160" s="253"/>
      <c r="S160" s="253"/>
      <c r="T160" s="254"/>
      <c r="U160" s="14"/>
      <c r="V160" s="14"/>
      <c r="W160" s="14"/>
      <c r="X160" s="14"/>
      <c r="Y160" s="14"/>
      <c r="Z160" s="14"/>
      <c r="AA160" s="14"/>
      <c r="AB160" s="14"/>
      <c r="AC160" s="14"/>
      <c r="AD160" s="14"/>
      <c r="AE160" s="14"/>
      <c r="AT160" s="255" t="s">
        <v>187</v>
      </c>
      <c r="AU160" s="255" t="s">
        <v>80</v>
      </c>
      <c r="AV160" s="14" t="s">
        <v>80</v>
      </c>
      <c r="AW160" s="14" t="s">
        <v>33</v>
      </c>
      <c r="AX160" s="14" t="s">
        <v>71</v>
      </c>
      <c r="AY160" s="255" t="s">
        <v>175</v>
      </c>
    </row>
    <row r="161" s="14" customFormat="1">
      <c r="A161" s="14"/>
      <c r="B161" s="245"/>
      <c r="C161" s="246"/>
      <c r="D161" s="230" t="s">
        <v>187</v>
      </c>
      <c r="E161" s="247" t="s">
        <v>19</v>
      </c>
      <c r="F161" s="248" t="s">
        <v>4730</v>
      </c>
      <c r="G161" s="246"/>
      <c r="H161" s="249">
        <v>14</v>
      </c>
      <c r="I161" s="250"/>
      <c r="J161" s="246"/>
      <c r="K161" s="246"/>
      <c r="L161" s="251"/>
      <c r="M161" s="252"/>
      <c r="N161" s="253"/>
      <c r="O161" s="253"/>
      <c r="P161" s="253"/>
      <c r="Q161" s="253"/>
      <c r="R161" s="253"/>
      <c r="S161" s="253"/>
      <c r="T161" s="254"/>
      <c r="U161" s="14"/>
      <c r="V161" s="14"/>
      <c r="W161" s="14"/>
      <c r="X161" s="14"/>
      <c r="Y161" s="14"/>
      <c r="Z161" s="14"/>
      <c r="AA161" s="14"/>
      <c r="AB161" s="14"/>
      <c r="AC161" s="14"/>
      <c r="AD161" s="14"/>
      <c r="AE161" s="14"/>
      <c r="AT161" s="255" t="s">
        <v>187</v>
      </c>
      <c r="AU161" s="255" t="s">
        <v>80</v>
      </c>
      <c r="AV161" s="14" t="s">
        <v>80</v>
      </c>
      <c r="AW161" s="14" t="s">
        <v>33</v>
      </c>
      <c r="AX161" s="14" t="s">
        <v>71</v>
      </c>
      <c r="AY161" s="255" t="s">
        <v>175</v>
      </c>
    </row>
    <row r="162" s="16" customFormat="1">
      <c r="A162" s="16"/>
      <c r="B162" s="267"/>
      <c r="C162" s="268"/>
      <c r="D162" s="230" t="s">
        <v>187</v>
      </c>
      <c r="E162" s="269" t="s">
        <v>19</v>
      </c>
      <c r="F162" s="270" t="s">
        <v>195</v>
      </c>
      <c r="G162" s="268"/>
      <c r="H162" s="271">
        <v>1</v>
      </c>
      <c r="I162" s="272"/>
      <c r="J162" s="268"/>
      <c r="K162" s="268"/>
      <c r="L162" s="273"/>
      <c r="M162" s="274"/>
      <c r="N162" s="275"/>
      <c r="O162" s="275"/>
      <c r="P162" s="275"/>
      <c r="Q162" s="275"/>
      <c r="R162" s="275"/>
      <c r="S162" s="275"/>
      <c r="T162" s="276"/>
      <c r="U162" s="16"/>
      <c r="V162" s="16"/>
      <c r="W162" s="16"/>
      <c r="X162" s="16"/>
      <c r="Y162" s="16"/>
      <c r="Z162" s="16"/>
      <c r="AA162" s="16"/>
      <c r="AB162" s="16"/>
      <c r="AC162" s="16"/>
      <c r="AD162" s="16"/>
      <c r="AE162" s="16"/>
      <c r="AT162" s="277" t="s">
        <v>187</v>
      </c>
      <c r="AU162" s="277" t="s">
        <v>80</v>
      </c>
      <c r="AV162" s="16" t="s">
        <v>183</v>
      </c>
      <c r="AW162" s="16" t="s">
        <v>33</v>
      </c>
      <c r="AX162" s="16" t="s">
        <v>78</v>
      </c>
      <c r="AY162" s="277" t="s">
        <v>175</v>
      </c>
    </row>
    <row r="163" s="2" customFormat="1" ht="16.5" customHeight="1">
      <c r="A163" s="40"/>
      <c r="B163" s="41"/>
      <c r="C163" s="285" t="s">
        <v>4416</v>
      </c>
      <c r="D163" s="285" t="s">
        <v>644</v>
      </c>
      <c r="E163" s="286" t="s">
        <v>4733</v>
      </c>
      <c r="F163" s="287" t="s">
        <v>4734</v>
      </c>
      <c r="G163" s="288" t="s">
        <v>135</v>
      </c>
      <c r="H163" s="289">
        <v>100</v>
      </c>
      <c r="I163" s="290"/>
      <c r="J163" s="291">
        <f>ROUND(I163*H163,2)</f>
        <v>0</v>
      </c>
      <c r="K163" s="287" t="s">
        <v>512</v>
      </c>
      <c r="L163" s="292"/>
      <c r="M163" s="293" t="s">
        <v>19</v>
      </c>
      <c r="N163" s="294" t="s">
        <v>42</v>
      </c>
      <c r="O163" s="86"/>
      <c r="P163" s="226">
        <f>O163*H163</f>
        <v>0</v>
      </c>
      <c r="Q163" s="226">
        <v>0</v>
      </c>
      <c r="R163" s="226">
        <f>Q163*H163</f>
        <v>0</v>
      </c>
      <c r="S163" s="226">
        <v>0</v>
      </c>
      <c r="T163" s="227">
        <f>S163*H163</f>
        <v>0</v>
      </c>
      <c r="U163" s="40"/>
      <c r="V163" s="40"/>
      <c r="W163" s="40"/>
      <c r="X163" s="40"/>
      <c r="Y163" s="40"/>
      <c r="Z163" s="40"/>
      <c r="AA163" s="40"/>
      <c r="AB163" s="40"/>
      <c r="AC163" s="40"/>
      <c r="AD163" s="40"/>
      <c r="AE163" s="40"/>
      <c r="AR163" s="228" t="s">
        <v>647</v>
      </c>
      <c r="AT163" s="228" t="s">
        <v>644</v>
      </c>
      <c r="AU163" s="228" t="s">
        <v>80</v>
      </c>
      <c r="AY163" s="19" t="s">
        <v>175</v>
      </c>
      <c r="BE163" s="229">
        <f>IF(N163="základní",J163,0)</f>
        <v>0</v>
      </c>
      <c r="BF163" s="229">
        <f>IF(N163="snížená",J163,0)</f>
        <v>0</v>
      </c>
      <c r="BG163" s="229">
        <f>IF(N163="zákl. přenesená",J163,0)</f>
        <v>0</v>
      </c>
      <c r="BH163" s="229">
        <f>IF(N163="sníž. přenesená",J163,0)</f>
        <v>0</v>
      </c>
      <c r="BI163" s="229">
        <f>IF(N163="nulová",J163,0)</f>
        <v>0</v>
      </c>
      <c r="BJ163" s="19" t="s">
        <v>78</v>
      </c>
      <c r="BK163" s="229">
        <f>ROUND(I163*H163,2)</f>
        <v>0</v>
      </c>
      <c r="BL163" s="19" t="s">
        <v>183</v>
      </c>
      <c r="BM163" s="228" t="s">
        <v>4183</v>
      </c>
    </row>
    <row r="164" s="2" customFormat="1">
      <c r="A164" s="40"/>
      <c r="B164" s="41"/>
      <c r="C164" s="42"/>
      <c r="D164" s="230" t="s">
        <v>185</v>
      </c>
      <c r="E164" s="42"/>
      <c r="F164" s="231" t="s">
        <v>4734</v>
      </c>
      <c r="G164" s="42"/>
      <c r="H164" s="42"/>
      <c r="I164" s="232"/>
      <c r="J164" s="42"/>
      <c r="K164" s="42"/>
      <c r="L164" s="46"/>
      <c r="M164" s="233"/>
      <c r="N164" s="234"/>
      <c r="O164" s="86"/>
      <c r="P164" s="86"/>
      <c r="Q164" s="86"/>
      <c r="R164" s="86"/>
      <c r="S164" s="86"/>
      <c r="T164" s="87"/>
      <c r="U164" s="40"/>
      <c r="V164" s="40"/>
      <c r="W164" s="40"/>
      <c r="X164" s="40"/>
      <c r="Y164" s="40"/>
      <c r="Z164" s="40"/>
      <c r="AA164" s="40"/>
      <c r="AB164" s="40"/>
      <c r="AC164" s="40"/>
      <c r="AD164" s="40"/>
      <c r="AE164" s="40"/>
      <c r="AT164" s="19" t="s">
        <v>185</v>
      </c>
      <c r="AU164" s="19" t="s">
        <v>80</v>
      </c>
    </row>
    <row r="165" s="14" customFormat="1">
      <c r="A165" s="14"/>
      <c r="B165" s="245"/>
      <c r="C165" s="246"/>
      <c r="D165" s="230" t="s">
        <v>187</v>
      </c>
      <c r="E165" s="247" t="s">
        <v>19</v>
      </c>
      <c r="F165" s="248" t="s">
        <v>4735</v>
      </c>
      <c r="G165" s="246"/>
      <c r="H165" s="249">
        <v>-4000</v>
      </c>
      <c r="I165" s="250"/>
      <c r="J165" s="246"/>
      <c r="K165" s="246"/>
      <c r="L165" s="251"/>
      <c r="M165" s="252"/>
      <c r="N165" s="253"/>
      <c r="O165" s="253"/>
      <c r="P165" s="253"/>
      <c r="Q165" s="253"/>
      <c r="R165" s="253"/>
      <c r="S165" s="253"/>
      <c r="T165" s="254"/>
      <c r="U165" s="14"/>
      <c r="V165" s="14"/>
      <c r="W165" s="14"/>
      <c r="X165" s="14"/>
      <c r="Y165" s="14"/>
      <c r="Z165" s="14"/>
      <c r="AA165" s="14"/>
      <c r="AB165" s="14"/>
      <c r="AC165" s="14"/>
      <c r="AD165" s="14"/>
      <c r="AE165" s="14"/>
      <c r="AT165" s="255" t="s">
        <v>187</v>
      </c>
      <c r="AU165" s="255" t="s">
        <v>80</v>
      </c>
      <c r="AV165" s="14" t="s">
        <v>80</v>
      </c>
      <c r="AW165" s="14" t="s">
        <v>33</v>
      </c>
      <c r="AX165" s="14" t="s">
        <v>71</v>
      </c>
      <c r="AY165" s="255" t="s">
        <v>175</v>
      </c>
    </row>
    <row r="166" s="14" customFormat="1">
      <c r="A166" s="14"/>
      <c r="B166" s="245"/>
      <c r="C166" s="246"/>
      <c r="D166" s="230" t="s">
        <v>187</v>
      </c>
      <c r="E166" s="247" t="s">
        <v>19</v>
      </c>
      <c r="F166" s="248" t="s">
        <v>4736</v>
      </c>
      <c r="G166" s="246"/>
      <c r="H166" s="249">
        <v>4100</v>
      </c>
      <c r="I166" s="250"/>
      <c r="J166" s="246"/>
      <c r="K166" s="246"/>
      <c r="L166" s="251"/>
      <c r="M166" s="252"/>
      <c r="N166" s="253"/>
      <c r="O166" s="253"/>
      <c r="P166" s="253"/>
      <c r="Q166" s="253"/>
      <c r="R166" s="253"/>
      <c r="S166" s="253"/>
      <c r="T166" s="254"/>
      <c r="U166" s="14"/>
      <c r="V166" s="14"/>
      <c r="W166" s="14"/>
      <c r="X166" s="14"/>
      <c r="Y166" s="14"/>
      <c r="Z166" s="14"/>
      <c r="AA166" s="14"/>
      <c r="AB166" s="14"/>
      <c r="AC166" s="14"/>
      <c r="AD166" s="14"/>
      <c r="AE166" s="14"/>
      <c r="AT166" s="255" t="s">
        <v>187</v>
      </c>
      <c r="AU166" s="255" t="s">
        <v>80</v>
      </c>
      <c r="AV166" s="14" t="s">
        <v>80</v>
      </c>
      <c r="AW166" s="14" t="s">
        <v>33</v>
      </c>
      <c r="AX166" s="14" t="s">
        <v>71</v>
      </c>
      <c r="AY166" s="255" t="s">
        <v>175</v>
      </c>
    </row>
    <row r="167" s="16" customFormat="1">
      <c r="A167" s="16"/>
      <c r="B167" s="267"/>
      <c r="C167" s="268"/>
      <c r="D167" s="230" t="s">
        <v>187</v>
      </c>
      <c r="E167" s="269" t="s">
        <v>19</v>
      </c>
      <c r="F167" s="270" t="s">
        <v>195</v>
      </c>
      <c r="G167" s="268"/>
      <c r="H167" s="271">
        <v>100</v>
      </c>
      <c r="I167" s="272"/>
      <c r="J167" s="268"/>
      <c r="K167" s="268"/>
      <c r="L167" s="273"/>
      <c r="M167" s="274"/>
      <c r="N167" s="275"/>
      <c r="O167" s="275"/>
      <c r="P167" s="275"/>
      <c r="Q167" s="275"/>
      <c r="R167" s="275"/>
      <c r="S167" s="275"/>
      <c r="T167" s="276"/>
      <c r="U167" s="16"/>
      <c r="V167" s="16"/>
      <c r="W167" s="16"/>
      <c r="X167" s="16"/>
      <c r="Y167" s="16"/>
      <c r="Z167" s="16"/>
      <c r="AA167" s="16"/>
      <c r="AB167" s="16"/>
      <c r="AC167" s="16"/>
      <c r="AD167" s="16"/>
      <c r="AE167" s="16"/>
      <c r="AT167" s="277" t="s">
        <v>187</v>
      </c>
      <c r="AU167" s="277" t="s">
        <v>80</v>
      </c>
      <c r="AV167" s="16" t="s">
        <v>183</v>
      </c>
      <c r="AW167" s="16" t="s">
        <v>33</v>
      </c>
      <c r="AX167" s="16" t="s">
        <v>78</v>
      </c>
      <c r="AY167" s="277" t="s">
        <v>175</v>
      </c>
    </row>
    <row r="168" s="2" customFormat="1" ht="16.5" customHeight="1">
      <c r="A168" s="40"/>
      <c r="B168" s="41"/>
      <c r="C168" s="217" t="s">
        <v>3740</v>
      </c>
      <c r="D168" s="217" t="s">
        <v>179</v>
      </c>
      <c r="E168" s="218" t="s">
        <v>4737</v>
      </c>
      <c r="F168" s="219" t="s">
        <v>4738</v>
      </c>
      <c r="G168" s="220" t="s">
        <v>135</v>
      </c>
      <c r="H168" s="221">
        <v>100</v>
      </c>
      <c r="I168" s="222"/>
      <c r="J168" s="223">
        <f>ROUND(I168*H168,2)</f>
        <v>0</v>
      </c>
      <c r="K168" s="219" t="s">
        <v>512</v>
      </c>
      <c r="L168" s="46"/>
      <c r="M168" s="224" t="s">
        <v>19</v>
      </c>
      <c r="N168" s="225" t="s">
        <v>42</v>
      </c>
      <c r="O168" s="86"/>
      <c r="P168" s="226">
        <f>O168*H168</f>
        <v>0</v>
      </c>
      <c r="Q168" s="226">
        <v>0</v>
      </c>
      <c r="R168" s="226">
        <f>Q168*H168</f>
        <v>0</v>
      </c>
      <c r="S168" s="226">
        <v>0</v>
      </c>
      <c r="T168" s="227">
        <f>S168*H168</f>
        <v>0</v>
      </c>
      <c r="U168" s="40"/>
      <c r="V168" s="40"/>
      <c r="W168" s="40"/>
      <c r="X168" s="40"/>
      <c r="Y168" s="40"/>
      <c r="Z168" s="40"/>
      <c r="AA168" s="40"/>
      <c r="AB168" s="40"/>
      <c r="AC168" s="40"/>
      <c r="AD168" s="40"/>
      <c r="AE168" s="40"/>
      <c r="AR168" s="228" t="s">
        <v>183</v>
      </c>
      <c r="AT168" s="228" t="s">
        <v>179</v>
      </c>
      <c r="AU168" s="228" t="s">
        <v>80</v>
      </c>
      <c r="AY168" s="19" t="s">
        <v>175</v>
      </c>
      <c r="BE168" s="229">
        <f>IF(N168="základní",J168,0)</f>
        <v>0</v>
      </c>
      <c r="BF168" s="229">
        <f>IF(N168="snížená",J168,0)</f>
        <v>0</v>
      </c>
      <c r="BG168" s="229">
        <f>IF(N168="zákl. přenesená",J168,0)</f>
        <v>0</v>
      </c>
      <c r="BH168" s="229">
        <f>IF(N168="sníž. přenesená",J168,0)</f>
        <v>0</v>
      </c>
      <c r="BI168" s="229">
        <f>IF(N168="nulová",J168,0)</f>
        <v>0</v>
      </c>
      <c r="BJ168" s="19" t="s">
        <v>78</v>
      </c>
      <c r="BK168" s="229">
        <f>ROUND(I168*H168,2)</f>
        <v>0</v>
      </c>
      <c r="BL168" s="19" t="s">
        <v>183</v>
      </c>
      <c r="BM168" s="228" t="s">
        <v>4739</v>
      </c>
    </row>
    <row r="169" s="2" customFormat="1">
      <c r="A169" s="40"/>
      <c r="B169" s="41"/>
      <c r="C169" s="42"/>
      <c r="D169" s="230" t="s">
        <v>185</v>
      </c>
      <c r="E169" s="42"/>
      <c r="F169" s="231" t="s">
        <v>4738</v>
      </c>
      <c r="G169" s="42"/>
      <c r="H169" s="42"/>
      <c r="I169" s="232"/>
      <c r="J169" s="42"/>
      <c r="K169" s="42"/>
      <c r="L169" s="46"/>
      <c r="M169" s="233"/>
      <c r="N169" s="234"/>
      <c r="O169" s="86"/>
      <c r="P169" s="86"/>
      <c r="Q169" s="86"/>
      <c r="R169" s="86"/>
      <c r="S169" s="86"/>
      <c r="T169" s="87"/>
      <c r="U169" s="40"/>
      <c r="V169" s="40"/>
      <c r="W169" s="40"/>
      <c r="X169" s="40"/>
      <c r="Y169" s="40"/>
      <c r="Z169" s="40"/>
      <c r="AA169" s="40"/>
      <c r="AB169" s="40"/>
      <c r="AC169" s="40"/>
      <c r="AD169" s="40"/>
      <c r="AE169" s="40"/>
      <c r="AT169" s="19" t="s">
        <v>185</v>
      </c>
      <c r="AU169" s="19" t="s">
        <v>80</v>
      </c>
    </row>
    <row r="170" s="14" customFormat="1">
      <c r="A170" s="14"/>
      <c r="B170" s="245"/>
      <c r="C170" s="246"/>
      <c r="D170" s="230" t="s">
        <v>187</v>
      </c>
      <c r="E170" s="247" t="s">
        <v>19</v>
      </c>
      <c r="F170" s="248" t="s">
        <v>4735</v>
      </c>
      <c r="G170" s="246"/>
      <c r="H170" s="249">
        <v>-4000</v>
      </c>
      <c r="I170" s="250"/>
      <c r="J170" s="246"/>
      <c r="K170" s="246"/>
      <c r="L170" s="251"/>
      <c r="M170" s="252"/>
      <c r="N170" s="253"/>
      <c r="O170" s="253"/>
      <c r="P170" s="253"/>
      <c r="Q170" s="253"/>
      <c r="R170" s="253"/>
      <c r="S170" s="253"/>
      <c r="T170" s="254"/>
      <c r="U170" s="14"/>
      <c r="V170" s="14"/>
      <c r="W170" s="14"/>
      <c r="X170" s="14"/>
      <c r="Y170" s="14"/>
      <c r="Z170" s="14"/>
      <c r="AA170" s="14"/>
      <c r="AB170" s="14"/>
      <c r="AC170" s="14"/>
      <c r="AD170" s="14"/>
      <c r="AE170" s="14"/>
      <c r="AT170" s="255" t="s">
        <v>187</v>
      </c>
      <c r="AU170" s="255" t="s">
        <v>80</v>
      </c>
      <c r="AV170" s="14" t="s">
        <v>80</v>
      </c>
      <c r="AW170" s="14" t="s">
        <v>33</v>
      </c>
      <c r="AX170" s="14" t="s">
        <v>71</v>
      </c>
      <c r="AY170" s="255" t="s">
        <v>175</v>
      </c>
    </row>
    <row r="171" s="14" customFormat="1">
      <c r="A171" s="14"/>
      <c r="B171" s="245"/>
      <c r="C171" s="246"/>
      <c r="D171" s="230" t="s">
        <v>187</v>
      </c>
      <c r="E171" s="247" t="s">
        <v>19</v>
      </c>
      <c r="F171" s="248" t="s">
        <v>4736</v>
      </c>
      <c r="G171" s="246"/>
      <c r="H171" s="249">
        <v>4100</v>
      </c>
      <c r="I171" s="250"/>
      <c r="J171" s="246"/>
      <c r="K171" s="246"/>
      <c r="L171" s="251"/>
      <c r="M171" s="252"/>
      <c r="N171" s="253"/>
      <c r="O171" s="253"/>
      <c r="P171" s="253"/>
      <c r="Q171" s="253"/>
      <c r="R171" s="253"/>
      <c r="S171" s="253"/>
      <c r="T171" s="254"/>
      <c r="U171" s="14"/>
      <c r="V171" s="14"/>
      <c r="W171" s="14"/>
      <c r="X171" s="14"/>
      <c r="Y171" s="14"/>
      <c r="Z171" s="14"/>
      <c r="AA171" s="14"/>
      <c r="AB171" s="14"/>
      <c r="AC171" s="14"/>
      <c r="AD171" s="14"/>
      <c r="AE171" s="14"/>
      <c r="AT171" s="255" t="s">
        <v>187</v>
      </c>
      <c r="AU171" s="255" t="s">
        <v>80</v>
      </c>
      <c r="AV171" s="14" t="s">
        <v>80</v>
      </c>
      <c r="AW171" s="14" t="s">
        <v>33</v>
      </c>
      <c r="AX171" s="14" t="s">
        <v>71</v>
      </c>
      <c r="AY171" s="255" t="s">
        <v>175</v>
      </c>
    </row>
    <row r="172" s="16" customFormat="1">
      <c r="A172" s="16"/>
      <c r="B172" s="267"/>
      <c r="C172" s="268"/>
      <c r="D172" s="230" t="s">
        <v>187</v>
      </c>
      <c r="E172" s="269" t="s">
        <v>19</v>
      </c>
      <c r="F172" s="270" t="s">
        <v>195</v>
      </c>
      <c r="G172" s="268"/>
      <c r="H172" s="271">
        <v>100</v>
      </c>
      <c r="I172" s="272"/>
      <c r="J172" s="268"/>
      <c r="K172" s="268"/>
      <c r="L172" s="273"/>
      <c r="M172" s="274"/>
      <c r="N172" s="275"/>
      <c r="O172" s="275"/>
      <c r="P172" s="275"/>
      <c r="Q172" s="275"/>
      <c r="R172" s="275"/>
      <c r="S172" s="275"/>
      <c r="T172" s="276"/>
      <c r="U172" s="16"/>
      <c r="V172" s="16"/>
      <c r="W172" s="16"/>
      <c r="X172" s="16"/>
      <c r="Y172" s="16"/>
      <c r="Z172" s="16"/>
      <c r="AA172" s="16"/>
      <c r="AB172" s="16"/>
      <c r="AC172" s="16"/>
      <c r="AD172" s="16"/>
      <c r="AE172" s="16"/>
      <c r="AT172" s="277" t="s">
        <v>187</v>
      </c>
      <c r="AU172" s="277" t="s">
        <v>80</v>
      </c>
      <c r="AV172" s="16" t="s">
        <v>183</v>
      </c>
      <c r="AW172" s="16" t="s">
        <v>33</v>
      </c>
      <c r="AX172" s="16" t="s">
        <v>78</v>
      </c>
      <c r="AY172" s="277" t="s">
        <v>175</v>
      </c>
    </row>
    <row r="173" s="2" customFormat="1" ht="16.5" customHeight="1">
      <c r="A173" s="40"/>
      <c r="B173" s="41"/>
      <c r="C173" s="285" t="s">
        <v>4390</v>
      </c>
      <c r="D173" s="285" t="s">
        <v>644</v>
      </c>
      <c r="E173" s="286" t="s">
        <v>4740</v>
      </c>
      <c r="F173" s="287" t="s">
        <v>4741</v>
      </c>
      <c r="G173" s="288" t="s">
        <v>986</v>
      </c>
      <c r="H173" s="289">
        <v>300</v>
      </c>
      <c r="I173" s="290"/>
      <c r="J173" s="291">
        <f>ROUND(I173*H173,2)</f>
        <v>0</v>
      </c>
      <c r="K173" s="287" t="s">
        <v>512</v>
      </c>
      <c r="L173" s="292"/>
      <c r="M173" s="293" t="s">
        <v>19</v>
      </c>
      <c r="N173" s="294" t="s">
        <v>42</v>
      </c>
      <c r="O173" s="86"/>
      <c r="P173" s="226">
        <f>O173*H173</f>
        <v>0</v>
      </c>
      <c r="Q173" s="226">
        <v>0</v>
      </c>
      <c r="R173" s="226">
        <f>Q173*H173</f>
        <v>0</v>
      </c>
      <c r="S173" s="226">
        <v>0</v>
      </c>
      <c r="T173" s="227">
        <f>S173*H173</f>
        <v>0</v>
      </c>
      <c r="U173" s="40"/>
      <c r="V173" s="40"/>
      <c r="W173" s="40"/>
      <c r="X173" s="40"/>
      <c r="Y173" s="40"/>
      <c r="Z173" s="40"/>
      <c r="AA173" s="40"/>
      <c r="AB173" s="40"/>
      <c r="AC173" s="40"/>
      <c r="AD173" s="40"/>
      <c r="AE173" s="40"/>
      <c r="AR173" s="228" t="s">
        <v>647</v>
      </c>
      <c r="AT173" s="228" t="s">
        <v>644</v>
      </c>
      <c r="AU173" s="228" t="s">
        <v>80</v>
      </c>
      <c r="AY173" s="19" t="s">
        <v>175</v>
      </c>
      <c r="BE173" s="229">
        <f>IF(N173="základní",J173,0)</f>
        <v>0</v>
      </c>
      <c r="BF173" s="229">
        <f>IF(N173="snížená",J173,0)</f>
        <v>0</v>
      </c>
      <c r="BG173" s="229">
        <f>IF(N173="zákl. přenesená",J173,0)</f>
        <v>0</v>
      </c>
      <c r="BH173" s="229">
        <f>IF(N173="sníž. přenesená",J173,0)</f>
        <v>0</v>
      </c>
      <c r="BI173" s="229">
        <f>IF(N173="nulová",J173,0)</f>
        <v>0</v>
      </c>
      <c r="BJ173" s="19" t="s">
        <v>78</v>
      </c>
      <c r="BK173" s="229">
        <f>ROUND(I173*H173,2)</f>
        <v>0</v>
      </c>
      <c r="BL173" s="19" t="s">
        <v>183</v>
      </c>
      <c r="BM173" s="228" t="s">
        <v>4742</v>
      </c>
    </row>
    <row r="174" s="2" customFormat="1">
      <c r="A174" s="40"/>
      <c r="B174" s="41"/>
      <c r="C174" s="42"/>
      <c r="D174" s="230" t="s">
        <v>185</v>
      </c>
      <c r="E174" s="42"/>
      <c r="F174" s="231" t="s">
        <v>4741</v>
      </c>
      <c r="G174" s="42"/>
      <c r="H174" s="42"/>
      <c r="I174" s="232"/>
      <c r="J174" s="42"/>
      <c r="K174" s="42"/>
      <c r="L174" s="46"/>
      <c r="M174" s="233"/>
      <c r="N174" s="234"/>
      <c r="O174" s="86"/>
      <c r="P174" s="86"/>
      <c r="Q174" s="86"/>
      <c r="R174" s="86"/>
      <c r="S174" s="86"/>
      <c r="T174" s="87"/>
      <c r="U174" s="40"/>
      <c r="V174" s="40"/>
      <c r="W174" s="40"/>
      <c r="X174" s="40"/>
      <c r="Y174" s="40"/>
      <c r="Z174" s="40"/>
      <c r="AA174" s="40"/>
      <c r="AB174" s="40"/>
      <c r="AC174" s="40"/>
      <c r="AD174" s="40"/>
      <c r="AE174" s="40"/>
      <c r="AT174" s="19" t="s">
        <v>185</v>
      </c>
      <c r="AU174" s="19" t="s">
        <v>80</v>
      </c>
    </row>
    <row r="175" s="14" customFormat="1">
      <c r="A175" s="14"/>
      <c r="B175" s="245"/>
      <c r="C175" s="246"/>
      <c r="D175" s="230" t="s">
        <v>187</v>
      </c>
      <c r="E175" s="247" t="s">
        <v>19</v>
      </c>
      <c r="F175" s="248" t="s">
        <v>4743</v>
      </c>
      <c r="G175" s="246"/>
      <c r="H175" s="249">
        <v>-7000</v>
      </c>
      <c r="I175" s="250"/>
      <c r="J175" s="246"/>
      <c r="K175" s="246"/>
      <c r="L175" s="251"/>
      <c r="M175" s="252"/>
      <c r="N175" s="253"/>
      <c r="O175" s="253"/>
      <c r="P175" s="253"/>
      <c r="Q175" s="253"/>
      <c r="R175" s="253"/>
      <c r="S175" s="253"/>
      <c r="T175" s="254"/>
      <c r="U175" s="14"/>
      <c r="V175" s="14"/>
      <c r="W175" s="14"/>
      <c r="X175" s="14"/>
      <c r="Y175" s="14"/>
      <c r="Z175" s="14"/>
      <c r="AA175" s="14"/>
      <c r="AB175" s="14"/>
      <c r="AC175" s="14"/>
      <c r="AD175" s="14"/>
      <c r="AE175" s="14"/>
      <c r="AT175" s="255" t="s">
        <v>187</v>
      </c>
      <c r="AU175" s="255" t="s">
        <v>80</v>
      </c>
      <c r="AV175" s="14" t="s">
        <v>80</v>
      </c>
      <c r="AW175" s="14" t="s">
        <v>33</v>
      </c>
      <c r="AX175" s="14" t="s">
        <v>71</v>
      </c>
      <c r="AY175" s="255" t="s">
        <v>175</v>
      </c>
    </row>
    <row r="176" s="14" customFormat="1">
      <c r="A176" s="14"/>
      <c r="B176" s="245"/>
      <c r="C176" s="246"/>
      <c r="D176" s="230" t="s">
        <v>187</v>
      </c>
      <c r="E176" s="247" t="s">
        <v>19</v>
      </c>
      <c r="F176" s="248" t="s">
        <v>4744</v>
      </c>
      <c r="G176" s="246"/>
      <c r="H176" s="249">
        <v>7300</v>
      </c>
      <c r="I176" s="250"/>
      <c r="J176" s="246"/>
      <c r="K176" s="246"/>
      <c r="L176" s="251"/>
      <c r="M176" s="252"/>
      <c r="N176" s="253"/>
      <c r="O176" s="253"/>
      <c r="P176" s="253"/>
      <c r="Q176" s="253"/>
      <c r="R176" s="253"/>
      <c r="S176" s="253"/>
      <c r="T176" s="254"/>
      <c r="U176" s="14"/>
      <c r="V176" s="14"/>
      <c r="W176" s="14"/>
      <c r="X176" s="14"/>
      <c r="Y176" s="14"/>
      <c r="Z176" s="14"/>
      <c r="AA176" s="14"/>
      <c r="AB176" s="14"/>
      <c r="AC176" s="14"/>
      <c r="AD176" s="14"/>
      <c r="AE176" s="14"/>
      <c r="AT176" s="255" t="s">
        <v>187</v>
      </c>
      <c r="AU176" s="255" t="s">
        <v>80</v>
      </c>
      <c r="AV176" s="14" t="s">
        <v>80</v>
      </c>
      <c r="AW176" s="14" t="s">
        <v>33</v>
      </c>
      <c r="AX176" s="14" t="s">
        <v>71</v>
      </c>
      <c r="AY176" s="255" t="s">
        <v>175</v>
      </c>
    </row>
    <row r="177" s="16" customFormat="1">
      <c r="A177" s="16"/>
      <c r="B177" s="267"/>
      <c r="C177" s="268"/>
      <c r="D177" s="230" t="s">
        <v>187</v>
      </c>
      <c r="E177" s="269" t="s">
        <v>19</v>
      </c>
      <c r="F177" s="270" t="s">
        <v>195</v>
      </c>
      <c r="G177" s="268"/>
      <c r="H177" s="271">
        <v>300</v>
      </c>
      <c r="I177" s="272"/>
      <c r="J177" s="268"/>
      <c r="K177" s="268"/>
      <c r="L177" s="273"/>
      <c r="M177" s="274"/>
      <c r="N177" s="275"/>
      <c r="O177" s="275"/>
      <c r="P177" s="275"/>
      <c r="Q177" s="275"/>
      <c r="R177" s="275"/>
      <c r="S177" s="275"/>
      <c r="T177" s="276"/>
      <c r="U177" s="16"/>
      <c r="V177" s="16"/>
      <c r="W177" s="16"/>
      <c r="X177" s="16"/>
      <c r="Y177" s="16"/>
      <c r="Z177" s="16"/>
      <c r="AA177" s="16"/>
      <c r="AB177" s="16"/>
      <c r="AC177" s="16"/>
      <c r="AD177" s="16"/>
      <c r="AE177" s="16"/>
      <c r="AT177" s="277" t="s">
        <v>187</v>
      </c>
      <c r="AU177" s="277" t="s">
        <v>80</v>
      </c>
      <c r="AV177" s="16" t="s">
        <v>183</v>
      </c>
      <c r="AW177" s="16" t="s">
        <v>33</v>
      </c>
      <c r="AX177" s="16" t="s">
        <v>78</v>
      </c>
      <c r="AY177" s="277" t="s">
        <v>175</v>
      </c>
    </row>
    <row r="178" s="2" customFormat="1" ht="21.75" customHeight="1">
      <c r="A178" s="40"/>
      <c r="B178" s="41"/>
      <c r="C178" s="217" t="s">
        <v>3128</v>
      </c>
      <c r="D178" s="217" t="s">
        <v>179</v>
      </c>
      <c r="E178" s="218" t="s">
        <v>4745</v>
      </c>
      <c r="F178" s="219" t="s">
        <v>4746</v>
      </c>
      <c r="G178" s="220" t="s">
        <v>986</v>
      </c>
      <c r="H178" s="221">
        <v>300</v>
      </c>
      <c r="I178" s="222"/>
      <c r="J178" s="223">
        <f>ROUND(I178*H178,2)</f>
        <v>0</v>
      </c>
      <c r="K178" s="219" t="s">
        <v>512</v>
      </c>
      <c r="L178" s="46"/>
      <c r="M178" s="224" t="s">
        <v>19</v>
      </c>
      <c r="N178" s="225" t="s">
        <v>42</v>
      </c>
      <c r="O178" s="86"/>
      <c r="P178" s="226">
        <f>O178*H178</f>
        <v>0</v>
      </c>
      <c r="Q178" s="226">
        <v>0</v>
      </c>
      <c r="R178" s="226">
        <f>Q178*H178</f>
        <v>0</v>
      </c>
      <c r="S178" s="226">
        <v>0</v>
      </c>
      <c r="T178" s="227">
        <f>S178*H178</f>
        <v>0</v>
      </c>
      <c r="U178" s="40"/>
      <c r="V178" s="40"/>
      <c r="W178" s="40"/>
      <c r="X178" s="40"/>
      <c r="Y178" s="40"/>
      <c r="Z178" s="40"/>
      <c r="AA178" s="40"/>
      <c r="AB178" s="40"/>
      <c r="AC178" s="40"/>
      <c r="AD178" s="40"/>
      <c r="AE178" s="40"/>
      <c r="AR178" s="228" t="s">
        <v>183</v>
      </c>
      <c r="AT178" s="228" t="s">
        <v>179</v>
      </c>
      <c r="AU178" s="228" t="s">
        <v>80</v>
      </c>
      <c r="AY178" s="19" t="s">
        <v>175</v>
      </c>
      <c r="BE178" s="229">
        <f>IF(N178="základní",J178,0)</f>
        <v>0</v>
      </c>
      <c r="BF178" s="229">
        <f>IF(N178="snížená",J178,0)</f>
        <v>0</v>
      </c>
      <c r="BG178" s="229">
        <f>IF(N178="zákl. přenesená",J178,0)</f>
        <v>0</v>
      </c>
      <c r="BH178" s="229">
        <f>IF(N178="sníž. přenesená",J178,0)</f>
        <v>0</v>
      </c>
      <c r="BI178" s="229">
        <f>IF(N178="nulová",J178,0)</f>
        <v>0</v>
      </c>
      <c r="BJ178" s="19" t="s">
        <v>78</v>
      </c>
      <c r="BK178" s="229">
        <f>ROUND(I178*H178,2)</f>
        <v>0</v>
      </c>
      <c r="BL178" s="19" t="s">
        <v>183</v>
      </c>
      <c r="BM178" s="228" t="s">
        <v>4680</v>
      </c>
    </row>
    <row r="179" s="2" customFormat="1">
      <c r="A179" s="40"/>
      <c r="B179" s="41"/>
      <c r="C179" s="42"/>
      <c r="D179" s="230" t="s">
        <v>185</v>
      </c>
      <c r="E179" s="42"/>
      <c r="F179" s="231" t="s">
        <v>4746</v>
      </c>
      <c r="G179" s="42"/>
      <c r="H179" s="42"/>
      <c r="I179" s="232"/>
      <c r="J179" s="42"/>
      <c r="K179" s="42"/>
      <c r="L179" s="46"/>
      <c r="M179" s="233"/>
      <c r="N179" s="234"/>
      <c r="O179" s="86"/>
      <c r="P179" s="86"/>
      <c r="Q179" s="86"/>
      <c r="R179" s="86"/>
      <c r="S179" s="86"/>
      <c r="T179" s="87"/>
      <c r="U179" s="40"/>
      <c r="V179" s="40"/>
      <c r="W179" s="40"/>
      <c r="X179" s="40"/>
      <c r="Y179" s="40"/>
      <c r="Z179" s="40"/>
      <c r="AA179" s="40"/>
      <c r="AB179" s="40"/>
      <c r="AC179" s="40"/>
      <c r="AD179" s="40"/>
      <c r="AE179" s="40"/>
      <c r="AT179" s="19" t="s">
        <v>185</v>
      </c>
      <c r="AU179" s="19" t="s">
        <v>80</v>
      </c>
    </row>
    <row r="180" s="14" customFormat="1">
      <c r="A180" s="14"/>
      <c r="B180" s="245"/>
      <c r="C180" s="246"/>
      <c r="D180" s="230" t="s">
        <v>187</v>
      </c>
      <c r="E180" s="247" t="s">
        <v>19</v>
      </c>
      <c r="F180" s="248" t="s">
        <v>4743</v>
      </c>
      <c r="G180" s="246"/>
      <c r="H180" s="249">
        <v>-7000</v>
      </c>
      <c r="I180" s="250"/>
      <c r="J180" s="246"/>
      <c r="K180" s="246"/>
      <c r="L180" s="251"/>
      <c r="M180" s="252"/>
      <c r="N180" s="253"/>
      <c r="O180" s="253"/>
      <c r="P180" s="253"/>
      <c r="Q180" s="253"/>
      <c r="R180" s="253"/>
      <c r="S180" s="253"/>
      <c r="T180" s="254"/>
      <c r="U180" s="14"/>
      <c r="V180" s="14"/>
      <c r="W180" s="14"/>
      <c r="X180" s="14"/>
      <c r="Y180" s="14"/>
      <c r="Z180" s="14"/>
      <c r="AA180" s="14"/>
      <c r="AB180" s="14"/>
      <c r="AC180" s="14"/>
      <c r="AD180" s="14"/>
      <c r="AE180" s="14"/>
      <c r="AT180" s="255" t="s">
        <v>187</v>
      </c>
      <c r="AU180" s="255" t="s">
        <v>80</v>
      </c>
      <c r="AV180" s="14" t="s">
        <v>80</v>
      </c>
      <c r="AW180" s="14" t="s">
        <v>33</v>
      </c>
      <c r="AX180" s="14" t="s">
        <v>71</v>
      </c>
      <c r="AY180" s="255" t="s">
        <v>175</v>
      </c>
    </row>
    <row r="181" s="14" customFormat="1">
      <c r="A181" s="14"/>
      <c r="B181" s="245"/>
      <c r="C181" s="246"/>
      <c r="D181" s="230" t="s">
        <v>187</v>
      </c>
      <c r="E181" s="247" t="s">
        <v>19</v>
      </c>
      <c r="F181" s="248" t="s">
        <v>4744</v>
      </c>
      <c r="G181" s="246"/>
      <c r="H181" s="249">
        <v>7300</v>
      </c>
      <c r="I181" s="250"/>
      <c r="J181" s="246"/>
      <c r="K181" s="246"/>
      <c r="L181" s="251"/>
      <c r="M181" s="252"/>
      <c r="N181" s="253"/>
      <c r="O181" s="253"/>
      <c r="P181" s="253"/>
      <c r="Q181" s="253"/>
      <c r="R181" s="253"/>
      <c r="S181" s="253"/>
      <c r="T181" s="254"/>
      <c r="U181" s="14"/>
      <c r="V181" s="14"/>
      <c r="W181" s="14"/>
      <c r="X181" s="14"/>
      <c r="Y181" s="14"/>
      <c r="Z181" s="14"/>
      <c r="AA181" s="14"/>
      <c r="AB181" s="14"/>
      <c r="AC181" s="14"/>
      <c r="AD181" s="14"/>
      <c r="AE181" s="14"/>
      <c r="AT181" s="255" t="s">
        <v>187</v>
      </c>
      <c r="AU181" s="255" t="s">
        <v>80</v>
      </c>
      <c r="AV181" s="14" t="s">
        <v>80</v>
      </c>
      <c r="AW181" s="14" t="s">
        <v>33</v>
      </c>
      <c r="AX181" s="14" t="s">
        <v>71</v>
      </c>
      <c r="AY181" s="255" t="s">
        <v>175</v>
      </c>
    </row>
    <row r="182" s="16" customFormat="1">
      <c r="A182" s="16"/>
      <c r="B182" s="267"/>
      <c r="C182" s="268"/>
      <c r="D182" s="230" t="s">
        <v>187</v>
      </c>
      <c r="E182" s="269" t="s">
        <v>19</v>
      </c>
      <c r="F182" s="270" t="s">
        <v>195</v>
      </c>
      <c r="G182" s="268"/>
      <c r="H182" s="271">
        <v>300</v>
      </c>
      <c r="I182" s="272"/>
      <c r="J182" s="268"/>
      <c r="K182" s="268"/>
      <c r="L182" s="273"/>
      <c r="M182" s="274"/>
      <c r="N182" s="275"/>
      <c r="O182" s="275"/>
      <c r="P182" s="275"/>
      <c r="Q182" s="275"/>
      <c r="R182" s="275"/>
      <c r="S182" s="275"/>
      <c r="T182" s="276"/>
      <c r="U182" s="16"/>
      <c r="V182" s="16"/>
      <c r="W182" s="16"/>
      <c r="X182" s="16"/>
      <c r="Y182" s="16"/>
      <c r="Z182" s="16"/>
      <c r="AA182" s="16"/>
      <c r="AB182" s="16"/>
      <c r="AC182" s="16"/>
      <c r="AD182" s="16"/>
      <c r="AE182" s="16"/>
      <c r="AT182" s="277" t="s">
        <v>187</v>
      </c>
      <c r="AU182" s="277" t="s">
        <v>80</v>
      </c>
      <c r="AV182" s="16" t="s">
        <v>183</v>
      </c>
      <c r="AW182" s="16" t="s">
        <v>33</v>
      </c>
      <c r="AX182" s="16" t="s">
        <v>78</v>
      </c>
      <c r="AY182" s="277" t="s">
        <v>175</v>
      </c>
    </row>
    <row r="183" s="2" customFormat="1" ht="16.5" customHeight="1">
      <c r="A183" s="40"/>
      <c r="B183" s="41"/>
      <c r="C183" s="285" t="s">
        <v>3138</v>
      </c>
      <c r="D183" s="285" t="s">
        <v>644</v>
      </c>
      <c r="E183" s="286" t="s">
        <v>4747</v>
      </c>
      <c r="F183" s="287" t="s">
        <v>4748</v>
      </c>
      <c r="G183" s="288" t="s">
        <v>135</v>
      </c>
      <c r="H183" s="289">
        <v>500</v>
      </c>
      <c r="I183" s="290"/>
      <c r="J183" s="291">
        <f>ROUND(I183*H183,2)</f>
        <v>0</v>
      </c>
      <c r="K183" s="287" t="s">
        <v>512</v>
      </c>
      <c r="L183" s="292"/>
      <c r="M183" s="293" t="s">
        <v>19</v>
      </c>
      <c r="N183" s="294" t="s">
        <v>42</v>
      </c>
      <c r="O183" s="86"/>
      <c r="P183" s="226">
        <f>O183*H183</f>
        <v>0</v>
      </c>
      <c r="Q183" s="226">
        <v>0</v>
      </c>
      <c r="R183" s="226">
        <f>Q183*H183</f>
        <v>0</v>
      </c>
      <c r="S183" s="226">
        <v>0</v>
      </c>
      <c r="T183" s="227">
        <f>S183*H183</f>
        <v>0</v>
      </c>
      <c r="U183" s="40"/>
      <c r="V183" s="40"/>
      <c r="W183" s="40"/>
      <c r="X183" s="40"/>
      <c r="Y183" s="40"/>
      <c r="Z183" s="40"/>
      <c r="AA183" s="40"/>
      <c r="AB183" s="40"/>
      <c r="AC183" s="40"/>
      <c r="AD183" s="40"/>
      <c r="AE183" s="40"/>
      <c r="AR183" s="228" t="s">
        <v>647</v>
      </c>
      <c r="AT183" s="228" t="s">
        <v>644</v>
      </c>
      <c r="AU183" s="228" t="s">
        <v>80</v>
      </c>
      <c r="AY183" s="19" t="s">
        <v>175</v>
      </c>
      <c r="BE183" s="229">
        <f>IF(N183="základní",J183,0)</f>
        <v>0</v>
      </c>
      <c r="BF183" s="229">
        <f>IF(N183="snížená",J183,0)</f>
        <v>0</v>
      </c>
      <c r="BG183" s="229">
        <f>IF(N183="zákl. přenesená",J183,0)</f>
        <v>0</v>
      </c>
      <c r="BH183" s="229">
        <f>IF(N183="sníž. přenesená",J183,0)</f>
        <v>0</v>
      </c>
      <c r="BI183" s="229">
        <f>IF(N183="nulová",J183,0)</f>
        <v>0</v>
      </c>
      <c r="BJ183" s="19" t="s">
        <v>78</v>
      </c>
      <c r="BK183" s="229">
        <f>ROUND(I183*H183,2)</f>
        <v>0</v>
      </c>
      <c r="BL183" s="19" t="s">
        <v>183</v>
      </c>
      <c r="BM183" s="228" t="s">
        <v>4749</v>
      </c>
    </row>
    <row r="184" s="2" customFormat="1">
      <c r="A184" s="40"/>
      <c r="B184" s="41"/>
      <c r="C184" s="42"/>
      <c r="D184" s="230" t="s">
        <v>185</v>
      </c>
      <c r="E184" s="42"/>
      <c r="F184" s="231" t="s">
        <v>4748</v>
      </c>
      <c r="G184" s="42"/>
      <c r="H184" s="42"/>
      <c r="I184" s="232"/>
      <c r="J184" s="42"/>
      <c r="K184" s="42"/>
      <c r="L184" s="46"/>
      <c r="M184" s="233"/>
      <c r="N184" s="234"/>
      <c r="O184" s="86"/>
      <c r="P184" s="86"/>
      <c r="Q184" s="86"/>
      <c r="R184" s="86"/>
      <c r="S184" s="86"/>
      <c r="T184" s="87"/>
      <c r="U184" s="40"/>
      <c r="V184" s="40"/>
      <c r="W184" s="40"/>
      <c r="X184" s="40"/>
      <c r="Y184" s="40"/>
      <c r="Z184" s="40"/>
      <c r="AA184" s="40"/>
      <c r="AB184" s="40"/>
      <c r="AC184" s="40"/>
      <c r="AD184" s="40"/>
      <c r="AE184" s="40"/>
      <c r="AT184" s="19" t="s">
        <v>185</v>
      </c>
      <c r="AU184" s="19" t="s">
        <v>80</v>
      </c>
    </row>
    <row r="185" s="14" customFormat="1">
      <c r="A185" s="14"/>
      <c r="B185" s="245"/>
      <c r="C185" s="246"/>
      <c r="D185" s="230" t="s">
        <v>187</v>
      </c>
      <c r="E185" s="247" t="s">
        <v>19</v>
      </c>
      <c r="F185" s="248" t="s">
        <v>4750</v>
      </c>
      <c r="G185" s="246"/>
      <c r="H185" s="249">
        <v>-2500</v>
      </c>
      <c r="I185" s="250"/>
      <c r="J185" s="246"/>
      <c r="K185" s="246"/>
      <c r="L185" s="251"/>
      <c r="M185" s="252"/>
      <c r="N185" s="253"/>
      <c r="O185" s="253"/>
      <c r="P185" s="253"/>
      <c r="Q185" s="253"/>
      <c r="R185" s="253"/>
      <c r="S185" s="253"/>
      <c r="T185" s="254"/>
      <c r="U185" s="14"/>
      <c r="V185" s="14"/>
      <c r="W185" s="14"/>
      <c r="X185" s="14"/>
      <c r="Y185" s="14"/>
      <c r="Z185" s="14"/>
      <c r="AA185" s="14"/>
      <c r="AB185" s="14"/>
      <c r="AC185" s="14"/>
      <c r="AD185" s="14"/>
      <c r="AE185" s="14"/>
      <c r="AT185" s="255" t="s">
        <v>187</v>
      </c>
      <c r="AU185" s="255" t="s">
        <v>80</v>
      </c>
      <c r="AV185" s="14" t="s">
        <v>80</v>
      </c>
      <c r="AW185" s="14" t="s">
        <v>33</v>
      </c>
      <c r="AX185" s="14" t="s">
        <v>71</v>
      </c>
      <c r="AY185" s="255" t="s">
        <v>175</v>
      </c>
    </row>
    <row r="186" s="14" customFormat="1">
      <c r="A186" s="14"/>
      <c r="B186" s="245"/>
      <c r="C186" s="246"/>
      <c r="D186" s="230" t="s">
        <v>187</v>
      </c>
      <c r="E186" s="247" t="s">
        <v>19</v>
      </c>
      <c r="F186" s="248" t="s">
        <v>4751</v>
      </c>
      <c r="G186" s="246"/>
      <c r="H186" s="249">
        <v>3000</v>
      </c>
      <c r="I186" s="250"/>
      <c r="J186" s="246"/>
      <c r="K186" s="246"/>
      <c r="L186" s="251"/>
      <c r="M186" s="252"/>
      <c r="N186" s="253"/>
      <c r="O186" s="253"/>
      <c r="P186" s="253"/>
      <c r="Q186" s="253"/>
      <c r="R186" s="253"/>
      <c r="S186" s="253"/>
      <c r="T186" s="254"/>
      <c r="U186" s="14"/>
      <c r="V186" s="14"/>
      <c r="W186" s="14"/>
      <c r="X186" s="14"/>
      <c r="Y186" s="14"/>
      <c r="Z186" s="14"/>
      <c r="AA186" s="14"/>
      <c r="AB186" s="14"/>
      <c r="AC186" s="14"/>
      <c r="AD186" s="14"/>
      <c r="AE186" s="14"/>
      <c r="AT186" s="255" t="s">
        <v>187</v>
      </c>
      <c r="AU186" s="255" t="s">
        <v>80</v>
      </c>
      <c r="AV186" s="14" t="s">
        <v>80</v>
      </c>
      <c r="AW186" s="14" t="s">
        <v>33</v>
      </c>
      <c r="AX186" s="14" t="s">
        <v>71</v>
      </c>
      <c r="AY186" s="255" t="s">
        <v>175</v>
      </c>
    </row>
    <row r="187" s="16" customFormat="1">
      <c r="A187" s="16"/>
      <c r="B187" s="267"/>
      <c r="C187" s="268"/>
      <c r="D187" s="230" t="s">
        <v>187</v>
      </c>
      <c r="E187" s="269" t="s">
        <v>19</v>
      </c>
      <c r="F187" s="270" t="s">
        <v>195</v>
      </c>
      <c r="G187" s="268"/>
      <c r="H187" s="271">
        <v>500</v>
      </c>
      <c r="I187" s="272"/>
      <c r="J187" s="268"/>
      <c r="K187" s="268"/>
      <c r="L187" s="273"/>
      <c r="M187" s="274"/>
      <c r="N187" s="275"/>
      <c r="O187" s="275"/>
      <c r="P187" s="275"/>
      <c r="Q187" s="275"/>
      <c r="R187" s="275"/>
      <c r="S187" s="275"/>
      <c r="T187" s="276"/>
      <c r="U187" s="16"/>
      <c r="V187" s="16"/>
      <c r="W187" s="16"/>
      <c r="X187" s="16"/>
      <c r="Y187" s="16"/>
      <c r="Z187" s="16"/>
      <c r="AA187" s="16"/>
      <c r="AB187" s="16"/>
      <c r="AC187" s="16"/>
      <c r="AD187" s="16"/>
      <c r="AE187" s="16"/>
      <c r="AT187" s="277" t="s">
        <v>187</v>
      </c>
      <c r="AU187" s="277" t="s">
        <v>80</v>
      </c>
      <c r="AV187" s="16" t="s">
        <v>183</v>
      </c>
      <c r="AW187" s="16" t="s">
        <v>33</v>
      </c>
      <c r="AX187" s="16" t="s">
        <v>78</v>
      </c>
      <c r="AY187" s="277" t="s">
        <v>175</v>
      </c>
    </row>
    <row r="188" s="2" customFormat="1" ht="16.5" customHeight="1">
      <c r="A188" s="40"/>
      <c r="B188" s="41"/>
      <c r="C188" s="217" t="s">
        <v>3145</v>
      </c>
      <c r="D188" s="217" t="s">
        <v>179</v>
      </c>
      <c r="E188" s="218" t="s">
        <v>4752</v>
      </c>
      <c r="F188" s="219" t="s">
        <v>4753</v>
      </c>
      <c r="G188" s="220" t="s">
        <v>135</v>
      </c>
      <c r="H188" s="221">
        <v>500</v>
      </c>
      <c r="I188" s="222"/>
      <c r="J188" s="223">
        <f>ROUND(I188*H188,2)</f>
        <v>0</v>
      </c>
      <c r="K188" s="219" t="s">
        <v>512</v>
      </c>
      <c r="L188" s="46"/>
      <c r="M188" s="224" t="s">
        <v>19</v>
      </c>
      <c r="N188" s="225" t="s">
        <v>42</v>
      </c>
      <c r="O188" s="86"/>
      <c r="P188" s="226">
        <f>O188*H188</f>
        <v>0</v>
      </c>
      <c r="Q188" s="226">
        <v>0</v>
      </c>
      <c r="R188" s="226">
        <f>Q188*H188</f>
        <v>0</v>
      </c>
      <c r="S188" s="226">
        <v>0</v>
      </c>
      <c r="T188" s="227">
        <f>S188*H188</f>
        <v>0</v>
      </c>
      <c r="U188" s="40"/>
      <c r="V188" s="40"/>
      <c r="W188" s="40"/>
      <c r="X188" s="40"/>
      <c r="Y188" s="40"/>
      <c r="Z188" s="40"/>
      <c r="AA188" s="40"/>
      <c r="AB188" s="40"/>
      <c r="AC188" s="40"/>
      <c r="AD188" s="40"/>
      <c r="AE188" s="40"/>
      <c r="AR188" s="228" t="s">
        <v>183</v>
      </c>
      <c r="AT188" s="228" t="s">
        <v>179</v>
      </c>
      <c r="AU188" s="228" t="s">
        <v>80</v>
      </c>
      <c r="AY188" s="19" t="s">
        <v>175</v>
      </c>
      <c r="BE188" s="229">
        <f>IF(N188="základní",J188,0)</f>
        <v>0</v>
      </c>
      <c r="BF188" s="229">
        <f>IF(N188="snížená",J188,0)</f>
        <v>0</v>
      </c>
      <c r="BG188" s="229">
        <f>IF(N188="zákl. přenesená",J188,0)</f>
        <v>0</v>
      </c>
      <c r="BH188" s="229">
        <f>IF(N188="sníž. přenesená",J188,0)</f>
        <v>0</v>
      </c>
      <c r="BI188" s="229">
        <f>IF(N188="nulová",J188,0)</f>
        <v>0</v>
      </c>
      <c r="BJ188" s="19" t="s">
        <v>78</v>
      </c>
      <c r="BK188" s="229">
        <f>ROUND(I188*H188,2)</f>
        <v>0</v>
      </c>
      <c r="BL188" s="19" t="s">
        <v>183</v>
      </c>
      <c r="BM188" s="228" t="s">
        <v>4754</v>
      </c>
    </row>
    <row r="189" s="2" customFormat="1">
      <c r="A189" s="40"/>
      <c r="B189" s="41"/>
      <c r="C189" s="42"/>
      <c r="D189" s="230" t="s">
        <v>185</v>
      </c>
      <c r="E189" s="42"/>
      <c r="F189" s="231" t="s">
        <v>4753</v>
      </c>
      <c r="G189" s="42"/>
      <c r="H189" s="42"/>
      <c r="I189" s="232"/>
      <c r="J189" s="42"/>
      <c r="K189" s="42"/>
      <c r="L189" s="46"/>
      <c r="M189" s="233"/>
      <c r="N189" s="234"/>
      <c r="O189" s="86"/>
      <c r="P189" s="86"/>
      <c r="Q189" s="86"/>
      <c r="R189" s="86"/>
      <c r="S189" s="86"/>
      <c r="T189" s="87"/>
      <c r="U189" s="40"/>
      <c r="V189" s="40"/>
      <c r="W189" s="40"/>
      <c r="X189" s="40"/>
      <c r="Y189" s="40"/>
      <c r="Z189" s="40"/>
      <c r="AA189" s="40"/>
      <c r="AB189" s="40"/>
      <c r="AC189" s="40"/>
      <c r="AD189" s="40"/>
      <c r="AE189" s="40"/>
      <c r="AT189" s="19" t="s">
        <v>185</v>
      </c>
      <c r="AU189" s="19" t="s">
        <v>80</v>
      </c>
    </row>
    <row r="190" s="14" customFormat="1">
      <c r="A190" s="14"/>
      <c r="B190" s="245"/>
      <c r="C190" s="246"/>
      <c r="D190" s="230" t="s">
        <v>187</v>
      </c>
      <c r="E190" s="247" t="s">
        <v>19</v>
      </c>
      <c r="F190" s="248" t="s">
        <v>4750</v>
      </c>
      <c r="G190" s="246"/>
      <c r="H190" s="249">
        <v>-2500</v>
      </c>
      <c r="I190" s="250"/>
      <c r="J190" s="246"/>
      <c r="K190" s="246"/>
      <c r="L190" s="251"/>
      <c r="M190" s="252"/>
      <c r="N190" s="253"/>
      <c r="O190" s="253"/>
      <c r="P190" s="253"/>
      <c r="Q190" s="253"/>
      <c r="R190" s="253"/>
      <c r="S190" s="253"/>
      <c r="T190" s="254"/>
      <c r="U190" s="14"/>
      <c r="V190" s="14"/>
      <c r="W190" s="14"/>
      <c r="X190" s="14"/>
      <c r="Y190" s="14"/>
      <c r="Z190" s="14"/>
      <c r="AA190" s="14"/>
      <c r="AB190" s="14"/>
      <c r="AC190" s="14"/>
      <c r="AD190" s="14"/>
      <c r="AE190" s="14"/>
      <c r="AT190" s="255" t="s">
        <v>187</v>
      </c>
      <c r="AU190" s="255" t="s">
        <v>80</v>
      </c>
      <c r="AV190" s="14" t="s">
        <v>80</v>
      </c>
      <c r="AW190" s="14" t="s">
        <v>33</v>
      </c>
      <c r="AX190" s="14" t="s">
        <v>71</v>
      </c>
      <c r="AY190" s="255" t="s">
        <v>175</v>
      </c>
    </row>
    <row r="191" s="14" customFormat="1">
      <c r="A191" s="14"/>
      <c r="B191" s="245"/>
      <c r="C191" s="246"/>
      <c r="D191" s="230" t="s">
        <v>187</v>
      </c>
      <c r="E191" s="247" t="s">
        <v>19</v>
      </c>
      <c r="F191" s="248" t="s">
        <v>4751</v>
      </c>
      <c r="G191" s="246"/>
      <c r="H191" s="249">
        <v>3000</v>
      </c>
      <c r="I191" s="250"/>
      <c r="J191" s="246"/>
      <c r="K191" s="246"/>
      <c r="L191" s="251"/>
      <c r="M191" s="252"/>
      <c r="N191" s="253"/>
      <c r="O191" s="253"/>
      <c r="P191" s="253"/>
      <c r="Q191" s="253"/>
      <c r="R191" s="253"/>
      <c r="S191" s="253"/>
      <c r="T191" s="254"/>
      <c r="U191" s="14"/>
      <c r="V191" s="14"/>
      <c r="W191" s="14"/>
      <c r="X191" s="14"/>
      <c r="Y191" s="14"/>
      <c r="Z191" s="14"/>
      <c r="AA191" s="14"/>
      <c r="AB191" s="14"/>
      <c r="AC191" s="14"/>
      <c r="AD191" s="14"/>
      <c r="AE191" s="14"/>
      <c r="AT191" s="255" t="s">
        <v>187</v>
      </c>
      <c r="AU191" s="255" t="s">
        <v>80</v>
      </c>
      <c r="AV191" s="14" t="s">
        <v>80</v>
      </c>
      <c r="AW191" s="14" t="s">
        <v>33</v>
      </c>
      <c r="AX191" s="14" t="s">
        <v>71</v>
      </c>
      <c r="AY191" s="255" t="s">
        <v>175</v>
      </c>
    </row>
    <row r="192" s="16" customFormat="1">
      <c r="A192" s="16"/>
      <c r="B192" s="267"/>
      <c r="C192" s="268"/>
      <c r="D192" s="230" t="s">
        <v>187</v>
      </c>
      <c r="E192" s="269" t="s">
        <v>19</v>
      </c>
      <c r="F192" s="270" t="s">
        <v>195</v>
      </c>
      <c r="G192" s="268"/>
      <c r="H192" s="271">
        <v>500</v>
      </c>
      <c r="I192" s="272"/>
      <c r="J192" s="268"/>
      <c r="K192" s="268"/>
      <c r="L192" s="273"/>
      <c r="M192" s="274"/>
      <c r="N192" s="275"/>
      <c r="O192" s="275"/>
      <c r="P192" s="275"/>
      <c r="Q192" s="275"/>
      <c r="R192" s="275"/>
      <c r="S192" s="275"/>
      <c r="T192" s="276"/>
      <c r="U192" s="16"/>
      <c r="V192" s="16"/>
      <c r="W192" s="16"/>
      <c r="X192" s="16"/>
      <c r="Y192" s="16"/>
      <c r="Z192" s="16"/>
      <c r="AA192" s="16"/>
      <c r="AB192" s="16"/>
      <c r="AC192" s="16"/>
      <c r="AD192" s="16"/>
      <c r="AE192" s="16"/>
      <c r="AT192" s="277" t="s">
        <v>187</v>
      </c>
      <c r="AU192" s="277" t="s">
        <v>80</v>
      </c>
      <c r="AV192" s="16" t="s">
        <v>183</v>
      </c>
      <c r="AW192" s="16" t="s">
        <v>33</v>
      </c>
      <c r="AX192" s="16" t="s">
        <v>78</v>
      </c>
      <c r="AY192" s="277" t="s">
        <v>175</v>
      </c>
    </row>
    <row r="193" s="2" customFormat="1" ht="16.5" customHeight="1">
      <c r="A193" s="40"/>
      <c r="B193" s="41"/>
      <c r="C193" s="285" t="s">
        <v>3743</v>
      </c>
      <c r="D193" s="285" t="s">
        <v>644</v>
      </c>
      <c r="E193" s="286" t="s">
        <v>4755</v>
      </c>
      <c r="F193" s="287" t="s">
        <v>4756</v>
      </c>
      <c r="G193" s="288" t="s">
        <v>986</v>
      </c>
      <c r="H193" s="289">
        <v>1500</v>
      </c>
      <c r="I193" s="290"/>
      <c r="J193" s="291">
        <f>ROUND(I193*H193,2)</f>
        <v>0</v>
      </c>
      <c r="K193" s="287" t="s">
        <v>512</v>
      </c>
      <c r="L193" s="292"/>
      <c r="M193" s="293" t="s">
        <v>19</v>
      </c>
      <c r="N193" s="294" t="s">
        <v>42</v>
      </c>
      <c r="O193" s="86"/>
      <c r="P193" s="226">
        <f>O193*H193</f>
        <v>0</v>
      </c>
      <c r="Q193" s="226">
        <v>0</v>
      </c>
      <c r="R193" s="226">
        <f>Q193*H193</f>
        <v>0</v>
      </c>
      <c r="S193" s="226">
        <v>0</v>
      </c>
      <c r="T193" s="227">
        <f>S193*H193</f>
        <v>0</v>
      </c>
      <c r="U193" s="40"/>
      <c r="V193" s="40"/>
      <c r="W193" s="40"/>
      <c r="X193" s="40"/>
      <c r="Y193" s="40"/>
      <c r="Z193" s="40"/>
      <c r="AA193" s="40"/>
      <c r="AB193" s="40"/>
      <c r="AC193" s="40"/>
      <c r="AD193" s="40"/>
      <c r="AE193" s="40"/>
      <c r="AR193" s="228" t="s">
        <v>647</v>
      </c>
      <c r="AT193" s="228" t="s">
        <v>644</v>
      </c>
      <c r="AU193" s="228" t="s">
        <v>80</v>
      </c>
      <c r="AY193" s="19" t="s">
        <v>175</v>
      </c>
      <c r="BE193" s="229">
        <f>IF(N193="základní",J193,0)</f>
        <v>0</v>
      </c>
      <c r="BF193" s="229">
        <f>IF(N193="snížená",J193,0)</f>
        <v>0</v>
      </c>
      <c r="BG193" s="229">
        <f>IF(N193="zákl. přenesená",J193,0)</f>
        <v>0</v>
      </c>
      <c r="BH193" s="229">
        <f>IF(N193="sníž. přenesená",J193,0)</f>
        <v>0</v>
      </c>
      <c r="BI193" s="229">
        <f>IF(N193="nulová",J193,0)</f>
        <v>0</v>
      </c>
      <c r="BJ193" s="19" t="s">
        <v>78</v>
      </c>
      <c r="BK193" s="229">
        <f>ROUND(I193*H193,2)</f>
        <v>0</v>
      </c>
      <c r="BL193" s="19" t="s">
        <v>183</v>
      </c>
      <c r="BM193" s="228" t="s">
        <v>4757</v>
      </c>
    </row>
    <row r="194" s="2" customFormat="1">
      <c r="A194" s="40"/>
      <c r="B194" s="41"/>
      <c r="C194" s="42"/>
      <c r="D194" s="230" t="s">
        <v>185</v>
      </c>
      <c r="E194" s="42"/>
      <c r="F194" s="231" t="s">
        <v>4756</v>
      </c>
      <c r="G194" s="42"/>
      <c r="H194" s="42"/>
      <c r="I194" s="232"/>
      <c r="J194" s="42"/>
      <c r="K194" s="42"/>
      <c r="L194" s="46"/>
      <c r="M194" s="233"/>
      <c r="N194" s="234"/>
      <c r="O194" s="86"/>
      <c r="P194" s="86"/>
      <c r="Q194" s="86"/>
      <c r="R194" s="86"/>
      <c r="S194" s="86"/>
      <c r="T194" s="87"/>
      <c r="U194" s="40"/>
      <c r="V194" s="40"/>
      <c r="W194" s="40"/>
      <c r="X194" s="40"/>
      <c r="Y194" s="40"/>
      <c r="Z194" s="40"/>
      <c r="AA194" s="40"/>
      <c r="AB194" s="40"/>
      <c r="AC194" s="40"/>
      <c r="AD194" s="40"/>
      <c r="AE194" s="40"/>
      <c r="AT194" s="19" t="s">
        <v>185</v>
      </c>
      <c r="AU194" s="19" t="s">
        <v>80</v>
      </c>
    </row>
    <row r="195" s="14" customFormat="1">
      <c r="A195" s="14"/>
      <c r="B195" s="245"/>
      <c r="C195" s="246"/>
      <c r="D195" s="230" t="s">
        <v>187</v>
      </c>
      <c r="E195" s="247" t="s">
        <v>19</v>
      </c>
      <c r="F195" s="248" t="s">
        <v>4758</v>
      </c>
      <c r="G195" s="246"/>
      <c r="H195" s="249">
        <v>-4500</v>
      </c>
      <c r="I195" s="250"/>
      <c r="J195" s="246"/>
      <c r="K195" s="246"/>
      <c r="L195" s="251"/>
      <c r="M195" s="252"/>
      <c r="N195" s="253"/>
      <c r="O195" s="253"/>
      <c r="P195" s="253"/>
      <c r="Q195" s="253"/>
      <c r="R195" s="253"/>
      <c r="S195" s="253"/>
      <c r="T195" s="254"/>
      <c r="U195" s="14"/>
      <c r="V195" s="14"/>
      <c r="W195" s="14"/>
      <c r="X195" s="14"/>
      <c r="Y195" s="14"/>
      <c r="Z195" s="14"/>
      <c r="AA195" s="14"/>
      <c r="AB195" s="14"/>
      <c r="AC195" s="14"/>
      <c r="AD195" s="14"/>
      <c r="AE195" s="14"/>
      <c r="AT195" s="255" t="s">
        <v>187</v>
      </c>
      <c r="AU195" s="255" t="s">
        <v>80</v>
      </c>
      <c r="AV195" s="14" t="s">
        <v>80</v>
      </c>
      <c r="AW195" s="14" t="s">
        <v>33</v>
      </c>
      <c r="AX195" s="14" t="s">
        <v>71</v>
      </c>
      <c r="AY195" s="255" t="s">
        <v>175</v>
      </c>
    </row>
    <row r="196" s="14" customFormat="1">
      <c r="A196" s="14"/>
      <c r="B196" s="245"/>
      <c r="C196" s="246"/>
      <c r="D196" s="230" t="s">
        <v>187</v>
      </c>
      <c r="E196" s="247" t="s">
        <v>19</v>
      </c>
      <c r="F196" s="248" t="s">
        <v>4759</v>
      </c>
      <c r="G196" s="246"/>
      <c r="H196" s="249">
        <v>6000</v>
      </c>
      <c r="I196" s="250"/>
      <c r="J196" s="246"/>
      <c r="K196" s="246"/>
      <c r="L196" s="251"/>
      <c r="M196" s="252"/>
      <c r="N196" s="253"/>
      <c r="O196" s="253"/>
      <c r="P196" s="253"/>
      <c r="Q196" s="253"/>
      <c r="R196" s="253"/>
      <c r="S196" s="253"/>
      <c r="T196" s="254"/>
      <c r="U196" s="14"/>
      <c r="V196" s="14"/>
      <c r="W196" s="14"/>
      <c r="X196" s="14"/>
      <c r="Y196" s="14"/>
      <c r="Z196" s="14"/>
      <c r="AA196" s="14"/>
      <c r="AB196" s="14"/>
      <c r="AC196" s="14"/>
      <c r="AD196" s="14"/>
      <c r="AE196" s="14"/>
      <c r="AT196" s="255" t="s">
        <v>187</v>
      </c>
      <c r="AU196" s="255" t="s">
        <v>80</v>
      </c>
      <c r="AV196" s="14" t="s">
        <v>80</v>
      </c>
      <c r="AW196" s="14" t="s">
        <v>33</v>
      </c>
      <c r="AX196" s="14" t="s">
        <v>71</v>
      </c>
      <c r="AY196" s="255" t="s">
        <v>175</v>
      </c>
    </row>
    <row r="197" s="16" customFormat="1">
      <c r="A197" s="16"/>
      <c r="B197" s="267"/>
      <c r="C197" s="268"/>
      <c r="D197" s="230" t="s">
        <v>187</v>
      </c>
      <c r="E197" s="269" t="s">
        <v>19</v>
      </c>
      <c r="F197" s="270" t="s">
        <v>195</v>
      </c>
      <c r="G197" s="268"/>
      <c r="H197" s="271">
        <v>1500</v>
      </c>
      <c r="I197" s="272"/>
      <c r="J197" s="268"/>
      <c r="K197" s="268"/>
      <c r="L197" s="273"/>
      <c r="M197" s="274"/>
      <c r="N197" s="275"/>
      <c r="O197" s="275"/>
      <c r="P197" s="275"/>
      <c r="Q197" s="275"/>
      <c r="R197" s="275"/>
      <c r="S197" s="275"/>
      <c r="T197" s="276"/>
      <c r="U197" s="16"/>
      <c r="V197" s="16"/>
      <c r="W197" s="16"/>
      <c r="X197" s="16"/>
      <c r="Y197" s="16"/>
      <c r="Z197" s="16"/>
      <c r="AA197" s="16"/>
      <c r="AB197" s="16"/>
      <c r="AC197" s="16"/>
      <c r="AD197" s="16"/>
      <c r="AE197" s="16"/>
      <c r="AT197" s="277" t="s">
        <v>187</v>
      </c>
      <c r="AU197" s="277" t="s">
        <v>80</v>
      </c>
      <c r="AV197" s="16" t="s">
        <v>183</v>
      </c>
      <c r="AW197" s="16" t="s">
        <v>33</v>
      </c>
      <c r="AX197" s="16" t="s">
        <v>78</v>
      </c>
      <c r="AY197" s="277" t="s">
        <v>175</v>
      </c>
    </row>
    <row r="198" s="2" customFormat="1" ht="21.75" customHeight="1">
      <c r="A198" s="40"/>
      <c r="B198" s="41"/>
      <c r="C198" s="217" t="s">
        <v>3751</v>
      </c>
      <c r="D198" s="217" t="s">
        <v>179</v>
      </c>
      <c r="E198" s="218" t="s">
        <v>4760</v>
      </c>
      <c r="F198" s="219" t="s">
        <v>4761</v>
      </c>
      <c r="G198" s="220" t="s">
        <v>986</v>
      </c>
      <c r="H198" s="221">
        <v>1500</v>
      </c>
      <c r="I198" s="222"/>
      <c r="J198" s="223">
        <f>ROUND(I198*H198,2)</f>
        <v>0</v>
      </c>
      <c r="K198" s="219" t="s">
        <v>512</v>
      </c>
      <c r="L198" s="46"/>
      <c r="M198" s="224" t="s">
        <v>19</v>
      </c>
      <c r="N198" s="225" t="s">
        <v>42</v>
      </c>
      <c r="O198" s="86"/>
      <c r="P198" s="226">
        <f>O198*H198</f>
        <v>0</v>
      </c>
      <c r="Q198" s="226">
        <v>0</v>
      </c>
      <c r="R198" s="226">
        <f>Q198*H198</f>
        <v>0</v>
      </c>
      <c r="S198" s="226">
        <v>0</v>
      </c>
      <c r="T198" s="227">
        <f>S198*H198</f>
        <v>0</v>
      </c>
      <c r="U198" s="40"/>
      <c r="V198" s="40"/>
      <c r="W198" s="40"/>
      <c r="X198" s="40"/>
      <c r="Y198" s="40"/>
      <c r="Z198" s="40"/>
      <c r="AA198" s="40"/>
      <c r="AB198" s="40"/>
      <c r="AC198" s="40"/>
      <c r="AD198" s="40"/>
      <c r="AE198" s="40"/>
      <c r="AR198" s="228" t="s">
        <v>183</v>
      </c>
      <c r="AT198" s="228" t="s">
        <v>179</v>
      </c>
      <c r="AU198" s="228" t="s">
        <v>80</v>
      </c>
      <c r="AY198" s="19" t="s">
        <v>175</v>
      </c>
      <c r="BE198" s="229">
        <f>IF(N198="základní",J198,0)</f>
        <v>0</v>
      </c>
      <c r="BF198" s="229">
        <f>IF(N198="snížená",J198,0)</f>
        <v>0</v>
      </c>
      <c r="BG198" s="229">
        <f>IF(N198="zákl. přenesená",J198,0)</f>
        <v>0</v>
      </c>
      <c r="BH198" s="229">
        <f>IF(N198="sníž. přenesená",J198,0)</f>
        <v>0</v>
      </c>
      <c r="BI198" s="229">
        <f>IF(N198="nulová",J198,0)</f>
        <v>0</v>
      </c>
      <c r="BJ198" s="19" t="s">
        <v>78</v>
      </c>
      <c r="BK198" s="229">
        <f>ROUND(I198*H198,2)</f>
        <v>0</v>
      </c>
      <c r="BL198" s="19" t="s">
        <v>183</v>
      </c>
      <c r="BM198" s="228" t="s">
        <v>4762</v>
      </c>
    </row>
    <row r="199" s="2" customFormat="1">
      <c r="A199" s="40"/>
      <c r="B199" s="41"/>
      <c r="C199" s="42"/>
      <c r="D199" s="230" t="s">
        <v>185</v>
      </c>
      <c r="E199" s="42"/>
      <c r="F199" s="231" t="s">
        <v>4761</v>
      </c>
      <c r="G199" s="42"/>
      <c r="H199" s="42"/>
      <c r="I199" s="232"/>
      <c r="J199" s="42"/>
      <c r="K199" s="42"/>
      <c r="L199" s="46"/>
      <c r="M199" s="233"/>
      <c r="N199" s="234"/>
      <c r="O199" s="86"/>
      <c r="P199" s="86"/>
      <c r="Q199" s="86"/>
      <c r="R199" s="86"/>
      <c r="S199" s="86"/>
      <c r="T199" s="87"/>
      <c r="U199" s="40"/>
      <c r="V199" s="40"/>
      <c r="W199" s="40"/>
      <c r="X199" s="40"/>
      <c r="Y199" s="40"/>
      <c r="Z199" s="40"/>
      <c r="AA199" s="40"/>
      <c r="AB199" s="40"/>
      <c r="AC199" s="40"/>
      <c r="AD199" s="40"/>
      <c r="AE199" s="40"/>
      <c r="AT199" s="19" t="s">
        <v>185</v>
      </c>
      <c r="AU199" s="19" t="s">
        <v>80</v>
      </c>
    </row>
    <row r="200" s="14" customFormat="1">
      <c r="A200" s="14"/>
      <c r="B200" s="245"/>
      <c r="C200" s="246"/>
      <c r="D200" s="230" t="s">
        <v>187</v>
      </c>
      <c r="E200" s="247" t="s">
        <v>19</v>
      </c>
      <c r="F200" s="248" t="s">
        <v>4758</v>
      </c>
      <c r="G200" s="246"/>
      <c r="H200" s="249">
        <v>-4500</v>
      </c>
      <c r="I200" s="250"/>
      <c r="J200" s="246"/>
      <c r="K200" s="246"/>
      <c r="L200" s="251"/>
      <c r="M200" s="252"/>
      <c r="N200" s="253"/>
      <c r="O200" s="253"/>
      <c r="P200" s="253"/>
      <c r="Q200" s="253"/>
      <c r="R200" s="253"/>
      <c r="S200" s="253"/>
      <c r="T200" s="254"/>
      <c r="U200" s="14"/>
      <c r="V200" s="14"/>
      <c r="W200" s="14"/>
      <c r="X200" s="14"/>
      <c r="Y200" s="14"/>
      <c r="Z200" s="14"/>
      <c r="AA200" s="14"/>
      <c r="AB200" s="14"/>
      <c r="AC200" s="14"/>
      <c r="AD200" s="14"/>
      <c r="AE200" s="14"/>
      <c r="AT200" s="255" t="s">
        <v>187</v>
      </c>
      <c r="AU200" s="255" t="s">
        <v>80</v>
      </c>
      <c r="AV200" s="14" t="s">
        <v>80</v>
      </c>
      <c r="AW200" s="14" t="s">
        <v>33</v>
      </c>
      <c r="AX200" s="14" t="s">
        <v>71</v>
      </c>
      <c r="AY200" s="255" t="s">
        <v>175</v>
      </c>
    </row>
    <row r="201" s="14" customFormat="1">
      <c r="A201" s="14"/>
      <c r="B201" s="245"/>
      <c r="C201" s="246"/>
      <c r="D201" s="230" t="s">
        <v>187</v>
      </c>
      <c r="E201" s="247" t="s">
        <v>19</v>
      </c>
      <c r="F201" s="248" t="s">
        <v>4759</v>
      </c>
      <c r="G201" s="246"/>
      <c r="H201" s="249">
        <v>6000</v>
      </c>
      <c r="I201" s="250"/>
      <c r="J201" s="246"/>
      <c r="K201" s="246"/>
      <c r="L201" s="251"/>
      <c r="M201" s="252"/>
      <c r="N201" s="253"/>
      <c r="O201" s="253"/>
      <c r="P201" s="253"/>
      <c r="Q201" s="253"/>
      <c r="R201" s="253"/>
      <c r="S201" s="253"/>
      <c r="T201" s="254"/>
      <c r="U201" s="14"/>
      <c r="V201" s="14"/>
      <c r="W201" s="14"/>
      <c r="X201" s="14"/>
      <c r="Y201" s="14"/>
      <c r="Z201" s="14"/>
      <c r="AA201" s="14"/>
      <c r="AB201" s="14"/>
      <c r="AC201" s="14"/>
      <c r="AD201" s="14"/>
      <c r="AE201" s="14"/>
      <c r="AT201" s="255" t="s">
        <v>187</v>
      </c>
      <c r="AU201" s="255" t="s">
        <v>80</v>
      </c>
      <c r="AV201" s="14" t="s">
        <v>80</v>
      </c>
      <c r="AW201" s="14" t="s">
        <v>33</v>
      </c>
      <c r="AX201" s="14" t="s">
        <v>71</v>
      </c>
      <c r="AY201" s="255" t="s">
        <v>175</v>
      </c>
    </row>
    <row r="202" s="16" customFormat="1">
      <c r="A202" s="16"/>
      <c r="B202" s="267"/>
      <c r="C202" s="268"/>
      <c r="D202" s="230" t="s">
        <v>187</v>
      </c>
      <c r="E202" s="269" t="s">
        <v>19</v>
      </c>
      <c r="F202" s="270" t="s">
        <v>195</v>
      </c>
      <c r="G202" s="268"/>
      <c r="H202" s="271">
        <v>1500</v>
      </c>
      <c r="I202" s="272"/>
      <c r="J202" s="268"/>
      <c r="K202" s="268"/>
      <c r="L202" s="273"/>
      <c r="M202" s="274"/>
      <c r="N202" s="275"/>
      <c r="O202" s="275"/>
      <c r="P202" s="275"/>
      <c r="Q202" s="275"/>
      <c r="R202" s="275"/>
      <c r="S202" s="275"/>
      <c r="T202" s="276"/>
      <c r="U202" s="16"/>
      <c r="V202" s="16"/>
      <c r="W202" s="16"/>
      <c r="X202" s="16"/>
      <c r="Y202" s="16"/>
      <c r="Z202" s="16"/>
      <c r="AA202" s="16"/>
      <c r="AB202" s="16"/>
      <c r="AC202" s="16"/>
      <c r="AD202" s="16"/>
      <c r="AE202" s="16"/>
      <c r="AT202" s="277" t="s">
        <v>187</v>
      </c>
      <c r="AU202" s="277" t="s">
        <v>80</v>
      </c>
      <c r="AV202" s="16" t="s">
        <v>183</v>
      </c>
      <c r="AW202" s="16" t="s">
        <v>33</v>
      </c>
      <c r="AX202" s="16" t="s">
        <v>78</v>
      </c>
      <c r="AY202" s="277" t="s">
        <v>175</v>
      </c>
    </row>
    <row r="203" s="2" customFormat="1" ht="16.5" customHeight="1">
      <c r="A203" s="40"/>
      <c r="B203" s="41"/>
      <c r="C203" s="285" t="s">
        <v>3755</v>
      </c>
      <c r="D203" s="285" t="s">
        <v>644</v>
      </c>
      <c r="E203" s="286" t="s">
        <v>4763</v>
      </c>
      <c r="F203" s="287" t="s">
        <v>4764</v>
      </c>
      <c r="G203" s="288" t="s">
        <v>986</v>
      </c>
      <c r="H203" s="289">
        <v>1500</v>
      </c>
      <c r="I203" s="290"/>
      <c r="J203" s="291">
        <f>ROUND(I203*H203,2)</f>
        <v>0</v>
      </c>
      <c r="K203" s="287" t="s">
        <v>512</v>
      </c>
      <c r="L203" s="292"/>
      <c r="M203" s="293" t="s">
        <v>19</v>
      </c>
      <c r="N203" s="294" t="s">
        <v>42</v>
      </c>
      <c r="O203" s="86"/>
      <c r="P203" s="226">
        <f>O203*H203</f>
        <v>0</v>
      </c>
      <c r="Q203" s="226">
        <v>0</v>
      </c>
      <c r="R203" s="226">
        <f>Q203*H203</f>
        <v>0</v>
      </c>
      <c r="S203" s="226">
        <v>0</v>
      </c>
      <c r="T203" s="227">
        <f>S203*H203</f>
        <v>0</v>
      </c>
      <c r="U203" s="40"/>
      <c r="V203" s="40"/>
      <c r="W203" s="40"/>
      <c r="X203" s="40"/>
      <c r="Y203" s="40"/>
      <c r="Z203" s="40"/>
      <c r="AA203" s="40"/>
      <c r="AB203" s="40"/>
      <c r="AC203" s="40"/>
      <c r="AD203" s="40"/>
      <c r="AE203" s="40"/>
      <c r="AR203" s="228" t="s">
        <v>647</v>
      </c>
      <c r="AT203" s="228" t="s">
        <v>644</v>
      </c>
      <c r="AU203" s="228" t="s">
        <v>80</v>
      </c>
      <c r="AY203" s="19" t="s">
        <v>175</v>
      </c>
      <c r="BE203" s="229">
        <f>IF(N203="základní",J203,0)</f>
        <v>0</v>
      </c>
      <c r="BF203" s="229">
        <f>IF(N203="snížená",J203,0)</f>
        <v>0</v>
      </c>
      <c r="BG203" s="229">
        <f>IF(N203="zákl. přenesená",J203,0)</f>
        <v>0</v>
      </c>
      <c r="BH203" s="229">
        <f>IF(N203="sníž. přenesená",J203,0)</f>
        <v>0</v>
      </c>
      <c r="BI203" s="229">
        <f>IF(N203="nulová",J203,0)</f>
        <v>0</v>
      </c>
      <c r="BJ203" s="19" t="s">
        <v>78</v>
      </c>
      <c r="BK203" s="229">
        <f>ROUND(I203*H203,2)</f>
        <v>0</v>
      </c>
      <c r="BL203" s="19" t="s">
        <v>183</v>
      </c>
      <c r="BM203" s="228" t="s">
        <v>4460</v>
      </c>
    </row>
    <row r="204" s="2" customFormat="1">
      <c r="A204" s="40"/>
      <c r="B204" s="41"/>
      <c r="C204" s="42"/>
      <c r="D204" s="230" t="s">
        <v>185</v>
      </c>
      <c r="E204" s="42"/>
      <c r="F204" s="231" t="s">
        <v>4764</v>
      </c>
      <c r="G204" s="42"/>
      <c r="H204" s="42"/>
      <c r="I204" s="232"/>
      <c r="J204" s="42"/>
      <c r="K204" s="42"/>
      <c r="L204" s="46"/>
      <c r="M204" s="233"/>
      <c r="N204" s="234"/>
      <c r="O204" s="86"/>
      <c r="P204" s="86"/>
      <c r="Q204" s="86"/>
      <c r="R204" s="86"/>
      <c r="S204" s="86"/>
      <c r="T204" s="87"/>
      <c r="U204" s="40"/>
      <c r="V204" s="40"/>
      <c r="W204" s="40"/>
      <c r="X204" s="40"/>
      <c r="Y204" s="40"/>
      <c r="Z204" s="40"/>
      <c r="AA204" s="40"/>
      <c r="AB204" s="40"/>
      <c r="AC204" s="40"/>
      <c r="AD204" s="40"/>
      <c r="AE204" s="40"/>
      <c r="AT204" s="19" t="s">
        <v>185</v>
      </c>
      <c r="AU204" s="19" t="s">
        <v>80</v>
      </c>
    </row>
    <row r="205" s="14" customFormat="1">
      <c r="A205" s="14"/>
      <c r="B205" s="245"/>
      <c r="C205" s="246"/>
      <c r="D205" s="230" t="s">
        <v>187</v>
      </c>
      <c r="E205" s="247" t="s">
        <v>19</v>
      </c>
      <c r="F205" s="248" t="s">
        <v>4765</v>
      </c>
      <c r="G205" s="246"/>
      <c r="H205" s="249">
        <v>-31500</v>
      </c>
      <c r="I205" s="250"/>
      <c r="J205" s="246"/>
      <c r="K205" s="246"/>
      <c r="L205" s="251"/>
      <c r="M205" s="252"/>
      <c r="N205" s="253"/>
      <c r="O205" s="253"/>
      <c r="P205" s="253"/>
      <c r="Q205" s="253"/>
      <c r="R205" s="253"/>
      <c r="S205" s="253"/>
      <c r="T205" s="254"/>
      <c r="U205" s="14"/>
      <c r="V205" s="14"/>
      <c r="W205" s="14"/>
      <c r="X205" s="14"/>
      <c r="Y205" s="14"/>
      <c r="Z205" s="14"/>
      <c r="AA205" s="14"/>
      <c r="AB205" s="14"/>
      <c r="AC205" s="14"/>
      <c r="AD205" s="14"/>
      <c r="AE205" s="14"/>
      <c r="AT205" s="255" t="s">
        <v>187</v>
      </c>
      <c r="AU205" s="255" t="s">
        <v>80</v>
      </c>
      <c r="AV205" s="14" t="s">
        <v>80</v>
      </c>
      <c r="AW205" s="14" t="s">
        <v>33</v>
      </c>
      <c r="AX205" s="14" t="s">
        <v>71</v>
      </c>
      <c r="AY205" s="255" t="s">
        <v>175</v>
      </c>
    </row>
    <row r="206" s="14" customFormat="1">
      <c r="A206" s="14"/>
      <c r="B206" s="245"/>
      <c r="C206" s="246"/>
      <c r="D206" s="230" t="s">
        <v>187</v>
      </c>
      <c r="E206" s="247" t="s">
        <v>19</v>
      </c>
      <c r="F206" s="248" t="s">
        <v>4766</v>
      </c>
      <c r="G206" s="246"/>
      <c r="H206" s="249">
        <v>33000</v>
      </c>
      <c r="I206" s="250"/>
      <c r="J206" s="246"/>
      <c r="K206" s="246"/>
      <c r="L206" s="251"/>
      <c r="M206" s="252"/>
      <c r="N206" s="253"/>
      <c r="O206" s="253"/>
      <c r="P206" s="253"/>
      <c r="Q206" s="253"/>
      <c r="R206" s="253"/>
      <c r="S206" s="253"/>
      <c r="T206" s="254"/>
      <c r="U206" s="14"/>
      <c r="V206" s="14"/>
      <c r="W206" s="14"/>
      <c r="X206" s="14"/>
      <c r="Y206" s="14"/>
      <c r="Z206" s="14"/>
      <c r="AA206" s="14"/>
      <c r="AB206" s="14"/>
      <c r="AC206" s="14"/>
      <c r="AD206" s="14"/>
      <c r="AE206" s="14"/>
      <c r="AT206" s="255" t="s">
        <v>187</v>
      </c>
      <c r="AU206" s="255" t="s">
        <v>80</v>
      </c>
      <c r="AV206" s="14" t="s">
        <v>80</v>
      </c>
      <c r="AW206" s="14" t="s">
        <v>33</v>
      </c>
      <c r="AX206" s="14" t="s">
        <v>71</v>
      </c>
      <c r="AY206" s="255" t="s">
        <v>175</v>
      </c>
    </row>
    <row r="207" s="16" customFormat="1">
      <c r="A207" s="16"/>
      <c r="B207" s="267"/>
      <c r="C207" s="268"/>
      <c r="D207" s="230" t="s">
        <v>187</v>
      </c>
      <c r="E207" s="269" t="s">
        <v>19</v>
      </c>
      <c r="F207" s="270" t="s">
        <v>195</v>
      </c>
      <c r="G207" s="268"/>
      <c r="H207" s="271">
        <v>1500</v>
      </c>
      <c r="I207" s="272"/>
      <c r="J207" s="268"/>
      <c r="K207" s="268"/>
      <c r="L207" s="273"/>
      <c r="M207" s="274"/>
      <c r="N207" s="275"/>
      <c r="O207" s="275"/>
      <c r="P207" s="275"/>
      <c r="Q207" s="275"/>
      <c r="R207" s="275"/>
      <c r="S207" s="275"/>
      <c r="T207" s="276"/>
      <c r="U207" s="16"/>
      <c r="V207" s="16"/>
      <c r="W207" s="16"/>
      <c r="X207" s="16"/>
      <c r="Y207" s="16"/>
      <c r="Z207" s="16"/>
      <c r="AA207" s="16"/>
      <c r="AB207" s="16"/>
      <c r="AC207" s="16"/>
      <c r="AD207" s="16"/>
      <c r="AE207" s="16"/>
      <c r="AT207" s="277" t="s">
        <v>187</v>
      </c>
      <c r="AU207" s="277" t="s">
        <v>80</v>
      </c>
      <c r="AV207" s="16" t="s">
        <v>183</v>
      </c>
      <c r="AW207" s="16" t="s">
        <v>33</v>
      </c>
      <c r="AX207" s="16" t="s">
        <v>78</v>
      </c>
      <c r="AY207" s="277" t="s">
        <v>175</v>
      </c>
    </row>
    <row r="208" s="2" customFormat="1" ht="16.5" customHeight="1">
      <c r="A208" s="40"/>
      <c r="B208" s="41"/>
      <c r="C208" s="217" t="s">
        <v>3759</v>
      </c>
      <c r="D208" s="217" t="s">
        <v>179</v>
      </c>
      <c r="E208" s="218" t="s">
        <v>4767</v>
      </c>
      <c r="F208" s="219" t="s">
        <v>4768</v>
      </c>
      <c r="G208" s="220" t="s">
        <v>986</v>
      </c>
      <c r="H208" s="221">
        <v>1500</v>
      </c>
      <c r="I208" s="222"/>
      <c r="J208" s="223">
        <f>ROUND(I208*H208,2)</f>
        <v>0</v>
      </c>
      <c r="K208" s="219" t="s">
        <v>512</v>
      </c>
      <c r="L208" s="46"/>
      <c r="M208" s="224" t="s">
        <v>19</v>
      </c>
      <c r="N208" s="225" t="s">
        <v>42</v>
      </c>
      <c r="O208" s="86"/>
      <c r="P208" s="226">
        <f>O208*H208</f>
        <v>0</v>
      </c>
      <c r="Q208" s="226">
        <v>0</v>
      </c>
      <c r="R208" s="226">
        <f>Q208*H208</f>
        <v>0</v>
      </c>
      <c r="S208" s="226">
        <v>0</v>
      </c>
      <c r="T208" s="227">
        <f>S208*H208</f>
        <v>0</v>
      </c>
      <c r="U208" s="40"/>
      <c r="V208" s="40"/>
      <c r="W208" s="40"/>
      <c r="X208" s="40"/>
      <c r="Y208" s="40"/>
      <c r="Z208" s="40"/>
      <c r="AA208" s="40"/>
      <c r="AB208" s="40"/>
      <c r="AC208" s="40"/>
      <c r="AD208" s="40"/>
      <c r="AE208" s="40"/>
      <c r="AR208" s="228" t="s">
        <v>183</v>
      </c>
      <c r="AT208" s="228" t="s">
        <v>179</v>
      </c>
      <c r="AU208" s="228" t="s">
        <v>80</v>
      </c>
      <c r="AY208" s="19" t="s">
        <v>175</v>
      </c>
      <c r="BE208" s="229">
        <f>IF(N208="základní",J208,0)</f>
        <v>0</v>
      </c>
      <c r="BF208" s="229">
        <f>IF(N208="snížená",J208,0)</f>
        <v>0</v>
      </c>
      <c r="BG208" s="229">
        <f>IF(N208="zákl. přenesená",J208,0)</f>
        <v>0</v>
      </c>
      <c r="BH208" s="229">
        <f>IF(N208="sníž. přenesená",J208,0)</f>
        <v>0</v>
      </c>
      <c r="BI208" s="229">
        <f>IF(N208="nulová",J208,0)</f>
        <v>0</v>
      </c>
      <c r="BJ208" s="19" t="s">
        <v>78</v>
      </c>
      <c r="BK208" s="229">
        <f>ROUND(I208*H208,2)</f>
        <v>0</v>
      </c>
      <c r="BL208" s="19" t="s">
        <v>183</v>
      </c>
      <c r="BM208" s="228" t="s">
        <v>4491</v>
      </c>
    </row>
    <row r="209" s="2" customFormat="1">
      <c r="A209" s="40"/>
      <c r="B209" s="41"/>
      <c r="C209" s="42"/>
      <c r="D209" s="230" t="s">
        <v>185</v>
      </c>
      <c r="E209" s="42"/>
      <c r="F209" s="231" t="s">
        <v>4768</v>
      </c>
      <c r="G209" s="42"/>
      <c r="H209" s="42"/>
      <c r="I209" s="232"/>
      <c r="J209" s="42"/>
      <c r="K209" s="42"/>
      <c r="L209" s="46"/>
      <c r="M209" s="233"/>
      <c r="N209" s="234"/>
      <c r="O209" s="86"/>
      <c r="P209" s="86"/>
      <c r="Q209" s="86"/>
      <c r="R209" s="86"/>
      <c r="S209" s="86"/>
      <c r="T209" s="87"/>
      <c r="U209" s="40"/>
      <c r="V209" s="40"/>
      <c r="W209" s="40"/>
      <c r="X209" s="40"/>
      <c r="Y209" s="40"/>
      <c r="Z209" s="40"/>
      <c r="AA209" s="40"/>
      <c r="AB209" s="40"/>
      <c r="AC209" s="40"/>
      <c r="AD209" s="40"/>
      <c r="AE209" s="40"/>
      <c r="AT209" s="19" t="s">
        <v>185</v>
      </c>
      <c r="AU209" s="19" t="s">
        <v>80</v>
      </c>
    </row>
    <row r="210" s="14" customFormat="1">
      <c r="A210" s="14"/>
      <c r="B210" s="245"/>
      <c r="C210" s="246"/>
      <c r="D210" s="230" t="s">
        <v>187</v>
      </c>
      <c r="E210" s="247" t="s">
        <v>19</v>
      </c>
      <c r="F210" s="248" t="s">
        <v>4765</v>
      </c>
      <c r="G210" s="246"/>
      <c r="H210" s="249">
        <v>-31500</v>
      </c>
      <c r="I210" s="250"/>
      <c r="J210" s="246"/>
      <c r="K210" s="246"/>
      <c r="L210" s="251"/>
      <c r="M210" s="252"/>
      <c r="N210" s="253"/>
      <c r="O210" s="253"/>
      <c r="P210" s="253"/>
      <c r="Q210" s="253"/>
      <c r="R210" s="253"/>
      <c r="S210" s="253"/>
      <c r="T210" s="254"/>
      <c r="U210" s="14"/>
      <c r="V210" s="14"/>
      <c r="W210" s="14"/>
      <c r="X210" s="14"/>
      <c r="Y210" s="14"/>
      <c r="Z210" s="14"/>
      <c r="AA210" s="14"/>
      <c r="AB210" s="14"/>
      <c r="AC210" s="14"/>
      <c r="AD210" s="14"/>
      <c r="AE210" s="14"/>
      <c r="AT210" s="255" t="s">
        <v>187</v>
      </c>
      <c r="AU210" s="255" t="s">
        <v>80</v>
      </c>
      <c r="AV210" s="14" t="s">
        <v>80</v>
      </c>
      <c r="AW210" s="14" t="s">
        <v>33</v>
      </c>
      <c r="AX210" s="14" t="s">
        <v>71</v>
      </c>
      <c r="AY210" s="255" t="s">
        <v>175</v>
      </c>
    </row>
    <row r="211" s="14" customFormat="1">
      <c r="A211" s="14"/>
      <c r="B211" s="245"/>
      <c r="C211" s="246"/>
      <c r="D211" s="230" t="s">
        <v>187</v>
      </c>
      <c r="E211" s="247" t="s">
        <v>19</v>
      </c>
      <c r="F211" s="248" t="s">
        <v>4766</v>
      </c>
      <c r="G211" s="246"/>
      <c r="H211" s="249">
        <v>33000</v>
      </c>
      <c r="I211" s="250"/>
      <c r="J211" s="246"/>
      <c r="K211" s="246"/>
      <c r="L211" s="251"/>
      <c r="M211" s="252"/>
      <c r="N211" s="253"/>
      <c r="O211" s="253"/>
      <c r="P211" s="253"/>
      <c r="Q211" s="253"/>
      <c r="R211" s="253"/>
      <c r="S211" s="253"/>
      <c r="T211" s="254"/>
      <c r="U211" s="14"/>
      <c r="V211" s="14"/>
      <c r="W211" s="14"/>
      <c r="X211" s="14"/>
      <c r="Y211" s="14"/>
      <c r="Z211" s="14"/>
      <c r="AA211" s="14"/>
      <c r="AB211" s="14"/>
      <c r="AC211" s="14"/>
      <c r="AD211" s="14"/>
      <c r="AE211" s="14"/>
      <c r="AT211" s="255" t="s">
        <v>187</v>
      </c>
      <c r="AU211" s="255" t="s">
        <v>80</v>
      </c>
      <c r="AV211" s="14" t="s">
        <v>80</v>
      </c>
      <c r="AW211" s="14" t="s">
        <v>33</v>
      </c>
      <c r="AX211" s="14" t="s">
        <v>71</v>
      </c>
      <c r="AY211" s="255" t="s">
        <v>175</v>
      </c>
    </row>
    <row r="212" s="16" customFormat="1">
      <c r="A212" s="16"/>
      <c r="B212" s="267"/>
      <c r="C212" s="268"/>
      <c r="D212" s="230" t="s">
        <v>187</v>
      </c>
      <c r="E212" s="269" t="s">
        <v>19</v>
      </c>
      <c r="F212" s="270" t="s">
        <v>195</v>
      </c>
      <c r="G212" s="268"/>
      <c r="H212" s="271">
        <v>1500</v>
      </c>
      <c r="I212" s="272"/>
      <c r="J212" s="268"/>
      <c r="K212" s="268"/>
      <c r="L212" s="273"/>
      <c r="M212" s="274"/>
      <c r="N212" s="275"/>
      <c r="O212" s="275"/>
      <c r="P212" s="275"/>
      <c r="Q212" s="275"/>
      <c r="R212" s="275"/>
      <c r="S212" s="275"/>
      <c r="T212" s="276"/>
      <c r="U212" s="16"/>
      <c r="V212" s="16"/>
      <c r="W212" s="16"/>
      <c r="X212" s="16"/>
      <c r="Y212" s="16"/>
      <c r="Z212" s="16"/>
      <c r="AA212" s="16"/>
      <c r="AB212" s="16"/>
      <c r="AC212" s="16"/>
      <c r="AD212" s="16"/>
      <c r="AE212" s="16"/>
      <c r="AT212" s="277" t="s">
        <v>187</v>
      </c>
      <c r="AU212" s="277" t="s">
        <v>80</v>
      </c>
      <c r="AV212" s="16" t="s">
        <v>183</v>
      </c>
      <c r="AW212" s="16" t="s">
        <v>33</v>
      </c>
      <c r="AX212" s="16" t="s">
        <v>78</v>
      </c>
      <c r="AY212" s="277" t="s">
        <v>175</v>
      </c>
    </row>
    <row r="213" s="12" customFormat="1" ht="22.8" customHeight="1">
      <c r="A213" s="12"/>
      <c r="B213" s="201"/>
      <c r="C213" s="202"/>
      <c r="D213" s="203" t="s">
        <v>70</v>
      </c>
      <c r="E213" s="215" t="s">
        <v>4769</v>
      </c>
      <c r="F213" s="215" t="s">
        <v>4770</v>
      </c>
      <c r="G213" s="202"/>
      <c r="H213" s="202"/>
      <c r="I213" s="205"/>
      <c r="J213" s="216">
        <f>BK213</f>
        <v>0</v>
      </c>
      <c r="K213" s="202"/>
      <c r="L213" s="207"/>
      <c r="M213" s="208"/>
      <c r="N213" s="209"/>
      <c r="O213" s="209"/>
      <c r="P213" s="210">
        <f>SUM(P214:P263)</f>
        <v>0</v>
      </c>
      <c r="Q213" s="209"/>
      <c r="R213" s="210">
        <f>SUM(R214:R263)</f>
        <v>0</v>
      </c>
      <c r="S213" s="209"/>
      <c r="T213" s="211">
        <f>SUM(T214:T263)</f>
        <v>0</v>
      </c>
      <c r="U213" s="12"/>
      <c r="V213" s="12"/>
      <c r="W213" s="12"/>
      <c r="X213" s="12"/>
      <c r="Y213" s="12"/>
      <c r="Z213" s="12"/>
      <c r="AA213" s="12"/>
      <c r="AB213" s="12"/>
      <c r="AC213" s="12"/>
      <c r="AD213" s="12"/>
      <c r="AE213" s="12"/>
      <c r="AR213" s="212" t="s">
        <v>78</v>
      </c>
      <c r="AT213" s="213" t="s">
        <v>70</v>
      </c>
      <c r="AU213" s="213" t="s">
        <v>78</v>
      </c>
      <c r="AY213" s="212" t="s">
        <v>175</v>
      </c>
      <c r="BK213" s="214">
        <f>SUM(BK214:BK263)</f>
        <v>0</v>
      </c>
    </row>
    <row r="214" s="2" customFormat="1" ht="16.5" customHeight="1">
      <c r="A214" s="40"/>
      <c r="B214" s="41"/>
      <c r="C214" s="285" t="s">
        <v>2817</v>
      </c>
      <c r="D214" s="285" t="s">
        <v>644</v>
      </c>
      <c r="E214" s="286" t="s">
        <v>4771</v>
      </c>
      <c r="F214" s="287" t="s">
        <v>4772</v>
      </c>
      <c r="G214" s="288" t="s">
        <v>986</v>
      </c>
      <c r="H214" s="289">
        <v>-1</v>
      </c>
      <c r="I214" s="290"/>
      <c r="J214" s="291">
        <f>ROUND(I214*H214,2)</f>
        <v>0</v>
      </c>
      <c r="K214" s="287" t="s">
        <v>512</v>
      </c>
      <c r="L214" s="292"/>
      <c r="M214" s="293" t="s">
        <v>19</v>
      </c>
      <c r="N214" s="294" t="s">
        <v>42</v>
      </c>
      <c r="O214" s="86"/>
      <c r="P214" s="226">
        <f>O214*H214</f>
        <v>0</v>
      </c>
      <c r="Q214" s="226">
        <v>0</v>
      </c>
      <c r="R214" s="226">
        <f>Q214*H214</f>
        <v>0</v>
      </c>
      <c r="S214" s="226">
        <v>0</v>
      </c>
      <c r="T214" s="227">
        <f>S214*H214</f>
        <v>0</v>
      </c>
      <c r="U214" s="40"/>
      <c r="V214" s="40"/>
      <c r="W214" s="40"/>
      <c r="X214" s="40"/>
      <c r="Y214" s="40"/>
      <c r="Z214" s="40"/>
      <c r="AA214" s="40"/>
      <c r="AB214" s="40"/>
      <c r="AC214" s="40"/>
      <c r="AD214" s="40"/>
      <c r="AE214" s="40"/>
      <c r="AR214" s="228" t="s">
        <v>647</v>
      </c>
      <c r="AT214" s="228" t="s">
        <v>644</v>
      </c>
      <c r="AU214" s="228" t="s">
        <v>80</v>
      </c>
      <c r="AY214" s="19" t="s">
        <v>175</v>
      </c>
      <c r="BE214" s="229">
        <f>IF(N214="základní",J214,0)</f>
        <v>0</v>
      </c>
      <c r="BF214" s="229">
        <f>IF(N214="snížená",J214,0)</f>
        <v>0</v>
      </c>
      <c r="BG214" s="229">
        <f>IF(N214="zákl. přenesená",J214,0)</f>
        <v>0</v>
      </c>
      <c r="BH214" s="229">
        <f>IF(N214="sníž. přenesená",J214,0)</f>
        <v>0</v>
      </c>
      <c r="BI214" s="229">
        <f>IF(N214="nulová",J214,0)</f>
        <v>0</v>
      </c>
      <c r="BJ214" s="19" t="s">
        <v>78</v>
      </c>
      <c r="BK214" s="229">
        <f>ROUND(I214*H214,2)</f>
        <v>0</v>
      </c>
      <c r="BL214" s="19" t="s">
        <v>183</v>
      </c>
      <c r="BM214" s="228" t="s">
        <v>1116</v>
      </c>
    </row>
    <row r="215" s="2" customFormat="1">
      <c r="A215" s="40"/>
      <c r="B215" s="41"/>
      <c r="C215" s="42"/>
      <c r="D215" s="230" t="s">
        <v>185</v>
      </c>
      <c r="E215" s="42"/>
      <c r="F215" s="231" t="s">
        <v>4772</v>
      </c>
      <c r="G215" s="42"/>
      <c r="H215" s="42"/>
      <c r="I215" s="232"/>
      <c r="J215" s="42"/>
      <c r="K215" s="42"/>
      <c r="L215" s="46"/>
      <c r="M215" s="233"/>
      <c r="N215" s="234"/>
      <c r="O215" s="86"/>
      <c r="P215" s="86"/>
      <c r="Q215" s="86"/>
      <c r="R215" s="86"/>
      <c r="S215" s="86"/>
      <c r="T215" s="87"/>
      <c r="U215" s="40"/>
      <c r="V215" s="40"/>
      <c r="W215" s="40"/>
      <c r="X215" s="40"/>
      <c r="Y215" s="40"/>
      <c r="Z215" s="40"/>
      <c r="AA215" s="40"/>
      <c r="AB215" s="40"/>
      <c r="AC215" s="40"/>
      <c r="AD215" s="40"/>
      <c r="AE215" s="40"/>
      <c r="AT215" s="19" t="s">
        <v>185</v>
      </c>
      <c r="AU215" s="19" t="s">
        <v>80</v>
      </c>
    </row>
    <row r="216" s="14" customFormat="1">
      <c r="A216" s="14"/>
      <c r="B216" s="245"/>
      <c r="C216" s="246"/>
      <c r="D216" s="230" t="s">
        <v>187</v>
      </c>
      <c r="E216" s="247" t="s">
        <v>19</v>
      </c>
      <c r="F216" s="248" t="s">
        <v>1013</v>
      </c>
      <c r="G216" s="246"/>
      <c r="H216" s="249">
        <v>-1</v>
      </c>
      <c r="I216" s="250"/>
      <c r="J216" s="246"/>
      <c r="K216" s="246"/>
      <c r="L216" s="251"/>
      <c r="M216" s="252"/>
      <c r="N216" s="253"/>
      <c r="O216" s="253"/>
      <c r="P216" s="253"/>
      <c r="Q216" s="253"/>
      <c r="R216" s="253"/>
      <c r="S216" s="253"/>
      <c r="T216" s="254"/>
      <c r="U216" s="14"/>
      <c r="V216" s="14"/>
      <c r="W216" s="14"/>
      <c r="X216" s="14"/>
      <c r="Y216" s="14"/>
      <c r="Z216" s="14"/>
      <c r="AA216" s="14"/>
      <c r="AB216" s="14"/>
      <c r="AC216" s="14"/>
      <c r="AD216" s="14"/>
      <c r="AE216" s="14"/>
      <c r="AT216" s="255" t="s">
        <v>187</v>
      </c>
      <c r="AU216" s="255" t="s">
        <v>80</v>
      </c>
      <c r="AV216" s="14" t="s">
        <v>80</v>
      </c>
      <c r="AW216" s="14" t="s">
        <v>33</v>
      </c>
      <c r="AX216" s="14" t="s">
        <v>71</v>
      </c>
      <c r="AY216" s="255" t="s">
        <v>175</v>
      </c>
    </row>
    <row r="217" s="14" customFormat="1">
      <c r="A217" s="14"/>
      <c r="B217" s="245"/>
      <c r="C217" s="246"/>
      <c r="D217" s="230" t="s">
        <v>187</v>
      </c>
      <c r="E217" s="247" t="s">
        <v>19</v>
      </c>
      <c r="F217" s="248" t="s">
        <v>1014</v>
      </c>
      <c r="G217" s="246"/>
      <c r="H217" s="249">
        <v>0</v>
      </c>
      <c r="I217" s="250"/>
      <c r="J217" s="246"/>
      <c r="K217" s="246"/>
      <c r="L217" s="251"/>
      <c r="M217" s="252"/>
      <c r="N217" s="253"/>
      <c r="O217" s="253"/>
      <c r="P217" s="253"/>
      <c r="Q217" s="253"/>
      <c r="R217" s="253"/>
      <c r="S217" s="253"/>
      <c r="T217" s="254"/>
      <c r="U217" s="14"/>
      <c r="V217" s="14"/>
      <c r="W217" s="14"/>
      <c r="X217" s="14"/>
      <c r="Y217" s="14"/>
      <c r="Z217" s="14"/>
      <c r="AA217" s="14"/>
      <c r="AB217" s="14"/>
      <c r="AC217" s="14"/>
      <c r="AD217" s="14"/>
      <c r="AE217" s="14"/>
      <c r="AT217" s="255" t="s">
        <v>187</v>
      </c>
      <c r="AU217" s="255" t="s">
        <v>80</v>
      </c>
      <c r="AV217" s="14" t="s">
        <v>80</v>
      </c>
      <c r="AW217" s="14" t="s">
        <v>33</v>
      </c>
      <c r="AX217" s="14" t="s">
        <v>71</v>
      </c>
      <c r="AY217" s="255" t="s">
        <v>175</v>
      </c>
    </row>
    <row r="218" s="16" customFormat="1">
      <c r="A218" s="16"/>
      <c r="B218" s="267"/>
      <c r="C218" s="268"/>
      <c r="D218" s="230" t="s">
        <v>187</v>
      </c>
      <c r="E218" s="269" t="s">
        <v>19</v>
      </c>
      <c r="F218" s="270" t="s">
        <v>195</v>
      </c>
      <c r="G218" s="268"/>
      <c r="H218" s="271">
        <v>-1</v>
      </c>
      <c r="I218" s="272"/>
      <c r="J218" s="268"/>
      <c r="K218" s="268"/>
      <c r="L218" s="273"/>
      <c r="M218" s="274"/>
      <c r="N218" s="275"/>
      <c r="O218" s="275"/>
      <c r="P218" s="275"/>
      <c r="Q218" s="275"/>
      <c r="R218" s="275"/>
      <c r="S218" s="275"/>
      <c r="T218" s="276"/>
      <c r="U218" s="16"/>
      <c r="V218" s="16"/>
      <c r="W218" s="16"/>
      <c r="X218" s="16"/>
      <c r="Y218" s="16"/>
      <c r="Z218" s="16"/>
      <c r="AA218" s="16"/>
      <c r="AB218" s="16"/>
      <c r="AC218" s="16"/>
      <c r="AD218" s="16"/>
      <c r="AE218" s="16"/>
      <c r="AT218" s="277" t="s">
        <v>187</v>
      </c>
      <c r="AU218" s="277" t="s">
        <v>80</v>
      </c>
      <c r="AV218" s="16" t="s">
        <v>183</v>
      </c>
      <c r="AW218" s="16" t="s">
        <v>33</v>
      </c>
      <c r="AX218" s="16" t="s">
        <v>78</v>
      </c>
      <c r="AY218" s="277" t="s">
        <v>175</v>
      </c>
    </row>
    <row r="219" s="2" customFormat="1" ht="16.5" customHeight="1">
      <c r="A219" s="40"/>
      <c r="B219" s="41"/>
      <c r="C219" s="285" t="s">
        <v>4773</v>
      </c>
      <c r="D219" s="285" t="s">
        <v>644</v>
      </c>
      <c r="E219" s="286" t="s">
        <v>4774</v>
      </c>
      <c r="F219" s="287" t="s">
        <v>4775</v>
      </c>
      <c r="G219" s="288" t="s">
        <v>986</v>
      </c>
      <c r="H219" s="289">
        <v>1</v>
      </c>
      <c r="I219" s="290"/>
      <c r="J219" s="291">
        <f>ROUND(I219*H219,2)</f>
        <v>0</v>
      </c>
      <c r="K219" s="287" t="s">
        <v>512</v>
      </c>
      <c r="L219" s="292"/>
      <c r="M219" s="293" t="s">
        <v>19</v>
      </c>
      <c r="N219" s="294" t="s">
        <v>42</v>
      </c>
      <c r="O219" s="86"/>
      <c r="P219" s="226">
        <f>O219*H219</f>
        <v>0</v>
      </c>
      <c r="Q219" s="226">
        <v>0</v>
      </c>
      <c r="R219" s="226">
        <f>Q219*H219</f>
        <v>0</v>
      </c>
      <c r="S219" s="226">
        <v>0</v>
      </c>
      <c r="T219" s="227">
        <f>S219*H219</f>
        <v>0</v>
      </c>
      <c r="U219" s="40"/>
      <c r="V219" s="40"/>
      <c r="W219" s="40"/>
      <c r="X219" s="40"/>
      <c r="Y219" s="40"/>
      <c r="Z219" s="40"/>
      <c r="AA219" s="40"/>
      <c r="AB219" s="40"/>
      <c r="AC219" s="40"/>
      <c r="AD219" s="40"/>
      <c r="AE219" s="40"/>
      <c r="AR219" s="228" t="s">
        <v>647</v>
      </c>
      <c r="AT219" s="228" t="s">
        <v>644</v>
      </c>
      <c r="AU219" s="228" t="s">
        <v>80</v>
      </c>
      <c r="AY219" s="19" t="s">
        <v>175</v>
      </c>
      <c r="BE219" s="229">
        <f>IF(N219="základní",J219,0)</f>
        <v>0</v>
      </c>
      <c r="BF219" s="229">
        <f>IF(N219="snížená",J219,0)</f>
        <v>0</v>
      </c>
      <c r="BG219" s="229">
        <f>IF(N219="zákl. přenesená",J219,0)</f>
        <v>0</v>
      </c>
      <c r="BH219" s="229">
        <f>IF(N219="sníž. přenesená",J219,0)</f>
        <v>0</v>
      </c>
      <c r="BI219" s="229">
        <f>IF(N219="nulová",J219,0)</f>
        <v>0</v>
      </c>
      <c r="BJ219" s="19" t="s">
        <v>78</v>
      </c>
      <c r="BK219" s="229">
        <f>ROUND(I219*H219,2)</f>
        <v>0</v>
      </c>
      <c r="BL219" s="19" t="s">
        <v>183</v>
      </c>
      <c r="BM219" s="228" t="s">
        <v>4776</v>
      </c>
    </row>
    <row r="220" s="2" customFormat="1">
      <c r="A220" s="40"/>
      <c r="B220" s="41"/>
      <c r="C220" s="42"/>
      <c r="D220" s="230" t="s">
        <v>185</v>
      </c>
      <c r="E220" s="42"/>
      <c r="F220" s="231" t="s">
        <v>4775</v>
      </c>
      <c r="G220" s="42"/>
      <c r="H220" s="42"/>
      <c r="I220" s="232"/>
      <c r="J220" s="42"/>
      <c r="K220" s="42"/>
      <c r="L220" s="46"/>
      <c r="M220" s="233"/>
      <c r="N220" s="234"/>
      <c r="O220" s="86"/>
      <c r="P220" s="86"/>
      <c r="Q220" s="86"/>
      <c r="R220" s="86"/>
      <c r="S220" s="86"/>
      <c r="T220" s="87"/>
      <c r="U220" s="40"/>
      <c r="V220" s="40"/>
      <c r="W220" s="40"/>
      <c r="X220" s="40"/>
      <c r="Y220" s="40"/>
      <c r="Z220" s="40"/>
      <c r="AA220" s="40"/>
      <c r="AB220" s="40"/>
      <c r="AC220" s="40"/>
      <c r="AD220" s="40"/>
      <c r="AE220" s="40"/>
      <c r="AT220" s="19" t="s">
        <v>185</v>
      </c>
      <c r="AU220" s="19" t="s">
        <v>80</v>
      </c>
    </row>
    <row r="221" s="14" customFormat="1">
      <c r="A221" s="14"/>
      <c r="B221" s="245"/>
      <c r="C221" s="246"/>
      <c r="D221" s="230" t="s">
        <v>187</v>
      </c>
      <c r="E221" s="247" t="s">
        <v>19</v>
      </c>
      <c r="F221" s="248" t="s">
        <v>995</v>
      </c>
      <c r="G221" s="246"/>
      <c r="H221" s="249">
        <v>0</v>
      </c>
      <c r="I221" s="250"/>
      <c r="J221" s="246"/>
      <c r="K221" s="246"/>
      <c r="L221" s="251"/>
      <c r="M221" s="252"/>
      <c r="N221" s="253"/>
      <c r="O221" s="253"/>
      <c r="P221" s="253"/>
      <c r="Q221" s="253"/>
      <c r="R221" s="253"/>
      <c r="S221" s="253"/>
      <c r="T221" s="254"/>
      <c r="U221" s="14"/>
      <c r="V221" s="14"/>
      <c r="W221" s="14"/>
      <c r="X221" s="14"/>
      <c r="Y221" s="14"/>
      <c r="Z221" s="14"/>
      <c r="AA221" s="14"/>
      <c r="AB221" s="14"/>
      <c r="AC221" s="14"/>
      <c r="AD221" s="14"/>
      <c r="AE221" s="14"/>
      <c r="AT221" s="255" t="s">
        <v>187</v>
      </c>
      <c r="AU221" s="255" t="s">
        <v>80</v>
      </c>
      <c r="AV221" s="14" t="s">
        <v>80</v>
      </c>
      <c r="AW221" s="14" t="s">
        <v>33</v>
      </c>
      <c r="AX221" s="14" t="s">
        <v>71</v>
      </c>
      <c r="AY221" s="255" t="s">
        <v>175</v>
      </c>
    </row>
    <row r="222" s="14" customFormat="1">
      <c r="A222" s="14"/>
      <c r="B222" s="245"/>
      <c r="C222" s="246"/>
      <c r="D222" s="230" t="s">
        <v>187</v>
      </c>
      <c r="E222" s="247" t="s">
        <v>19</v>
      </c>
      <c r="F222" s="248" t="s">
        <v>989</v>
      </c>
      <c r="G222" s="246"/>
      <c r="H222" s="249">
        <v>1</v>
      </c>
      <c r="I222" s="250"/>
      <c r="J222" s="246"/>
      <c r="K222" s="246"/>
      <c r="L222" s="251"/>
      <c r="M222" s="252"/>
      <c r="N222" s="253"/>
      <c r="O222" s="253"/>
      <c r="P222" s="253"/>
      <c r="Q222" s="253"/>
      <c r="R222" s="253"/>
      <c r="S222" s="253"/>
      <c r="T222" s="254"/>
      <c r="U222" s="14"/>
      <c r="V222" s="14"/>
      <c r="W222" s="14"/>
      <c r="X222" s="14"/>
      <c r="Y222" s="14"/>
      <c r="Z222" s="14"/>
      <c r="AA222" s="14"/>
      <c r="AB222" s="14"/>
      <c r="AC222" s="14"/>
      <c r="AD222" s="14"/>
      <c r="AE222" s="14"/>
      <c r="AT222" s="255" t="s">
        <v>187</v>
      </c>
      <c r="AU222" s="255" t="s">
        <v>80</v>
      </c>
      <c r="AV222" s="14" t="s">
        <v>80</v>
      </c>
      <c r="AW222" s="14" t="s">
        <v>33</v>
      </c>
      <c r="AX222" s="14" t="s">
        <v>71</v>
      </c>
      <c r="AY222" s="255" t="s">
        <v>175</v>
      </c>
    </row>
    <row r="223" s="16" customFormat="1">
      <c r="A223" s="16"/>
      <c r="B223" s="267"/>
      <c r="C223" s="268"/>
      <c r="D223" s="230" t="s">
        <v>187</v>
      </c>
      <c r="E223" s="269" t="s">
        <v>19</v>
      </c>
      <c r="F223" s="270" t="s">
        <v>195</v>
      </c>
      <c r="G223" s="268"/>
      <c r="H223" s="271">
        <v>1</v>
      </c>
      <c r="I223" s="272"/>
      <c r="J223" s="268"/>
      <c r="K223" s="268"/>
      <c r="L223" s="273"/>
      <c r="M223" s="274"/>
      <c r="N223" s="275"/>
      <c r="O223" s="275"/>
      <c r="P223" s="275"/>
      <c r="Q223" s="275"/>
      <c r="R223" s="275"/>
      <c r="S223" s="275"/>
      <c r="T223" s="276"/>
      <c r="U223" s="16"/>
      <c r="V223" s="16"/>
      <c r="W223" s="16"/>
      <c r="X223" s="16"/>
      <c r="Y223" s="16"/>
      <c r="Z223" s="16"/>
      <c r="AA223" s="16"/>
      <c r="AB223" s="16"/>
      <c r="AC223" s="16"/>
      <c r="AD223" s="16"/>
      <c r="AE223" s="16"/>
      <c r="AT223" s="277" t="s">
        <v>187</v>
      </c>
      <c r="AU223" s="277" t="s">
        <v>80</v>
      </c>
      <c r="AV223" s="16" t="s">
        <v>183</v>
      </c>
      <c r="AW223" s="16" t="s">
        <v>33</v>
      </c>
      <c r="AX223" s="16" t="s">
        <v>78</v>
      </c>
      <c r="AY223" s="277" t="s">
        <v>175</v>
      </c>
    </row>
    <row r="224" s="2" customFormat="1" ht="16.5" customHeight="1">
      <c r="A224" s="40"/>
      <c r="B224" s="41"/>
      <c r="C224" s="217" t="s">
        <v>2985</v>
      </c>
      <c r="D224" s="217" t="s">
        <v>179</v>
      </c>
      <c r="E224" s="218" t="s">
        <v>4777</v>
      </c>
      <c r="F224" s="219" t="s">
        <v>4778</v>
      </c>
      <c r="G224" s="220" t="s">
        <v>986</v>
      </c>
      <c r="H224" s="221">
        <v>-1</v>
      </c>
      <c r="I224" s="222"/>
      <c r="J224" s="223">
        <f>ROUND(I224*H224,2)</f>
        <v>0</v>
      </c>
      <c r="K224" s="219" t="s">
        <v>512</v>
      </c>
      <c r="L224" s="46"/>
      <c r="M224" s="224" t="s">
        <v>19</v>
      </c>
      <c r="N224" s="225" t="s">
        <v>42</v>
      </c>
      <c r="O224" s="86"/>
      <c r="P224" s="226">
        <f>O224*H224</f>
        <v>0</v>
      </c>
      <c r="Q224" s="226">
        <v>0</v>
      </c>
      <c r="R224" s="226">
        <f>Q224*H224</f>
        <v>0</v>
      </c>
      <c r="S224" s="226">
        <v>0</v>
      </c>
      <c r="T224" s="227">
        <f>S224*H224</f>
        <v>0</v>
      </c>
      <c r="U224" s="40"/>
      <c r="V224" s="40"/>
      <c r="W224" s="40"/>
      <c r="X224" s="40"/>
      <c r="Y224" s="40"/>
      <c r="Z224" s="40"/>
      <c r="AA224" s="40"/>
      <c r="AB224" s="40"/>
      <c r="AC224" s="40"/>
      <c r="AD224" s="40"/>
      <c r="AE224" s="40"/>
      <c r="AR224" s="228" t="s">
        <v>183</v>
      </c>
      <c r="AT224" s="228" t="s">
        <v>179</v>
      </c>
      <c r="AU224" s="228" t="s">
        <v>80</v>
      </c>
      <c r="AY224" s="19" t="s">
        <v>175</v>
      </c>
      <c r="BE224" s="229">
        <f>IF(N224="základní",J224,0)</f>
        <v>0</v>
      </c>
      <c r="BF224" s="229">
        <f>IF(N224="snížená",J224,0)</f>
        <v>0</v>
      </c>
      <c r="BG224" s="229">
        <f>IF(N224="zákl. přenesená",J224,0)</f>
        <v>0</v>
      </c>
      <c r="BH224" s="229">
        <f>IF(N224="sníž. přenesená",J224,0)</f>
        <v>0</v>
      </c>
      <c r="BI224" s="229">
        <f>IF(N224="nulová",J224,0)</f>
        <v>0</v>
      </c>
      <c r="BJ224" s="19" t="s">
        <v>78</v>
      </c>
      <c r="BK224" s="229">
        <f>ROUND(I224*H224,2)</f>
        <v>0</v>
      </c>
      <c r="BL224" s="19" t="s">
        <v>183</v>
      </c>
      <c r="BM224" s="228" t="s">
        <v>1123</v>
      </c>
    </row>
    <row r="225" s="2" customFormat="1">
      <c r="A225" s="40"/>
      <c r="B225" s="41"/>
      <c r="C225" s="42"/>
      <c r="D225" s="230" t="s">
        <v>185</v>
      </c>
      <c r="E225" s="42"/>
      <c r="F225" s="231" t="s">
        <v>4778</v>
      </c>
      <c r="G225" s="42"/>
      <c r="H225" s="42"/>
      <c r="I225" s="232"/>
      <c r="J225" s="42"/>
      <c r="K225" s="42"/>
      <c r="L225" s="46"/>
      <c r="M225" s="233"/>
      <c r="N225" s="234"/>
      <c r="O225" s="86"/>
      <c r="P225" s="86"/>
      <c r="Q225" s="86"/>
      <c r="R225" s="86"/>
      <c r="S225" s="86"/>
      <c r="T225" s="87"/>
      <c r="U225" s="40"/>
      <c r="V225" s="40"/>
      <c r="W225" s="40"/>
      <c r="X225" s="40"/>
      <c r="Y225" s="40"/>
      <c r="Z225" s="40"/>
      <c r="AA225" s="40"/>
      <c r="AB225" s="40"/>
      <c r="AC225" s="40"/>
      <c r="AD225" s="40"/>
      <c r="AE225" s="40"/>
      <c r="AT225" s="19" t="s">
        <v>185</v>
      </c>
      <c r="AU225" s="19" t="s">
        <v>80</v>
      </c>
    </row>
    <row r="226" s="14" customFormat="1">
      <c r="A226" s="14"/>
      <c r="B226" s="245"/>
      <c r="C226" s="246"/>
      <c r="D226" s="230" t="s">
        <v>187</v>
      </c>
      <c r="E226" s="247" t="s">
        <v>19</v>
      </c>
      <c r="F226" s="248" t="s">
        <v>1013</v>
      </c>
      <c r="G226" s="246"/>
      <c r="H226" s="249">
        <v>-1</v>
      </c>
      <c r="I226" s="250"/>
      <c r="J226" s="246"/>
      <c r="K226" s="246"/>
      <c r="L226" s="251"/>
      <c r="M226" s="252"/>
      <c r="N226" s="253"/>
      <c r="O226" s="253"/>
      <c r="P226" s="253"/>
      <c r="Q226" s="253"/>
      <c r="R226" s="253"/>
      <c r="S226" s="253"/>
      <c r="T226" s="254"/>
      <c r="U226" s="14"/>
      <c r="V226" s="14"/>
      <c r="W226" s="14"/>
      <c r="X226" s="14"/>
      <c r="Y226" s="14"/>
      <c r="Z226" s="14"/>
      <c r="AA226" s="14"/>
      <c r="AB226" s="14"/>
      <c r="AC226" s="14"/>
      <c r="AD226" s="14"/>
      <c r="AE226" s="14"/>
      <c r="AT226" s="255" t="s">
        <v>187</v>
      </c>
      <c r="AU226" s="255" t="s">
        <v>80</v>
      </c>
      <c r="AV226" s="14" t="s">
        <v>80</v>
      </c>
      <c r="AW226" s="14" t="s">
        <v>33</v>
      </c>
      <c r="AX226" s="14" t="s">
        <v>71</v>
      </c>
      <c r="AY226" s="255" t="s">
        <v>175</v>
      </c>
    </row>
    <row r="227" s="14" customFormat="1">
      <c r="A227" s="14"/>
      <c r="B227" s="245"/>
      <c r="C227" s="246"/>
      <c r="D227" s="230" t="s">
        <v>187</v>
      </c>
      <c r="E227" s="247" t="s">
        <v>19</v>
      </c>
      <c r="F227" s="248" t="s">
        <v>1014</v>
      </c>
      <c r="G227" s="246"/>
      <c r="H227" s="249">
        <v>0</v>
      </c>
      <c r="I227" s="250"/>
      <c r="J227" s="246"/>
      <c r="K227" s="246"/>
      <c r="L227" s="251"/>
      <c r="M227" s="252"/>
      <c r="N227" s="253"/>
      <c r="O227" s="253"/>
      <c r="P227" s="253"/>
      <c r="Q227" s="253"/>
      <c r="R227" s="253"/>
      <c r="S227" s="253"/>
      <c r="T227" s="254"/>
      <c r="U227" s="14"/>
      <c r="V227" s="14"/>
      <c r="W227" s="14"/>
      <c r="X227" s="14"/>
      <c r="Y227" s="14"/>
      <c r="Z227" s="14"/>
      <c r="AA227" s="14"/>
      <c r="AB227" s="14"/>
      <c r="AC227" s="14"/>
      <c r="AD227" s="14"/>
      <c r="AE227" s="14"/>
      <c r="AT227" s="255" t="s">
        <v>187</v>
      </c>
      <c r="AU227" s="255" t="s">
        <v>80</v>
      </c>
      <c r="AV227" s="14" t="s">
        <v>80</v>
      </c>
      <c r="AW227" s="14" t="s">
        <v>33</v>
      </c>
      <c r="AX227" s="14" t="s">
        <v>71</v>
      </c>
      <c r="AY227" s="255" t="s">
        <v>175</v>
      </c>
    </row>
    <row r="228" s="16" customFormat="1">
      <c r="A228" s="16"/>
      <c r="B228" s="267"/>
      <c r="C228" s="268"/>
      <c r="D228" s="230" t="s">
        <v>187</v>
      </c>
      <c r="E228" s="269" t="s">
        <v>19</v>
      </c>
      <c r="F228" s="270" t="s">
        <v>195</v>
      </c>
      <c r="G228" s="268"/>
      <c r="H228" s="271">
        <v>-1</v>
      </c>
      <c r="I228" s="272"/>
      <c r="J228" s="268"/>
      <c r="K228" s="268"/>
      <c r="L228" s="273"/>
      <c r="M228" s="274"/>
      <c r="N228" s="275"/>
      <c r="O228" s="275"/>
      <c r="P228" s="275"/>
      <c r="Q228" s="275"/>
      <c r="R228" s="275"/>
      <c r="S228" s="275"/>
      <c r="T228" s="276"/>
      <c r="U228" s="16"/>
      <c r="V228" s="16"/>
      <c r="W228" s="16"/>
      <c r="X228" s="16"/>
      <c r="Y228" s="16"/>
      <c r="Z228" s="16"/>
      <c r="AA228" s="16"/>
      <c r="AB228" s="16"/>
      <c r="AC228" s="16"/>
      <c r="AD228" s="16"/>
      <c r="AE228" s="16"/>
      <c r="AT228" s="277" t="s">
        <v>187</v>
      </c>
      <c r="AU228" s="277" t="s">
        <v>80</v>
      </c>
      <c r="AV228" s="16" t="s">
        <v>183</v>
      </c>
      <c r="AW228" s="16" t="s">
        <v>33</v>
      </c>
      <c r="AX228" s="16" t="s">
        <v>78</v>
      </c>
      <c r="AY228" s="277" t="s">
        <v>175</v>
      </c>
    </row>
    <row r="229" s="2" customFormat="1" ht="16.5" customHeight="1">
      <c r="A229" s="40"/>
      <c r="B229" s="41"/>
      <c r="C229" s="217" t="s">
        <v>4779</v>
      </c>
      <c r="D229" s="217" t="s">
        <v>179</v>
      </c>
      <c r="E229" s="218" t="s">
        <v>4780</v>
      </c>
      <c r="F229" s="219" t="s">
        <v>4781</v>
      </c>
      <c r="G229" s="220" t="s">
        <v>986</v>
      </c>
      <c r="H229" s="221">
        <v>1</v>
      </c>
      <c r="I229" s="222"/>
      <c r="J229" s="223">
        <f>ROUND(I229*H229,2)</f>
        <v>0</v>
      </c>
      <c r="K229" s="219" t="s">
        <v>512</v>
      </c>
      <c r="L229" s="46"/>
      <c r="M229" s="224" t="s">
        <v>19</v>
      </c>
      <c r="N229" s="225" t="s">
        <v>42</v>
      </c>
      <c r="O229" s="86"/>
      <c r="P229" s="226">
        <f>O229*H229</f>
        <v>0</v>
      </c>
      <c r="Q229" s="226">
        <v>0</v>
      </c>
      <c r="R229" s="226">
        <f>Q229*H229</f>
        <v>0</v>
      </c>
      <c r="S229" s="226">
        <v>0</v>
      </c>
      <c r="T229" s="227">
        <f>S229*H229</f>
        <v>0</v>
      </c>
      <c r="U229" s="40"/>
      <c r="V229" s="40"/>
      <c r="W229" s="40"/>
      <c r="X229" s="40"/>
      <c r="Y229" s="40"/>
      <c r="Z229" s="40"/>
      <c r="AA229" s="40"/>
      <c r="AB229" s="40"/>
      <c r="AC229" s="40"/>
      <c r="AD229" s="40"/>
      <c r="AE229" s="40"/>
      <c r="AR229" s="228" t="s">
        <v>183</v>
      </c>
      <c r="AT229" s="228" t="s">
        <v>179</v>
      </c>
      <c r="AU229" s="228" t="s">
        <v>80</v>
      </c>
      <c r="AY229" s="19" t="s">
        <v>175</v>
      </c>
      <c r="BE229" s="229">
        <f>IF(N229="základní",J229,0)</f>
        <v>0</v>
      </c>
      <c r="BF229" s="229">
        <f>IF(N229="snížená",J229,0)</f>
        <v>0</v>
      </c>
      <c r="BG229" s="229">
        <f>IF(N229="zákl. přenesená",J229,0)</f>
        <v>0</v>
      </c>
      <c r="BH229" s="229">
        <f>IF(N229="sníž. přenesená",J229,0)</f>
        <v>0</v>
      </c>
      <c r="BI229" s="229">
        <f>IF(N229="nulová",J229,0)</f>
        <v>0</v>
      </c>
      <c r="BJ229" s="19" t="s">
        <v>78</v>
      </c>
      <c r="BK229" s="229">
        <f>ROUND(I229*H229,2)</f>
        <v>0</v>
      </c>
      <c r="BL229" s="19" t="s">
        <v>183</v>
      </c>
      <c r="BM229" s="228" t="s">
        <v>4782</v>
      </c>
    </row>
    <row r="230" s="2" customFormat="1">
      <c r="A230" s="40"/>
      <c r="B230" s="41"/>
      <c r="C230" s="42"/>
      <c r="D230" s="230" t="s">
        <v>185</v>
      </c>
      <c r="E230" s="42"/>
      <c r="F230" s="231" t="s">
        <v>4781</v>
      </c>
      <c r="G230" s="42"/>
      <c r="H230" s="42"/>
      <c r="I230" s="232"/>
      <c r="J230" s="42"/>
      <c r="K230" s="42"/>
      <c r="L230" s="46"/>
      <c r="M230" s="233"/>
      <c r="N230" s="234"/>
      <c r="O230" s="86"/>
      <c r="P230" s="86"/>
      <c r="Q230" s="86"/>
      <c r="R230" s="86"/>
      <c r="S230" s="86"/>
      <c r="T230" s="87"/>
      <c r="U230" s="40"/>
      <c r="V230" s="40"/>
      <c r="W230" s="40"/>
      <c r="X230" s="40"/>
      <c r="Y230" s="40"/>
      <c r="Z230" s="40"/>
      <c r="AA230" s="40"/>
      <c r="AB230" s="40"/>
      <c r="AC230" s="40"/>
      <c r="AD230" s="40"/>
      <c r="AE230" s="40"/>
      <c r="AT230" s="19" t="s">
        <v>185</v>
      </c>
      <c r="AU230" s="19" t="s">
        <v>80</v>
      </c>
    </row>
    <row r="231" s="14" customFormat="1">
      <c r="A231" s="14"/>
      <c r="B231" s="245"/>
      <c r="C231" s="246"/>
      <c r="D231" s="230" t="s">
        <v>187</v>
      </c>
      <c r="E231" s="247" t="s">
        <v>19</v>
      </c>
      <c r="F231" s="248" t="s">
        <v>995</v>
      </c>
      <c r="G231" s="246"/>
      <c r="H231" s="249">
        <v>0</v>
      </c>
      <c r="I231" s="250"/>
      <c r="J231" s="246"/>
      <c r="K231" s="246"/>
      <c r="L231" s="251"/>
      <c r="M231" s="252"/>
      <c r="N231" s="253"/>
      <c r="O231" s="253"/>
      <c r="P231" s="253"/>
      <c r="Q231" s="253"/>
      <c r="R231" s="253"/>
      <c r="S231" s="253"/>
      <c r="T231" s="254"/>
      <c r="U231" s="14"/>
      <c r="V231" s="14"/>
      <c r="W231" s="14"/>
      <c r="X231" s="14"/>
      <c r="Y231" s="14"/>
      <c r="Z231" s="14"/>
      <c r="AA231" s="14"/>
      <c r="AB231" s="14"/>
      <c r="AC231" s="14"/>
      <c r="AD231" s="14"/>
      <c r="AE231" s="14"/>
      <c r="AT231" s="255" t="s">
        <v>187</v>
      </c>
      <c r="AU231" s="255" t="s">
        <v>80</v>
      </c>
      <c r="AV231" s="14" t="s">
        <v>80</v>
      </c>
      <c r="AW231" s="14" t="s">
        <v>33</v>
      </c>
      <c r="AX231" s="14" t="s">
        <v>71</v>
      </c>
      <c r="AY231" s="255" t="s">
        <v>175</v>
      </c>
    </row>
    <row r="232" s="14" customFormat="1">
      <c r="A232" s="14"/>
      <c r="B232" s="245"/>
      <c r="C232" s="246"/>
      <c r="D232" s="230" t="s">
        <v>187</v>
      </c>
      <c r="E232" s="247" t="s">
        <v>19</v>
      </c>
      <c r="F232" s="248" t="s">
        <v>989</v>
      </c>
      <c r="G232" s="246"/>
      <c r="H232" s="249">
        <v>1</v>
      </c>
      <c r="I232" s="250"/>
      <c r="J232" s="246"/>
      <c r="K232" s="246"/>
      <c r="L232" s="251"/>
      <c r="M232" s="252"/>
      <c r="N232" s="253"/>
      <c r="O232" s="253"/>
      <c r="P232" s="253"/>
      <c r="Q232" s="253"/>
      <c r="R232" s="253"/>
      <c r="S232" s="253"/>
      <c r="T232" s="254"/>
      <c r="U232" s="14"/>
      <c r="V232" s="14"/>
      <c r="W232" s="14"/>
      <c r="X232" s="14"/>
      <c r="Y232" s="14"/>
      <c r="Z232" s="14"/>
      <c r="AA232" s="14"/>
      <c r="AB232" s="14"/>
      <c r="AC232" s="14"/>
      <c r="AD232" s="14"/>
      <c r="AE232" s="14"/>
      <c r="AT232" s="255" t="s">
        <v>187</v>
      </c>
      <c r="AU232" s="255" t="s">
        <v>80</v>
      </c>
      <c r="AV232" s="14" t="s">
        <v>80</v>
      </c>
      <c r="AW232" s="14" t="s">
        <v>33</v>
      </c>
      <c r="AX232" s="14" t="s">
        <v>71</v>
      </c>
      <c r="AY232" s="255" t="s">
        <v>175</v>
      </c>
    </row>
    <row r="233" s="16" customFormat="1">
      <c r="A233" s="16"/>
      <c r="B233" s="267"/>
      <c r="C233" s="268"/>
      <c r="D233" s="230" t="s">
        <v>187</v>
      </c>
      <c r="E233" s="269" t="s">
        <v>19</v>
      </c>
      <c r="F233" s="270" t="s">
        <v>195</v>
      </c>
      <c r="G233" s="268"/>
      <c r="H233" s="271">
        <v>1</v>
      </c>
      <c r="I233" s="272"/>
      <c r="J233" s="268"/>
      <c r="K233" s="268"/>
      <c r="L233" s="273"/>
      <c r="M233" s="274"/>
      <c r="N233" s="275"/>
      <c r="O233" s="275"/>
      <c r="P233" s="275"/>
      <c r="Q233" s="275"/>
      <c r="R233" s="275"/>
      <c r="S233" s="275"/>
      <c r="T233" s="276"/>
      <c r="U233" s="16"/>
      <c r="V233" s="16"/>
      <c r="W233" s="16"/>
      <c r="X233" s="16"/>
      <c r="Y233" s="16"/>
      <c r="Z233" s="16"/>
      <c r="AA233" s="16"/>
      <c r="AB233" s="16"/>
      <c r="AC233" s="16"/>
      <c r="AD233" s="16"/>
      <c r="AE233" s="16"/>
      <c r="AT233" s="277" t="s">
        <v>187</v>
      </c>
      <c r="AU233" s="277" t="s">
        <v>80</v>
      </c>
      <c r="AV233" s="16" t="s">
        <v>183</v>
      </c>
      <c r="AW233" s="16" t="s">
        <v>33</v>
      </c>
      <c r="AX233" s="16" t="s">
        <v>78</v>
      </c>
      <c r="AY233" s="277" t="s">
        <v>175</v>
      </c>
    </row>
    <row r="234" s="2" customFormat="1" ht="16.5" customHeight="1">
      <c r="A234" s="40"/>
      <c r="B234" s="41"/>
      <c r="C234" s="285" t="s">
        <v>880</v>
      </c>
      <c r="D234" s="285" t="s">
        <v>644</v>
      </c>
      <c r="E234" s="286" t="s">
        <v>4783</v>
      </c>
      <c r="F234" s="287" t="s">
        <v>4784</v>
      </c>
      <c r="G234" s="288" t="s">
        <v>986</v>
      </c>
      <c r="H234" s="289">
        <v>-1</v>
      </c>
      <c r="I234" s="290"/>
      <c r="J234" s="291">
        <f>ROUND(I234*H234,2)</f>
        <v>0</v>
      </c>
      <c r="K234" s="287" t="s">
        <v>512</v>
      </c>
      <c r="L234" s="292"/>
      <c r="M234" s="293" t="s">
        <v>19</v>
      </c>
      <c r="N234" s="294" t="s">
        <v>42</v>
      </c>
      <c r="O234" s="86"/>
      <c r="P234" s="226">
        <f>O234*H234</f>
        <v>0</v>
      </c>
      <c r="Q234" s="226">
        <v>0</v>
      </c>
      <c r="R234" s="226">
        <f>Q234*H234</f>
        <v>0</v>
      </c>
      <c r="S234" s="226">
        <v>0</v>
      </c>
      <c r="T234" s="227">
        <f>S234*H234</f>
        <v>0</v>
      </c>
      <c r="U234" s="40"/>
      <c r="V234" s="40"/>
      <c r="W234" s="40"/>
      <c r="X234" s="40"/>
      <c r="Y234" s="40"/>
      <c r="Z234" s="40"/>
      <c r="AA234" s="40"/>
      <c r="AB234" s="40"/>
      <c r="AC234" s="40"/>
      <c r="AD234" s="40"/>
      <c r="AE234" s="40"/>
      <c r="AR234" s="228" t="s">
        <v>647</v>
      </c>
      <c r="AT234" s="228" t="s">
        <v>644</v>
      </c>
      <c r="AU234" s="228" t="s">
        <v>80</v>
      </c>
      <c r="AY234" s="19" t="s">
        <v>175</v>
      </c>
      <c r="BE234" s="229">
        <f>IF(N234="základní",J234,0)</f>
        <v>0</v>
      </c>
      <c r="BF234" s="229">
        <f>IF(N234="snížená",J234,0)</f>
        <v>0</v>
      </c>
      <c r="BG234" s="229">
        <f>IF(N234="zákl. přenesená",J234,0)</f>
        <v>0</v>
      </c>
      <c r="BH234" s="229">
        <f>IF(N234="sníž. přenesená",J234,0)</f>
        <v>0</v>
      </c>
      <c r="BI234" s="229">
        <f>IF(N234="nulová",J234,0)</f>
        <v>0</v>
      </c>
      <c r="BJ234" s="19" t="s">
        <v>78</v>
      </c>
      <c r="BK234" s="229">
        <f>ROUND(I234*H234,2)</f>
        <v>0</v>
      </c>
      <c r="BL234" s="19" t="s">
        <v>183</v>
      </c>
      <c r="BM234" s="228" t="s">
        <v>1154</v>
      </c>
    </row>
    <row r="235" s="2" customFormat="1">
      <c r="A235" s="40"/>
      <c r="B235" s="41"/>
      <c r="C235" s="42"/>
      <c r="D235" s="230" t="s">
        <v>185</v>
      </c>
      <c r="E235" s="42"/>
      <c r="F235" s="231" t="s">
        <v>4784</v>
      </c>
      <c r="G235" s="42"/>
      <c r="H235" s="42"/>
      <c r="I235" s="232"/>
      <c r="J235" s="42"/>
      <c r="K235" s="42"/>
      <c r="L235" s="46"/>
      <c r="M235" s="233"/>
      <c r="N235" s="234"/>
      <c r="O235" s="86"/>
      <c r="P235" s="86"/>
      <c r="Q235" s="86"/>
      <c r="R235" s="86"/>
      <c r="S235" s="86"/>
      <c r="T235" s="87"/>
      <c r="U235" s="40"/>
      <c r="V235" s="40"/>
      <c r="W235" s="40"/>
      <c r="X235" s="40"/>
      <c r="Y235" s="40"/>
      <c r="Z235" s="40"/>
      <c r="AA235" s="40"/>
      <c r="AB235" s="40"/>
      <c r="AC235" s="40"/>
      <c r="AD235" s="40"/>
      <c r="AE235" s="40"/>
      <c r="AT235" s="19" t="s">
        <v>185</v>
      </c>
      <c r="AU235" s="19" t="s">
        <v>80</v>
      </c>
    </row>
    <row r="236" s="14" customFormat="1">
      <c r="A236" s="14"/>
      <c r="B236" s="245"/>
      <c r="C236" s="246"/>
      <c r="D236" s="230" t="s">
        <v>187</v>
      </c>
      <c r="E236" s="247" t="s">
        <v>19</v>
      </c>
      <c r="F236" s="248" t="s">
        <v>4479</v>
      </c>
      <c r="G236" s="246"/>
      <c r="H236" s="249">
        <v>-111</v>
      </c>
      <c r="I236" s="250"/>
      <c r="J236" s="246"/>
      <c r="K236" s="246"/>
      <c r="L236" s="251"/>
      <c r="M236" s="252"/>
      <c r="N236" s="253"/>
      <c r="O236" s="253"/>
      <c r="P236" s="253"/>
      <c r="Q236" s="253"/>
      <c r="R236" s="253"/>
      <c r="S236" s="253"/>
      <c r="T236" s="254"/>
      <c r="U236" s="14"/>
      <c r="V236" s="14"/>
      <c r="W236" s="14"/>
      <c r="X236" s="14"/>
      <c r="Y236" s="14"/>
      <c r="Z236" s="14"/>
      <c r="AA236" s="14"/>
      <c r="AB236" s="14"/>
      <c r="AC236" s="14"/>
      <c r="AD236" s="14"/>
      <c r="AE236" s="14"/>
      <c r="AT236" s="255" t="s">
        <v>187</v>
      </c>
      <c r="AU236" s="255" t="s">
        <v>80</v>
      </c>
      <c r="AV236" s="14" t="s">
        <v>80</v>
      </c>
      <c r="AW236" s="14" t="s">
        <v>33</v>
      </c>
      <c r="AX236" s="14" t="s">
        <v>71</v>
      </c>
      <c r="AY236" s="255" t="s">
        <v>175</v>
      </c>
    </row>
    <row r="237" s="14" customFormat="1">
      <c r="A237" s="14"/>
      <c r="B237" s="245"/>
      <c r="C237" s="246"/>
      <c r="D237" s="230" t="s">
        <v>187</v>
      </c>
      <c r="E237" s="247" t="s">
        <v>19</v>
      </c>
      <c r="F237" s="248" t="s">
        <v>4449</v>
      </c>
      <c r="G237" s="246"/>
      <c r="H237" s="249">
        <v>110</v>
      </c>
      <c r="I237" s="250"/>
      <c r="J237" s="246"/>
      <c r="K237" s="246"/>
      <c r="L237" s="251"/>
      <c r="M237" s="252"/>
      <c r="N237" s="253"/>
      <c r="O237" s="253"/>
      <c r="P237" s="253"/>
      <c r="Q237" s="253"/>
      <c r="R237" s="253"/>
      <c r="S237" s="253"/>
      <c r="T237" s="254"/>
      <c r="U237" s="14"/>
      <c r="V237" s="14"/>
      <c r="W237" s="14"/>
      <c r="X237" s="14"/>
      <c r="Y237" s="14"/>
      <c r="Z237" s="14"/>
      <c r="AA237" s="14"/>
      <c r="AB237" s="14"/>
      <c r="AC237" s="14"/>
      <c r="AD237" s="14"/>
      <c r="AE237" s="14"/>
      <c r="AT237" s="255" t="s">
        <v>187</v>
      </c>
      <c r="AU237" s="255" t="s">
        <v>80</v>
      </c>
      <c r="AV237" s="14" t="s">
        <v>80</v>
      </c>
      <c r="AW237" s="14" t="s">
        <v>33</v>
      </c>
      <c r="AX237" s="14" t="s">
        <v>71</v>
      </c>
      <c r="AY237" s="255" t="s">
        <v>175</v>
      </c>
    </row>
    <row r="238" s="16" customFormat="1">
      <c r="A238" s="16"/>
      <c r="B238" s="267"/>
      <c r="C238" s="268"/>
      <c r="D238" s="230" t="s">
        <v>187</v>
      </c>
      <c r="E238" s="269" t="s">
        <v>19</v>
      </c>
      <c r="F238" s="270" t="s">
        <v>195</v>
      </c>
      <c r="G238" s="268"/>
      <c r="H238" s="271">
        <v>-1</v>
      </c>
      <c r="I238" s="272"/>
      <c r="J238" s="268"/>
      <c r="K238" s="268"/>
      <c r="L238" s="273"/>
      <c r="M238" s="274"/>
      <c r="N238" s="275"/>
      <c r="O238" s="275"/>
      <c r="P238" s="275"/>
      <c r="Q238" s="275"/>
      <c r="R238" s="275"/>
      <c r="S238" s="275"/>
      <c r="T238" s="276"/>
      <c r="U238" s="16"/>
      <c r="V238" s="16"/>
      <c r="W238" s="16"/>
      <c r="X238" s="16"/>
      <c r="Y238" s="16"/>
      <c r="Z238" s="16"/>
      <c r="AA238" s="16"/>
      <c r="AB238" s="16"/>
      <c r="AC238" s="16"/>
      <c r="AD238" s="16"/>
      <c r="AE238" s="16"/>
      <c r="AT238" s="277" t="s">
        <v>187</v>
      </c>
      <c r="AU238" s="277" t="s">
        <v>80</v>
      </c>
      <c r="AV238" s="16" t="s">
        <v>183</v>
      </c>
      <c r="AW238" s="16" t="s">
        <v>33</v>
      </c>
      <c r="AX238" s="16" t="s">
        <v>78</v>
      </c>
      <c r="AY238" s="277" t="s">
        <v>175</v>
      </c>
    </row>
    <row r="239" s="2" customFormat="1" ht="16.5" customHeight="1">
      <c r="A239" s="40"/>
      <c r="B239" s="41"/>
      <c r="C239" s="217" t="s">
        <v>3008</v>
      </c>
      <c r="D239" s="217" t="s">
        <v>179</v>
      </c>
      <c r="E239" s="218" t="s">
        <v>4785</v>
      </c>
      <c r="F239" s="219" t="s">
        <v>4786</v>
      </c>
      <c r="G239" s="220" t="s">
        <v>986</v>
      </c>
      <c r="H239" s="221">
        <v>-1</v>
      </c>
      <c r="I239" s="222"/>
      <c r="J239" s="223">
        <f>ROUND(I239*H239,2)</f>
        <v>0</v>
      </c>
      <c r="K239" s="219" t="s">
        <v>512</v>
      </c>
      <c r="L239" s="46"/>
      <c r="M239" s="224" t="s">
        <v>19</v>
      </c>
      <c r="N239" s="225" t="s">
        <v>42</v>
      </c>
      <c r="O239" s="86"/>
      <c r="P239" s="226">
        <f>O239*H239</f>
        <v>0</v>
      </c>
      <c r="Q239" s="226">
        <v>0</v>
      </c>
      <c r="R239" s="226">
        <f>Q239*H239</f>
        <v>0</v>
      </c>
      <c r="S239" s="226">
        <v>0</v>
      </c>
      <c r="T239" s="227">
        <f>S239*H239</f>
        <v>0</v>
      </c>
      <c r="U239" s="40"/>
      <c r="V239" s="40"/>
      <c r="W239" s="40"/>
      <c r="X239" s="40"/>
      <c r="Y239" s="40"/>
      <c r="Z239" s="40"/>
      <c r="AA239" s="40"/>
      <c r="AB239" s="40"/>
      <c r="AC239" s="40"/>
      <c r="AD239" s="40"/>
      <c r="AE239" s="40"/>
      <c r="AR239" s="228" t="s">
        <v>183</v>
      </c>
      <c r="AT239" s="228" t="s">
        <v>179</v>
      </c>
      <c r="AU239" s="228" t="s">
        <v>80</v>
      </c>
      <c r="AY239" s="19" t="s">
        <v>175</v>
      </c>
      <c r="BE239" s="229">
        <f>IF(N239="základní",J239,0)</f>
        <v>0</v>
      </c>
      <c r="BF239" s="229">
        <f>IF(N239="snížená",J239,0)</f>
        <v>0</v>
      </c>
      <c r="BG239" s="229">
        <f>IF(N239="zákl. přenesená",J239,0)</f>
        <v>0</v>
      </c>
      <c r="BH239" s="229">
        <f>IF(N239="sníž. přenesená",J239,0)</f>
        <v>0</v>
      </c>
      <c r="BI239" s="229">
        <f>IF(N239="nulová",J239,0)</f>
        <v>0</v>
      </c>
      <c r="BJ239" s="19" t="s">
        <v>78</v>
      </c>
      <c r="BK239" s="229">
        <f>ROUND(I239*H239,2)</f>
        <v>0</v>
      </c>
      <c r="BL239" s="19" t="s">
        <v>183</v>
      </c>
      <c r="BM239" s="228" t="s">
        <v>4582</v>
      </c>
    </row>
    <row r="240" s="2" customFormat="1">
      <c r="A240" s="40"/>
      <c r="B240" s="41"/>
      <c r="C240" s="42"/>
      <c r="D240" s="230" t="s">
        <v>185</v>
      </c>
      <c r="E240" s="42"/>
      <c r="F240" s="231" t="s">
        <v>4787</v>
      </c>
      <c r="G240" s="42"/>
      <c r="H240" s="42"/>
      <c r="I240" s="232"/>
      <c r="J240" s="42"/>
      <c r="K240" s="42"/>
      <c r="L240" s="46"/>
      <c r="M240" s="233"/>
      <c r="N240" s="234"/>
      <c r="O240" s="86"/>
      <c r="P240" s="86"/>
      <c r="Q240" s="86"/>
      <c r="R240" s="86"/>
      <c r="S240" s="86"/>
      <c r="T240" s="87"/>
      <c r="U240" s="40"/>
      <c r="V240" s="40"/>
      <c r="W240" s="40"/>
      <c r="X240" s="40"/>
      <c r="Y240" s="40"/>
      <c r="Z240" s="40"/>
      <c r="AA240" s="40"/>
      <c r="AB240" s="40"/>
      <c r="AC240" s="40"/>
      <c r="AD240" s="40"/>
      <c r="AE240" s="40"/>
      <c r="AT240" s="19" t="s">
        <v>185</v>
      </c>
      <c r="AU240" s="19" t="s">
        <v>80</v>
      </c>
    </row>
    <row r="241" s="14" customFormat="1">
      <c r="A241" s="14"/>
      <c r="B241" s="245"/>
      <c r="C241" s="246"/>
      <c r="D241" s="230" t="s">
        <v>187</v>
      </c>
      <c r="E241" s="247" t="s">
        <v>19</v>
      </c>
      <c r="F241" s="248" t="s">
        <v>4479</v>
      </c>
      <c r="G241" s="246"/>
      <c r="H241" s="249">
        <v>-111</v>
      </c>
      <c r="I241" s="250"/>
      <c r="J241" s="246"/>
      <c r="K241" s="246"/>
      <c r="L241" s="251"/>
      <c r="M241" s="252"/>
      <c r="N241" s="253"/>
      <c r="O241" s="253"/>
      <c r="P241" s="253"/>
      <c r="Q241" s="253"/>
      <c r="R241" s="253"/>
      <c r="S241" s="253"/>
      <c r="T241" s="254"/>
      <c r="U241" s="14"/>
      <c r="V241" s="14"/>
      <c r="W241" s="14"/>
      <c r="X241" s="14"/>
      <c r="Y241" s="14"/>
      <c r="Z241" s="14"/>
      <c r="AA241" s="14"/>
      <c r="AB241" s="14"/>
      <c r="AC241" s="14"/>
      <c r="AD241" s="14"/>
      <c r="AE241" s="14"/>
      <c r="AT241" s="255" t="s">
        <v>187</v>
      </c>
      <c r="AU241" s="255" t="s">
        <v>80</v>
      </c>
      <c r="AV241" s="14" t="s">
        <v>80</v>
      </c>
      <c r="AW241" s="14" t="s">
        <v>33</v>
      </c>
      <c r="AX241" s="14" t="s">
        <v>71</v>
      </c>
      <c r="AY241" s="255" t="s">
        <v>175</v>
      </c>
    </row>
    <row r="242" s="14" customFormat="1">
      <c r="A242" s="14"/>
      <c r="B242" s="245"/>
      <c r="C242" s="246"/>
      <c r="D242" s="230" t="s">
        <v>187</v>
      </c>
      <c r="E242" s="247" t="s">
        <v>19</v>
      </c>
      <c r="F242" s="248" t="s">
        <v>4449</v>
      </c>
      <c r="G242" s="246"/>
      <c r="H242" s="249">
        <v>110</v>
      </c>
      <c r="I242" s="250"/>
      <c r="J242" s="246"/>
      <c r="K242" s="246"/>
      <c r="L242" s="251"/>
      <c r="M242" s="252"/>
      <c r="N242" s="253"/>
      <c r="O242" s="253"/>
      <c r="P242" s="253"/>
      <c r="Q242" s="253"/>
      <c r="R242" s="253"/>
      <c r="S242" s="253"/>
      <c r="T242" s="254"/>
      <c r="U242" s="14"/>
      <c r="V242" s="14"/>
      <c r="W242" s="14"/>
      <c r="X242" s="14"/>
      <c r="Y242" s="14"/>
      <c r="Z242" s="14"/>
      <c r="AA242" s="14"/>
      <c r="AB242" s="14"/>
      <c r="AC242" s="14"/>
      <c r="AD242" s="14"/>
      <c r="AE242" s="14"/>
      <c r="AT242" s="255" t="s">
        <v>187</v>
      </c>
      <c r="AU242" s="255" t="s">
        <v>80</v>
      </c>
      <c r="AV242" s="14" t="s">
        <v>80</v>
      </c>
      <c r="AW242" s="14" t="s">
        <v>33</v>
      </c>
      <c r="AX242" s="14" t="s">
        <v>71</v>
      </c>
      <c r="AY242" s="255" t="s">
        <v>175</v>
      </c>
    </row>
    <row r="243" s="16" customFormat="1">
      <c r="A243" s="16"/>
      <c r="B243" s="267"/>
      <c r="C243" s="268"/>
      <c r="D243" s="230" t="s">
        <v>187</v>
      </c>
      <c r="E243" s="269" t="s">
        <v>19</v>
      </c>
      <c r="F243" s="270" t="s">
        <v>195</v>
      </c>
      <c r="G243" s="268"/>
      <c r="H243" s="271">
        <v>-1</v>
      </c>
      <c r="I243" s="272"/>
      <c r="J243" s="268"/>
      <c r="K243" s="268"/>
      <c r="L243" s="273"/>
      <c r="M243" s="274"/>
      <c r="N243" s="275"/>
      <c r="O243" s="275"/>
      <c r="P243" s="275"/>
      <c r="Q243" s="275"/>
      <c r="R243" s="275"/>
      <c r="S243" s="275"/>
      <c r="T243" s="276"/>
      <c r="U243" s="16"/>
      <c r="V243" s="16"/>
      <c r="W243" s="16"/>
      <c r="X243" s="16"/>
      <c r="Y243" s="16"/>
      <c r="Z243" s="16"/>
      <c r="AA243" s="16"/>
      <c r="AB243" s="16"/>
      <c r="AC243" s="16"/>
      <c r="AD243" s="16"/>
      <c r="AE243" s="16"/>
      <c r="AT243" s="277" t="s">
        <v>187</v>
      </c>
      <c r="AU243" s="277" t="s">
        <v>80</v>
      </c>
      <c r="AV243" s="16" t="s">
        <v>183</v>
      </c>
      <c r="AW243" s="16" t="s">
        <v>33</v>
      </c>
      <c r="AX243" s="16" t="s">
        <v>78</v>
      </c>
      <c r="AY243" s="277" t="s">
        <v>175</v>
      </c>
    </row>
    <row r="244" s="2" customFormat="1" ht="16.5" customHeight="1">
      <c r="A244" s="40"/>
      <c r="B244" s="41"/>
      <c r="C244" s="285" t="s">
        <v>897</v>
      </c>
      <c r="D244" s="285" t="s">
        <v>644</v>
      </c>
      <c r="E244" s="286" t="s">
        <v>4788</v>
      </c>
      <c r="F244" s="287" t="s">
        <v>4789</v>
      </c>
      <c r="G244" s="288" t="s">
        <v>986</v>
      </c>
      <c r="H244" s="289">
        <v>-1</v>
      </c>
      <c r="I244" s="290"/>
      <c r="J244" s="291">
        <f>ROUND(I244*H244,2)</f>
        <v>0</v>
      </c>
      <c r="K244" s="287" t="s">
        <v>512</v>
      </c>
      <c r="L244" s="292"/>
      <c r="M244" s="293" t="s">
        <v>19</v>
      </c>
      <c r="N244" s="294" t="s">
        <v>42</v>
      </c>
      <c r="O244" s="86"/>
      <c r="P244" s="226">
        <f>O244*H244</f>
        <v>0</v>
      </c>
      <c r="Q244" s="226">
        <v>0</v>
      </c>
      <c r="R244" s="226">
        <f>Q244*H244</f>
        <v>0</v>
      </c>
      <c r="S244" s="226">
        <v>0</v>
      </c>
      <c r="T244" s="227">
        <f>S244*H244</f>
        <v>0</v>
      </c>
      <c r="U244" s="40"/>
      <c r="V244" s="40"/>
      <c r="W244" s="40"/>
      <c r="X244" s="40"/>
      <c r="Y244" s="40"/>
      <c r="Z244" s="40"/>
      <c r="AA244" s="40"/>
      <c r="AB244" s="40"/>
      <c r="AC244" s="40"/>
      <c r="AD244" s="40"/>
      <c r="AE244" s="40"/>
      <c r="AR244" s="228" t="s">
        <v>647</v>
      </c>
      <c r="AT244" s="228" t="s">
        <v>644</v>
      </c>
      <c r="AU244" s="228" t="s">
        <v>80</v>
      </c>
      <c r="AY244" s="19" t="s">
        <v>175</v>
      </c>
      <c r="BE244" s="229">
        <f>IF(N244="základní",J244,0)</f>
        <v>0</v>
      </c>
      <c r="BF244" s="229">
        <f>IF(N244="snížená",J244,0)</f>
        <v>0</v>
      </c>
      <c r="BG244" s="229">
        <f>IF(N244="zákl. přenesená",J244,0)</f>
        <v>0</v>
      </c>
      <c r="BH244" s="229">
        <f>IF(N244="sníž. přenesená",J244,0)</f>
        <v>0</v>
      </c>
      <c r="BI244" s="229">
        <f>IF(N244="nulová",J244,0)</f>
        <v>0</v>
      </c>
      <c r="BJ244" s="19" t="s">
        <v>78</v>
      </c>
      <c r="BK244" s="229">
        <f>ROUND(I244*H244,2)</f>
        <v>0</v>
      </c>
      <c r="BL244" s="19" t="s">
        <v>183</v>
      </c>
      <c r="BM244" s="228" t="s">
        <v>4355</v>
      </c>
    </row>
    <row r="245" s="2" customFormat="1">
      <c r="A245" s="40"/>
      <c r="B245" s="41"/>
      <c r="C245" s="42"/>
      <c r="D245" s="230" t="s">
        <v>185</v>
      </c>
      <c r="E245" s="42"/>
      <c r="F245" s="231" t="s">
        <v>4789</v>
      </c>
      <c r="G245" s="42"/>
      <c r="H245" s="42"/>
      <c r="I245" s="232"/>
      <c r="J245" s="42"/>
      <c r="K245" s="42"/>
      <c r="L245" s="46"/>
      <c r="M245" s="233"/>
      <c r="N245" s="234"/>
      <c r="O245" s="86"/>
      <c r="P245" s="86"/>
      <c r="Q245" s="86"/>
      <c r="R245" s="86"/>
      <c r="S245" s="86"/>
      <c r="T245" s="87"/>
      <c r="U245" s="40"/>
      <c r="V245" s="40"/>
      <c r="W245" s="40"/>
      <c r="X245" s="40"/>
      <c r="Y245" s="40"/>
      <c r="Z245" s="40"/>
      <c r="AA245" s="40"/>
      <c r="AB245" s="40"/>
      <c r="AC245" s="40"/>
      <c r="AD245" s="40"/>
      <c r="AE245" s="40"/>
      <c r="AT245" s="19" t="s">
        <v>185</v>
      </c>
      <c r="AU245" s="19" t="s">
        <v>80</v>
      </c>
    </row>
    <row r="246" s="14" customFormat="1">
      <c r="A246" s="14"/>
      <c r="B246" s="245"/>
      <c r="C246" s="246"/>
      <c r="D246" s="230" t="s">
        <v>187</v>
      </c>
      <c r="E246" s="247" t="s">
        <v>19</v>
      </c>
      <c r="F246" s="248" t="s">
        <v>4479</v>
      </c>
      <c r="G246" s="246"/>
      <c r="H246" s="249">
        <v>-111</v>
      </c>
      <c r="I246" s="250"/>
      <c r="J246" s="246"/>
      <c r="K246" s="246"/>
      <c r="L246" s="251"/>
      <c r="M246" s="252"/>
      <c r="N246" s="253"/>
      <c r="O246" s="253"/>
      <c r="P246" s="253"/>
      <c r="Q246" s="253"/>
      <c r="R246" s="253"/>
      <c r="S246" s="253"/>
      <c r="T246" s="254"/>
      <c r="U246" s="14"/>
      <c r="V246" s="14"/>
      <c r="W246" s="14"/>
      <c r="X246" s="14"/>
      <c r="Y246" s="14"/>
      <c r="Z246" s="14"/>
      <c r="AA246" s="14"/>
      <c r="AB246" s="14"/>
      <c r="AC246" s="14"/>
      <c r="AD246" s="14"/>
      <c r="AE246" s="14"/>
      <c r="AT246" s="255" t="s">
        <v>187</v>
      </c>
      <c r="AU246" s="255" t="s">
        <v>80</v>
      </c>
      <c r="AV246" s="14" t="s">
        <v>80</v>
      </c>
      <c r="AW246" s="14" t="s">
        <v>33</v>
      </c>
      <c r="AX246" s="14" t="s">
        <v>71</v>
      </c>
      <c r="AY246" s="255" t="s">
        <v>175</v>
      </c>
    </row>
    <row r="247" s="14" customFormat="1">
      <c r="A247" s="14"/>
      <c r="B247" s="245"/>
      <c r="C247" s="246"/>
      <c r="D247" s="230" t="s">
        <v>187</v>
      </c>
      <c r="E247" s="247" t="s">
        <v>19</v>
      </c>
      <c r="F247" s="248" t="s">
        <v>4449</v>
      </c>
      <c r="G247" s="246"/>
      <c r="H247" s="249">
        <v>110</v>
      </c>
      <c r="I247" s="250"/>
      <c r="J247" s="246"/>
      <c r="K247" s="246"/>
      <c r="L247" s="251"/>
      <c r="M247" s="252"/>
      <c r="N247" s="253"/>
      <c r="O247" s="253"/>
      <c r="P247" s="253"/>
      <c r="Q247" s="253"/>
      <c r="R247" s="253"/>
      <c r="S247" s="253"/>
      <c r="T247" s="254"/>
      <c r="U247" s="14"/>
      <c r="V247" s="14"/>
      <c r="W247" s="14"/>
      <c r="X247" s="14"/>
      <c r="Y247" s="14"/>
      <c r="Z247" s="14"/>
      <c r="AA247" s="14"/>
      <c r="AB247" s="14"/>
      <c r="AC247" s="14"/>
      <c r="AD247" s="14"/>
      <c r="AE247" s="14"/>
      <c r="AT247" s="255" t="s">
        <v>187</v>
      </c>
      <c r="AU247" s="255" t="s">
        <v>80</v>
      </c>
      <c r="AV247" s="14" t="s">
        <v>80</v>
      </c>
      <c r="AW247" s="14" t="s">
        <v>33</v>
      </c>
      <c r="AX247" s="14" t="s">
        <v>71</v>
      </c>
      <c r="AY247" s="255" t="s">
        <v>175</v>
      </c>
    </row>
    <row r="248" s="16" customFormat="1">
      <c r="A248" s="16"/>
      <c r="B248" s="267"/>
      <c r="C248" s="268"/>
      <c r="D248" s="230" t="s">
        <v>187</v>
      </c>
      <c r="E248" s="269" t="s">
        <v>19</v>
      </c>
      <c r="F248" s="270" t="s">
        <v>195</v>
      </c>
      <c r="G248" s="268"/>
      <c r="H248" s="271">
        <v>-1</v>
      </c>
      <c r="I248" s="272"/>
      <c r="J248" s="268"/>
      <c r="K248" s="268"/>
      <c r="L248" s="273"/>
      <c r="M248" s="274"/>
      <c r="N248" s="275"/>
      <c r="O248" s="275"/>
      <c r="P248" s="275"/>
      <c r="Q248" s="275"/>
      <c r="R248" s="275"/>
      <c r="S248" s="275"/>
      <c r="T248" s="276"/>
      <c r="U248" s="16"/>
      <c r="V248" s="16"/>
      <c r="W248" s="16"/>
      <c r="X248" s="16"/>
      <c r="Y248" s="16"/>
      <c r="Z248" s="16"/>
      <c r="AA248" s="16"/>
      <c r="AB248" s="16"/>
      <c r="AC248" s="16"/>
      <c r="AD248" s="16"/>
      <c r="AE248" s="16"/>
      <c r="AT248" s="277" t="s">
        <v>187</v>
      </c>
      <c r="AU248" s="277" t="s">
        <v>80</v>
      </c>
      <c r="AV248" s="16" t="s">
        <v>183</v>
      </c>
      <c r="AW248" s="16" t="s">
        <v>33</v>
      </c>
      <c r="AX248" s="16" t="s">
        <v>78</v>
      </c>
      <c r="AY248" s="277" t="s">
        <v>175</v>
      </c>
    </row>
    <row r="249" s="2" customFormat="1" ht="16.5" customHeight="1">
      <c r="A249" s="40"/>
      <c r="B249" s="41"/>
      <c r="C249" s="217" t="s">
        <v>3019</v>
      </c>
      <c r="D249" s="217" t="s">
        <v>179</v>
      </c>
      <c r="E249" s="218" t="s">
        <v>4790</v>
      </c>
      <c r="F249" s="219" t="s">
        <v>4791</v>
      </c>
      <c r="G249" s="220" t="s">
        <v>986</v>
      </c>
      <c r="H249" s="221">
        <v>-1</v>
      </c>
      <c r="I249" s="222"/>
      <c r="J249" s="223">
        <f>ROUND(I249*H249,2)</f>
        <v>0</v>
      </c>
      <c r="K249" s="219" t="s">
        <v>512</v>
      </c>
      <c r="L249" s="46"/>
      <c r="M249" s="224" t="s">
        <v>19</v>
      </c>
      <c r="N249" s="225" t="s">
        <v>42</v>
      </c>
      <c r="O249" s="86"/>
      <c r="P249" s="226">
        <f>O249*H249</f>
        <v>0</v>
      </c>
      <c r="Q249" s="226">
        <v>0</v>
      </c>
      <c r="R249" s="226">
        <f>Q249*H249</f>
        <v>0</v>
      </c>
      <c r="S249" s="226">
        <v>0</v>
      </c>
      <c r="T249" s="227">
        <f>S249*H249</f>
        <v>0</v>
      </c>
      <c r="U249" s="40"/>
      <c r="V249" s="40"/>
      <c r="W249" s="40"/>
      <c r="X249" s="40"/>
      <c r="Y249" s="40"/>
      <c r="Z249" s="40"/>
      <c r="AA249" s="40"/>
      <c r="AB249" s="40"/>
      <c r="AC249" s="40"/>
      <c r="AD249" s="40"/>
      <c r="AE249" s="40"/>
      <c r="AR249" s="228" t="s">
        <v>183</v>
      </c>
      <c r="AT249" s="228" t="s">
        <v>179</v>
      </c>
      <c r="AU249" s="228" t="s">
        <v>80</v>
      </c>
      <c r="AY249" s="19" t="s">
        <v>175</v>
      </c>
      <c r="BE249" s="229">
        <f>IF(N249="základní",J249,0)</f>
        <v>0</v>
      </c>
      <c r="BF249" s="229">
        <f>IF(N249="snížená",J249,0)</f>
        <v>0</v>
      </c>
      <c r="BG249" s="229">
        <f>IF(N249="zákl. přenesená",J249,0)</f>
        <v>0</v>
      </c>
      <c r="BH249" s="229">
        <f>IF(N249="sníž. přenesená",J249,0)</f>
        <v>0</v>
      </c>
      <c r="BI249" s="229">
        <f>IF(N249="nulová",J249,0)</f>
        <v>0</v>
      </c>
      <c r="BJ249" s="19" t="s">
        <v>78</v>
      </c>
      <c r="BK249" s="229">
        <f>ROUND(I249*H249,2)</f>
        <v>0</v>
      </c>
      <c r="BL249" s="19" t="s">
        <v>183</v>
      </c>
      <c r="BM249" s="228" t="s">
        <v>4600</v>
      </c>
    </row>
    <row r="250" s="2" customFormat="1">
      <c r="A250" s="40"/>
      <c r="B250" s="41"/>
      <c r="C250" s="42"/>
      <c r="D250" s="230" t="s">
        <v>185</v>
      </c>
      <c r="E250" s="42"/>
      <c r="F250" s="231" t="s">
        <v>4791</v>
      </c>
      <c r="G250" s="42"/>
      <c r="H250" s="42"/>
      <c r="I250" s="232"/>
      <c r="J250" s="42"/>
      <c r="K250" s="42"/>
      <c r="L250" s="46"/>
      <c r="M250" s="233"/>
      <c r="N250" s="234"/>
      <c r="O250" s="86"/>
      <c r="P250" s="86"/>
      <c r="Q250" s="86"/>
      <c r="R250" s="86"/>
      <c r="S250" s="86"/>
      <c r="T250" s="87"/>
      <c r="U250" s="40"/>
      <c r="V250" s="40"/>
      <c r="W250" s="40"/>
      <c r="X250" s="40"/>
      <c r="Y250" s="40"/>
      <c r="Z250" s="40"/>
      <c r="AA250" s="40"/>
      <c r="AB250" s="40"/>
      <c r="AC250" s="40"/>
      <c r="AD250" s="40"/>
      <c r="AE250" s="40"/>
      <c r="AT250" s="19" t="s">
        <v>185</v>
      </c>
      <c r="AU250" s="19" t="s">
        <v>80</v>
      </c>
    </row>
    <row r="251" s="14" customFormat="1">
      <c r="A251" s="14"/>
      <c r="B251" s="245"/>
      <c r="C251" s="246"/>
      <c r="D251" s="230" t="s">
        <v>187</v>
      </c>
      <c r="E251" s="247" t="s">
        <v>19</v>
      </c>
      <c r="F251" s="248" t="s">
        <v>4479</v>
      </c>
      <c r="G251" s="246"/>
      <c r="H251" s="249">
        <v>-111</v>
      </c>
      <c r="I251" s="250"/>
      <c r="J251" s="246"/>
      <c r="K251" s="246"/>
      <c r="L251" s="251"/>
      <c r="M251" s="252"/>
      <c r="N251" s="253"/>
      <c r="O251" s="253"/>
      <c r="P251" s="253"/>
      <c r="Q251" s="253"/>
      <c r="R251" s="253"/>
      <c r="S251" s="253"/>
      <c r="T251" s="254"/>
      <c r="U251" s="14"/>
      <c r="V251" s="14"/>
      <c r="W251" s="14"/>
      <c r="X251" s="14"/>
      <c r="Y251" s="14"/>
      <c r="Z251" s="14"/>
      <c r="AA251" s="14"/>
      <c r="AB251" s="14"/>
      <c r="AC251" s="14"/>
      <c r="AD251" s="14"/>
      <c r="AE251" s="14"/>
      <c r="AT251" s="255" t="s">
        <v>187</v>
      </c>
      <c r="AU251" s="255" t="s">
        <v>80</v>
      </c>
      <c r="AV251" s="14" t="s">
        <v>80</v>
      </c>
      <c r="AW251" s="14" t="s">
        <v>33</v>
      </c>
      <c r="AX251" s="14" t="s">
        <v>71</v>
      </c>
      <c r="AY251" s="255" t="s">
        <v>175</v>
      </c>
    </row>
    <row r="252" s="14" customFormat="1">
      <c r="A252" s="14"/>
      <c r="B252" s="245"/>
      <c r="C252" s="246"/>
      <c r="D252" s="230" t="s">
        <v>187</v>
      </c>
      <c r="E252" s="247" t="s">
        <v>19</v>
      </c>
      <c r="F252" s="248" t="s">
        <v>4449</v>
      </c>
      <c r="G252" s="246"/>
      <c r="H252" s="249">
        <v>110</v>
      </c>
      <c r="I252" s="250"/>
      <c r="J252" s="246"/>
      <c r="K252" s="246"/>
      <c r="L252" s="251"/>
      <c r="M252" s="252"/>
      <c r="N252" s="253"/>
      <c r="O252" s="253"/>
      <c r="P252" s="253"/>
      <c r="Q252" s="253"/>
      <c r="R252" s="253"/>
      <c r="S252" s="253"/>
      <c r="T252" s="254"/>
      <c r="U252" s="14"/>
      <c r="V252" s="14"/>
      <c r="W252" s="14"/>
      <c r="X252" s="14"/>
      <c r="Y252" s="14"/>
      <c r="Z252" s="14"/>
      <c r="AA252" s="14"/>
      <c r="AB252" s="14"/>
      <c r="AC252" s="14"/>
      <c r="AD252" s="14"/>
      <c r="AE252" s="14"/>
      <c r="AT252" s="255" t="s">
        <v>187</v>
      </c>
      <c r="AU252" s="255" t="s">
        <v>80</v>
      </c>
      <c r="AV252" s="14" t="s">
        <v>80</v>
      </c>
      <c r="AW252" s="14" t="s">
        <v>33</v>
      </c>
      <c r="AX252" s="14" t="s">
        <v>71</v>
      </c>
      <c r="AY252" s="255" t="s">
        <v>175</v>
      </c>
    </row>
    <row r="253" s="16" customFormat="1">
      <c r="A253" s="16"/>
      <c r="B253" s="267"/>
      <c r="C253" s="268"/>
      <c r="D253" s="230" t="s">
        <v>187</v>
      </c>
      <c r="E253" s="269" t="s">
        <v>19</v>
      </c>
      <c r="F253" s="270" t="s">
        <v>195</v>
      </c>
      <c r="G253" s="268"/>
      <c r="H253" s="271">
        <v>-1</v>
      </c>
      <c r="I253" s="272"/>
      <c r="J253" s="268"/>
      <c r="K253" s="268"/>
      <c r="L253" s="273"/>
      <c r="M253" s="274"/>
      <c r="N253" s="275"/>
      <c r="O253" s="275"/>
      <c r="P253" s="275"/>
      <c r="Q253" s="275"/>
      <c r="R253" s="275"/>
      <c r="S253" s="275"/>
      <c r="T253" s="276"/>
      <c r="U253" s="16"/>
      <c r="V253" s="16"/>
      <c r="W253" s="16"/>
      <c r="X253" s="16"/>
      <c r="Y253" s="16"/>
      <c r="Z253" s="16"/>
      <c r="AA253" s="16"/>
      <c r="AB253" s="16"/>
      <c r="AC253" s="16"/>
      <c r="AD253" s="16"/>
      <c r="AE253" s="16"/>
      <c r="AT253" s="277" t="s">
        <v>187</v>
      </c>
      <c r="AU253" s="277" t="s">
        <v>80</v>
      </c>
      <c r="AV253" s="16" t="s">
        <v>183</v>
      </c>
      <c r="AW253" s="16" t="s">
        <v>33</v>
      </c>
      <c r="AX253" s="16" t="s">
        <v>78</v>
      </c>
      <c r="AY253" s="277" t="s">
        <v>175</v>
      </c>
    </row>
    <row r="254" s="2" customFormat="1" ht="16.5" customHeight="1">
      <c r="A254" s="40"/>
      <c r="B254" s="41"/>
      <c r="C254" s="285" t="s">
        <v>906</v>
      </c>
      <c r="D254" s="285" t="s">
        <v>644</v>
      </c>
      <c r="E254" s="286" t="s">
        <v>4792</v>
      </c>
      <c r="F254" s="287" t="s">
        <v>4793</v>
      </c>
      <c r="G254" s="288" t="s">
        <v>986</v>
      </c>
      <c r="H254" s="289">
        <v>-2</v>
      </c>
      <c r="I254" s="290"/>
      <c r="J254" s="291">
        <f>ROUND(I254*H254,2)</f>
        <v>0</v>
      </c>
      <c r="K254" s="287" t="s">
        <v>512</v>
      </c>
      <c r="L254" s="292"/>
      <c r="M254" s="293" t="s">
        <v>19</v>
      </c>
      <c r="N254" s="294" t="s">
        <v>42</v>
      </c>
      <c r="O254" s="86"/>
      <c r="P254" s="226">
        <f>O254*H254</f>
        <v>0</v>
      </c>
      <c r="Q254" s="226">
        <v>0</v>
      </c>
      <c r="R254" s="226">
        <f>Q254*H254</f>
        <v>0</v>
      </c>
      <c r="S254" s="226">
        <v>0</v>
      </c>
      <c r="T254" s="227">
        <f>S254*H254</f>
        <v>0</v>
      </c>
      <c r="U254" s="40"/>
      <c r="V254" s="40"/>
      <c r="W254" s="40"/>
      <c r="X254" s="40"/>
      <c r="Y254" s="40"/>
      <c r="Z254" s="40"/>
      <c r="AA254" s="40"/>
      <c r="AB254" s="40"/>
      <c r="AC254" s="40"/>
      <c r="AD254" s="40"/>
      <c r="AE254" s="40"/>
      <c r="AR254" s="228" t="s">
        <v>647</v>
      </c>
      <c r="AT254" s="228" t="s">
        <v>644</v>
      </c>
      <c r="AU254" s="228" t="s">
        <v>80</v>
      </c>
      <c r="AY254" s="19" t="s">
        <v>175</v>
      </c>
      <c r="BE254" s="229">
        <f>IF(N254="základní",J254,0)</f>
        <v>0</v>
      </c>
      <c r="BF254" s="229">
        <f>IF(N254="snížená",J254,0)</f>
        <v>0</v>
      </c>
      <c r="BG254" s="229">
        <f>IF(N254="zákl. přenesená",J254,0)</f>
        <v>0</v>
      </c>
      <c r="BH254" s="229">
        <f>IF(N254="sníž. přenesená",J254,0)</f>
        <v>0</v>
      </c>
      <c r="BI254" s="229">
        <f>IF(N254="nulová",J254,0)</f>
        <v>0</v>
      </c>
      <c r="BJ254" s="19" t="s">
        <v>78</v>
      </c>
      <c r="BK254" s="229">
        <f>ROUND(I254*H254,2)</f>
        <v>0</v>
      </c>
      <c r="BL254" s="19" t="s">
        <v>183</v>
      </c>
      <c r="BM254" s="228" t="s">
        <v>3507</v>
      </c>
    </row>
    <row r="255" s="2" customFormat="1">
      <c r="A255" s="40"/>
      <c r="B255" s="41"/>
      <c r="C255" s="42"/>
      <c r="D255" s="230" t="s">
        <v>185</v>
      </c>
      <c r="E255" s="42"/>
      <c r="F255" s="231" t="s">
        <v>4793</v>
      </c>
      <c r="G255" s="42"/>
      <c r="H255" s="42"/>
      <c r="I255" s="232"/>
      <c r="J255" s="42"/>
      <c r="K255" s="42"/>
      <c r="L255" s="46"/>
      <c r="M255" s="233"/>
      <c r="N255" s="234"/>
      <c r="O255" s="86"/>
      <c r="P255" s="86"/>
      <c r="Q255" s="86"/>
      <c r="R255" s="86"/>
      <c r="S255" s="86"/>
      <c r="T255" s="87"/>
      <c r="U255" s="40"/>
      <c r="V255" s="40"/>
      <c r="W255" s="40"/>
      <c r="X255" s="40"/>
      <c r="Y255" s="40"/>
      <c r="Z255" s="40"/>
      <c r="AA255" s="40"/>
      <c r="AB255" s="40"/>
      <c r="AC255" s="40"/>
      <c r="AD255" s="40"/>
      <c r="AE255" s="40"/>
      <c r="AT255" s="19" t="s">
        <v>185</v>
      </c>
      <c r="AU255" s="19" t="s">
        <v>80</v>
      </c>
    </row>
    <row r="256" s="14" customFormat="1">
      <c r="A256" s="14"/>
      <c r="B256" s="245"/>
      <c r="C256" s="246"/>
      <c r="D256" s="230" t="s">
        <v>187</v>
      </c>
      <c r="E256" s="247" t="s">
        <v>19</v>
      </c>
      <c r="F256" s="248" t="s">
        <v>4725</v>
      </c>
      <c r="G256" s="246"/>
      <c r="H256" s="249">
        <v>-7</v>
      </c>
      <c r="I256" s="250"/>
      <c r="J256" s="246"/>
      <c r="K256" s="246"/>
      <c r="L256" s="251"/>
      <c r="M256" s="252"/>
      <c r="N256" s="253"/>
      <c r="O256" s="253"/>
      <c r="P256" s="253"/>
      <c r="Q256" s="253"/>
      <c r="R256" s="253"/>
      <c r="S256" s="253"/>
      <c r="T256" s="254"/>
      <c r="U256" s="14"/>
      <c r="V256" s="14"/>
      <c r="W256" s="14"/>
      <c r="X256" s="14"/>
      <c r="Y256" s="14"/>
      <c r="Z256" s="14"/>
      <c r="AA256" s="14"/>
      <c r="AB256" s="14"/>
      <c r="AC256" s="14"/>
      <c r="AD256" s="14"/>
      <c r="AE256" s="14"/>
      <c r="AT256" s="255" t="s">
        <v>187</v>
      </c>
      <c r="AU256" s="255" t="s">
        <v>80</v>
      </c>
      <c r="AV256" s="14" t="s">
        <v>80</v>
      </c>
      <c r="AW256" s="14" t="s">
        <v>33</v>
      </c>
      <c r="AX256" s="14" t="s">
        <v>71</v>
      </c>
      <c r="AY256" s="255" t="s">
        <v>175</v>
      </c>
    </row>
    <row r="257" s="14" customFormat="1">
      <c r="A257" s="14"/>
      <c r="B257" s="245"/>
      <c r="C257" s="246"/>
      <c r="D257" s="230" t="s">
        <v>187</v>
      </c>
      <c r="E257" s="247" t="s">
        <v>19</v>
      </c>
      <c r="F257" s="248" t="s">
        <v>2248</v>
      </c>
      <c r="G257" s="246"/>
      <c r="H257" s="249">
        <v>5</v>
      </c>
      <c r="I257" s="250"/>
      <c r="J257" s="246"/>
      <c r="K257" s="246"/>
      <c r="L257" s="251"/>
      <c r="M257" s="252"/>
      <c r="N257" s="253"/>
      <c r="O257" s="253"/>
      <c r="P257" s="253"/>
      <c r="Q257" s="253"/>
      <c r="R257" s="253"/>
      <c r="S257" s="253"/>
      <c r="T257" s="254"/>
      <c r="U257" s="14"/>
      <c r="V257" s="14"/>
      <c r="W257" s="14"/>
      <c r="X257" s="14"/>
      <c r="Y257" s="14"/>
      <c r="Z257" s="14"/>
      <c r="AA257" s="14"/>
      <c r="AB257" s="14"/>
      <c r="AC257" s="14"/>
      <c r="AD257" s="14"/>
      <c r="AE257" s="14"/>
      <c r="AT257" s="255" t="s">
        <v>187</v>
      </c>
      <c r="AU257" s="255" t="s">
        <v>80</v>
      </c>
      <c r="AV257" s="14" t="s">
        <v>80</v>
      </c>
      <c r="AW257" s="14" t="s">
        <v>33</v>
      </c>
      <c r="AX257" s="14" t="s">
        <v>71</v>
      </c>
      <c r="AY257" s="255" t="s">
        <v>175</v>
      </c>
    </row>
    <row r="258" s="16" customFormat="1">
      <c r="A258" s="16"/>
      <c r="B258" s="267"/>
      <c r="C258" s="268"/>
      <c r="D258" s="230" t="s">
        <v>187</v>
      </c>
      <c r="E258" s="269" t="s">
        <v>19</v>
      </c>
      <c r="F258" s="270" t="s">
        <v>195</v>
      </c>
      <c r="G258" s="268"/>
      <c r="H258" s="271">
        <v>-2</v>
      </c>
      <c r="I258" s="272"/>
      <c r="J258" s="268"/>
      <c r="K258" s="268"/>
      <c r="L258" s="273"/>
      <c r="M258" s="274"/>
      <c r="N258" s="275"/>
      <c r="O258" s="275"/>
      <c r="P258" s="275"/>
      <c r="Q258" s="275"/>
      <c r="R258" s="275"/>
      <c r="S258" s="275"/>
      <c r="T258" s="276"/>
      <c r="U258" s="16"/>
      <c r="V258" s="16"/>
      <c r="W258" s="16"/>
      <c r="X258" s="16"/>
      <c r="Y258" s="16"/>
      <c r="Z258" s="16"/>
      <c r="AA258" s="16"/>
      <c r="AB258" s="16"/>
      <c r="AC258" s="16"/>
      <c r="AD258" s="16"/>
      <c r="AE258" s="16"/>
      <c r="AT258" s="277" t="s">
        <v>187</v>
      </c>
      <c r="AU258" s="277" t="s">
        <v>80</v>
      </c>
      <c r="AV258" s="16" t="s">
        <v>183</v>
      </c>
      <c r="AW258" s="16" t="s">
        <v>33</v>
      </c>
      <c r="AX258" s="16" t="s">
        <v>78</v>
      </c>
      <c r="AY258" s="277" t="s">
        <v>175</v>
      </c>
    </row>
    <row r="259" s="2" customFormat="1" ht="16.5" customHeight="1">
      <c r="A259" s="40"/>
      <c r="B259" s="41"/>
      <c r="C259" s="217" t="s">
        <v>911</v>
      </c>
      <c r="D259" s="217" t="s">
        <v>179</v>
      </c>
      <c r="E259" s="218" t="s">
        <v>4794</v>
      </c>
      <c r="F259" s="219" t="s">
        <v>4795</v>
      </c>
      <c r="G259" s="220" t="s">
        <v>986</v>
      </c>
      <c r="H259" s="221">
        <v>-2</v>
      </c>
      <c r="I259" s="222"/>
      <c r="J259" s="223">
        <f>ROUND(I259*H259,2)</f>
        <v>0</v>
      </c>
      <c r="K259" s="219" t="s">
        <v>512</v>
      </c>
      <c r="L259" s="46"/>
      <c r="M259" s="224" t="s">
        <v>19</v>
      </c>
      <c r="N259" s="225" t="s">
        <v>42</v>
      </c>
      <c r="O259" s="86"/>
      <c r="P259" s="226">
        <f>O259*H259</f>
        <v>0</v>
      </c>
      <c r="Q259" s="226">
        <v>0</v>
      </c>
      <c r="R259" s="226">
        <f>Q259*H259</f>
        <v>0</v>
      </c>
      <c r="S259" s="226">
        <v>0</v>
      </c>
      <c r="T259" s="227">
        <f>S259*H259</f>
        <v>0</v>
      </c>
      <c r="U259" s="40"/>
      <c r="V259" s="40"/>
      <c r="W259" s="40"/>
      <c r="X259" s="40"/>
      <c r="Y259" s="40"/>
      <c r="Z259" s="40"/>
      <c r="AA259" s="40"/>
      <c r="AB259" s="40"/>
      <c r="AC259" s="40"/>
      <c r="AD259" s="40"/>
      <c r="AE259" s="40"/>
      <c r="AR259" s="228" t="s">
        <v>183</v>
      </c>
      <c r="AT259" s="228" t="s">
        <v>179</v>
      </c>
      <c r="AU259" s="228" t="s">
        <v>80</v>
      </c>
      <c r="AY259" s="19" t="s">
        <v>175</v>
      </c>
      <c r="BE259" s="229">
        <f>IF(N259="základní",J259,0)</f>
        <v>0</v>
      </c>
      <c r="BF259" s="229">
        <f>IF(N259="snížená",J259,0)</f>
        <v>0</v>
      </c>
      <c r="BG259" s="229">
        <f>IF(N259="zákl. přenesená",J259,0)</f>
        <v>0</v>
      </c>
      <c r="BH259" s="229">
        <f>IF(N259="sníž. přenesená",J259,0)</f>
        <v>0</v>
      </c>
      <c r="BI259" s="229">
        <f>IF(N259="nulová",J259,0)</f>
        <v>0</v>
      </c>
      <c r="BJ259" s="19" t="s">
        <v>78</v>
      </c>
      <c r="BK259" s="229">
        <f>ROUND(I259*H259,2)</f>
        <v>0</v>
      </c>
      <c r="BL259" s="19" t="s">
        <v>183</v>
      </c>
      <c r="BM259" s="228" t="s">
        <v>4608</v>
      </c>
    </row>
    <row r="260" s="2" customFormat="1">
      <c r="A260" s="40"/>
      <c r="B260" s="41"/>
      <c r="C260" s="42"/>
      <c r="D260" s="230" t="s">
        <v>185</v>
      </c>
      <c r="E260" s="42"/>
      <c r="F260" s="231" t="s">
        <v>4795</v>
      </c>
      <c r="G260" s="42"/>
      <c r="H260" s="42"/>
      <c r="I260" s="232"/>
      <c r="J260" s="42"/>
      <c r="K260" s="42"/>
      <c r="L260" s="46"/>
      <c r="M260" s="233"/>
      <c r="N260" s="234"/>
      <c r="O260" s="86"/>
      <c r="P260" s="86"/>
      <c r="Q260" s="86"/>
      <c r="R260" s="86"/>
      <c r="S260" s="86"/>
      <c r="T260" s="87"/>
      <c r="U260" s="40"/>
      <c r="V260" s="40"/>
      <c r="W260" s="40"/>
      <c r="X260" s="40"/>
      <c r="Y260" s="40"/>
      <c r="Z260" s="40"/>
      <c r="AA260" s="40"/>
      <c r="AB260" s="40"/>
      <c r="AC260" s="40"/>
      <c r="AD260" s="40"/>
      <c r="AE260" s="40"/>
      <c r="AT260" s="19" t="s">
        <v>185</v>
      </c>
      <c r="AU260" s="19" t="s">
        <v>80</v>
      </c>
    </row>
    <row r="261" s="14" customFormat="1">
      <c r="A261" s="14"/>
      <c r="B261" s="245"/>
      <c r="C261" s="246"/>
      <c r="D261" s="230" t="s">
        <v>187</v>
      </c>
      <c r="E261" s="247" t="s">
        <v>19</v>
      </c>
      <c r="F261" s="248" t="s">
        <v>4725</v>
      </c>
      <c r="G261" s="246"/>
      <c r="H261" s="249">
        <v>-7</v>
      </c>
      <c r="I261" s="250"/>
      <c r="J261" s="246"/>
      <c r="K261" s="246"/>
      <c r="L261" s="251"/>
      <c r="M261" s="252"/>
      <c r="N261" s="253"/>
      <c r="O261" s="253"/>
      <c r="P261" s="253"/>
      <c r="Q261" s="253"/>
      <c r="R261" s="253"/>
      <c r="S261" s="253"/>
      <c r="T261" s="254"/>
      <c r="U261" s="14"/>
      <c r="V261" s="14"/>
      <c r="W261" s="14"/>
      <c r="X261" s="14"/>
      <c r="Y261" s="14"/>
      <c r="Z261" s="14"/>
      <c r="AA261" s="14"/>
      <c r="AB261" s="14"/>
      <c r="AC261" s="14"/>
      <c r="AD261" s="14"/>
      <c r="AE261" s="14"/>
      <c r="AT261" s="255" t="s">
        <v>187</v>
      </c>
      <c r="AU261" s="255" t="s">
        <v>80</v>
      </c>
      <c r="AV261" s="14" t="s">
        <v>80</v>
      </c>
      <c r="AW261" s="14" t="s">
        <v>33</v>
      </c>
      <c r="AX261" s="14" t="s">
        <v>71</v>
      </c>
      <c r="AY261" s="255" t="s">
        <v>175</v>
      </c>
    </row>
    <row r="262" s="14" customFormat="1">
      <c r="A262" s="14"/>
      <c r="B262" s="245"/>
      <c r="C262" s="246"/>
      <c r="D262" s="230" t="s">
        <v>187</v>
      </c>
      <c r="E262" s="247" t="s">
        <v>19</v>
      </c>
      <c r="F262" s="248" t="s">
        <v>2248</v>
      </c>
      <c r="G262" s="246"/>
      <c r="H262" s="249">
        <v>5</v>
      </c>
      <c r="I262" s="250"/>
      <c r="J262" s="246"/>
      <c r="K262" s="246"/>
      <c r="L262" s="251"/>
      <c r="M262" s="252"/>
      <c r="N262" s="253"/>
      <c r="O262" s="253"/>
      <c r="P262" s="253"/>
      <c r="Q262" s="253"/>
      <c r="R262" s="253"/>
      <c r="S262" s="253"/>
      <c r="T262" s="254"/>
      <c r="U262" s="14"/>
      <c r="V262" s="14"/>
      <c r="W262" s="14"/>
      <c r="X262" s="14"/>
      <c r="Y262" s="14"/>
      <c r="Z262" s="14"/>
      <c r="AA262" s="14"/>
      <c r="AB262" s="14"/>
      <c r="AC262" s="14"/>
      <c r="AD262" s="14"/>
      <c r="AE262" s="14"/>
      <c r="AT262" s="255" t="s">
        <v>187</v>
      </c>
      <c r="AU262" s="255" t="s">
        <v>80</v>
      </c>
      <c r="AV262" s="14" t="s">
        <v>80</v>
      </c>
      <c r="AW262" s="14" t="s">
        <v>33</v>
      </c>
      <c r="AX262" s="14" t="s">
        <v>71</v>
      </c>
      <c r="AY262" s="255" t="s">
        <v>175</v>
      </c>
    </row>
    <row r="263" s="16" customFormat="1">
      <c r="A263" s="16"/>
      <c r="B263" s="267"/>
      <c r="C263" s="268"/>
      <c r="D263" s="230" t="s">
        <v>187</v>
      </c>
      <c r="E263" s="269" t="s">
        <v>19</v>
      </c>
      <c r="F263" s="270" t="s">
        <v>195</v>
      </c>
      <c r="G263" s="268"/>
      <c r="H263" s="271">
        <v>-2</v>
      </c>
      <c r="I263" s="272"/>
      <c r="J263" s="268"/>
      <c r="K263" s="268"/>
      <c r="L263" s="273"/>
      <c r="M263" s="274"/>
      <c r="N263" s="275"/>
      <c r="O263" s="275"/>
      <c r="P263" s="275"/>
      <c r="Q263" s="275"/>
      <c r="R263" s="275"/>
      <c r="S263" s="275"/>
      <c r="T263" s="276"/>
      <c r="U263" s="16"/>
      <c r="V263" s="16"/>
      <c r="W263" s="16"/>
      <c r="X263" s="16"/>
      <c r="Y263" s="16"/>
      <c r="Z263" s="16"/>
      <c r="AA263" s="16"/>
      <c r="AB263" s="16"/>
      <c r="AC263" s="16"/>
      <c r="AD263" s="16"/>
      <c r="AE263" s="16"/>
      <c r="AT263" s="277" t="s">
        <v>187</v>
      </c>
      <c r="AU263" s="277" t="s">
        <v>80</v>
      </c>
      <c r="AV263" s="16" t="s">
        <v>183</v>
      </c>
      <c r="AW263" s="16" t="s">
        <v>33</v>
      </c>
      <c r="AX263" s="16" t="s">
        <v>78</v>
      </c>
      <c r="AY263" s="277" t="s">
        <v>175</v>
      </c>
    </row>
    <row r="264" s="12" customFormat="1" ht="25.92" customHeight="1">
      <c r="A264" s="12"/>
      <c r="B264" s="201"/>
      <c r="C264" s="202"/>
      <c r="D264" s="203" t="s">
        <v>70</v>
      </c>
      <c r="E264" s="204" t="s">
        <v>4796</v>
      </c>
      <c r="F264" s="204" t="s">
        <v>4695</v>
      </c>
      <c r="G264" s="202"/>
      <c r="H264" s="202"/>
      <c r="I264" s="205"/>
      <c r="J264" s="206">
        <f>BK264</f>
        <v>0</v>
      </c>
      <c r="K264" s="202"/>
      <c r="L264" s="207"/>
      <c r="M264" s="208"/>
      <c r="N264" s="209"/>
      <c r="O264" s="209"/>
      <c r="P264" s="210">
        <f>P265+P286</f>
        <v>0</v>
      </c>
      <c r="Q264" s="209"/>
      <c r="R264" s="210">
        <f>R265+R286</f>
        <v>0</v>
      </c>
      <c r="S264" s="209"/>
      <c r="T264" s="211">
        <f>T265+T286</f>
        <v>0</v>
      </c>
      <c r="U264" s="12"/>
      <c r="V264" s="12"/>
      <c r="W264" s="12"/>
      <c r="X264" s="12"/>
      <c r="Y264" s="12"/>
      <c r="Z264" s="12"/>
      <c r="AA264" s="12"/>
      <c r="AB264" s="12"/>
      <c r="AC264" s="12"/>
      <c r="AD264" s="12"/>
      <c r="AE264" s="12"/>
      <c r="AR264" s="212" t="s">
        <v>78</v>
      </c>
      <c r="AT264" s="213" t="s">
        <v>70</v>
      </c>
      <c r="AU264" s="213" t="s">
        <v>71</v>
      </c>
      <c r="AY264" s="212" t="s">
        <v>175</v>
      </c>
      <c r="BK264" s="214">
        <f>BK265+BK286</f>
        <v>0</v>
      </c>
    </row>
    <row r="265" s="12" customFormat="1" ht="22.8" customHeight="1">
      <c r="A265" s="12"/>
      <c r="B265" s="201"/>
      <c r="C265" s="202"/>
      <c r="D265" s="203" t="s">
        <v>70</v>
      </c>
      <c r="E265" s="215" t="s">
        <v>4797</v>
      </c>
      <c r="F265" s="215" t="s">
        <v>4798</v>
      </c>
      <c r="G265" s="202"/>
      <c r="H265" s="202"/>
      <c r="I265" s="205"/>
      <c r="J265" s="216">
        <f>BK265</f>
        <v>0</v>
      </c>
      <c r="K265" s="202"/>
      <c r="L265" s="207"/>
      <c r="M265" s="208"/>
      <c r="N265" s="209"/>
      <c r="O265" s="209"/>
      <c r="P265" s="210">
        <f>SUM(P266:P285)</f>
        <v>0</v>
      </c>
      <c r="Q265" s="209"/>
      <c r="R265" s="210">
        <f>SUM(R266:R285)</f>
        <v>0</v>
      </c>
      <c r="S265" s="209"/>
      <c r="T265" s="211">
        <f>SUM(T266:T285)</f>
        <v>0</v>
      </c>
      <c r="U265" s="12"/>
      <c r="V265" s="12"/>
      <c r="W265" s="12"/>
      <c r="X265" s="12"/>
      <c r="Y265" s="12"/>
      <c r="Z265" s="12"/>
      <c r="AA265" s="12"/>
      <c r="AB265" s="12"/>
      <c r="AC265" s="12"/>
      <c r="AD265" s="12"/>
      <c r="AE265" s="12"/>
      <c r="AR265" s="212" t="s">
        <v>78</v>
      </c>
      <c r="AT265" s="213" t="s">
        <v>70</v>
      </c>
      <c r="AU265" s="213" t="s">
        <v>78</v>
      </c>
      <c r="AY265" s="212" t="s">
        <v>175</v>
      </c>
      <c r="BK265" s="214">
        <f>SUM(BK266:BK285)</f>
        <v>0</v>
      </c>
    </row>
    <row r="266" s="2" customFormat="1" ht="21.75" customHeight="1">
      <c r="A266" s="40"/>
      <c r="B266" s="41"/>
      <c r="C266" s="285" t="s">
        <v>3497</v>
      </c>
      <c r="D266" s="285" t="s">
        <v>644</v>
      </c>
      <c r="E266" s="286" t="s">
        <v>4799</v>
      </c>
      <c r="F266" s="287" t="s">
        <v>4800</v>
      </c>
      <c r="G266" s="288" t="s">
        <v>986</v>
      </c>
      <c r="H266" s="289">
        <v>-4</v>
      </c>
      <c r="I266" s="290"/>
      <c r="J266" s="291">
        <f>ROUND(I266*H266,2)</f>
        <v>0</v>
      </c>
      <c r="K266" s="287" t="s">
        <v>512</v>
      </c>
      <c r="L266" s="292"/>
      <c r="M266" s="293" t="s">
        <v>19</v>
      </c>
      <c r="N266" s="294" t="s">
        <v>42</v>
      </c>
      <c r="O266" s="86"/>
      <c r="P266" s="226">
        <f>O266*H266</f>
        <v>0</v>
      </c>
      <c r="Q266" s="226">
        <v>0</v>
      </c>
      <c r="R266" s="226">
        <f>Q266*H266</f>
        <v>0</v>
      </c>
      <c r="S266" s="226">
        <v>0</v>
      </c>
      <c r="T266" s="227">
        <f>S266*H266</f>
        <v>0</v>
      </c>
      <c r="U266" s="40"/>
      <c r="V266" s="40"/>
      <c r="W266" s="40"/>
      <c r="X266" s="40"/>
      <c r="Y266" s="40"/>
      <c r="Z266" s="40"/>
      <c r="AA266" s="40"/>
      <c r="AB266" s="40"/>
      <c r="AC266" s="40"/>
      <c r="AD266" s="40"/>
      <c r="AE266" s="40"/>
      <c r="AR266" s="228" t="s">
        <v>647</v>
      </c>
      <c r="AT266" s="228" t="s">
        <v>644</v>
      </c>
      <c r="AU266" s="228" t="s">
        <v>80</v>
      </c>
      <c r="AY266" s="19" t="s">
        <v>175</v>
      </c>
      <c r="BE266" s="229">
        <f>IF(N266="základní",J266,0)</f>
        <v>0</v>
      </c>
      <c r="BF266" s="229">
        <f>IF(N266="snížená",J266,0)</f>
        <v>0</v>
      </c>
      <c r="BG266" s="229">
        <f>IF(N266="zákl. přenesená",J266,0)</f>
        <v>0</v>
      </c>
      <c r="BH266" s="229">
        <f>IF(N266="sníž. přenesená",J266,0)</f>
        <v>0</v>
      </c>
      <c r="BI266" s="229">
        <f>IF(N266="nulová",J266,0)</f>
        <v>0</v>
      </c>
      <c r="BJ266" s="19" t="s">
        <v>78</v>
      </c>
      <c r="BK266" s="229">
        <f>ROUND(I266*H266,2)</f>
        <v>0</v>
      </c>
      <c r="BL266" s="19" t="s">
        <v>183</v>
      </c>
      <c r="BM266" s="228" t="s">
        <v>4801</v>
      </c>
    </row>
    <row r="267" s="2" customFormat="1">
      <c r="A267" s="40"/>
      <c r="B267" s="41"/>
      <c r="C267" s="42"/>
      <c r="D267" s="230" t="s">
        <v>185</v>
      </c>
      <c r="E267" s="42"/>
      <c r="F267" s="231" t="s">
        <v>4800</v>
      </c>
      <c r="G267" s="42"/>
      <c r="H267" s="42"/>
      <c r="I267" s="232"/>
      <c r="J267" s="42"/>
      <c r="K267" s="42"/>
      <c r="L267" s="46"/>
      <c r="M267" s="233"/>
      <c r="N267" s="234"/>
      <c r="O267" s="86"/>
      <c r="P267" s="86"/>
      <c r="Q267" s="86"/>
      <c r="R267" s="86"/>
      <c r="S267" s="86"/>
      <c r="T267" s="87"/>
      <c r="U267" s="40"/>
      <c r="V267" s="40"/>
      <c r="W267" s="40"/>
      <c r="X267" s="40"/>
      <c r="Y267" s="40"/>
      <c r="Z267" s="40"/>
      <c r="AA267" s="40"/>
      <c r="AB267" s="40"/>
      <c r="AC267" s="40"/>
      <c r="AD267" s="40"/>
      <c r="AE267" s="40"/>
      <c r="AT267" s="19" t="s">
        <v>185</v>
      </c>
      <c r="AU267" s="19" t="s">
        <v>80</v>
      </c>
    </row>
    <row r="268" s="14" customFormat="1">
      <c r="A268" s="14"/>
      <c r="B268" s="245"/>
      <c r="C268" s="246"/>
      <c r="D268" s="230" t="s">
        <v>187</v>
      </c>
      <c r="E268" s="247" t="s">
        <v>19</v>
      </c>
      <c r="F268" s="248" t="s">
        <v>4802</v>
      </c>
      <c r="G268" s="246"/>
      <c r="H268" s="249">
        <v>-169</v>
      </c>
      <c r="I268" s="250"/>
      <c r="J268" s="246"/>
      <c r="K268" s="246"/>
      <c r="L268" s="251"/>
      <c r="M268" s="252"/>
      <c r="N268" s="253"/>
      <c r="O268" s="253"/>
      <c r="P268" s="253"/>
      <c r="Q268" s="253"/>
      <c r="R268" s="253"/>
      <c r="S268" s="253"/>
      <c r="T268" s="254"/>
      <c r="U268" s="14"/>
      <c r="V268" s="14"/>
      <c r="W268" s="14"/>
      <c r="X268" s="14"/>
      <c r="Y268" s="14"/>
      <c r="Z268" s="14"/>
      <c r="AA268" s="14"/>
      <c r="AB268" s="14"/>
      <c r="AC268" s="14"/>
      <c r="AD268" s="14"/>
      <c r="AE268" s="14"/>
      <c r="AT268" s="255" t="s">
        <v>187</v>
      </c>
      <c r="AU268" s="255" t="s">
        <v>80</v>
      </c>
      <c r="AV268" s="14" t="s">
        <v>80</v>
      </c>
      <c r="AW268" s="14" t="s">
        <v>33</v>
      </c>
      <c r="AX268" s="14" t="s">
        <v>71</v>
      </c>
      <c r="AY268" s="255" t="s">
        <v>175</v>
      </c>
    </row>
    <row r="269" s="14" customFormat="1">
      <c r="A269" s="14"/>
      <c r="B269" s="245"/>
      <c r="C269" s="246"/>
      <c r="D269" s="230" t="s">
        <v>187</v>
      </c>
      <c r="E269" s="247" t="s">
        <v>19</v>
      </c>
      <c r="F269" s="248" t="s">
        <v>4803</v>
      </c>
      <c r="G269" s="246"/>
      <c r="H269" s="249">
        <v>165</v>
      </c>
      <c r="I269" s="250"/>
      <c r="J269" s="246"/>
      <c r="K269" s="246"/>
      <c r="L269" s="251"/>
      <c r="M269" s="252"/>
      <c r="N269" s="253"/>
      <c r="O269" s="253"/>
      <c r="P269" s="253"/>
      <c r="Q269" s="253"/>
      <c r="R269" s="253"/>
      <c r="S269" s="253"/>
      <c r="T269" s="254"/>
      <c r="U269" s="14"/>
      <c r="V269" s="14"/>
      <c r="W269" s="14"/>
      <c r="X269" s="14"/>
      <c r="Y269" s="14"/>
      <c r="Z269" s="14"/>
      <c r="AA269" s="14"/>
      <c r="AB269" s="14"/>
      <c r="AC269" s="14"/>
      <c r="AD269" s="14"/>
      <c r="AE269" s="14"/>
      <c r="AT269" s="255" t="s">
        <v>187</v>
      </c>
      <c r="AU269" s="255" t="s">
        <v>80</v>
      </c>
      <c r="AV269" s="14" t="s">
        <v>80</v>
      </c>
      <c r="AW269" s="14" t="s">
        <v>33</v>
      </c>
      <c r="AX269" s="14" t="s">
        <v>71</v>
      </c>
      <c r="AY269" s="255" t="s">
        <v>175</v>
      </c>
    </row>
    <row r="270" s="16" customFormat="1">
      <c r="A270" s="16"/>
      <c r="B270" s="267"/>
      <c r="C270" s="268"/>
      <c r="D270" s="230" t="s">
        <v>187</v>
      </c>
      <c r="E270" s="269" t="s">
        <v>19</v>
      </c>
      <c r="F270" s="270" t="s">
        <v>195</v>
      </c>
      <c r="G270" s="268"/>
      <c r="H270" s="271">
        <v>-4</v>
      </c>
      <c r="I270" s="272"/>
      <c r="J270" s="268"/>
      <c r="K270" s="268"/>
      <c r="L270" s="273"/>
      <c r="M270" s="274"/>
      <c r="N270" s="275"/>
      <c r="O270" s="275"/>
      <c r="P270" s="275"/>
      <c r="Q270" s="275"/>
      <c r="R270" s="275"/>
      <c r="S270" s="275"/>
      <c r="T270" s="276"/>
      <c r="U270" s="16"/>
      <c r="V270" s="16"/>
      <c r="W270" s="16"/>
      <c r="X270" s="16"/>
      <c r="Y270" s="16"/>
      <c r="Z270" s="16"/>
      <c r="AA270" s="16"/>
      <c r="AB270" s="16"/>
      <c r="AC270" s="16"/>
      <c r="AD270" s="16"/>
      <c r="AE270" s="16"/>
      <c r="AT270" s="277" t="s">
        <v>187</v>
      </c>
      <c r="AU270" s="277" t="s">
        <v>80</v>
      </c>
      <c r="AV270" s="16" t="s">
        <v>183</v>
      </c>
      <c r="AW270" s="16" t="s">
        <v>33</v>
      </c>
      <c r="AX270" s="16" t="s">
        <v>78</v>
      </c>
      <c r="AY270" s="277" t="s">
        <v>175</v>
      </c>
    </row>
    <row r="271" s="2" customFormat="1" ht="21.75" customHeight="1">
      <c r="A271" s="40"/>
      <c r="B271" s="41"/>
      <c r="C271" s="217" t="s">
        <v>4804</v>
      </c>
      <c r="D271" s="217" t="s">
        <v>179</v>
      </c>
      <c r="E271" s="218" t="s">
        <v>4805</v>
      </c>
      <c r="F271" s="219" t="s">
        <v>4806</v>
      </c>
      <c r="G271" s="220" t="s">
        <v>986</v>
      </c>
      <c r="H271" s="221">
        <v>-4</v>
      </c>
      <c r="I271" s="222"/>
      <c r="J271" s="223">
        <f>ROUND(I271*H271,2)</f>
        <v>0</v>
      </c>
      <c r="K271" s="219" t="s">
        <v>512</v>
      </c>
      <c r="L271" s="46"/>
      <c r="M271" s="224" t="s">
        <v>19</v>
      </c>
      <c r="N271" s="225" t="s">
        <v>42</v>
      </c>
      <c r="O271" s="86"/>
      <c r="P271" s="226">
        <f>O271*H271</f>
        <v>0</v>
      </c>
      <c r="Q271" s="226">
        <v>0</v>
      </c>
      <c r="R271" s="226">
        <f>Q271*H271</f>
        <v>0</v>
      </c>
      <c r="S271" s="226">
        <v>0</v>
      </c>
      <c r="T271" s="227">
        <f>S271*H271</f>
        <v>0</v>
      </c>
      <c r="U271" s="40"/>
      <c r="V271" s="40"/>
      <c r="W271" s="40"/>
      <c r="X271" s="40"/>
      <c r="Y271" s="40"/>
      <c r="Z271" s="40"/>
      <c r="AA271" s="40"/>
      <c r="AB271" s="40"/>
      <c r="AC271" s="40"/>
      <c r="AD271" s="40"/>
      <c r="AE271" s="40"/>
      <c r="AR271" s="228" t="s">
        <v>183</v>
      </c>
      <c r="AT271" s="228" t="s">
        <v>179</v>
      </c>
      <c r="AU271" s="228" t="s">
        <v>80</v>
      </c>
      <c r="AY271" s="19" t="s">
        <v>175</v>
      </c>
      <c r="BE271" s="229">
        <f>IF(N271="základní",J271,0)</f>
        <v>0</v>
      </c>
      <c r="BF271" s="229">
        <f>IF(N271="snížená",J271,0)</f>
        <v>0</v>
      </c>
      <c r="BG271" s="229">
        <f>IF(N271="zákl. přenesená",J271,0)</f>
        <v>0</v>
      </c>
      <c r="BH271" s="229">
        <f>IF(N271="sníž. přenesená",J271,0)</f>
        <v>0</v>
      </c>
      <c r="BI271" s="229">
        <f>IF(N271="nulová",J271,0)</f>
        <v>0</v>
      </c>
      <c r="BJ271" s="19" t="s">
        <v>78</v>
      </c>
      <c r="BK271" s="229">
        <f>ROUND(I271*H271,2)</f>
        <v>0</v>
      </c>
      <c r="BL271" s="19" t="s">
        <v>183</v>
      </c>
      <c r="BM271" s="228" t="s">
        <v>4807</v>
      </c>
    </row>
    <row r="272" s="2" customFormat="1">
      <c r="A272" s="40"/>
      <c r="B272" s="41"/>
      <c r="C272" s="42"/>
      <c r="D272" s="230" t="s">
        <v>185</v>
      </c>
      <c r="E272" s="42"/>
      <c r="F272" s="231" t="s">
        <v>4806</v>
      </c>
      <c r="G272" s="42"/>
      <c r="H272" s="42"/>
      <c r="I272" s="232"/>
      <c r="J272" s="42"/>
      <c r="K272" s="42"/>
      <c r="L272" s="46"/>
      <c r="M272" s="233"/>
      <c r="N272" s="234"/>
      <c r="O272" s="86"/>
      <c r="P272" s="86"/>
      <c r="Q272" s="86"/>
      <c r="R272" s="86"/>
      <c r="S272" s="86"/>
      <c r="T272" s="87"/>
      <c r="U272" s="40"/>
      <c r="V272" s="40"/>
      <c r="W272" s="40"/>
      <c r="X272" s="40"/>
      <c r="Y272" s="40"/>
      <c r="Z272" s="40"/>
      <c r="AA272" s="40"/>
      <c r="AB272" s="40"/>
      <c r="AC272" s="40"/>
      <c r="AD272" s="40"/>
      <c r="AE272" s="40"/>
      <c r="AT272" s="19" t="s">
        <v>185</v>
      </c>
      <c r="AU272" s="19" t="s">
        <v>80</v>
      </c>
    </row>
    <row r="273" s="14" customFormat="1">
      <c r="A273" s="14"/>
      <c r="B273" s="245"/>
      <c r="C273" s="246"/>
      <c r="D273" s="230" t="s">
        <v>187</v>
      </c>
      <c r="E273" s="247" t="s">
        <v>19</v>
      </c>
      <c r="F273" s="248" t="s">
        <v>4802</v>
      </c>
      <c r="G273" s="246"/>
      <c r="H273" s="249">
        <v>-169</v>
      </c>
      <c r="I273" s="250"/>
      <c r="J273" s="246"/>
      <c r="K273" s="246"/>
      <c r="L273" s="251"/>
      <c r="M273" s="252"/>
      <c r="N273" s="253"/>
      <c r="O273" s="253"/>
      <c r="P273" s="253"/>
      <c r="Q273" s="253"/>
      <c r="R273" s="253"/>
      <c r="S273" s="253"/>
      <c r="T273" s="254"/>
      <c r="U273" s="14"/>
      <c r="V273" s="14"/>
      <c r="W273" s="14"/>
      <c r="X273" s="14"/>
      <c r="Y273" s="14"/>
      <c r="Z273" s="14"/>
      <c r="AA273" s="14"/>
      <c r="AB273" s="14"/>
      <c r="AC273" s="14"/>
      <c r="AD273" s="14"/>
      <c r="AE273" s="14"/>
      <c r="AT273" s="255" t="s">
        <v>187</v>
      </c>
      <c r="AU273" s="255" t="s">
        <v>80</v>
      </c>
      <c r="AV273" s="14" t="s">
        <v>80</v>
      </c>
      <c r="AW273" s="14" t="s">
        <v>33</v>
      </c>
      <c r="AX273" s="14" t="s">
        <v>71</v>
      </c>
      <c r="AY273" s="255" t="s">
        <v>175</v>
      </c>
    </row>
    <row r="274" s="14" customFormat="1">
      <c r="A274" s="14"/>
      <c r="B274" s="245"/>
      <c r="C274" s="246"/>
      <c r="D274" s="230" t="s">
        <v>187</v>
      </c>
      <c r="E274" s="247" t="s">
        <v>19</v>
      </c>
      <c r="F274" s="248" t="s">
        <v>4803</v>
      </c>
      <c r="G274" s="246"/>
      <c r="H274" s="249">
        <v>165</v>
      </c>
      <c r="I274" s="250"/>
      <c r="J274" s="246"/>
      <c r="K274" s="246"/>
      <c r="L274" s="251"/>
      <c r="M274" s="252"/>
      <c r="N274" s="253"/>
      <c r="O274" s="253"/>
      <c r="P274" s="253"/>
      <c r="Q274" s="253"/>
      <c r="R274" s="253"/>
      <c r="S274" s="253"/>
      <c r="T274" s="254"/>
      <c r="U274" s="14"/>
      <c r="V274" s="14"/>
      <c r="W274" s="14"/>
      <c r="X274" s="14"/>
      <c r="Y274" s="14"/>
      <c r="Z274" s="14"/>
      <c r="AA274" s="14"/>
      <c r="AB274" s="14"/>
      <c r="AC274" s="14"/>
      <c r="AD274" s="14"/>
      <c r="AE274" s="14"/>
      <c r="AT274" s="255" t="s">
        <v>187</v>
      </c>
      <c r="AU274" s="255" t="s">
        <v>80</v>
      </c>
      <c r="AV274" s="14" t="s">
        <v>80</v>
      </c>
      <c r="AW274" s="14" t="s">
        <v>33</v>
      </c>
      <c r="AX274" s="14" t="s">
        <v>71</v>
      </c>
      <c r="AY274" s="255" t="s">
        <v>175</v>
      </c>
    </row>
    <row r="275" s="16" customFormat="1">
      <c r="A275" s="16"/>
      <c r="B275" s="267"/>
      <c r="C275" s="268"/>
      <c r="D275" s="230" t="s">
        <v>187</v>
      </c>
      <c r="E275" s="269" t="s">
        <v>19</v>
      </c>
      <c r="F275" s="270" t="s">
        <v>195</v>
      </c>
      <c r="G275" s="268"/>
      <c r="H275" s="271">
        <v>-4</v>
      </c>
      <c r="I275" s="272"/>
      <c r="J275" s="268"/>
      <c r="K275" s="268"/>
      <c r="L275" s="273"/>
      <c r="M275" s="274"/>
      <c r="N275" s="275"/>
      <c r="O275" s="275"/>
      <c r="P275" s="275"/>
      <c r="Q275" s="275"/>
      <c r="R275" s="275"/>
      <c r="S275" s="275"/>
      <c r="T275" s="276"/>
      <c r="U275" s="16"/>
      <c r="V275" s="16"/>
      <c r="W275" s="16"/>
      <c r="X275" s="16"/>
      <c r="Y275" s="16"/>
      <c r="Z275" s="16"/>
      <c r="AA275" s="16"/>
      <c r="AB275" s="16"/>
      <c r="AC275" s="16"/>
      <c r="AD275" s="16"/>
      <c r="AE275" s="16"/>
      <c r="AT275" s="277" t="s">
        <v>187</v>
      </c>
      <c r="AU275" s="277" t="s">
        <v>80</v>
      </c>
      <c r="AV275" s="16" t="s">
        <v>183</v>
      </c>
      <c r="AW275" s="16" t="s">
        <v>33</v>
      </c>
      <c r="AX275" s="16" t="s">
        <v>78</v>
      </c>
      <c r="AY275" s="277" t="s">
        <v>175</v>
      </c>
    </row>
    <row r="276" s="2" customFormat="1" ht="16.5" customHeight="1">
      <c r="A276" s="40"/>
      <c r="B276" s="41"/>
      <c r="C276" s="285" t="s">
        <v>1116</v>
      </c>
      <c r="D276" s="285" t="s">
        <v>644</v>
      </c>
      <c r="E276" s="286" t="s">
        <v>4808</v>
      </c>
      <c r="F276" s="287" t="s">
        <v>4809</v>
      </c>
      <c r="G276" s="288" t="s">
        <v>986</v>
      </c>
      <c r="H276" s="289">
        <v>-8</v>
      </c>
      <c r="I276" s="290"/>
      <c r="J276" s="291">
        <f>ROUND(I276*H276,2)</f>
        <v>0</v>
      </c>
      <c r="K276" s="287" t="s">
        <v>512</v>
      </c>
      <c r="L276" s="292"/>
      <c r="M276" s="293" t="s">
        <v>19</v>
      </c>
      <c r="N276" s="294" t="s">
        <v>42</v>
      </c>
      <c r="O276" s="86"/>
      <c r="P276" s="226">
        <f>O276*H276</f>
        <v>0</v>
      </c>
      <c r="Q276" s="226">
        <v>0</v>
      </c>
      <c r="R276" s="226">
        <f>Q276*H276</f>
        <v>0</v>
      </c>
      <c r="S276" s="226">
        <v>0</v>
      </c>
      <c r="T276" s="227">
        <f>S276*H276</f>
        <v>0</v>
      </c>
      <c r="U276" s="40"/>
      <c r="V276" s="40"/>
      <c r="W276" s="40"/>
      <c r="X276" s="40"/>
      <c r="Y276" s="40"/>
      <c r="Z276" s="40"/>
      <c r="AA276" s="40"/>
      <c r="AB276" s="40"/>
      <c r="AC276" s="40"/>
      <c r="AD276" s="40"/>
      <c r="AE276" s="40"/>
      <c r="AR276" s="228" t="s">
        <v>647</v>
      </c>
      <c r="AT276" s="228" t="s">
        <v>644</v>
      </c>
      <c r="AU276" s="228" t="s">
        <v>80</v>
      </c>
      <c r="AY276" s="19" t="s">
        <v>175</v>
      </c>
      <c r="BE276" s="229">
        <f>IF(N276="základní",J276,0)</f>
        <v>0</v>
      </c>
      <c r="BF276" s="229">
        <f>IF(N276="snížená",J276,0)</f>
        <v>0</v>
      </c>
      <c r="BG276" s="229">
        <f>IF(N276="zákl. přenesená",J276,0)</f>
        <v>0</v>
      </c>
      <c r="BH276" s="229">
        <f>IF(N276="sníž. přenesená",J276,0)</f>
        <v>0</v>
      </c>
      <c r="BI276" s="229">
        <f>IF(N276="nulová",J276,0)</f>
        <v>0</v>
      </c>
      <c r="BJ276" s="19" t="s">
        <v>78</v>
      </c>
      <c r="BK276" s="229">
        <f>ROUND(I276*H276,2)</f>
        <v>0</v>
      </c>
      <c r="BL276" s="19" t="s">
        <v>183</v>
      </c>
      <c r="BM276" s="228" t="s">
        <v>4810</v>
      </c>
    </row>
    <row r="277" s="2" customFormat="1">
      <c r="A277" s="40"/>
      <c r="B277" s="41"/>
      <c r="C277" s="42"/>
      <c r="D277" s="230" t="s">
        <v>185</v>
      </c>
      <c r="E277" s="42"/>
      <c r="F277" s="231" t="s">
        <v>4809</v>
      </c>
      <c r="G277" s="42"/>
      <c r="H277" s="42"/>
      <c r="I277" s="232"/>
      <c r="J277" s="42"/>
      <c r="K277" s="42"/>
      <c r="L277" s="46"/>
      <c r="M277" s="233"/>
      <c r="N277" s="234"/>
      <c r="O277" s="86"/>
      <c r="P277" s="86"/>
      <c r="Q277" s="86"/>
      <c r="R277" s="86"/>
      <c r="S277" s="86"/>
      <c r="T277" s="87"/>
      <c r="U277" s="40"/>
      <c r="V277" s="40"/>
      <c r="W277" s="40"/>
      <c r="X277" s="40"/>
      <c r="Y277" s="40"/>
      <c r="Z277" s="40"/>
      <c r="AA277" s="40"/>
      <c r="AB277" s="40"/>
      <c r="AC277" s="40"/>
      <c r="AD277" s="40"/>
      <c r="AE277" s="40"/>
      <c r="AT277" s="19" t="s">
        <v>185</v>
      </c>
      <c r="AU277" s="19" t="s">
        <v>80</v>
      </c>
    </row>
    <row r="278" s="14" customFormat="1">
      <c r="A278" s="14"/>
      <c r="B278" s="245"/>
      <c r="C278" s="246"/>
      <c r="D278" s="230" t="s">
        <v>187</v>
      </c>
      <c r="E278" s="247" t="s">
        <v>19</v>
      </c>
      <c r="F278" s="248" t="s">
        <v>4811</v>
      </c>
      <c r="G278" s="246"/>
      <c r="H278" s="249">
        <v>-191</v>
      </c>
      <c r="I278" s="250"/>
      <c r="J278" s="246"/>
      <c r="K278" s="246"/>
      <c r="L278" s="251"/>
      <c r="M278" s="252"/>
      <c r="N278" s="253"/>
      <c r="O278" s="253"/>
      <c r="P278" s="253"/>
      <c r="Q278" s="253"/>
      <c r="R278" s="253"/>
      <c r="S278" s="253"/>
      <c r="T278" s="254"/>
      <c r="U278" s="14"/>
      <c r="V278" s="14"/>
      <c r="W278" s="14"/>
      <c r="X278" s="14"/>
      <c r="Y278" s="14"/>
      <c r="Z278" s="14"/>
      <c r="AA278" s="14"/>
      <c r="AB278" s="14"/>
      <c r="AC278" s="14"/>
      <c r="AD278" s="14"/>
      <c r="AE278" s="14"/>
      <c r="AT278" s="255" t="s">
        <v>187</v>
      </c>
      <c r="AU278" s="255" t="s">
        <v>80</v>
      </c>
      <c r="AV278" s="14" t="s">
        <v>80</v>
      </c>
      <c r="AW278" s="14" t="s">
        <v>33</v>
      </c>
      <c r="AX278" s="14" t="s">
        <v>71</v>
      </c>
      <c r="AY278" s="255" t="s">
        <v>175</v>
      </c>
    </row>
    <row r="279" s="14" customFormat="1">
      <c r="A279" s="14"/>
      <c r="B279" s="245"/>
      <c r="C279" s="246"/>
      <c r="D279" s="230" t="s">
        <v>187</v>
      </c>
      <c r="E279" s="247" t="s">
        <v>19</v>
      </c>
      <c r="F279" s="248" t="s">
        <v>4812</v>
      </c>
      <c r="G279" s="246"/>
      <c r="H279" s="249">
        <v>183</v>
      </c>
      <c r="I279" s="250"/>
      <c r="J279" s="246"/>
      <c r="K279" s="246"/>
      <c r="L279" s="251"/>
      <c r="M279" s="252"/>
      <c r="N279" s="253"/>
      <c r="O279" s="253"/>
      <c r="P279" s="253"/>
      <c r="Q279" s="253"/>
      <c r="R279" s="253"/>
      <c r="S279" s="253"/>
      <c r="T279" s="254"/>
      <c r="U279" s="14"/>
      <c r="V279" s="14"/>
      <c r="W279" s="14"/>
      <c r="X279" s="14"/>
      <c r="Y279" s="14"/>
      <c r="Z279" s="14"/>
      <c r="AA279" s="14"/>
      <c r="AB279" s="14"/>
      <c r="AC279" s="14"/>
      <c r="AD279" s="14"/>
      <c r="AE279" s="14"/>
      <c r="AT279" s="255" t="s">
        <v>187</v>
      </c>
      <c r="AU279" s="255" t="s">
        <v>80</v>
      </c>
      <c r="AV279" s="14" t="s">
        <v>80</v>
      </c>
      <c r="AW279" s="14" t="s">
        <v>33</v>
      </c>
      <c r="AX279" s="14" t="s">
        <v>71</v>
      </c>
      <c r="AY279" s="255" t="s">
        <v>175</v>
      </c>
    </row>
    <row r="280" s="16" customFormat="1">
      <c r="A280" s="16"/>
      <c r="B280" s="267"/>
      <c r="C280" s="268"/>
      <c r="D280" s="230" t="s">
        <v>187</v>
      </c>
      <c r="E280" s="269" t="s">
        <v>19</v>
      </c>
      <c r="F280" s="270" t="s">
        <v>195</v>
      </c>
      <c r="G280" s="268"/>
      <c r="H280" s="271">
        <v>-8</v>
      </c>
      <c r="I280" s="272"/>
      <c r="J280" s="268"/>
      <c r="K280" s="268"/>
      <c r="L280" s="273"/>
      <c r="M280" s="274"/>
      <c r="N280" s="275"/>
      <c r="O280" s="275"/>
      <c r="P280" s="275"/>
      <c r="Q280" s="275"/>
      <c r="R280" s="275"/>
      <c r="S280" s="275"/>
      <c r="T280" s="276"/>
      <c r="U280" s="16"/>
      <c r="V280" s="16"/>
      <c r="W280" s="16"/>
      <c r="X280" s="16"/>
      <c r="Y280" s="16"/>
      <c r="Z280" s="16"/>
      <c r="AA280" s="16"/>
      <c r="AB280" s="16"/>
      <c r="AC280" s="16"/>
      <c r="AD280" s="16"/>
      <c r="AE280" s="16"/>
      <c r="AT280" s="277" t="s">
        <v>187</v>
      </c>
      <c r="AU280" s="277" t="s">
        <v>80</v>
      </c>
      <c r="AV280" s="16" t="s">
        <v>183</v>
      </c>
      <c r="AW280" s="16" t="s">
        <v>33</v>
      </c>
      <c r="AX280" s="16" t="s">
        <v>78</v>
      </c>
      <c r="AY280" s="277" t="s">
        <v>175</v>
      </c>
    </row>
    <row r="281" s="2" customFormat="1" ht="16.5" customHeight="1">
      <c r="A281" s="40"/>
      <c r="B281" s="41"/>
      <c r="C281" s="217" t="s">
        <v>4813</v>
      </c>
      <c r="D281" s="217" t="s">
        <v>179</v>
      </c>
      <c r="E281" s="218" t="s">
        <v>4814</v>
      </c>
      <c r="F281" s="219" t="s">
        <v>4815</v>
      </c>
      <c r="G281" s="220" t="s">
        <v>986</v>
      </c>
      <c r="H281" s="221">
        <v>-8</v>
      </c>
      <c r="I281" s="222"/>
      <c r="J281" s="223">
        <f>ROUND(I281*H281,2)</f>
        <v>0</v>
      </c>
      <c r="K281" s="219" t="s">
        <v>512</v>
      </c>
      <c r="L281" s="46"/>
      <c r="M281" s="224" t="s">
        <v>19</v>
      </c>
      <c r="N281" s="225" t="s">
        <v>42</v>
      </c>
      <c r="O281" s="86"/>
      <c r="P281" s="226">
        <f>O281*H281</f>
        <v>0</v>
      </c>
      <c r="Q281" s="226">
        <v>0</v>
      </c>
      <c r="R281" s="226">
        <f>Q281*H281</f>
        <v>0</v>
      </c>
      <c r="S281" s="226">
        <v>0</v>
      </c>
      <c r="T281" s="227">
        <f>S281*H281</f>
        <v>0</v>
      </c>
      <c r="U281" s="40"/>
      <c r="V281" s="40"/>
      <c r="W281" s="40"/>
      <c r="X281" s="40"/>
      <c r="Y281" s="40"/>
      <c r="Z281" s="40"/>
      <c r="AA281" s="40"/>
      <c r="AB281" s="40"/>
      <c r="AC281" s="40"/>
      <c r="AD281" s="40"/>
      <c r="AE281" s="40"/>
      <c r="AR281" s="228" t="s">
        <v>183</v>
      </c>
      <c r="AT281" s="228" t="s">
        <v>179</v>
      </c>
      <c r="AU281" s="228" t="s">
        <v>80</v>
      </c>
      <c r="AY281" s="19" t="s">
        <v>175</v>
      </c>
      <c r="BE281" s="229">
        <f>IF(N281="základní",J281,0)</f>
        <v>0</v>
      </c>
      <c r="BF281" s="229">
        <f>IF(N281="snížená",J281,0)</f>
        <v>0</v>
      </c>
      <c r="BG281" s="229">
        <f>IF(N281="zákl. přenesená",J281,0)</f>
        <v>0</v>
      </c>
      <c r="BH281" s="229">
        <f>IF(N281="sníž. přenesená",J281,0)</f>
        <v>0</v>
      </c>
      <c r="BI281" s="229">
        <f>IF(N281="nulová",J281,0)</f>
        <v>0</v>
      </c>
      <c r="BJ281" s="19" t="s">
        <v>78</v>
      </c>
      <c r="BK281" s="229">
        <f>ROUND(I281*H281,2)</f>
        <v>0</v>
      </c>
      <c r="BL281" s="19" t="s">
        <v>183</v>
      </c>
      <c r="BM281" s="228" t="s">
        <v>4816</v>
      </c>
    </row>
    <row r="282" s="2" customFormat="1">
      <c r="A282" s="40"/>
      <c r="B282" s="41"/>
      <c r="C282" s="42"/>
      <c r="D282" s="230" t="s">
        <v>185</v>
      </c>
      <c r="E282" s="42"/>
      <c r="F282" s="231" t="s">
        <v>4815</v>
      </c>
      <c r="G282" s="42"/>
      <c r="H282" s="42"/>
      <c r="I282" s="232"/>
      <c r="J282" s="42"/>
      <c r="K282" s="42"/>
      <c r="L282" s="46"/>
      <c r="M282" s="233"/>
      <c r="N282" s="234"/>
      <c r="O282" s="86"/>
      <c r="P282" s="86"/>
      <c r="Q282" s="86"/>
      <c r="R282" s="86"/>
      <c r="S282" s="86"/>
      <c r="T282" s="87"/>
      <c r="U282" s="40"/>
      <c r="V282" s="40"/>
      <c r="W282" s="40"/>
      <c r="X282" s="40"/>
      <c r="Y282" s="40"/>
      <c r="Z282" s="40"/>
      <c r="AA282" s="40"/>
      <c r="AB282" s="40"/>
      <c r="AC282" s="40"/>
      <c r="AD282" s="40"/>
      <c r="AE282" s="40"/>
      <c r="AT282" s="19" t="s">
        <v>185</v>
      </c>
      <c r="AU282" s="19" t="s">
        <v>80</v>
      </c>
    </row>
    <row r="283" s="14" customFormat="1">
      <c r="A283" s="14"/>
      <c r="B283" s="245"/>
      <c r="C283" s="246"/>
      <c r="D283" s="230" t="s">
        <v>187</v>
      </c>
      <c r="E283" s="247" t="s">
        <v>19</v>
      </c>
      <c r="F283" s="248" t="s">
        <v>4811</v>
      </c>
      <c r="G283" s="246"/>
      <c r="H283" s="249">
        <v>-191</v>
      </c>
      <c r="I283" s="250"/>
      <c r="J283" s="246"/>
      <c r="K283" s="246"/>
      <c r="L283" s="251"/>
      <c r="M283" s="252"/>
      <c r="N283" s="253"/>
      <c r="O283" s="253"/>
      <c r="P283" s="253"/>
      <c r="Q283" s="253"/>
      <c r="R283" s="253"/>
      <c r="S283" s="253"/>
      <c r="T283" s="254"/>
      <c r="U283" s="14"/>
      <c r="V283" s="14"/>
      <c r="W283" s="14"/>
      <c r="X283" s="14"/>
      <c r="Y283" s="14"/>
      <c r="Z283" s="14"/>
      <c r="AA283" s="14"/>
      <c r="AB283" s="14"/>
      <c r="AC283" s="14"/>
      <c r="AD283" s="14"/>
      <c r="AE283" s="14"/>
      <c r="AT283" s="255" t="s">
        <v>187</v>
      </c>
      <c r="AU283" s="255" t="s">
        <v>80</v>
      </c>
      <c r="AV283" s="14" t="s">
        <v>80</v>
      </c>
      <c r="AW283" s="14" t="s">
        <v>33</v>
      </c>
      <c r="AX283" s="14" t="s">
        <v>71</v>
      </c>
      <c r="AY283" s="255" t="s">
        <v>175</v>
      </c>
    </row>
    <row r="284" s="14" customFormat="1">
      <c r="A284" s="14"/>
      <c r="B284" s="245"/>
      <c r="C284" s="246"/>
      <c r="D284" s="230" t="s">
        <v>187</v>
      </c>
      <c r="E284" s="247" t="s">
        <v>19</v>
      </c>
      <c r="F284" s="248" t="s">
        <v>4812</v>
      </c>
      <c r="G284" s="246"/>
      <c r="H284" s="249">
        <v>183</v>
      </c>
      <c r="I284" s="250"/>
      <c r="J284" s="246"/>
      <c r="K284" s="246"/>
      <c r="L284" s="251"/>
      <c r="M284" s="252"/>
      <c r="N284" s="253"/>
      <c r="O284" s="253"/>
      <c r="P284" s="253"/>
      <c r="Q284" s="253"/>
      <c r="R284" s="253"/>
      <c r="S284" s="253"/>
      <c r="T284" s="254"/>
      <c r="U284" s="14"/>
      <c r="V284" s="14"/>
      <c r="W284" s="14"/>
      <c r="X284" s="14"/>
      <c r="Y284" s="14"/>
      <c r="Z284" s="14"/>
      <c r="AA284" s="14"/>
      <c r="AB284" s="14"/>
      <c r="AC284" s="14"/>
      <c r="AD284" s="14"/>
      <c r="AE284" s="14"/>
      <c r="AT284" s="255" t="s">
        <v>187</v>
      </c>
      <c r="AU284" s="255" t="s">
        <v>80</v>
      </c>
      <c r="AV284" s="14" t="s">
        <v>80</v>
      </c>
      <c r="AW284" s="14" t="s">
        <v>33</v>
      </c>
      <c r="AX284" s="14" t="s">
        <v>71</v>
      </c>
      <c r="AY284" s="255" t="s">
        <v>175</v>
      </c>
    </row>
    <row r="285" s="16" customFormat="1">
      <c r="A285" s="16"/>
      <c r="B285" s="267"/>
      <c r="C285" s="268"/>
      <c r="D285" s="230" t="s">
        <v>187</v>
      </c>
      <c r="E285" s="269" t="s">
        <v>19</v>
      </c>
      <c r="F285" s="270" t="s">
        <v>195</v>
      </c>
      <c r="G285" s="268"/>
      <c r="H285" s="271">
        <v>-8</v>
      </c>
      <c r="I285" s="272"/>
      <c r="J285" s="268"/>
      <c r="K285" s="268"/>
      <c r="L285" s="273"/>
      <c r="M285" s="274"/>
      <c r="N285" s="275"/>
      <c r="O285" s="275"/>
      <c r="P285" s="275"/>
      <c r="Q285" s="275"/>
      <c r="R285" s="275"/>
      <c r="S285" s="275"/>
      <c r="T285" s="276"/>
      <c r="U285" s="16"/>
      <c r="V285" s="16"/>
      <c r="W285" s="16"/>
      <c r="X285" s="16"/>
      <c r="Y285" s="16"/>
      <c r="Z285" s="16"/>
      <c r="AA285" s="16"/>
      <c r="AB285" s="16"/>
      <c r="AC285" s="16"/>
      <c r="AD285" s="16"/>
      <c r="AE285" s="16"/>
      <c r="AT285" s="277" t="s">
        <v>187</v>
      </c>
      <c r="AU285" s="277" t="s">
        <v>80</v>
      </c>
      <c r="AV285" s="16" t="s">
        <v>183</v>
      </c>
      <c r="AW285" s="16" t="s">
        <v>33</v>
      </c>
      <c r="AX285" s="16" t="s">
        <v>78</v>
      </c>
      <c r="AY285" s="277" t="s">
        <v>175</v>
      </c>
    </row>
    <row r="286" s="12" customFormat="1" ht="22.8" customHeight="1">
      <c r="A286" s="12"/>
      <c r="B286" s="201"/>
      <c r="C286" s="202"/>
      <c r="D286" s="203" t="s">
        <v>70</v>
      </c>
      <c r="E286" s="215" t="s">
        <v>4817</v>
      </c>
      <c r="F286" s="215" t="s">
        <v>4818</v>
      </c>
      <c r="G286" s="202"/>
      <c r="H286" s="202"/>
      <c r="I286" s="205"/>
      <c r="J286" s="216">
        <f>BK286</f>
        <v>0</v>
      </c>
      <c r="K286" s="202"/>
      <c r="L286" s="207"/>
      <c r="M286" s="208"/>
      <c r="N286" s="209"/>
      <c r="O286" s="209"/>
      <c r="P286" s="210">
        <f>SUM(P287:P336)</f>
        <v>0</v>
      </c>
      <c r="Q286" s="209"/>
      <c r="R286" s="210">
        <f>SUM(R287:R336)</f>
        <v>0</v>
      </c>
      <c r="S286" s="209"/>
      <c r="T286" s="211">
        <f>SUM(T287:T336)</f>
        <v>0</v>
      </c>
      <c r="U286" s="12"/>
      <c r="V286" s="12"/>
      <c r="W286" s="12"/>
      <c r="X286" s="12"/>
      <c r="Y286" s="12"/>
      <c r="Z286" s="12"/>
      <c r="AA286" s="12"/>
      <c r="AB286" s="12"/>
      <c r="AC286" s="12"/>
      <c r="AD286" s="12"/>
      <c r="AE286" s="12"/>
      <c r="AR286" s="212" t="s">
        <v>78</v>
      </c>
      <c r="AT286" s="213" t="s">
        <v>70</v>
      </c>
      <c r="AU286" s="213" t="s">
        <v>78</v>
      </c>
      <c r="AY286" s="212" t="s">
        <v>175</v>
      </c>
      <c r="BK286" s="214">
        <f>SUM(BK287:BK336)</f>
        <v>0</v>
      </c>
    </row>
    <row r="287" s="2" customFormat="1" ht="16.5" customHeight="1">
      <c r="A287" s="40"/>
      <c r="B287" s="41"/>
      <c r="C287" s="285" t="s">
        <v>3905</v>
      </c>
      <c r="D287" s="285" t="s">
        <v>644</v>
      </c>
      <c r="E287" s="286" t="s">
        <v>4819</v>
      </c>
      <c r="F287" s="287" t="s">
        <v>4820</v>
      </c>
      <c r="G287" s="288" t="s">
        <v>986</v>
      </c>
      <c r="H287" s="289">
        <v>-1</v>
      </c>
      <c r="I287" s="290"/>
      <c r="J287" s="291">
        <f>ROUND(I287*H287,2)</f>
        <v>0</v>
      </c>
      <c r="K287" s="287" t="s">
        <v>512</v>
      </c>
      <c r="L287" s="292"/>
      <c r="M287" s="293" t="s">
        <v>19</v>
      </c>
      <c r="N287" s="294" t="s">
        <v>42</v>
      </c>
      <c r="O287" s="86"/>
      <c r="P287" s="226">
        <f>O287*H287</f>
        <v>0</v>
      </c>
      <c r="Q287" s="226">
        <v>0</v>
      </c>
      <c r="R287" s="226">
        <f>Q287*H287</f>
        <v>0</v>
      </c>
      <c r="S287" s="226">
        <v>0</v>
      </c>
      <c r="T287" s="227">
        <f>S287*H287</f>
        <v>0</v>
      </c>
      <c r="U287" s="40"/>
      <c r="V287" s="40"/>
      <c r="W287" s="40"/>
      <c r="X287" s="40"/>
      <c r="Y287" s="40"/>
      <c r="Z287" s="40"/>
      <c r="AA287" s="40"/>
      <c r="AB287" s="40"/>
      <c r="AC287" s="40"/>
      <c r="AD287" s="40"/>
      <c r="AE287" s="40"/>
      <c r="AR287" s="228" t="s">
        <v>647</v>
      </c>
      <c r="AT287" s="228" t="s">
        <v>644</v>
      </c>
      <c r="AU287" s="228" t="s">
        <v>80</v>
      </c>
      <c r="AY287" s="19" t="s">
        <v>175</v>
      </c>
      <c r="BE287" s="229">
        <f>IF(N287="základní",J287,0)</f>
        <v>0</v>
      </c>
      <c r="BF287" s="229">
        <f>IF(N287="snížená",J287,0)</f>
        <v>0</v>
      </c>
      <c r="BG287" s="229">
        <f>IF(N287="zákl. přenesená",J287,0)</f>
        <v>0</v>
      </c>
      <c r="BH287" s="229">
        <f>IF(N287="sníž. přenesená",J287,0)</f>
        <v>0</v>
      </c>
      <c r="BI287" s="229">
        <f>IF(N287="nulová",J287,0)</f>
        <v>0</v>
      </c>
      <c r="BJ287" s="19" t="s">
        <v>78</v>
      </c>
      <c r="BK287" s="229">
        <f>ROUND(I287*H287,2)</f>
        <v>0</v>
      </c>
      <c r="BL287" s="19" t="s">
        <v>183</v>
      </c>
      <c r="BM287" s="228" t="s">
        <v>2486</v>
      </c>
    </row>
    <row r="288" s="2" customFormat="1">
      <c r="A288" s="40"/>
      <c r="B288" s="41"/>
      <c r="C288" s="42"/>
      <c r="D288" s="230" t="s">
        <v>185</v>
      </c>
      <c r="E288" s="42"/>
      <c r="F288" s="231" t="s">
        <v>4820</v>
      </c>
      <c r="G288" s="42"/>
      <c r="H288" s="42"/>
      <c r="I288" s="232"/>
      <c r="J288" s="42"/>
      <c r="K288" s="42"/>
      <c r="L288" s="46"/>
      <c r="M288" s="233"/>
      <c r="N288" s="234"/>
      <c r="O288" s="86"/>
      <c r="P288" s="86"/>
      <c r="Q288" s="86"/>
      <c r="R288" s="86"/>
      <c r="S288" s="86"/>
      <c r="T288" s="87"/>
      <c r="U288" s="40"/>
      <c r="V288" s="40"/>
      <c r="W288" s="40"/>
      <c r="X288" s="40"/>
      <c r="Y288" s="40"/>
      <c r="Z288" s="40"/>
      <c r="AA288" s="40"/>
      <c r="AB288" s="40"/>
      <c r="AC288" s="40"/>
      <c r="AD288" s="40"/>
      <c r="AE288" s="40"/>
      <c r="AT288" s="19" t="s">
        <v>185</v>
      </c>
      <c r="AU288" s="19" t="s">
        <v>80</v>
      </c>
    </row>
    <row r="289" s="14" customFormat="1">
      <c r="A289" s="14"/>
      <c r="B289" s="245"/>
      <c r="C289" s="246"/>
      <c r="D289" s="230" t="s">
        <v>187</v>
      </c>
      <c r="E289" s="247" t="s">
        <v>19</v>
      </c>
      <c r="F289" s="248" t="s">
        <v>988</v>
      </c>
      <c r="G289" s="246"/>
      <c r="H289" s="249">
        <v>-2</v>
      </c>
      <c r="I289" s="250"/>
      <c r="J289" s="246"/>
      <c r="K289" s="246"/>
      <c r="L289" s="251"/>
      <c r="M289" s="252"/>
      <c r="N289" s="253"/>
      <c r="O289" s="253"/>
      <c r="P289" s="253"/>
      <c r="Q289" s="253"/>
      <c r="R289" s="253"/>
      <c r="S289" s="253"/>
      <c r="T289" s="254"/>
      <c r="U289" s="14"/>
      <c r="V289" s="14"/>
      <c r="W289" s="14"/>
      <c r="X289" s="14"/>
      <c r="Y289" s="14"/>
      <c r="Z289" s="14"/>
      <c r="AA289" s="14"/>
      <c r="AB289" s="14"/>
      <c r="AC289" s="14"/>
      <c r="AD289" s="14"/>
      <c r="AE289" s="14"/>
      <c r="AT289" s="255" t="s">
        <v>187</v>
      </c>
      <c r="AU289" s="255" t="s">
        <v>80</v>
      </c>
      <c r="AV289" s="14" t="s">
        <v>80</v>
      </c>
      <c r="AW289" s="14" t="s">
        <v>33</v>
      </c>
      <c r="AX289" s="14" t="s">
        <v>71</v>
      </c>
      <c r="AY289" s="255" t="s">
        <v>175</v>
      </c>
    </row>
    <row r="290" s="14" customFormat="1">
      <c r="A290" s="14"/>
      <c r="B290" s="245"/>
      <c r="C290" s="246"/>
      <c r="D290" s="230" t="s">
        <v>187</v>
      </c>
      <c r="E290" s="247" t="s">
        <v>19</v>
      </c>
      <c r="F290" s="248" t="s">
        <v>989</v>
      </c>
      <c r="G290" s="246"/>
      <c r="H290" s="249">
        <v>1</v>
      </c>
      <c r="I290" s="250"/>
      <c r="J290" s="246"/>
      <c r="K290" s="246"/>
      <c r="L290" s="251"/>
      <c r="M290" s="252"/>
      <c r="N290" s="253"/>
      <c r="O290" s="253"/>
      <c r="P290" s="253"/>
      <c r="Q290" s="253"/>
      <c r="R290" s="253"/>
      <c r="S290" s="253"/>
      <c r="T290" s="254"/>
      <c r="U290" s="14"/>
      <c r="V290" s="14"/>
      <c r="W290" s="14"/>
      <c r="X290" s="14"/>
      <c r="Y290" s="14"/>
      <c r="Z290" s="14"/>
      <c r="AA290" s="14"/>
      <c r="AB290" s="14"/>
      <c r="AC290" s="14"/>
      <c r="AD290" s="14"/>
      <c r="AE290" s="14"/>
      <c r="AT290" s="255" t="s">
        <v>187</v>
      </c>
      <c r="AU290" s="255" t="s">
        <v>80</v>
      </c>
      <c r="AV290" s="14" t="s">
        <v>80</v>
      </c>
      <c r="AW290" s="14" t="s">
        <v>33</v>
      </c>
      <c r="AX290" s="14" t="s">
        <v>71</v>
      </c>
      <c r="AY290" s="255" t="s">
        <v>175</v>
      </c>
    </row>
    <row r="291" s="16" customFormat="1">
      <c r="A291" s="16"/>
      <c r="B291" s="267"/>
      <c r="C291" s="268"/>
      <c r="D291" s="230" t="s">
        <v>187</v>
      </c>
      <c r="E291" s="269" t="s">
        <v>19</v>
      </c>
      <c r="F291" s="270" t="s">
        <v>195</v>
      </c>
      <c r="G291" s="268"/>
      <c r="H291" s="271">
        <v>-1</v>
      </c>
      <c r="I291" s="272"/>
      <c r="J291" s="268"/>
      <c r="K291" s="268"/>
      <c r="L291" s="273"/>
      <c r="M291" s="274"/>
      <c r="N291" s="275"/>
      <c r="O291" s="275"/>
      <c r="P291" s="275"/>
      <c r="Q291" s="275"/>
      <c r="R291" s="275"/>
      <c r="S291" s="275"/>
      <c r="T291" s="276"/>
      <c r="U291" s="16"/>
      <c r="V291" s="16"/>
      <c r="W291" s="16"/>
      <c r="X291" s="16"/>
      <c r="Y291" s="16"/>
      <c r="Z291" s="16"/>
      <c r="AA291" s="16"/>
      <c r="AB291" s="16"/>
      <c r="AC291" s="16"/>
      <c r="AD291" s="16"/>
      <c r="AE291" s="16"/>
      <c r="AT291" s="277" t="s">
        <v>187</v>
      </c>
      <c r="AU291" s="277" t="s">
        <v>80</v>
      </c>
      <c r="AV291" s="16" t="s">
        <v>183</v>
      </c>
      <c r="AW291" s="16" t="s">
        <v>33</v>
      </c>
      <c r="AX291" s="16" t="s">
        <v>78</v>
      </c>
      <c r="AY291" s="277" t="s">
        <v>175</v>
      </c>
    </row>
    <row r="292" s="2" customFormat="1" ht="16.5" customHeight="1">
      <c r="A292" s="40"/>
      <c r="B292" s="41"/>
      <c r="C292" s="217" t="s">
        <v>3909</v>
      </c>
      <c r="D292" s="217" t="s">
        <v>179</v>
      </c>
      <c r="E292" s="218" t="s">
        <v>4821</v>
      </c>
      <c r="F292" s="219" t="s">
        <v>4822</v>
      </c>
      <c r="G292" s="220" t="s">
        <v>986</v>
      </c>
      <c r="H292" s="221">
        <v>-1</v>
      </c>
      <c r="I292" s="222"/>
      <c r="J292" s="223">
        <f>ROUND(I292*H292,2)</f>
        <v>0</v>
      </c>
      <c r="K292" s="219" t="s">
        <v>512</v>
      </c>
      <c r="L292" s="46"/>
      <c r="M292" s="224" t="s">
        <v>19</v>
      </c>
      <c r="N292" s="225" t="s">
        <v>42</v>
      </c>
      <c r="O292" s="86"/>
      <c r="P292" s="226">
        <f>O292*H292</f>
        <v>0</v>
      </c>
      <c r="Q292" s="226">
        <v>0</v>
      </c>
      <c r="R292" s="226">
        <f>Q292*H292</f>
        <v>0</v>
      </c>
      <c r="S292" s="226">
        <v>0</v>
      </c>
      <c r="T292" s="227">
        <f>S292*H292</f>
        <v>0</v>
      </c>
      <c r="U292" s="40"/>
      <c r="V292" s="40"/>
      <c r="W292" s="40"/>
      <c r="X292" s="40"/>
      <c r="Y292" s="40"/>
      <c r="Z292" s="40"/>
      <c r="AA292" s="40"/>
      <c r="AB292" s="40"/>
      <c r="AC292" s="40"/>
      <c r="AD292" s="40"/>
      <c r="AE292" s="40"/>
      <c r="AR292" s="228" t="s">
        <v>183</v>
      </c>
      <c r="AT292" s="228" t="s">
        <v>179</v>
      </c>
      <c r="AU292" s="228" t="s">
        <v>80</v>
      </c>
      <c r="AY292" s="19" t="s">
        <v>175</v>
      </c>
      <c r="BE292" s="229">
        <f>IF(N292="základní",J292,0)</f>
        <v>0</v>
      </c>
      <c r="BF292" s="229">
        <f>IF(N292="snížená",J292,0)</f>
        <v>0</v>
      </c>
      <c r="BG292" s="229">
        <f>IF(N292="zákl. přenesená",J292,0)</f>
        <v>0</v>
      </c>
      <c r="BH292" s="229">
        <f>IF(N292="sníž. přenesená",J292,0)</f>
        <v>0</v>
      </c>
      <c r="BI292" s="229">
        <f>IF(N292="nulová",J292,0)</f>
        <v>0</v>
      </c>
      <c r="BJ292" s="19" t="s">
        <v>78</v>
      </c>
      <c r="BK292" s="229">
        <f>ROUND(I292*H292,2)</f>
        <v>0</v>
      </c>
      <c r="BL292" s="19" t="s">
        <v>183</v>
      </c>
      <c r="BM292" s="228" t="s">
        <v>4823</v>
      </c>
    </row>
    <row r="293" s="2" customFormat="1">
      <c r="A293" s="40"/>
      <c r="B293" s="41"/>
      <c r="C293" s="42"/>
      <c r="D293" s="230" t="s">
        <v>185</v>
      </c>
      <c r="E293" s="42"/>
      <c r="F293" s="231" t="s">
        <v>4822</v>
      </c>
      <c r="G293" s="42"/>
      <c r="H293" s="42"/>
      <c r="I293" s="232"/>
      <c r="J293" s="42"/>
      <c r="K293" s="42"/>
      <c r="L293" s="46"/>
      <c r="M293" s="233"/>
      <c r="N293" s="234"/>
      <c r="O293" s="86"/>
      <c r="P293" s="86"/>
      <c r="Q293" s="86"/>
      <c r="R293" s="86"/>
      <c r="S293" s="86"/>
      <c r="T293" s="87"/>
      <c r="U293" s="40"/>
      <c r="V293" s="40"/>
      <c r="W293" s="40"/>
      <c r="X293" s="40"/>
      <c r="Y293" s="40"/>
      <c r="Z293" s="40"/>
      <c r="AA293" s="40"/>
      <c r="AB293" s="40"/>
      <c r="AC293" s="40"/>
      <c r="AD293" s="40"/>
      <c r="AE293" s="40"/>
      <c r="AT293" s="19" t="s">
        <v>185</v>
      </c>
      <c r="AU293" s="19" t="s">
        <v>80</v>
      </c>
    </row>
    <row r="294" s="14" customFormat="1">
      <c r="A294" s="14"/>
      <c r="B294" s="245"/>
      <c r="C294" s="246"/>
      <c r="D294" s="230" t="s">
        <v>187</v>
      </c>
      <c r="E294" s="247" t="s">
        <v>19</v>
      </c>
      <c r="F294" s="248" t="s">
        <v>988</v>
      </c>
      <c r="G294" s="246"/>
      <c r="H294" s="249">
        <v>-2</v>
      </c>
      <c r="I294" s="250"/>
      <c r="J294" s="246"/>
      <c r="K294" s="246"/>
      <c r="L294" s="251"/>
      <c r="M294" s="252"/>
      <c r="N294" s="253"/>
      <c r="O294" s="253"/>
      <c r="P294" s="253"/>
      <c r="Q294" s="253"/>
      <c r="R294" s="253"/>
      <c r="S294" s="253"/>
      <c r="T294" s="254"/>
      <c r="U294" s="14"/>
      <c r="V294" s="14"/>
      <c r="W294" s="14"/>
      <c r="X294" s="14"/>
      <c r="Y294" s="14"/>
      <c r="Z294" s="14"/>
      <c r="AA294" s="14"/>
      <c r="AB294" s="14"/>
      <c r="AC294" s="14"/>
      <c r="AD294" s="14"/>
      <c r="AE294" s="14"/>
      <c r="AT294" s="255" t="s">
        <v>187</v>
      </c>
      <c r="AU294" s="255" t="s">
        <v>80</v>
      </c>
      <c r="AV294" s="14" t="s">
        <v>80</v>
      </c>
      <c r="AW294" s="14" t="s">
        <v>33</v>
      </c>
      <c r="AX294" s="14" t="s">
        <v>71</v>
      </c>
      <c r="AY294" s="255" t="s">
        <v>175</v>
      </c>
    </row>
    <row r="295" s="14" customFormat="1">
      <c r="A295" s="14"/>
      <c r="B295" s="245"/>
      <c r="C295" s="246"/>
      <c r="D295" s="230" t="s">
        <v>187</v>
      </c>
      <c r="E295" s="247" t="s">
        <v>19</v>
      </c>
      <c r="F295" s="248" t="s">
        <v>989</v>
      </c>
      <c r="G295" s="246"/>
      <c r="H295" s="249">
        <v>1</v>
      </c>
      <c r="I295" s="250"/>
      <c r="J295" s="246"/>
      <c r="K295" s="246"/>
      <c r="L295" s="251"/>
      <c r="M295" s="252"/>
      <c r="N295" s="253"/>
      <c r="O295" s="253"/>
      <c r="P295" s="253"/>
      <c r="Q295" s="253"/>
      <c r="R295" s="253"/>
      <c r="S295" s="253"/>
      <c r="T295" s="254"/>
      <c r="U295" s="14"/>
      <c r="V295" s="14"/>
      <c r="W295" s="14"/>
      <c r="X295" s="14"/>
      <c r="Y295" s="14"/>
      <c r="Z295" s="14"/>
      <c r="AA295" s="14"/>
      <c r="AB295" s="14"/>
      <c r="AC295" s="14"/>
      <c r="AD295" s="14"/>
      <c r="AE295" s="14"/>
      <c r="AT295" s="255" t="s">
        <v>187</v>
      </c>
      <c r="AU295" s="255" t="s">
        <v>80</v>
      </c>
      <c r="AV295" s="14" t="s">
        <v>80</v>
      </c>
      <c r="AW295" s="14" t="s">
        <v>33</v>
      </c>
      <c r="AX295" s="14" t="s">
        <v>71</v>
      </c>
      <c r="AY295" s="255" t="s">
        <v>175</v>
      </c>
    </row>
    <row r="296" s="16" customFormat="1">
      <c r="A296" s="16"/>
      <c r="B296" s="267"/>
      <c r="C296" s="268"/>
      <c r="D296" s="230" t="s">
        <v>187</v>
      </c>
      <c r="E296" s="269" t="s">
        <v>19</v>
      </c>
      <c r="F296" s="270" t="s">
        <v>195</v>
      </c>
      <c r="G296" s="268"/>
      <c r="H296" s="271">
        <v>-1</v>
      </c>
      <c r="I296" s="272"/>
      <c r="J296" s="268"/>
      <c r="K296" s="268"/>
      <c r="L296" s="273"/>
      <c r="M296" s="274"/>
      <c r="N296" s="275"/>
      <c r="O296" s="275"/>
      <c r="P296" s="275"/>
      <c r="Q296" s="275"/>
      <c r="R296" s="275"/>
      <c r="S296" s="275"/>
      <c r="T296" s="276"/>
      <c r="U296" s="16"/>
      <c r="V296" s="16"/>
      <c r="W296" s="16"/>
      <c r="X296" s="16"/>
      <c r="Y296" s="16"/>
      <c r="Z296" s="16"/>
      <c r="AA296" s="16"/>
      <c r="AB296" s="16"/>
      <c r="AC296" s="16"/>
      <c r="AD296" s="16"/>
      <c r="AE296" s="16"/>
      <c r="AT296" s="277" t="s">
        <v>187</v>
      </c>
      <c r="AU296" s="277" t="s">
        <v>80</v>
      </c>
      <c r="AV296" s="16" t="s">
        <v>183</v>
      </c>
      <c r="AW296" s="16" t="s">
        <v>33</v>
      </c>
      <c r="AX296" s="16" t="s">
        <v>78</v>
      </c>
      <c r="AY296" s="277" t="s">
        <v>175</v>
      </c>
    </row>
    <row r="297" s="2" customFormat="1" ht="16.5" customHeight="1">
      <c r="A297" s="40"/>
      <c r="B297" s="41"/>
      <c r="C297" s="285" t="s">
        <v>3913</v>
      </c>
      <c r="D297" s="285" t="s">
        <v>644</v>
      </c>
      <c r="E297" s="286" t="s">
        <v>4824</v>
      </c>
      <c r="F297" s="287" t="s">
        <v>4825</v>
      </c>
      <c r="G297" s="288" t="s">
        <v>986</v>
      </c>
      <c r="H297" s="289">
        <v>-1</v>
      </c>
      <c r="I297" s="290"/>
      <c r="J297" s="291">
        <f>ROUND(I297*H297,2)</f>
        <v>0</v>
      </c>
      <c r="K297" s="287" t="s">
        <v>512</v>
      </c>
      <c r="L297" s="292"/>
      <c r="M297" s="293" t="s">
        <v>19</v>
      </c>
      <c r="N297" s="294" t="s">
        <v>42</v>
      </c>
      <c r="O297" s="86"/>
      <c r="P297" s="226">
        <f>O297*H297</f>
        <v>0</v>
      </c>
      <c r="Q297" s="226">
        <v>0</v>
      </c>
      <c r="R297" s="226">
        <f>Q297*H297</f>
        <v>0</v>
      </c>
      <c r="S297" s="226">
        <v>0</v>
      </c>
      <c r="T297" s="227">
        <f>S297*H297</f>
        <v>0</v>
      </c>
      <c r="U297" s="40"/>
      <c r="V297" s="40"/>
      <c r="W297" s="40"/>
      <c r="X297" s="40"/>
      <c r="Y297" s="40"/>
      <c r="Z297" s="40"/>
      <c r="AA297" s="40"/>
      <c r="AB297" s="40"/>
      <c r="AC297" s="40"/>
      <c r="AD297" s="40"/>
      <c r="AE297" s="40"/>
      <c r="AR297" s="228" t="s">
        <v>647</v>
      </c>
      <c r="AT297" s="228" t="s">
        <v>644</v>
      </c>
      <c r="AU297" s="228" t="s">
        <v>80</v>
      </c>
      <c r="AY297" s="19" t="s">
        <v>175</v>
      </c>
      <c r="BE297" s="229">
        <f>IF(N297="základní",J297,0)</f>
        <v>0</v>
      </c>
      <c r="BF297" s="229">
        <f>IF(N297="snížená",J297,0)</f>
        <v>0</v>
      </c>
      <c r="BG297" s="229">
        <f>IF(N297="zákl. přenesená",J297,0)</f>
        <v>0</v>
      </c>
      <c r="BH297" s="229">
        <f>IF(N297="sníž. přenesená",J297,0)</f>
        <v>0</v>
      </c>
      <c r="BI297" s="229">
        <f>IF(N297="nulová",J297,0)</f>
        <v>0</v>
      </c>
      <c r="BJ297" s="19" t="s">
        <v>78</v>
      </c>
      <c r="BK297" s="229">
        <f>ROUND(I297*H297,2)</f>
        <v>0</v>
      </c>
      <c r="BL297" s="19" t="s">
        <v>183</v>
      </c>
      <c r="BM297" s="228" t="s">
        <v>2493</v>
      </c>
    </row>
    <row r="298" s="2" customFormat="1">
      <c r="A298" s="40"/>
      <c r="B298" s="41"/>
      <c r="C298" s="42"/>
      <c r="D298" s="230" t="s">
        <v>185</v>
      </c>
      <c r="E298" s="42"/>
      <c r="F298" s="231" t="s">
        <v>4825</v>
      </c>
      <c r="G298" s="42"/>
      <c r="H298" s="42"/>
      <c r="I298" s="232"/>
      <c r="J298" s="42"/>
      <c r="K298" s="42"/>
      <c r="L298" s="46"/>
      <c r="M298" s="233"/>
      <c r="N298" s="234"/>
      <c r="O298" s="86"/>
      <c r="P298" s="86"/>
      <c r="Q298" s="86"/>
      <c r="R298" s="86"/>
      <c r="S298" s="86"/>
      <c r="T298" s="87"/>
      <c r="U298" s="40"/>
      <c r="V298" s="40"/>
      <c r="W298" s="40"/>
      <c r="X298" s="40"/>
      <c r="Y298" s="40"/>
      <c r="Z298" s="40"/>
      <c r="AA298" s="40"/>
      <c r="AB298" s="40"/>
      <c r="AC298" s="40"/>
      <c r="AD298" s="40"/>
      <c r="AE298" s="40"/>
      <c r="AT298" s="19" t="s">
        <v>185</v>
      </c>
      <c r="AU298" s="19" t="s">
        <v>80</v>
      </c>
    </row>
    <row r="299" s="14" customFormat="1">
      <c r="A299" s="14"/>
      <c r="B299" s="245"/>
      <c r="C299" s="246"/>
      <c r="D299" s="230" t="s">
        <v>187</v>
      </c>
      <c r="E299" s="247" t="s">
        <v>19</v>
      </c>
      <c r="F299" s="248" t="s">
        <v>988</v>
      </c>
      <c r="G299" s="246"/>
      <c r="H299" s="249">
        <v>-2</v>
      </c>
      <c r="I299" s="250"/>
      <c r="J299" s="246"/>
      <c r="K299" s="246"/>
      <c r="L299" s="251"/>
      <c r="M299" s="252"/>
      <c r="N299" s="253"/>
      <c r="O299" s="253"/>
      <c r="P299" s="253"/>
      <c r="Q299" s="253"/>
      <c r="R299" s="253"/>
      <c r="S299" s="253"/>
      <c r="T299" s="254"/>
      <c r="U299" s="14"/>
      <c r="V299" s="14"/>
      <c r="W299" s="14"/>
      <c r="X299" s="14"/>
      <c r="Y299" s="14"/>
      <c r="Z299" s="14"/>
      <c r="AA299" s="14"/>
      <c r="AB299" s="14"/>
      <c r="AC299" s="14"/>
      <c r="AD299" s="14"/>
      <c r="AE299" s="14"/>
      <c r="AT299" s="255" t="s">
        <v>187</v>
      </c>
      <c r="AU299" s="255" t="s">
        <v>80</v>
      </c>
      <c r="AV299" s="14" t="s">
        <v>80</v>
      </c>
      <c r="AW299" s="14" t="s">
        <v>33</v>
      </c>
      <c r="AX299" s="14" t="s">
        <v>71</v>
      </c>
      <c r="AY299" s="255" t="s">
        <v>175</v>
      </c>
    </row>
    <row r="300" s="14" customFormat="1">
      <c r="A300" s="14"/>
      <c r="B300" s="245"/>
      <c r="C300" s="246"/>
      <c r="D300" s="230" t="s">
        <v>187</v>
      </c>
      <c r="E300" s="247" t="s">
        <v>19</v>
      </c>
      <c r="F300" s="248" t="s">
        <v>989</v>
      </c>
      <c r="G300" s="246"/>
      <c r="H300" s="249">
        <v>1</v>
      </c>
      <c r="I300" s="250"/>
      <c r="J300" s="246"/>
      <c r="K300" s="246"/>
      <c r="L300" s="251"/>
      <c r="M300" s="252"/>
      <c r="N300" s="253"/>
      <c r="O300" s="253"/>
      <c r="P300" s="253"/>
      <c r="Q300" s="253"/>
      <c r="R300" s="253"/>
      <c r="S300" s="253"/>
      <c r="T300" s="254"/>
      <c r="U300" s="14"/>
      <c r="V300" s="14"/>
      <c r="W300" s="14"/>
      <c r="X300" s="14"/>
      <c r="Y300" s="14"/>
      <c r="Z300" s="14"/>
      <c r="AA300" s="14"/>
      <c r="AB300" s="14"/>
      <c r="AC300" s="14"/>
      <c r="AD300" s="14"/>
      <c r="AE300" s="14"/>
      <c r="AT300" s="255" t="s">
        <v>187</v>
      </c>
      <c r="AU300" s="255" t="s">
        <v>80</v>
      </c>
      <c r="AV300" s="14" t="s">
        <v>80</v>
      </c>
      <c r="AW300" s="14" t="s">
        <v>33</v>
      </c>
      <c r="AX300" s="14" t="s">
        <v>71</v>
      </c>
      <c r="AY300" s="255" t="s">
        <v>175</v>
      </c>
    </row>
    <row r="301" s="16" customFormat="1">
      <c r="A301" s="16"/>
      <c r="B301" s="267"/>
      <c r="C301" s="268"/>
      <c r="D301" s="230" t="s">
        <v>187</v>
      </c>
      <c r="E301" s="269" t="s">
        <v>19</v>
      </c>
      <c r="F301" s="270" t="s">
        <v>195</v>
      </c>
      <c r="G301" s="268"/>
      <c r="H301" s="271">
        <v>-1</v>
      </c>
      <c r="I301" s="272"/>
      <c r="J301" s="268"/>
      <c r="K301" s="268"/>
      <c r="L301" s="273"/>
      <c r="M301" s="274"/>
      <c r="N301" s="275"/>
      <c r="O301" s="275"/>
      <c r="P301" s="275"/>
      <c r="Q301" s="275"/>
      <c r="R301" s="275"/>
      <c r="S301" s="275"/>
      <c r="T301" s="276"/>
      <c r="U301" s="16"/>
      <c r="V301" s="16"/>
      <c r="W301" s="16"/>
      <c r="X301" s="16"/>
      <c r="Y301" s="16"/>
      <c r="Z301" s="16"/>
      <c r="AA301" s="16"/>
      <c r="AB301" s="16"/>
      <c r="AC301" s="16"/>
      <c r="AD301" s="16"/>
      <c r="AE301" s="16"/>
      <c r="AT301" s="277" t="s">
        <v>187</v>
      </c>
      <c r="AU301" s="277" t="s">
        <v>80</v>
      </c>
      <c r="AV301" s="16" t="s">
        <v>183</v>
      </c>
      <c r="AW301" s="16" t="s">
        <v>33</v>
      </c>
      <c r="AX301" s="16" t="s">
        <v>78</v>
      </c>
      <c r="AY301" s="277" t="s">
        <v>175</v>
      </c>
    </row>
    <row r="302" s="2" customFormat="1" ht="16.5" customHeight="1">
      <c r="A302" s="40"/>
      <c r="B302" s="41"/>
      <c r="C302" s="217" t="s">
        <v>3917</v>
      </c>
      <c r="D302" s="217" t="s">
        <v>179</v>
      </c>
      <c r="E302" s="218" t="s">
        <v>4826</v>
      </c>
      <c r="F302" s="219" t="s">
        <v>4827</v>
      </c>
      <c r="G302" s="220" t="s">
        <v>986</v>
      </c>
      <c r="H302" s="221">
        <v>-1</v>
      </c>
      <c r="I302" s="222"/>
      <c r="J302" s="223">
        <f>ROUND(I302*H302,2)</f>
        <v>0</v>
      </c>
      <c r="K302" s="219" t="s">
        <v>512</v>
      </c>
      <c r="L302" s="46"/>
      <c r="M302" s="224" t="s">
        <v>19</v>
      </c>
      <c r="N302" s="225" t="s">
        <v>42</v>
      </c>
      <c r="O302" s="86"/>
      <c r="P302" s="226">
        <f>O302*H302</f>
        <v>0</v>
      </c>
      <c r="Q302" s="226">
        <v>0</v>
      </c>
      <c r="R302" s="226">
        <f>Q302*H302</f>
        <v>0</v>
      </c>
      <c r="S302" s="226">
        <v>0</v>
      </c>
      <c r="T302" s="227">
        <f>S302*H302</f>
        <v>0</v>
      </c>
      <c r="U302" s="40"/>
      <c r="V302" s="40"/>
      <c r="W302" s="40"/>
      <c r="X302" s="40"/>
      <c r="Y302" s="40"/>
      <c r="Z302" s="40"/>
      <c r="AA302" s="40"/>
      <c r="AB302" s="40"/>
      <c r="AC302" s="40"/>
      <c r="AD302" s="40"/>
      <c r="AE302" s="40"/>
      <c r="AR302" s="228" t="s">
        <v>183</v>
      </c>
      <c r="AT302" s="228" t="s">
        <v>179</v>
      </c>
      <c r="AU302" s="228" t="s">
        <v>80</v>
      </c>
      <c r="AY302" s="19" t="s">
        <v>175</v>
      </c>
      <c r="BE302" s="229">
        <f>IF(N302="základní",J302,0)</f>
        <v>0</v>
      </c>
      <c r="BF302" s="229">
        <f>IF(N302="snížená",J302,0)</f>
        <v>0</v>
      </c>
      <c r="BG302" s="229">
        <f>IF(N302="zákl. přenesená",J302,0)</f>
        <v>0</v>
      </c>
      <c r="BH302" s="229">
        <f>IF(N302="sníž. přenesená",J302,0)</f>
        <v>0</v>
      </c>
      <c r="BI302" s="229">
        <f>IF(N302="nulová",J302,0)</f>
        <v>0</v>
      </c>
      <c r="BJ302" s="19" t="s">
        <v>78</v>
      </c>
      <c r="BK302" s="229">
        <f>ROUND(I302*H302,2)</f>
        <v>0</v>
      </c>
      <c r="BL302" s="19" t="s">
        <v>183</v>
      </c>
      <c r="BM302" s="228" t="s">
        <v>2507</v>
      </c>
    </row>
    <row r="303" s="2" customFormat="1">
      <c r="A303" s="40"/>
      <c r="B303" s="41"/>
      <c r="C303" s="42"/>
      <c r="D303" s="230" t="s">
        <v>185</v>
      </c>
      <c r="E303" s="42"/>
      <c r="F303" s="231" t="s">
        <v>4827</v>
      </c>
      <c r="G303" s="42"/>
      <c r="H303" s="42"/>
      <c r="I303" s="232"/>
      <c r="J303" s="42"/>
      <c r="K303" s="42"/>
      <c r="L303" s="46"/>
      <c r="M303" s="233"/>
      <c r="N303" s="234"/>
      <c r="O303" s="86"/>
      <c r="P303" s="86"/>
      <c r="Q303" s="86"/>
      <c r="R303" s="86"/>
      <c r="S303" s="86"/>
      <c r="T303" s="87"/>
      <c r="U303" s="40"/>
      <c r="V303" s="40"/>
      <c r="W303" s="40"/>
      <c r="X303" s="40"/>
      <c r="Y303" s="40"/>
      <c r="Z303" s="40"/>
      <c r="AA303" s="40"/>
      <c r="AB303" s="40"/>
      <c r="AC303" s="40"/>
      <c r="AD303" s="40"/>
      <c r="AE303" s="40"/>
      <c r="AT303" s="19" t="s">
        <v>185</v>
      </c>
      <c r="AU303" s="19" t="s">
        <v>80</v>
      </c>
    </row>
    <row r="304" s="14" customFormat="1">
      <c r="A304" s="14"/>
      <c r="B304" s="245"/>
      <c r="C304" s="246"/>
      <c r="D304" s="230" t="s">
        <v>187</v>
      </c>
      <c r="E304" s="247" t="s">
        <v>19</v>
      </c>
      <c r="F304" s="248" t="s">
        <v>988</v>
      </c>
      <c r="G304" s="246"/>
      <c r="H304" s="249">
        <v>-2</v>
      </c>
      <c r="I304" s="250"/>
      <c r="J304" s="246"/>
      <c r="K304" s="246"/>
      <c r="L304" s="251"/>
      <c r="M304" s="252"/>
      <c r="N304" s="253"/>
      <c r="O304" s="253"/>
      <c r="P304" s="253"/>
      <c r="Q304" s="253"/>
      <c r="R304" s="253"/>
      <c r="S304" s="253"/>
      <c r="T304" s="254"/>
      <c r="U304" s="14"/>
      <c r="V304" s="14"/>
      <c r="W304" s="14"/>
      <c r="X304" s="14"/>
      <c r="Y304" s="14"/>
      <c r="Z304" s="14"/>
      <c r="AA304" s="14"/>
      <c r="AB304" s="14"/>
      <c r="AC304" s="14"/>
      <c r="AD304" s="14"/>
      <c r="AE304" s="14"/>
      <c r="AT304" s="255" t="s">
        <v>187</v>
      </c>
      <c r="AU304" s="255" t="s">
        <v>80</v>
      </c>
      <c r="AV304" s="14" t="s">
        <v>80</v>
      </c>
      <c r="AW304" s="14" t="s">
        <v>33</v>
      </c>
      <c r="AX304" s="14" t="s">
        <v>71</v>
      </c>
      <c r="AY304" s="255" t="s">
        <v>175</v>
      </c>
    </row>
    <row r="305" s="14" customFormat="1">
      <c r="A305" s="14"/>
      <c r="B305" s="245"/>
      <c r="C305" s="246"/>
      <c r="D305" s="230" t="s">
        <v>187</v>
      </c>
      <c r="E305" s="247" t="s">
        <v>19</v>
      </c>
      <c r="F305" s="248" t="s">
        <v>989</v>
      </c>
      <c r="G305" s="246"/>
      <c r="H305" s="249">
        <v>1</v>
      </c>
      <c r="I305" s="250"/>
      <c r="J305" s="246"/>
      <c r="K305" s="246"/>
      <c r="L305" s="251"/>
      <c r="M305" s="252"/>
      <c r="N305" s="253"/>
      <c r="O305" s="253"/>
      <c r="P305" s="253"/>
      <c r="Q305" s="253"/>
      <c r="R305" s="253"/>
      <c r="S305" s="253"/>
      <c r="T305" s="254"/>
      <c r="U305" s="14"/>
      <c r="V305" s="14"/>
      <c r="W305" s="14"/>
      <c r="X305" s="14"/>
      <c r="Y305" s="14"/>
      <c r="Z305" s="14"/>
      <c r="AA305" s="14"/>
      <c r="AB305" s="14"/>
      <c r="AC305" s="14"/>
      <c r="AD305" s="14"/>
      <c r="AE305" s="14"/>
      <c r="AT305" s="255" t="s">
        <v>187</v>
      </c>
      <c r="AU305" s="255" t="s">
        <v>80</v>
      </c>
      <c r="AV305" s="14" t="s">
        <v>80</v>
      </c>
      <c r="AW305" s="14" t="s">
        <v>33</v>
      </c>
      <c r="AX305" s="14" t="s">
        <v>71</v>
      </c>
      <c r="AY305" s="255" t="s">
        <v>175</v>
      </c>
    </row>
    <row r="306" s="16" customFormat="1">
      <c r="A306" s="16"/>
      <c r="B306" s="267"/>
      <c r="C306" s="268"/>
      <c r="D306" s="230" t="s">
        <v>187</v>
      </c>
      <c r="E306" s="269" t="s">
        <v>19</v>
      </c>
      <c r="F306" s="270" t="s">
        <v>195</v>
      </c>
      <c r="G306" s="268"/>
      <c r="H306" s="271">
        <v>-1</v>
      </c>
      <c r="I306" s="272"/>
      <c r="J306" s="268"/>
      <c r="K306" s="268"/>
      <c r="L306" s="273"/>
      <c r="M306" s="274"/>
      <c r="N306" s="275"/>
      <c r="O306" s="275"/>
      <c r="P306" s="275"/>
      <c r="Q306" s="275"/>
      <c r="R306" s="275"/>
      <c r="S306" s="275"/>
      <c r="T306" s="276"/>
      <c r="U306" s="16"/>
      <c r="V306" s="16"/>
      <c r="W306" s="16"/>
      <c r="X306" s="16"/>
      <c r="Y306" s="16"/>
      <c r="Z306" s="16"/>
      <c r="AA306" s="16"/>
      <c r="AB306" s="16"/>
      <c r="AC306" s="16"/>
      <c r="AD306" s="16"/>
      <c r="AE306" s="16"/>
      <c r="AT306" s="277" t="s">
        <v>187</v>
      </c>
      <c r="AU306" s="277" t="s">
        <v>80</v>
      </c>
      <c r="AV306" s="16" t="s">
        <v>183</v>
      </c>
      <c r="AW306" s="16" t="s">
        <v>33</v>
      </c>
      <c r="AX306" s="16" t="s">
        <v>78</v>
      </c>
      <c r="AY306" s="277" t="s">
        <v>175</v>
      </c>
    </row>
    <row r="307" s="2" customFormat="1" ht="16.5" customHeight="1">
      <c r="A307" s="40"/>
      <c r="B307" s="41"/>
      <c r="C307" s="285" t="s">
        <v>3586</v>
      </c>
      <c r="D307" s="285" t="s">
        <v>644</v>
      </c>
      <c r="E307" s="286" t="s">
        <v>4828</v>
      </c>
      <c r="F307" s="287" t="s">
        <v>4829</v>
      </c>
      <c r="G307" s="288" t="s">
        <v>986</v>
      </c>
      <c r="H307" s="289">
        <v>-1</v>
      </c>
      <c r="I307" s="290"/>
      <c r="J307" s="291">
        <f>ROUND(I307*H307,2)</f>
        <v>0</v>
      </c>
      <c r="K307" s="287" t="s">
        <v>512</v>
      </c>
      <c r="L307" s="292"/>
      <c r="M307" s="293" t="s">
        <v>19</v>
      </c>
      <c r="N307" s="294" t="s">
        <v>42</v>
      </c>
      <c r="O307" s="86"/>
      <c r="P307" s="226">
        <f>O307*H307</f>
        <v>0</v>
      </c>
      <c r="Q307" s="226">
        <v>0</v>
      </c>
      <c r="R307" s="226">
        <f>Q307*H307</f>
        <v>0</v>
      </c>
      <c r="S307" s="226">
        <v>0</v>
      </c>
      <c r="T307" s="227">
        <f>S307*H307</f>
        <v>0</v>
      </c>
      <c r="U307" s="40"/>
      <c r="V307" s="40"/>
      <c r="W307" s="40"/>
      <c r="X307" s="40"/>
      <c r="Y307" s="40"/>
      <c r="Z307" s="40"/>
      <c r="AA307" s="40"/>
      <c r="AB307" s="40"/>
      <c r="AC307" s="40"/>
      <c r="AD307" s="40"/>
      <c r="AE307" s="40"/>
      <c r="AR307" s="228" t="s">
        <v>647</v>
      </c>
      <c r="AT307" s="228" t="s">
        <v>644</v>
      </c>
      <c r="AU307" s="228" t="s">
        <v>80</v>
      </c>
      <c r="AY307" s="19" t="s">
        <v>175</v>
      </c>
      <c r="BE307" s="229">
        <f>IF(N307="základní",J307,0)</f>
        <v>0</v>
      </c>
      <c r="BF307" s="229">
        <f>IF(N307="snížená",J307,0)</f>
        <v>0</v>
      </c>
      <c r="BG307" s="229">
        <f>IF(N307="zákl. přenesená",J307,0)</f>
        <v>0</v>
      </c>
      <c r="BH307" s="229">
        <f>IF(N307="sníž. přenesená",J307,0)</f>
        <v>0</v>
      </c>
      <c r="BI307" s="229">
        <f>IF(N307="nulová",J307,0)</f>
        <v>0</v>
      </c>
      <c r="BJ307" s="19" t="s">
        <v>78</v>
      </c>
      <c r="BK307" s="229">
        <f>ROUND(I307*H307,2)</f>
        <v>0</v>
      </c>
      <c r="BL307" s="19" t="s">
        <v>183</v>
      </c>
      <c r="BM307" s="228" t="s">
        <v>2520</v>
      </c>
    </row>
    <row r="308" s="2" customFormat="1">
      <c r="A308" s="40"/>
      <c r="B308" s="41"/>
      <c r="C308" s="42"/>
      <c r="D308" s="230" t="s">
        <v>185</v>
      </c>
      <c r="E308" s="42"/>
      <c r="F308" s="231" t="s">
        <v>4829</v>
      </c>
      <c r="G308" s="42"/>
      <c r="H308" s="42"/>
      <c r="I308" s="232"/>
      <c r="J308" s="42"/>
      <c r="K308" s="42"/>
      <c r="L308" s="46"/>
      <c r="M308" s="233"/>
      <c r="N308" s="234"/>
      <c r="O308" s="86"/>
      <c r="P308" s="86"/>
      <c r="Q308" s="86"/>
      <c r="R308" s="86"/>
      <c r="S308" s="86"/>
      <c r="T308" s="87"/>
      <c r="U308" s="40"/>
      <c r="V308" s="40"/>
      <c r="W308" s="40"/>
      <c r="X308" s="40"/>
      <c r="Y308" s="40"/>
      <c r="Z308" s="40"/>
      <c r="AA308" s="40"/>
      <c r="AB308" s="40"/>
      <c r="AC308" s="40"/>
      <c r="AD308" s="40"/>
      <c r="AE308" s="40"/>
      <c r="AT308" s="19" t="s">
        <v>185</v>
      </c>
      <c r="AU308" s="19" t="s">
        <v>80</v>
      </c>
    </row>
    <row r="309" s="14" customFormat="1">
      <c r="A309" s="14"/>
      <c r="B309" s="245"/>
      <c r="C309" s="246"/>
      <c r="D309" s="230" t="s">
        <v>187</v>
      </c>
      <c r="E309" s="247" t="s">
        <v>19</v>
      </c>
      <c r="F309" s="248" t="s">
        <v>988</v>
      </c>
      <c r="G309" s="246"/>
      <c r="H309" s="249">
        <v>-2</v>
      </c>
      <c r="I309" s="250"/>
      <c r="J309" s="246"/>
      <c r="K309" s="246"/>
      <c r="L309" s="251"/>
      <c r="M309" s="252"/>
      <c r="N309" s="253"/>
      <c r="O309" s="253"/>
      <c r="P309" s="253"/>
      <c r="Q309" s="253"/>
      <c r="R309" s="253"/>
      <c r="S309" s="253"/>
      <c r="T309" s="254"/>
      <c r="U309" s="14"/>
      <c r="V309" s="14"/>
      <c r="W309" s="14"/>
      <c r="X309" s="14"/>
      <c r="Y309" s="14"/>
      <c r="Z309" s="14"/>
      <c r="AA309" s="14"/>
      <c r="AB309" s="14"/>
      <c r="AC309" s="14"/>
      <c r="AD309" s="14"/>
      <c r="AE309" s="14"/>
      <c r="AT309" s="255" t="s">
        <v>187</v>
      </c>
      <c r="AU309" s="255" t="s">
        <v>80</v>
      </c>
      <c r="AV309" s="14" t="s">
        <v>80</v>
      </c>
      <c r="AW309" s="14" t="s">
        <v>33</v>
      </c>
      <c r="AX309" s="14" t="s">
        <v>71</v>
      </c>
      <c r="AY309" s="255" t="s">
        <v>175</v>
      </c>
    </row>
    <row r="310" s="14" customFormat="1">
      <c r="A310" s="14"/>
      <c r="B310" s="245"/>
      <c r="C310" s="246"/>
      <c r="D310" s="230" t="s">
        <v>187</v>
      </c>
      <c r="E310" s="247" t="s">
        <v>19</v>
      </c>
      <c r="F310" s="248" t="s">
        <v>989</v>
      </c>
      <c r="G310" s="246"/>
      <c r="H310" s="249">
        <v>1</v>
      </c>
      <c r="I310" s="250"/>
      <c r="J310" s="246"/>
      <c r="K310" s="246"/>
      <c r="L310" s="251"/>
      <c r="M310" s="252"/>
      <c r="N310" s="253"/>
      <c r="O310" s="253"/>
      <c r="P310" s="253"/>
      <c r="Q310" s="253"/>
      <c r="R310" s="253"/>
      <c r="S310" s="253"/>
      <c r="T310" s="254"/>
      <c r="U310" s="14"/>
      <c r="V310" s="14"/>
      <c r="W310" s="14"/>
      <c r="X310" s="14"/>
      <c r="Y310" s="14"/>
      <c r="Z310" s="14"/>
      <c r="AA310" s="14"/>
      <c r="AB310" s="14"/>
      <c r="AC310" s="14"/>
      <c r="AD310" s="14"/>
      <c r="AE310" s="14"/>
      <c r="AT310" s="255" t="s">
        <v>187</v>
      </c>
      <c r="AU310" s="255" t="s">
        <v>80</v>
      </c>
      <c r="AV310" s="14" t="s">
        <v>80</v>
      </c>
      <c r="AW310" s="14" t="s">
        <v>33</v>
      </c>
      <c r="AX310" s="14" t="s">
        <v>71</v>
      </c>
      <c r="AY310" s="255" t="s">
        <v>175</v>
      </c>
    </row>
    <row r="311" s="16" customFormat="1">
      <c r="A311" s="16"/>
      <c r="B311" s="267"/>
      <c r="C311" s="268"/>
      <c r="D311" s="230" t="s">
        <v>187</v>
      </c>
      <c r="E311" s="269" t="s">
        <v>19</v>
      </c>
      <c r="F311" s="270" t="s">
        <v>195</v>
      </c>
      <c r="G311" s="268"/>
      <c r="H311" s="271">
        <v>-1</v>
      </c>
      <c r="I311" s="272"/>
      <c r="J311" s="268"/>
      <c r="K311" s="268"/>
      <c r="L311" s="273"/>
      <c r="M311" s="274"/>
      <c r="N311" s="275"/>
      <c r="O311" s="275"/>
      <c r="P311" s="275"/>
      <c r="Q311" s="275"/>
      <c r="R311" s="275"/>
      <c r="S311" s="275"/>
      <c r="T311" s="276"/>
      <c r="U311" s="16"/>
      <c r="V311" s="16"/>
      <c r="W311" s="16"/>
      <c r="X311" s="16"/>
      <c r="Y311" s="16"/>
      <c r="Z311" s="16"/>
      <c r="AA311" s="16"/>
      <c r="AB311" s="16"/>
      <c r="AC311" s="16"/>
      <c r="AD311" s="16"/>
      <c r="AE311" s="16"/>
      <c r="AT311" s="277" t="s">
        <v>187</v>
      </c>
      <c r="AU311" s="277" t="s">
        <v>80</v>
      </c>
      <c r="AV311" s="16" t="s">
        <v>183</v>
      </c>
      <c r="AW311" s="16" t="s">
        <v>33</v>
      </c>
      <c r="AX311" s="16" t="s">
        <v>78</v>
      </c>
      <c r="AY311" s="277" t="s">
        <v>175</v>
      </c>
    </row>
    <row r="312" s="2" customFormat="1" ht="16.5" customHeight="1">
      <c r="A312" s="40"/>
      <c r="B312" s="41"/>
      <c r="C312" s="217" t="s">
        <v>3922</v>
      </c>
      <c r="D312" s="217" t="s">
        <v>179</v>
      </c>
      <c r="E312" s="218" t="s">
        <v>4830</v>
      </c>
      <c r="F312" s="219" t="s">
        <v>4831</v>
      </c>
      <c r="G312" s="220" t="s">
        <v>986</v>
      </c>
      <c r="H312" s="221">
        <v>-1</v>
      </c>
      <c r="I312" s="222"/>
      <c r="J312" s="223">
        <f>ROUND(I312*H312,2)</f>
        <v>0</v>
      </c>
      <c r="K312" s="219" t="s">
        <v>512</v>
      </c>
      <c r="L312" s="46"/>
      <c r="M312" s="224" t="s">
        <v>19</v>
      </c>
      <c r="N312" s="225" t="s">
        <v>42</v>
      </c>
      <c r="O312" s="86"/>
      <c r="P312" s="226">
        <f>O312*H312</f>
        <v>0</v>
      </c>
      <c r="Q312" s="226">
        <v>0</v>
      </c>
      <c r="R312" s="226">
        <f>Q312*H312</f>
        <v>0</v>
      </c>
      <c r="S312" s="226">
        <v>0</v>
      </c>
      <c r="T312" s="227">
        <f>S312*H312</f>
        <v>0</v>
      </c>
      <c r="U312" s="40"/>
      <c r="V312" s="40"/>
      <c r="W312" s="40"/>
      <c r="X312" s="40"/>
      <c r="Y312" s="40"/>
      <c r="Z312" s="40"/>
      <c r="AA312" s="40"/>
      <c r="AB312" s="40"/>
      <c r="AC312" s="40"/>
      <c r="AD312" s="40"/>
      <c r="AE312" s="40"/>
      <c r="AR312" s="228" t="s">
        <v>183</v>
      </c>
      <c r="AT312" s="228" t="s">
        <v>179</v>
      </c>
      <c r="AU312" s="228" t="s">
        <v>80</v>
      </c>
      <c r="AY312" s="19" t="s">
        <v>175</v>
      </c>
      <c r="BE312" s="229">
        <f>IF(N312="základní",J312,0)</f>
        <v>0</v>
      </c>
      <c r="BF312" s="229">
        <f>IF(N312="snížená",J312,0)</f>
        <v>0</v>
      </c>
      <c r="BG312" s="229">
        <f>IF(N312="zákl. přenesená",J312,0)</f>
        <v>0</v>
      </c>
      <c r="BH312" s="229">
        <f>IF(N312="sníž. přenesená",J312,0)</f>
        <v>0</v>
      </c>
      <c r="BI312" s="229">
        <f>IF(N312="nulová",J312,0)</f>
        <v>0</v>
      </c>
      <c r="BJ312" s="19" t="s">
        <v>78</v>
      </c>
      <c r="BK312" s="229">
        <f>ROUND(I312*H312,2)</f>
        <v>0</v>
      </c>
      <c r="BL312" s="19" t="s">
        <v>183</v>
      </c>
      <c r="BM312" s="228" t="s">
        <v>2534</v>
      </c>
    </row>
    <row r="313" s="2" customFormat="1">
      <c r="A313" s="40"/>
      <c r="B313" s="41"/>
      <c r="C313" s="42"/>
      <c r="D313" s="230" t="s">
        <v>185</v>
      </c>
      <c r="E313" s="42"/>
      <c r="F313" s="231" t="s">
        <v>4831</v>
      </c>
      <c r="G313" s="42"/>
      <c r="H313" s="42"/>
      <c r="I313" s="232"/>
      <c r="J313" s="42"/>
      <c r="K313" s="42"/>
      <c r="L313" s="46"/>
      <c r="M313" s="233"/>
      <c r="N313" s="234"/>
      <c r="O313" s="86"/>
      <c r="P313" s="86"/>
      <c r="Q313" s="86"/>
      <c r="R313" s="86"/>
      <c r="S313" s="86"/>
      <c r="T313" s="87"/>
      <c r="U313" s="40"/>
      <c r="V313" s="40"/>
      <c r="W313" s="40"/>
      <c r="X313" s="40"/>
      <c r="Y313" s="40"/>
      <c r="Z313" s="40"/>
      <c r="AA313" s="40"/>
      <c r="AB313" s="40"/>
      <c r="AC313" s="40"/>
      <c r="AD313" s="40"/>
      <c r="AE313" s="40"/>
      <c r="AT313" s="19" t="s">
        <v>185</v>
      </c>
      <c r="AU313" s="19" t="s">
        <v>80</v>
      </c>
    </row>
    <row r="314" s="14" customFormat="1">
      <c r="A314" s="14"/>
      <c r="B314" s="245"/>
      <c r="C314" s="246"/>
      <c r="D314" s="230" t="s">
        <v>187</v>
      </c>
      <c r="E314" s="247" t="s">
        <v>19</v>
      </c>
      <c r="F314" s="248" t="s">
        <v>988</v>
      </c>
      <c r="G314" s="246"/>
      <c r="H314" s="249">
        <v>-2</v>
      </c>
      <c r="I314" s="250"/>
      <c r="J314" s="246"/>
      <c r="K314" s="246"/>
      <c r="L314" s="251"/>
      <c r="M314" s="252"/>
      <c r="N314" s="253"/>
      <c r="O314" s="253"/>
      <c r="P314" s="253"/>
      <c r="Q314" s="253"/>
      <c r="R314" s="253"/>
      <c r="S314" s="253"/>
      <c r="T314" s="254"/>
      <c r="U314" s="14"/>
      <c r="V314" s="14"/>
      <c r="W314" s="14"/>
      <c r="X314" s="14"/>
      <c r="Y314" s="14"/>
      <c r="Z314" s="14"/>
      <c r="AA314" s="14"/>
      <c r="AB314" s="14"/>
      <c r="AC314" s="14"/>
      <c r="AD314" s="14"/>
      <c r="AE314" s="14"/>
      <c r="AT314" s="255" t="s">
        <v>187</v>
      </c>
      <c r="AU314" s="255" t="s">
        <v>80</v>
      </c>
      <c r="AV314" s="14" t="s">
        <v>80</v>
      </c>
      <c r="AW314" s="14" t="s">
        <v>33</v>
      </c>
      <c r="AX314" s="14" t="s">
        <v>71</v>
      </c>
      <c r="AY314" s="255" t="s">
        <v>175</v>
      </c>
    </row>
    <row r="315" s="14" customFormat="1">
      <c r="A315" s="14"/>
      <c r="B315" s="245"/>
      <c r="C315" s="246"/>
      <c r="D315" s="230" t="s">
        <v>187</v>
      </c>
      <c r="E315" s="247" t="s">
        <v>19</v>
      </c>
      <c r="F315" s="248" t="s">
        <v>989</v>
      </c>
      <c r="G315" s="246"/>
      <c r="H315" s="249">
        <v>1</v>
      </c>
      <c r="I315" s="250"/>
      <c r="J315" s="246"/>
      <c r="K315" s="246"/>
      <c r="L315" s="251"/>
      <c r="M315" s="252"/>
      <c r="N315" s="253"/>
      <c r="O315" s="253"/>
      <c r="P315" s="253"/>
      <c r="Q315" s="253"/>
      <c r="R315" s="253"/>
      <c r="S315" s="253"/>
      <c r="T315" s="254"/>
      <c r="U315" s="14"/>
      <c r="V315" s="14"/>
      <c r="W315" s="14"/>
      <c r="X315" s="14"/>
      <c r="Y315" s="14"/>
      <c r="Z315" s="14"/>
      <c r="AA315" s="14"/>
      <c r="AB315" s="14"/>
      <c r="AC315" s="14"/>
      <c r="AD315" s="14"/>
      <c r="AE315" s="14"/>
      <c r="AT315" s="255" t="s">
        <v>187</v>
      </c>
      <c r="AU315" s="255" t="s">
        <v>80</v>
      </c>
      <c r="AV315" s="14" t="s">
        <v>80</v>
      </c>
      <c r="AW315" s="14" t="s">
        <v>33</v>
      </c>
      <c r="AX315" s="14" t="s">
        <v>71</v>
      </c>
      <c r="AY315" s="255" t="s">
        <v>175</v>
      </c>
    </row>
    <row r="316" s="16" customFormat="1">
      <c r="A316" s="16"/>
      <c r="B316" s="267"/>
      <c r="C316" s="268"/>
      <c r="D316" s="230" t="s">
        <v>187</v>
      </c>
      <c r="E316" s="269" t="s">
        <v>19</v>
      </c>
      <c r="F316" s="270" t="s">
        <v>195</v>
      </c>
      <c r="G316" s="268"/>
      <c r="H316" s="271">
        <v>-1</v>
      </c>
      <c r="I316" s="272"/>
      <c r="J316" s="268"/>
      <c r="K316" s="268"/>
      <c r="L316" s="273"/>
      <c r="M316" s="274"/>
      <c r="N316" s="275"/>
      <c r="O316" s="275"/>
      <c r="P316" s="275"/>
      <c r="Q316" s="275"/>
      <c r="R316" s="275"/>
      <c r="S316" s="275"/>
      <c r="T316" s="276"/>
      <c r="U316" s="16"/>
      <c r="V316" s="16"/>
      <c r="W316" s="16"/>
      <c r="X316" s="16"/>
      <c r="Y316" s="16"/>
      <c r="Z316" s="16"/>
      <c r="AA316" s="16"/>
      <c r="AB316" s="16"/>
      <c r="AC316" s="16"/>
      <c r="AD316" s="16"/>
      <c r="AE316" s="16"/>
      <c r="AT316" s="277" t="s">
        <v>187</v>
      </c>
      <c r="AU316" s="277" t="s">
        <v>80</v>
      </c>
      <c r="AV316" s="16" t="s">
        <v>183</v>
      </c>
      <c r="AW316" s="16" t="s">
        <v>33</v>
      </c>
      <c r="AX316" s="16" t="s">
        <v>78</v>
      </c>
      <c r="AY316" s="277" t="s">
        <v>175</v>
      </c>
    </row>
    <row r="317" s="2" customFormat="1" ht="16.5" customHeight="1">
      <c r="A317" s="40"/>
      <c r="B317" s="41"/>
      <c r="C317" s="285" t="s">
        <v>3925</v>
      </c>
      <c r="D317" s="285" t="s">
        <v>644</v>
      </c>
      <c r="E317" s="286" t="s">
        <v>4832</v>
      </c>
      <c r="F317" s="287" t="s">
        <v>4833</v>
      </c>
      <c r="G317" s="288" t="s">
        <v>986</v>
      </c>
      <c r="H317" s="289">
        <v>-1</v>
      </c>
      <c r="I317" s="290"/>
      <c r="J317" s="291">
        <f>ROUND(I317*H317,2)</f>
        <v>0</v>
      </c>
      <c r="K317" s="287" t="s">
        <v>512</v>
      </c>
      <c r="L317" s="292"/>
      <c r="M317" s="293" t="s">
        <v>19</v>
      </c>
      <c r="N317" s="294" t="s">
        <v>42</v>
      </c>
      <c r="O317" s="86"/>
      <c r="P317" s="226">
        <f>O317*H317</f>
        <v>0</v>
      </c>
      <c r="Q317" s="226">
        <v>0</v>
      </c>
      <c r="R317" s="226">
        <f>Q317*H317</f>
        <v>0</v>
      </c>
      <c r="S317" s="226">
        <v>0</v>
      </c>
      <c r="T317" s="227">
        <f>S317*H317</f>
        <v>0</v>
      </c>
      <c r="U317" s="40"/>
      <c r="V317" s="40"/>
      <c r="W317" s="40"/>
      <c r="X317" s="40"/>
      <c r="Y317" s="40"/>
      <c r="Z317" s="40"/>
      <c r="AA317" s="40"/>
      <c r="AB317" s="40"/>
      <c r="AC317" s="40"/>
      <c r="AD317" s="40"/>
      <c r="AE317" s="40"/>
      <c r="AR317" s="228" t="s">
        <v>647</v>
      </c>
      <c r="AT317" s="228" t="s">
        <v>644</v>
      </c>
      <c r="AU317" s="228" t="s">
        <v>80</v>
      </c>
      <c r="AY317" s="19" t="s">
        <v>175</v>
      </c>
      <c r="BE317" s="229">
        <f>IF(N317="základní",J317,0)</f>
        <v>0</v>
      </c>
      <c r="BF317" s="229">
        <f>IF(N317="snížená",J317,0)</f>
        <v>0</v>
      </c>
      <c r="BG317" s="229">
        <f>IF(N317="zákl. přenesená",J317,0)</f>
        <v>0</v>
      </c>
      <c r="BH317" s="229">
        <f>IF(N317="sníž. přenesená",J317,0)</f>
        <v>0</v>
      </c>
      <c r="BI317" s="229">
        <f>IF(N317="nulová",J317,0)</f>
        <v>0</v>
      </c>
      <c r="BJ317" s="19" t="s">
        <v>78</v>
      </c>
      <c r="BK317" s="229">
        <f>ROUND(I317*H317,2)</f>
        <v>0</v>
      </c>
      <c r="BL317" s="19" t="s">
        <v>183</v>
      </c>
      <c r="BM317" s="228" t="s">
        <v>4834</v>
      </c>
    </row>
    <row r="318" s="2" customFormat="1">
      <c r="A318" s="40"/>
      <c r="B318" s="41"/>
      <c r="C318" s="42"/>
      <c r="D318" s="230" t="s">
        <v>185</v>
      </c>
      <c r="E318" s="42"/>
      <c r="F318" s="231" t="s">
        <v>4833</v>
      </c>
      <c r="G318" s="42"/>
      <c r="H318" s="42"/>
      <c r="I318" s="232"/>
      <c r="J318" s="42"/>
      <c r="K318" s="42"/>
      <c r="L318" s="46"/>
      <c r="M318" s="233"/>
      <c r="N318" s="234"/>
      <c r="O318" s="86"/>
      <c r="P318" s="86"/>
      <c r="Q318" s="86"/>
      <c r="R318" s="86"/>
      <c r="S318" s="86"/>
      <c r="T318" s="87"/>
      <c r="U318" s="40"/>
      <c r="V318" s="40"/>
      <c r="W318" s="40"/>
      <c r="X318" s="40"/>
      <c r="Y318" s="40"/>
      <c r="Z318" s="40"/>
      <c r="AA318" s="40"/>
      <c r="AB318" s="40"/>
      <c r="AC318" s="40"/>
      <c r="AD318" s="40"/>
      <c r="AE318" s="40"/>
      <c r="AT318" s="19" t="s">
        <v>185</v>
      </c>
      <c r="AU318" s="19" t="s">
        <v>80</v>
      </c>
    </row>
    <row r="319" s="14" customFormat="1">
      <c r="A319" s="14"/>
      <c r="B319" s="245"/>
      <c r="C319" s="246"/>
      <c r="D319" s="230" t="s">
        <v>187</v>
      </c>
      <c r="E319" s="247" t="s">
        <v>19</v>
      </c>
      <c r="F319" s="248" t="s">
        <v>988</v>
      </c>
      <c r="G319" s="246"/>
      <c r="H319" s="249">
        <v>-2</v>
      </c>
      <c r="I319" s="250"/>
      <c r="J319" s="246"/>
      <c r="K319" s="246"/>
      <c r="L319" s="251"/>
      <c r="M319" s="252"/>
      <c r="N319" s="253"/>
      <c r="O319" s="253"/>
      <c r="P319" s="253"/>
      <c r="Q319" s="253"/>
      <c r="R319" s="253"/>
      <c r="S319" s="253"/>
      <c r="T319" s="254"/>
      <c r="U319" s="14"/>
      <c r="V319" s="14"/>
      <c r="W319" s="14"/>
      <c r="X319" s="14"/>
      <c r="Y319" s="14"/>
      <c r="Z319" s="14"/>
      <c r="AA319" s="14"/>
      <c r="AB319" s="14"/>
      <c r="AC319" s="14"/>
      <c r="AD319" s="14"/>
      <c r="AE319" s="14"/>
      <c r="AT319" s="255" t="s">
        <v>187</v>
      </c>
      <c r="AU319" s="255" t="s">
        <v>80</v>
      </c>
      <c r="AV319" s="14" t="s">
        <v>80</v>
      </c>
      <c r="AW319" s="14" t="s">
        <v>33</v>
      </c>
      <c r="AX319" s="14" t="s">
        <v>71</v>
      </c>
      <c r="AY319" s="255" t="s">
        <v>175</v>
      </c>
    </row>
    <row r="320" s="14" customFormat="1">
      <c r="A320" s="14"/>
      <c r="B320" s="245"/>
      <c r="C320" s="246"/>
      <c r="D320" s="230" t="s">
        <v>187</v>
      </c>
      <c r="E320" s="247" t="s">
        <v>19</v>
      </c>
      <c r="F320" s="248" t="s">
        <v>989</v>
      </c>
      <c r="G320" s="246"/>
      <c r="H320" s="249">
        <v>1</v>
      </c>
      <c r="I320" s="250"/>
      <c r="J320" s="246"/>
      <c r="K320" s="246"/>
      <c r="L320" s="251"/>
      <c r="M320" s="252"/>
      <c r="N320" s="253"/>
      <c r="O320" s="253"/>
      <c r="P320" s="253"/>
      <c r="Q320" s="253"/>
      <c r="R320" s="253"/>
      <c r="S320" s="253"/>
      <c r="T320" s="254"/>
      <c r="U320" s="14"/>
      <c r="V320" s="14"/>
      <c r="W320" s="14"/>
      <c r="X320" s="14"/>
      <c r="Y320" s="14"/>
      <c r="Z320" s="14"/>
      <c r="AA320" s="14"/>
      <c r="AB320" s="14"/>
      <c r="AC320" s="14"/>
      <c r="AD320" s="14"/>
      <c r="AE320" s="14"/>
      <c r="AT320" s="255" t="s">
        <v>187</v>
      </c>
      <c r="AU320" s="255" t="s">
        <v>80</v>
      </c>
      <c r="AV320" s="14" t="s">
        <v>80</v>
      </c>
      <c r="AW320" s="14" t="s">
        <v>33</v>
      </c>
      <c r="AX320" s="14" t="s">
        <v>71</v>
      </c>
      <c r="AY320" s="255" t="s">
        <v>175</v>
      </c>
    </row>
    <row r="321" s="16" customFormat="1">
      <c r="A321" s="16"/>
      <c r="B321" s="267"/>
      <c r="C321" s="268"/>
      <c r="D321" s="230" t="s">
        <v>187</v>
      </c>
      <c r="E321" s="269" t="s">
        <v>19</v>
      </c>
      <c r="F321" s="270" t="s">
        <v>195</v>
      </c>
      <c r="G321" s="268"/>
      <c r="H321" s="271">
        <v>-1</v>
      </c>
      <c r="I321" s="272"/>
      <c r="J321" s="268"/>
      <c r="K321" s="268"/>
      <c r="L321" s="273"/>
      <c r="M321" s="274"/>
      <c r="N321" s="275"/>
      <c r="O321" s="275"/>
      <c r="P321" s="275"/>
      <c r="Q321" s="275"/>
      <c r="R321" s="275"/>
      <c r="S321" s="275"/>
      <c r="T321" s="276"/>
      <c r="U321" s="16"/>
      <c r="V321" s="16"/>
      <c r="W321" s="16"/>
      <c r="X321" s="16"/>
      <c r="Y321" s="16"/>
      <c r="Z321" s="16"/>
      <c r="AA321" s="16"/>
      <c r="AB321" s="16"/>
      <c r="AC321" s="16"/>
      <c r="AD321" s="16"/>
      <c r="AE321" s="16"/>
      <c r="AT321" s="277" t="s">
        <v>187</v>
      </c>
      <c r="AU321" s="277" t="s">
        <v>80</v>
      </c>
      <c r="AV321" s="16" t="s">
        <v>183</v>
      </c>
      <c r="AW321" s="16" t="s">
        <v>33</v>
      </c>
      <c r="AX321" s="16" t="s">
        <v>78</v>
      </c>
      <c r="AY321" s="277" t="s">
        <v>175</v>
      </c>
    </row>
    <row r="322" s="2" customFormat="1" ht="16.5" customHeight="1">
      <c r="A322" s="40"/>
      <c r="B322" s="41"/>
      <c r="C322" s="217" t="s">
        <v>3928</v>
      </c>
      <c r="D322" s="217" t="s">
        <v>179</v>
      </c>
      <c r="E322" s="218" t="s">
        <v>4835</v>
      </c>
      <c r="F322" s="219" t="s">
        <v>4836</v>
      </c>
      <c r="G322" s="220" t="s">
        <v>986</v>
      </c>
      <c r="H322" s="221">
        <v>-1</v>
      </c>
      <c r="I322" s="222"/>
      <c r="J322" s="223">
        <f>ROUND(I322*H322,2)</f>
        <v>0</v>
      </c>
      <c r="K322" s="219" t="s">
        <v>512</v>
      </c>
      <c r="L322" s="46"/>
      <c r="M322" s="224" t="s">
        <v>19</v>
      </c>
      <c r="N322" s="225" t="s">
        <v>42</v>
      </c>
      <c r="O322" s="86"/>
      <c r="P322" s="226">
        <f>O322*H322</f>
        <v>0</v>
      </c>
      <c r="Q322" s="226">
        <v>0</v>
      </c>
      <c r="R322" s="226">
        <f>Q322*H322</f>
        <v>0</v>
      </c>
      <c r="S322" s="226">
        <v>0</v>
      </c>
      <c r="T322" s="227">
        <f>S322*H322</f>
        <v>0</v>
      </c>
      <c r="U322" s="40"/>
      <c r="V322" s="40"/>
      <c r="W322" s="40"/>
      <c r="X322" s="40"/>
      <c r="Y322" s="40"/>
      <c r="Z322" s="40"/>
      <c r="AA322" s="40"/>
      <c r="AB322" s="40"/>
      <c r="AC322" s="40"/>
      <c r="AD322" s="40"/>
      <c r="AE322" s="40"/>
      <c r="AR322" s="228" t="s">
        <v>183</v>
      </c>
      <c r="AT322" s="228" t="s">
        <v>179</v>
      </c>
      <c r="AU322" s="228" t="s">
        <v>80</v>
      </c>
      <c r="AY322" s="19" t="s">
        <v>175</v>
      </c>
      <c r="BE322" s="229">
        <f>IF(N322="základní",J322,0)</f>
        <v>0</v>
      </c>
      <c r="BF322" s="229">
        <f>IF(N322="snížená",J322,0)</f>
        <v>0</v>
      </c>
      <c r="BG322" s="229">
        <f>IF(N322="zákl. přenesená",J322,0)</f>
        <v>0</v>
      </c>
      <c r="BH322" s="229">
        <f>IF(N322="sníž. přenesená",J322,0)</f>
        <v>0</v>
      </c>
      <c r="BI322" s="229">
        <f>IF(N322="nulová",J322,0)</f>
        <v>0</v>
      </c>
      <c r="BJ322" s="19" t="s">
        <v>78</v>
      </c>
      <c r="BK322" s="229">
        <f>ROUND(I322*H322,2)</f>
        <v>0</v>
      </c>
      <c r="BL322" s="19" t="s">
        <v>183</v>
      </c>
      <c r="BM322" s="228" t="s">
        <v>4837</v>
      </c>
    </row>
    <row r="323" s="2" customFormat="1">
      <c r="A323" s="40"/>
      <c r="B323" s="41"/>
      <c r="C323" s="42"/>
      <c r="D323" s="230" t="s">
        <v>185</v>
      </c>
      <c r="E323" s="42"/>
      <c r="F323" s="231" t="s">
        <v>4836</v>
      </c>
      <c r="G323" s="42"/>
      <c r="H323" s="42"/>
      <c r="I323" s="232"/>
      <c r="J323" s="42"/>
      <c r="K323" s="42"/>
      <c r="L323" s="46"/>
      <c r="M323" s="233"/>
      <c r="N323" s="234"/>
      <c r="O323" s="86"/>
      <c r="P323" s="86"/>
      <c r="Q323" s="86"/>
      <c r="R323" s="86"/>
      <c r="S323" s="86"/>
      <c r="T323" s="87"/>
      <c r="U323" s="40"/>
      <c r="V323" s="40"/>
      <c r="W323" s="40"/>
      <c r="X323" s="40"/>
      <c r="Y323" s="40"/>
      <c r="Z323" s="40"/>
      <c r="AA323" s="40"/>
      <c r="AB323" s="40"/>
      <c r="AC323" s="40"/>
      <c r="AD323" s="40"/>
      <c r="AE323" s="40"/>
      <c r="AT323" s="19" t="s">
        <v>185</v>
      </c>
      <c r="AU323" s="19" t="s">
        <v>80</v>
      </c>
    </row>
    <row r="324" s="14" customFormat="1">
      <c r="A324" s="14"/>
      <c r="B324" s="245"/>
      <c r="C324" s="246"/>
      <c r="D324" s="230" t="s">
        <v>187</v>
      </c>
      <c r="E324" s="247" t="s">
        <v>19</v>
      </c>
      <c r="F324" s="248" t="s">
        <v>988</v>
      </c>
      <c r="G324" s="246"/>
      <c r="H324" s="249">
        <v>-2</v>
      </c>
      <c r="I324" s="250"/>
      <c r="J324" s="246"/>
      <c r="K324" s="246"/>
      <c r="L324" s="251"/>
      <c r="M324" s="252"/>
      <c r="N324" s="253"/>
      <c r="O324" s="253"/>
      <c r="P324" s="253"/>
      <c r="Q324" s="253"/>
      <c r="R324" s="253"/>
      <c r="S324" s="253"/>
      <c r="T324" s="254"/>
      <c r="U324" s="14"/>
      <c r="V324" s="14"/>
      <c r="W324" s="14"/>
      <c r="X324" s="14"/>
      <c r="Y324" s="14"/>
      <c r="Z324" s="14"/>
      <c r="AA324" s="14"/>
      <c r="AB324" s="14"/>
      <c r="AC324" s="14"/>
      <c r="AD324" s="14"/>
      <c r="AE324" s="14"/>
      <c r="AT324" s="255" t="s">
        <v>187</v>
      </c>
      <c r="AU324" s="255" t="s">
        <v>80</v>
      </c>
      <c r="AV324" s="14" t="s">
        <v>80</v>
      </c>
      <c r="AW324" s="14" t="s">
        <v>33</v>
      </c>
      <c r="AX324" s="14" t="s">
        <v>71</v>
      </c>
      <c r="AY324" s="255" t="s">
        <v>175</v>
      </c>
    </row>
    <row r="325" s="14" customFormat="1">
      <c r="A325" s="14"/>
      <c r="B325" s="245"/>
      <c r="C325" s="246"/>
      <c r="D325" s="230" t="s">
        <v>187</v>
      </c>
      <c r="E325" s="247" t="s">
        <v>19</v>
      </c>
      <c r="F325" s="248" t="s">
        <v>989</v>
      </c>
      <c r="G325" s="246"/>
      <c r="H325" s="249">
        <v>1</v>
      </c>
      <c r="I325" s="250"/>
      <c r="J325" s="246"/>
      <c r="K325" s="246"/>
      <c r="L325" s="251"/>
      <c r="M325" s="252"/>
      <c r="N325" s="253"/>
      <c r="O325" s="253"/>
      <c r="P325" s="253"/>
      <c r="Q325" s="253"/>
      <c r="R325" s="253"/>
      <c r="S325" s="253"/>
      <c r="T325" s="254"/>
      <c r="U325" s="14"/>
      <c r="V325" s="14"/>
      <c r="W325" s="14"/>
      <c r="X325" s="14"/>
      <c r="Y325" s="14"/>
      <c r="Z325" s="14"/>
      <c r="AA325" s="14"/>
      <c r="AB325" s="14"/>
      <c r="AC325" s="14"/>
      <c r="AD325" s="14"/>
      <c r="AE325" s="14"/>
      <c r="AT325" s="255" t="s">
        <v>187</v>
      </c>
      <c r="AU325" s="255" t="s">
        <v>80</v>
      </c>
      <c r="AV325" s="14" t="s">
        <v>80</v>
      </c>
      <c r="AW325" s="14" t="s">
        <v>33</v>
      </c>
      <c r="AX325" s="14" t="s">
        <v>71</v>
      </c>
      <c r="AY325" s="255" t="s">
        <v>175</v>
      </c>
    </row>
    <row r="326" s="16" customFormat="1">
      <c r="A326" s="16"/>
      <c r="B326" s="267"/>
      <c r="C326" s="268"/>
      <c r="D326" s="230" t="s">
        <v>187</v>
      </c>
      <c r="E326" s="269" t="s">
        <v>19</v>
      </c>
      <c r="F326" s="270" t="s">
        <v>195</v>
      </c>
      <c r="G326" s="268"/>
      <c r="H326" s="271">
        <v>-1</v>
      </c>
      <c r="I326" s="272"/>
      <c r="J326" s="268"/>
      <c r="K326" s="268"/>
      <c r="L326" s="273"/>
      <c r="M326" s="274"/>
      <c r="N326" s="275"/>
      <c r="O326" s="275"/>
      <c r="P326" s="275"/>
      <c r="Q326" s="275"/>
      <c r="R326" s="275"/>
      <c r="S326" s="275"/>
      <c r="T326" s="276"/>
      <c r="U326" s="16"/>
      <c r="V326" s="16"/>
      <c r="W326" s="16"/>
      <c r="X326" s="16"/>
      <c r="Y326" s="16"/>
      <c r="Z326" s="16"/>
      <c r="AA326" s="16"/>
      <c r="AB326" s="16"/>
      <c r="AC326" s="16"/>
      <c r="AD326" s="16"/>
      <c r="AE326" s="16"/>
      <c r="AT326" s="277" t="s">
        <v>187</v>
      </c>
      <c r="AU326" s="277" t="s">
        <v>80</v>
      </c>
      <c r="AV326" s="16" t="s">
        <v>183</v>
      </c>
      <c r="AW326" s="16" t="s">
        <v>33</v>
      </c>
      <c r="AX326" s="16" t="s">
        <v>78</v>
      </c>
      <c r="AY326" s="277" t="s">
        <v>175</v>
      </c>
    </row>
    <row r="327" s="2" customFormat="1" ht="16.5" customHeight="1">
      <c r="A327" s="40"/>
      <c r="B327" s="41"/>
      <c r="C327" s="285" t="s">
        <v>4838</v>
      </c>
      <c r="D327" s="285" t="s">
        <v>644</v>
      </c>
      <c r="E327" s="286" t="s">
        <v>4839</v>
      </c>
      <c r="F327" s="287" t="s">
        <v>4840</v>
      </c>
      <c r="G327" s="288" t="s">
        <v>135</v>
      </c>
      <c r="H327" s="289">
        <v>-50</v>
      </c>
      <c r="I327" s="290"/>
      <c r="J327" s="291">
        <f>ROUND(I327*H327,2)</f>
        <v>0</v>
      </c>
      <c r="K327" s="287" t="s">
        <v>512</v>
      </c>
      <c r="L327" s="292"/>
      <c r="M327" s="293" t="s">
        <v>19</v>
      </c>
      <c r="N327" s="294" t="s">
        <v>42</v>
      </c>
      <c r="O327" s="86"/>
      <c r="P327" s="226">
        <f>O327*H327</f>
        <v>0</v>
      </c>
      <c r="Q327" s="226">
        <v>0</v>
      </c>
      <c r="R327" s="226">
        <f>Q327*H327</f>
        <v>0</v>
      </c>
      <c r="S327" s="226">
        <v>0</v>
      </c>
      <c r="T327" s="227">
        <f>S327*H327</f>
        <v>0</v>
      </c>
      <c r="U327" s="40"/>
      <c r="V327" s="40"/>
      <c r="W327" s="40"/>
      <c r="X327" s="40"/>
      <c r="Y327" s="40"/>
      <c r="Z327" s="40"/>
      <c r="AA327" s="40"/>
      <c r="AB327" s="40"/>
      <c r="AC327" s="40"/>
      <c r="AD327" s="40"/>
      <c r="AE327" s="40"/>
      <c r="AR327" s="228" t="s">
        <v>647</v>
      </c>
      <c r="AT327" s="228" t="s">
        <v>644</v>
      </c>
      <c r="AU327" s="228" t="s">
        <v>80</v>
      </c>
      <c r="AY327" s="19" t="s">
        <v>175</v>
      </c>
      <c r="BE327" s="229">
        <f>IF(N327="základní",J327,0)</f>
        <v>0</v>
      </c>
      <c r="BF327" s="229">
        <f>IF(N327="snížená",J327,0)</f>
        <v>0</v>
      </c>
      <c r="BG327" s="229">
        <f>IF(N327="zákl. přenesená",J327,0)</f>
        <v>0</v>
      </c>
      <c r="BH327" s="229">
        <f>IF(N327="sníž. přenesená",J327,0)</f>
        <v>0</v>
      </c>
      <c r="BI327" s="229">
        <f>IF(N327="nulová",J327,0)</f>
        <v>0</v>
      </c>
      <c r="BJ327" s="19" t="s">
        <v>78</v>
      </c>
      <c r="BK327" s="229">
        <f>ROUND(I327*H327,2)</f>
        <v>0</v>
      </c>
      <c r="BL327" s="19" t="s">
        <v>183</v>
      </c>
      <c r="BM327" s="228" t="s">
        <v>4841</v>
      </c>
    </row>
    <row r="328" s="2" customFormat="1">
      <c r="A328" s="40"/>
      <c r="B328" s="41"/>
      <c r="C328" s="42"/>
      <c r="D328" s="230" t="s">
        <v>185</v>
      </c>
      <c r="E328" s="42"/>
      <c r="F328" s="231" t="s">
        <v>4840</v>
      </c>
      <c r="G328" s="42"/>
      <c r="H328" s="42"/>
      <c r="I328" s="232"/>
      <c r="J328" s="42"/>
      <c r="K328" s="42"/>
      <c r="L328" s="46"/>
      <c r="M328" s="233"/>
      <c r="N328" s="234"/>
      <c r="O328" s="86"/>
      <c r="P328" s="86"/>
      <c r="Q328" s="86"/>
      <c r="R328" s="86"/>
      <c r="S328" s="86"/>
      <c r="T328" s="87"/>
      <c r="U328" s="40"/>
      <c r="V328" s="40"/>
      <c r="W328" s="40"/>
      <c r="X328" s="40"/>
      <c r="Y328" s="40"/>
      <c r="Z328" s="40"/>
      <c r="AA328" s="40"/>
      <c r="AB328" s="40"/>
      <c r="AC328" s="40"/>
      <c r="AD328" s="40"/>
      <c r="AE328" s="40"/>
      <c r="AT328" s="19" t="s">
        <v>185</v>
      </c>
      <c r="AU328" s="19" t="s">
        <v>80</v>
      </c>
    </row>
    <row r="329" s="14" customFormat="1">
      <c r="A329" s="14"/>
      <c r="B329" s="245"/>
      <c r="C329" s="246"/>
      <c r="D329" s="230" t="s">
        <v>187</v>
      </c>
      <c r="E329" s="247" t="s">
        <v>19</v>
      </c>
      <c r="F329" s="248" t="s">
        <v>4842</v>
      </c>
      <c r="G329" s="246"/>
      <c r="H329" s="249">
        <v>-450</v>
      </c>
      <c r="I329" s="250"/>
      <c r="J329" s="246"/>
      <c r="K329" s="246"/>
      <c r="L329" s="251"/>
      <c r="M329" s="252"/>
      <c r="N329" s="253"/>
      <c r="O329" s="253"/>
      <c r="P329" s="253"/>
      <c r="Q329" s="253"/>
      <c r="R329" s="253"/>
      <c r="S329" s="253"/>
      <c r="T329" s="254"/>
      <c r="U329" s="14"/>
      <c r="V329" s="14"/>
      <c r="W329" s="14"/>
      <c r="X329" s="14"/>
      <c r="Y329" s="14"/>
      <c r="Z329" s="14"/>
      <c r="AA329" s="14"/>
      <c r="AB329" s="14"/>
      <c r="AC329" s="14"/>
      <c r="AD329" s="14"/>
      <c r="AE329" s="14"/>
      <c r="AT329" s="255" t="s">
        <v>187</v>
      </c>
      <c r="AU329" s="255" t="s">
        <v>80</v>
      </c>
      <c r="AV329" s="14" t="s">
        <v>80</v>
      </c>
      <c r="AW329" s="14" t="s">
        <v>33</v>
      </c>
      <c r="AX329" s="14" t="s">
        <v>71</v>
      </c>
      <c r="AY329" s="255" t="s">
        <v>175</v>
      </c>
    </row>
    <row r="330" s="14" customFormat="1">
      <c r="A330" s="14"/>
      <c r="B330" s="245"/>
      <c r="C330" s="246"/>
      <c r="D330" s="230" t="s">
        <v>187</v>
      </c>
      <c r="E330" s="247" t="s">
        <v>19</v>
      </c>
      <c r="F330" s="248" t="s">
        <v>4843</v>
      </c>
      <c r="G330" s="246"/>
      <c r="H330" s="249">
        <v>400</v>
      </c>
      <c r="I330" s="250"/>
      <c r="J330" s="246"/>
      <c r="K330" s="246"/>
      <c r="L330" s="251"/>
      <c r="M330" s="252"/>
      <c r="N330" s="253"/>
      <c r="O330" s="253"/>
      <c r="P330" s="253"/>
      <c r="Q330" s="253"/>
      <c r="R330" s="253"/>
      <c r="S330" s="253"/>
      <c r="T330" s="254"/>
      <c r="U330" s="14"/>
      <c r="V330" s="14"/>
      <c r="W330" s="14"/>
      <c r="X330" s="14"/>
      <c r="Y330" s="14"/>
      <c r="Z330" s="14"/>
      <c r="AA330" s="14"/>
      <c r="AB330" s="14"/>
      <c r="AC330" s="14"/>
      <c r="AD330" s="14"/>
      <c r="AE330" s="14"/>
      <c r="AT330" s="255" t="s">
        <v>187</v>
      </c>
      <c r="AU330" s="255" t="s">
        <v>80</v>
      </c>
      <c r="AV330" s="14" t="s">
        <v>80</v>
      </c>
      <c r="AW330" s="14" t="s">
        <v>33</v>
      </c>
      <c r="AX330" s="14" t="s">
        <v>71</v>
      </c>
      <c r="AY330" s="255" t="s">
        <v>175</v>
      </c>
    </row>
    <row r="331" s="16" customFormat="1">
      <c r="A331" s="16"/>
      <c r="B331" s="267"/>
      <c r="C331" s="268"/>
      <c r="D331" s="230" t="s">
        <v>187</v>
      </c>
      <c r="E331" s="269" t="s">
        <v>19</v>
      </c>
      <c r="F331" s="270" t="s">
        <v>195</v>
      </c>
      <c r="G331" s="268"/>
      <c r="H331" s="271">
        <v>-50</v>
      </c>
      <c r="I331" s="272"/>
      <c r="J331" s="268"/>
      <c r="K331" s="268"/>
      <c r="L331" s="273"/>
      <c r="M331" s="274"/>
      <c r="N331" s="275"/>
      <c r="O331" s="275"/>
      <c r="P331" s="275"/>
      <c r="Q331" s="275"/>
      <c r="R331" s="275"/>
      <c r="S331" s="275"/>
      <c r="T331" s="276"/>
      <c r="U331" s="16"/>
      <c r="V331" s="16"/>
      <c r="W331" s="16"/>
      <c r="X331" s="16"/>
      <c r="Y331" s="16"/>
      <c r="Z331" s="16"/>
      <c r="AA331" s="16"/>
      <c r="AB331" s="16"/>
      <c r="AC331" s="16"/>
      <c r="AD331" s="16"/>
      <c r="AE331" s="16"/>
      <c r="AT331" s="277" t="s">
        <v>187</v>
      </c>
      <c r="AU331" s="277" t="s">
        <v>80</v>
      </c>
      <c r="AV331" s="16" t="s">
        <v>183</v>
      </c>
      <c r="AW331" s="16" t="s">
        <v>33</v>
      </c>
      <c r="AX331" s="16" t="s">
        <v>78</v>
      </c>
      <c r="AY331" s="277" t="s">
        <v>175</v>
      </c>
    </row>
    <row r="332" s="2" customFormat="1" ht="16.5" customHeight="1">
      <c r="A332" s="40"/>
      <c r="B332" s="41"/>
      <c r="C332" s="217" t="s">
        <v>4844</v>
      </c>
      <c r="D332" s="217" t="s">
        <v>179</v>
      </c>
      <c r="E332" s="218" t="s">
        <v>4845</v>
      </c>
      <c r="F332" s="219" t="s">
        <v>4846</v>
      </c>
      <c r="G332" s="220" t="s">
        <v>135</v>
      </c>
      <c r="H332" s="221">
        <v>-50</v>
      </c>
      <c r="I332" s="222"/>
      <c r="J332" s="223">
        <f>ROUND(I332*H332,2)</f>
        <v>0</v>
      </c>
      <c r="K332" s="219" t="s">
        <v>512</v>
      </c>
      <c r="L332" s="46"/>
      <c r="M332" s="224" t="s">
        <v>19</v>
      </c>
      <c r="N332" s="225" t="s">
        <v>42</v>
      </c>
      <c r="O332" s="86"/>
      <c r="P332" s="226">
        <f>O332*H332</f>
        <v>0</v>
      </c>
      <c r="Q332" s="226">
        <v>0</v>
      </c>
      <c r="R332" s="226">
        <f>Q332*H332</f>
        <v>0</v>
      </c>
      <c r="S332" s="226">
        <v>0</v>
      </c>
      <c r="T332" s="227">
        <f>S332*H332</f>
        <v>0</v>
      </c>
      <c r="U332" s="40"/>
      <c r="V332" s="40"/>
      <c r="W332" s="40"/>
      <c r="X332" s="40"/>
      <c r="Y332" s="40"/>
      <c r="Z332" s="40"/>
      <c r="AA332" s="40"/>
      <c r="AB332" s="40"/>
      <c r="AC332" s="40"/>
      <c r="AD332" s="40"/>
      <c r="AE332" s="40"/>
      <c r="AR332" s="228" t="s">
        <v>183</v>
      </c>
      <c r="AT332" s="228" t="s">
        <v>179</v>
      </c>
      <c r="AU332" s="228" t="s">
        <v>80</v>
      </c>
      <c r="AY332" s="19" t="s">
        <v>175</v>
      </c>
      <c r="BE332" s="229">
        <f>IF(N332="základní",J332,0)</f>
        <v>0</v>
      </c>
      <c r="BF332" s="229">
        <f>IF(N332="snížená",J332,0)</f>
        <v>0</v>
      </c>
      <c r="BG332" s="229">
        <f>IF(N332="zákl. přenesená",J332,0)</f>
        <v>0</v>
      </c>
      <c r="BH332" s="229">
        <f>IF(N332="sníž. přenesená",J332,0)</f>
        <v>0</v>
      </c>
      <c r="BI332" s="229">
        <f>IF(N332="nulová",J332,0)</f>
        <v>0</v>
      </c>
      <c r="BJ332" s="19" t="s">
        <v>78</v>
      </c>
      <c r="BK332" s="229">
        <f>ROUND(I332*H332,2)</f>
        <v>0</v>
      </c>
      <c r="BL332" s="19" t="s">
        <v>183</v>
      </c>
      <c r="BM332" s="228" t="s">
        <v>2603</v>
      </c>
    </row>
    <row r="333" s="2" customFormat="1">
      <c r="A333" s="40"/>
      <c r="B333" s="41"/>
      <c r="C333" s="42"/>
      <c r="D333" s="230" t="s">
        <v>185</v>
      </c>
      <c r="E333" s="42"/>
      <c r="F333" s="231" t="s">
        <v>4846</v>
      </c>
      <c r="G333" s="42"/>
      <c r="H333" s="42"/>
      <c r="I333" s="232"/>
      <c r="J333" s="42"/>
      <c r="K333" s="42"/>
      <c r="L333" s="46"/>
      <c r="M333" s="233"/>
      <c r="N333" s="234"/>
      <c r="O333" s="86"/>
      <c r="P333" s="86"/>
      <c r="Q333" s="86"/>
      <c r="R333" s="86"/>
      <c r="S333" s="86"/>
      <c r="T333" s="87"/>
      <c r="U333" s="40"/>
      <c r="V333" s="40"/>
      <c r="W333" s="40"/>
      <c r="X333" s="40"/>
      <c r="Y333" s="40"/>
      <c r="Z333" s="40"/>
      <c r="AA333" s="40"/>
      <c r="AB333" s="40"/>
      <c r="AC333" s="40"/>
      <c r="AD333" s="40"/>
      <c r="AE333" s="40"/>
      <c r="AT333" s="19" t="s">
        <v>185</v>
      </c>
      <c r="AU333" s="19" t="s">
        <v>80</v>
      </c>
    </row>
    <row r="334" s="14" customFormat="1">
      <c r="A334" s="14"/>
      <c r="B334" s="245"/>
      <c r="C334" s="246"/>
      <c r="D334" s="230" t="s">
        <v>187</v>
      </c>
      <c r="E334" s="247" t="s">
        <v>19</v>
      </c>
      <c r="F334" s="248" t="s">
        <v>4842</v>
      </c>
      <c r="G334" s="246"/>
      <c r="H334" s="249">
        <v>-450</v>
      </c>
      <c r="I334" s="250"/>
      <c r="J334" s="246"/>
      <c r="K334" s="246"/>
      <c r="L334" s="251"/>
      <c r="M334" s="252"/>
      <c r="N334" s="253"/>
      <c r="O334" s="253"/>
      <c r="P334" s="253"/>
      <c r="Q334" s="253"/>
      <c r="R334" s="253"/>
      <c r="S334" s="253"/>
      <c r="T334" s="254"/>
      <c r="U334" s="14"/>
      <c r="V334" s="14"/>
      <c r="W334" s="14"/>
      <c r="X334" s="14"/>
      <c r="Y334" s="14"/>
      <c r="Z334" s="14"/>
      <c r="AA334" s="14"/>
      <c r="AB334" s="14"/>
      <c r="AC334" s="14"/>
      <c r="AD334" s="14"/>
      <c r="AE334" s="14"/>
      <c r="AT334" s="255" t="s">
        <v>187</v>
      </c>
      <c r="AU334" s="255" t="s">
        <v>80</v>
      </c>
      <c r="AV334" s="14" t="s">
        <v>80</v>
      </c>
      <c r="AW334" s="14" t="s">
        <v>33</v>
      </c>
      <c r="AX334" s="14" t="s">
        <v>71</v>
      </c>
      <c r="AY334" s="255" t="s">
        <v>175</v>
      </c>
    </row>
    <row r="335" s="14" customFormat="1">
      <c r="A335" s="14"/>
      <c r="B335" s="245"/>
      <c r="C335" s="246"/>
      <c r="D335" s="230" t="s">
        <v>187</v>
      </c>
      <c r="E335" s="247" t="s">
        <v>19</v>
      </c>
      <c r="F335" s="248" t="s">
        <v>4843</v>
      </c>
      <c r="G335" s="246"/>
      <c r="H335" s="249">
        <v>400</v>
      </c>
      <c r="I335" s="250"/>
      <c r="J335" s="246"/>
      <c r="K335" s="246"/>
      <c r="L335" s="251"/>
      <c r="M335" s="252"/>
      <c r="N335" s="253"/>
      <c r="O335" s="253"/>
      <c r="P335" s="253"/>
      <c r="Q335" s="253"/>
      <c r="R335" s="253"/>
      <c r="S335" s="253"/>
      <c r="T335" s="254"/>
      <c r="U335" s="14"/>
      <c r="V335" s="14"/>
      <c r="W335" s="14"/>
      <c r="X335" s="14"/>
      <c r="Y335" s="14"/>
      <c r="Z335" s="14"/>
      <c r="AA335" s="14"/>
      <c r="AB335" s="14"/>
      <c r="AC335" s="14"/>
      <c r="AD335" s="14"/>
      <c r="AE335" s="14"/>
      <c r="AT335" s="255" t="s">
        <v>187</v>
      </c>
      <c r="AU335" s="255" t="s">
        <v>80</v>
      </c>
      <c r="AV335" s="14" t="s">
        <v>80</v>
      </c>
      <c r="AW335" s="14" t="s">
        <v>33</v>
      </c>
      <c r="AX335" s="14" t="s">
        <v>71</v>
      </c>
      <c r="AY335" s="255" t="s">
        <v>175</v>
      </c>
    </row>
    <row r="336" s="16" customFormat="1">
      <c r="A336" s="16"/>
      <c r="B336" s="267"/>
      <c r="C336" s="268"/>
      <c r="D336" s="230" t="s">
        <v>187</v>
      </c>
      <c r="E336" s="269" t="s">
        <v>19</v>
      </c>
      <c r="F336" s="270" t="s">
        <v>195</v>
      </c>
      <c r="G336" s="268"/>
      <c r="H336" s="271">
        <v>-50</v>
      </c>
      <c r="I336" s="272"/>
      <c r="J336" s="268"/>
      <c r="K336" s="268"/>
      <c r="L336" s="273"/>
      <c r="M336" s="274"/>
      <c r="N336" s="275"/>
      <c r="O336" s="275"/>
      <c r="P336" s="275"/>
      <c r="Q336" s="275"/>
      <c r="R336" s="275"/>
      <c r="S336" s="275"/>
      <c r="T336" s="276"/>
      <c r="U336" s="16"/>
      <c r="V336" s="16"/>
      <c r="W336" s="16"/>
      <c r="X336" s="16"/>
      <c r="Y336" s="16"/>
      <c r="Z336" s="16"/>
      <c r="AA336" s="16"/>
      <c r="AB336" s="16"/>
      <c r="AC336" s="16"/>
      <c r="AD336" s="16"/>
      <c r="AE336" s="16"/>
      <c r="AT336" s="277" t="s">
        <v>187</v>
      </c>
      <c r="AU336" s="277" t="s">
        <v>80</v>
      </c>
      <c r="AV336" s="16" t="s">
        <v>183</v>
      </c>
      <c r="AW336" s="16" t="s">
        <v>33</v>
      </c>
      <c r="AX336" s="16" t="s">
        <v>78</v>
      </c>
      <c r="AY336" s="277" t="s">
        <v>175</v>
      </c>
    </row>
    <row r="337" s="12" customFormat="1" ht="25.92" customHeight="1">
      <c r="A337" s="12"/>
      <c r="B337" s="201"/>
      <c r="C337" s="202"/>
      <c r="D337" s="203" t="s">
        <v>70</v>
      </c>
      <c r="E337" s="204" t="s">
        <v>4847</v>
      </c>
      <c r="F337" s="204" t="s">
        <v>4848</v>
      </c>
      <c r="G337" s="202"/>
      <c r="H337" s="202"/>
      <c r="I337" s="205"/>
      <c r="J337" s="206">
        <f>BK337</f>
        <v>0</v>
      </c>
      <c r="K337" s="202"/>
      <c r="L337" s="207"/>
      <c r="M337" s="208"/>
      <c r="N337" s="209"/>
      <c r="O337" s="209"/>
      <c r="P337" s="210">
        <f>P338</f>
        <v>0</v>
      </c>
      <c r="Q337" s="209"/>
      <c r="R337" s="210">
        <f>R338</f>
        <v>0</v>
      </c>
      <c r="S337" s="209"/>
      <c r="T337" s="211">
        <f>T338</f>
        <v>0</v>
      </c>
      <c r="U337" s="12"/>
      <c r="V337" s="12"/>
      <c r="W337" s="12"/>
      <c r="X337" s="12"/>
      <c r="Y337" s="12"/>
      <c r="Z337" s="12"/>
      <c r="AA337" s="12"/>
      <c r="AB337" s="12"/>
      <c r="AC337" s="12"/>
      <c r="AD337" s="12"/>
      <c r="AE337" s="12"/>
      <c r="AR337" s="212" t="s">
        <v>78</v>
      </c>
      <c r="AT337" s="213" t="s">
        <v>70</v>
      </c>
      <c r="AU337" s="213" t="s">
        <v>71</v>
      </c>
      <c r="AY337" s="212" t="s">
        <v>175</v>
      </c>
      <c r="BK337" s="214">
        <f>BK338</f>
        <v>0</v>
      </c>
    </row>
    <row r="338" s="12" customFormat="1" ht="22.8" customHeight="1">
      <c r="A338" s="12"/>
      <c r="B338" s="201"/>
      <c r="C338" s="202"/>
      <c r="D338" s="203" t="s">
        <v>70</v>
      </c>
      <c r="E338" s="215" t="s">
        <v>4849</v>
      </c>
      <c r="F338" s="215" t="s">
        <v>4850</v>
      </c>
      <c r="G338" s="202"/>
      <c r="H338" s="202"/>
      <c r="I338" s="205"/>
      <c r="J338" s="216">
        <f>BK338</f>
        <v>0</v>
      </c>
      <c r="K338" s="202"/>
      <c r="L338" s="207"/>
      <c r="M338" s="208"/>
      <c r="N338" s="209"/>
      <c r="O338" s="209"/>
      <c r="P338" s="210">
        <f>P339</f>
        <v>0</v>
      </c>
      <c r="Q338" s="209"/>
      <c r="R338" s="210">
        <f>R339</f>
        <v>0</v>
      </c>
      <c r="S338" s="209"/>
      <c r="T338" s="211">
        <f>T339</f>
        <v>0</v>
      </c>
      <c r="U338" s="12"/>
      <c r="V338" s="12"/>
      <c r="W338" s="12"/>
      <c r="X338" s="12"/>
      <c r="Y338" s="12"/>
      <c r="Z338" s="12"/>
      <c r="AA338" s="12"/>
      <c r="AB338" s="12"/>
      <c r="AC338" s="12"/>
      <c r="AD338" s="12"/>
      <c r="AE338" s="12"/>
      <c r="AR338" s="212" t="s">
        <v>78</v>
      </c>
      <c r="AT338" s="213" t="s">
        <v>70</v>
      </c>
      <c r="AU338" s="213" t="s">
        <v>78</v>
      </c>
      <c r="AY338" s="212" t="s">
        <v>175</v>
      </c>
      <c r="BK338" s="214">
        <f>BK339</f>
        <v>0</v>
      </c>
    </row>
    <row r="339" s="12" customFormat="1" ht="20.88" customHeight="1">
      <c r="A339" s="12"/>
      <c r="B339" s="201"/>
      <c r="C339" s="202"/>
      <c r="D339" s="203" t="s">
        <v>70</v>
      </c>
      <c r="E339" s="215" t="s">
        <v>4851</v>
      </c>
      <c r="F339" s="215" t="s">
        <v>4852</v>
      </c>
      <c r="G339" s="202"/>
      <c r="H339" s="202"/>
      <c r="I339" s="205"/>
      <c r="J339" s="216">
        <f>BK339</f>
        <v>0</v>
      </c>
      <c r="K339" s="202"/>
      <c r="L339" s="207"/>
      <c r="M339" s="208"/>
      <c r="N339" s="209"/>
      <c r="O339" s="209"/>
      <c r="P339" s="210">
        <f>SUM(P340:P379)</f>
        <v>0</v>
      </c>
      <c r="Q339" s="209"/>
      <c r="R339" s="210">
        <f>SUM(R340:R379)</f>
        <v>0</v>
      </c>
      <c r="S339" s="209"/>
      <c r="T339" s="211">
        <f>SUM(T340:T379)</f>
        <v>0</v>
      </c>
      <c r="U339" s="12"/>
      <c r="V339" s="12"/>
      <c r="W339" s="12"/>
      <c r="X339" s="12"/>
      <c r="Y339" s="12"/>
      <c r="Z339" s="12"/>
      <c r="AA339" s="12"/>
      <c r="AB339" s="12"/>
      <c r="AC339" s="12"/>
      <c r="AD339" s="12"/>
      <c r="AE339" s="12"/>
      <c r="AR339" s="212" t="s">
        <v>78</v>
      </c>
      <c r="AT339" s="213" t="s">
        <v>70</v>
      </c>
      <c r="AU339" s="213" t="s">
        <v>80</v>
      </c>
      <c r="AY339" s="212" t="s">
        <v>175</v>
      </c>
      <c r="BK339" s="214">
        <f>SUM(BK340:BK379)</f>
        <v>0</v>
      </c>
    </row>
    <row r="340" s="2" customFormat="1" ht="16.5" customHeight="1">
      <c r="A340" s="40"/>
      <c r="B340" s="41"/>
      <c r="C340" s="285" t="s">
        <v>4853</v>
      </c>
      <c r="D340" s="285" t="s">
        <v>644</v>
      </c>
      <c r="E340" s="286" t="s">
        <v>4854</v>
      </c>
      <c r="F340" s="287" t="s">
        <v>4855</v>
      </c>
      <c r="G340" s="288" t="s">
        <v>986</v>
      </c>
      <c r="H340" s="289">
        <v>-13</v>
      </c>
      <c r="I340" s="290"/>
      <c r="J340" s="291">
        <f>ROUND(I340*H340,2)</f>
        <v>0</v>
      </c>
      <c r="K340" s="287" t="s">
        <v>512</v>
      </c>
      <c r="L340" s="292"/>
      <c r="M340" s="293" t="s">
        <v>19</v>
      </c>
      <c r="N340" s="294" t="s">
        <v>42</v>
      </c>
      <c r="O340" s="86"/>
      <c r="P340" s="226">
        <f>O340*H340</f>
        <v>0</v>
      </c>
      <c r="Q340" s="226">
        <v>0</v>
      </c>
      <c r="R340" s="226">
        <f>Q340*H340</f>
        <v>0</v>
      </c>
      <c r="S340" s="226">
        <v>0</v>
      </c>
      <c r="T340" s="227">
        <f>S340*H340</f>
        <v>0</v>
      </c>
      <c r="U340" s="40"/>
      <c r="V340" s="40"/>
      <c r="W340" s="40"/>
      <c r="X340" s="40"/>
      <c r="Y340" s="40"/>
      <c r="Z340" s="40"/>
      <c r="AA340" s="40"/>
      <c r="AB340" s="40"/>
      <c r="AC340" s="40"/>
      <c r="AD340" s="40"/>
      <c r="AE340" s="40"/>
      <c r="AR340" s="228" t="s">
        <v>647</v>
      </c>
      <c r="AT340" s="228" t="s">
        <v>644</v>
      </c>
      <c r="AU340" s="228" t="s">
        <v>88</v>
      </c>
      <c r="AY340" s="19" t="s">
        <v>175</v>
      </c>
      <c r="BE340" s="229">
        <f>IF(N340="základní",J340,0)</f>
        <v>0</v>
      </c>
      <c r="BF340" s="229">
        <f>IF(N340="snížená",J340,0)</f>
        <v>0</v>
      </c>
      <c r="BG340" s="229">
        <f>IF(N340="zákl. přenesená",J340,0)</f>
        <v>0</v>
      </c>
      <c r="BH340" s="229">
        <f>IF(N340="sníž. přenesená",J340,0)</f>
        <v>0</v>
      </c>
      <c r="BI340" s="229">
        <f>IF(N340="nulová",J340,0)</f>
        <v>0</v>
      </c>
      <c r="BJ340" s="19" t="s">
        <v>78</v>
      </c>
      <c r="BK340" s="229">
        <f>ROUND(I340*H340,2)</f>
        <v>0</v>
      </c>
      <c r="BL340" s="19" t="s">
        <v>183</v>
      </c>
      <c r="BM340" s="228" t="s">
        <v>4039</v>
      </c>
    </row>
    <row r="341" s="2" customFormat="1">
      <c r="A341" s="40"/>
      <c r="B341" s="41"/>
      <c r="C341" s="42"/>
      <c r="D341" s="230" t="s">
        <v>185</v>
      </c>
      <c r="E341" s="42"/>
      <c r="F341" s="231" t="s">
        <v>4855</v>
      </c>
      <c r="G341" s="42"/>
      <c r="H341" s="42"/>
      <c r="I341" s="232"/>
      <c r="J341" s="42"/>
      <c r="K341" s="42"/>
      <c r="L341" s="46"/>
      <c r="M341" s="233"/>
      <c r="N341" s="234"/>
      <c r="O341" s="86"/>
      <c r="P341" s="86"/>
      <c r="Q341" s="86"/>
      <c r="R341" s="86"/>
      <c r="S341" s="86"/>
      <c r="T341" s="87"/>
      <c r="U341" s="40"/>
      <c r="V341" s="40"/>
      <c r="W341" s="40"/>
      <c r="X341" s="40"/>
      <c r="Y341" s="40"/>
      <c r="Z341" s="40"/>
      <c r="AA341" s="40"/>
      <c r="AB341" s="40"/>
      <c r="AC341" s="40"/>
      <c r="AD341" s="40"/>
      <c r="AE341" s="40"/>
      <c r="AT341" s="19" t="s">
        <v>185</v>
      </c>
      <c r="AU341" s="19" t="s">
        <v>88</v>
      </c>
    </row>
    <row r="342" s="14" customFormat="1">
      <c r="A342" s="14"/>
      <c r="B342" s="245"/>
      <c r="C342" s="246"/>
      <c r="D342" s="230" t="s">
        <v>187</v>
      </c>
      <c r="E342" s="247" t="s">
        <v>19</v>
      </c>
      <c r="F342" s="248" t="s">
        <v>4707</v>
      </c>
      <c r="G342" s="246"/>
      <c r="H342" s="249">
        <v>-541</v>
      </c>
      <c r="I342" s="250"/>
      <c r="J342" s="246"/>
      <c r="K342" s="246"/>
      <c r="L342" s="251"/>
      <c r="M342" s="252"/>
      <c r="N342" s="253"/>
      <c r="O342" s="253"/>
      <c r="P342" s="253"/>
      <c r="Q342" s="253"/>
      <c r="R342" s="253"/>
      <c r="S342" s="253"/>
      <c r="T342" s="254"/>
      <c r="U342" s="14"/>
      <c r="V342" s="14"/>
      <c r="W342" s="14"/>
      <c r="X342" s="14"/>
      <c r="Y342" s="14"/>
      <c r="Z342" s="14"/>
      <c r="AA342" s="14"/>
      <c r="AB342" s="14"/>
      <c r="AC342" s="14"/>
      <c r="AD342" s="14"/>
      <c r="AE342" s="14"/>
      <c r="AT342" s="255" t="s">
        <v>187</v>
      </c>
      <c r="AU342" s="255" t="s">
        <v>88</v>
      </c>
      <c r="AV342" s="14" t="s">
        <v>80</v>
      </c>
      <c r="AW342" s="14" t="s">
        <v>33</v>
      </c>
      <c r="AX342" s="14" t="s">
        <v>71</v>
      </c>
      <c r="AY342" s="255" t="s">
        <v>175</v>
      </c>
    </row>
    <row r="343" s="14" customFormat="1">
      <c r="A343" s="14"/>
      <c r="B343" s="245"/>
      <c r="C343" s="246"/>
      <c r="D343" s="230" t="s">
        <v>187</v>
      </c>
      <c r="E343" s="247" t="s">
        <v>19</v>
      </c>
      <c r="F343" s="248" t="s">
        <v>4856</v>
      </c>
      <c r="G343" s="246"/>
      <c r="H343" s="249">
        <v>528</v>
      </c>
      <c r="I343" s="250"/>
      <c r="J343" s="246"/>
      <c r="K343" s="246"/>
      <c r="L343" s="251"/>
      <c r="M343" s="252"/>
      <c r="N343" s="253"/>
      <c r="O343" s="253"/>
      <c r="P343" s="253"/>
      <c r="Q343" s="253"/>
      <c r="R343" s="253"/>
      <c r="S343" s="253"/>
      <c r="T343" s="254"/>
      <c r="U343" s="14"/>
      <c r="V343" s="14"/>
      <c r="W343" s="14"/>
      <c r="X343" s="14"/>
      <c r="Y343" s="14"/>
      <c r="Z343" s="14"/>
      <c r="AA343" s="14"/>
      <c r="AB343" s="14"/>
      <c r="AC343" s="14"/>
      <c r="AD343" s="14"/>
      <c r="AE343" s="14"/>
      <c r="AT343" s="255" t="s">
        <v>187</v>
      </c>
      <c r="AU343" s="255" t="s">
        <v>88</v>
      </c>
      <c r="AV343" s="14" t="s">
        <v>80</v>
      </c>
      <c r="AW343" s="14" t="s">
        <v>33</v>
      </c>
      <c r="AX343" s="14" t="s">
        <v>71</v>
      </c>
      <c r="AY343" s="255" t="s">
        <v>175</v>
      </c>
    </row>
    <row r="344" s="16" customFormat="1">
      <c r="A344" s="16"/>
      <c r="B344" s="267"/>
      <c r="C344" s="268"/>
      <c r="D344" s="230" t="s">
        <v>187</v>
      </c>
      <c r="E344" s="269" t="s">
        <v>19</v>
      </c>
      <c r="F344" s="270" t="s">
        <v>195</v>
      </c>
      <c r="G344" s="268"/>
      <c r="H344" s="271">
        <v>-13</v>
      </c>
      <c r="I344" s="272"/>
      <c r="J344" s="268"/>
      <c r="K344" s="268"/>
      <c r="L344" s="273"/>
      <c r="M344" s="274"/>
      <c r="N344" s="275"/>
      <c r="O344" s="275"/>
      <c r="P344" s="275"/>
      <c r="Q344" s="275"/>
      <c r="R344" s="275"/>
      <c r="S344" s="275"/>
      <c r="T344" s="276"/>
      <c r="U344" s="16"/>
      <c r="V344" s="16"/>
      <c r="W344" s="16"/>
      <c r="X344" s="16"/>
      <c r="Y344" s="16"/>
      <c r="Z344" s="16"/>
      <c r="AA344" s="16"/>
      <c r="AB344" s="16"/>
      <c r="AC344" s="16"/>
      <c r="AD344" s="16"/>
      <c r="AE344" s="16"/>
      <c r="AT344" s="277" t="s">
        <v>187</v>
      </c>
      <c r="AU344" s="277" t="s">
        <v>88</v>
      </c>
      <c r="AV344" s="16" t="s">
        <v>183</v>
      </c>
      <c r="AW344" s="16" t="s">
        <v>33</v>
      </c>
      <c r="AX344" s="16" t="s">
        <v>78</v>
      </c>
      <c r="AY344" s="277" t="s">
        <v>175</v>
      </c>
    </row>
    <row r="345" s="2" customFormat="1" ht="16.5" customHeight="1">
      <c r="A345" s="40"/>
      <c r="B345" s="41"/>
      <c r="C345" s="217" t="s">
        <v>4857</v>
      </c>
      <c r="D345" s="217" t="s">
        <v>179</v>
      </c>
      <c r="E345" s="218" t="s">
        <v>4858</v>
      </c>
      <c r="F345" s="219" t="s">
        <v>4859</v>
      </c>
      <c r="G345" s="220" t="s">
        <v>986</v>
      </c>
      <c r="H345" s="221">
        <v>-13</v>
      </c>
      <c r="I345" s="222"/>
      <c r="J345" s="223">
        <f>ROUND(I345*H345,2)</f>
        <v>0</v>
      </c>
      <c r="K345" s="219" t="s">
        <v>512</v>
      </c>
      <c r="L345" s="46"/>
      <c r="M345" s="224" t="s">
        <v>19</v>
      </c>
      <c r="N345" s="225" t="s">
        <v>42</v>
      </c>
      <c r="O345" s="86"/>
      <c r="P345" s="226">
        <f>O345*H345</f>
        <v>0</v>
      </c>
      <c r="Q345" s="226">
        <v>0</v>
      </c>
      <c r="R345" s="226">
        <f>Q345*H345</f>
        <v>0</v>
      </c>
      <c r="S345" s="226">
        <v>0</v>
      </c>
      <c r="T345" s="227">
        <f>S345*H345</f>
        <v>0</v>
      </c>
      <c r="U345" s="40"/>
      <c r="V345" s="40"/>
      <c r="W345" s="40"/>
      <c r="X345" s="40"/>
      <c r="Y345" s="40"/>
      <c r="Z345" s="40"/>
      <c r="AA345" s="40"/>
      <c r="AB345" s="40"/>
      <c r="AC345" s="40"/>
      <c r="AD345" s="40"/>
      <c r="AE345" s="40"/>
      <c r="AR345" s="228" t="s">
        <v>183</v>
      </c>
      <c r="AT345" s="228" t="s">
        <v>179</v>
      </c>
      <c r="AU345" s="228" t="s">
        <v>88</v>
      </c>
      <c r="AY345" s="19" t="s">
        <v>175</v>
      </c>
      <c r="BE345" s="229">
        <f>IF(N345="základní",J345,0)</f>
        <v>0</v>
      </c>
      <c r="BF345" s="229">
        <f>IF(N345="snížená",J345,0)</f>
        <v>0</v>
      </c>
      <c r="BG345" s="229">
        <f>IF(N345="zákl. přenesená",J345,0)</f>
        <v>0</v>
      </c>
      <c r="BH345" s="229">
        <f>IF(N345="sníž. přenesená",J345,0)</f>
        <v>0</v>
      </c>
      <c r="BI345" s="229">
        <f>IF(N345="nulová",J345,0)</f>
        <v>0</v>
      </c>
      <c r="BJ345" s="19" t="s">
        <v>78</v>
      </c>
      <c r="BK345" s="229">
        <f>ROUND(I345*H345,2)</f>
        <v>0</v>
      </c>
      <c r="BL345" s="19" t="s">
        <v>183</v>
      </c>
      <c r="BM345" s="228" t="s">
        <v>4046</v>
      </c>
    </row>
    <row r="346" s="2" customFormat="1">
      <c r="A346" s="40"/>
      <c r="B346" s="41"/>
      <c r="C346" s="42"/>
      <c r="D346" s="230" t="s">
        <v>185</v>
      </c>
      <c r="E346" s="42"/>
      <c r="F346" s="231" t="s">
        <v>4859</v>
      </c>
      <c r="G346" s="42"/>
      <c r="H346" s="42"/>
      <c r="I346" s="232"/>
      <c r="J346" s="42"/>
      <c r="K346" s="42"/>
      <c r="L346" s="46"/>
      <c r="M346" s="233"/>
      <c r="N346" s="234"/>
      <c r="O346" s="86"/>
      <c r="P346" s="86"/>
      <c r="Q346" s="86"/>
      <c r="R346" s="86"/>
      <c r="S346" s="86"/>
      <c r="T346" s="87"/>
      <c r="U346" s="40"/>
      <c r="V346" s="40"/>
      <c r="W346" s="40"/>
      <c r="X346" s="40"/>
      <c r="Y346" s="40"/>
      <c r="Z346" s="40"/>
      <c r="AA346" s="40"/>
      <c r="AB346" s="40"/>
      <c r="AC346" s="40"/>
      <c r="AD346" s="40"/>
      <c r="AE346" s="40"/>
      <c r="AT346" s="19" t="s">
        <v>185</v>
      </c>
      <c r="AU346" s="19" t="s">
        <v>88</v>
      </c>
    </row>
    <row r="347" s="14" customFormat="1">
      <c r="A347" s="14"/>
      <c r="B347" s="245"/>
      <c r="C347" s="246"/>
      <c r="D347" s="230" t="s">
        <v>187</v>
      </c>
      <c r="E347" s="247" t="s">
        <v>19</v>
      </c>
      <c r="F347" s="248" t="s">
        <v>4707</v>
      </c>
      <c r="G347" s="246"/>
      <c r="H347" s="249">
        <v>-541</v>
      </c>
      <c r="I347" s="250"/>
      <c r="J347" s="246"/>
      <c r="K347" s="246"/>
      <c r="L347" s="251"/>
      <c r="M347" s="252"/>
      <c r="N347" s="253"/>
      <c r="O347" s="253"/>
      <c r="P347" s="253"/>
      <c r="Q347" s="253"/>
      <c r="R347" s="253"/>
      <c r="S347" s="253"/>
      <c r="T347" s="254"/>
      <c r="U347" s="14"/>
      <c r="V347" s="14"/>
      <c r="W347" s="14"/>
      <c r="X347" s="14"/>
      <c r="Y347" s="14"/>
      <c r="Z347" s="14"/>
      <c r="AA347" s="14"/>
      <c r="AB347" s="14"/>
      <c r="AC347" s="14"/>
      <c r="AD347" s="14"/>
      <c r="AE347" s="14"/>
      <c r="AT347" s="255" t="s">
        <v>187</v>
      </c>
      <c r="AU347" s="255" t="s">
        <v>88</v>
      </c>
      <c r="AV347" s="14" t="s">
        <v>80</v>
      </c>
      <c r="AW347" s="14" t="s">
        <v>33</v>
      </c>
      <c r="AX347" s="14" t="s">
        <v>71</v>
      </c>
      <c r="AY347" s="255" t="s">
        <v>175</v>
      </c>
    </row>
    <row r="348" s="14" customFormat="1">
      <c r="A348" s="14"/>
      <c r="B348" s="245"/>
      <c r="C348" s="246"/>
      <c r="D348" s="230" t="s">
        <v>187</v>
      </c>
      <c r="E348" s="247" t="s">
        <v>19</v>
      </c>
      <c r="F348" s="248" t="s">
        <v>4856</v>
      </c>
      <c r="G348" s="246"/>
      <c r="H348" s="249">
        <v>528</v>
      </c>
      <c r="I348" s="250"/>
      <c r="J348" s="246"/>
      <c r="K348" s="246"/>
      <c r="L348" s="251"/>
      <c r="M348" s="252"/>
      <c r="N348" s="253"/>
      <c r="O348" s="253"/>
      <c r="P348" s="253"/>
      <c r="Q348" s="253"/>
      <c r="R348" s="253"/>
      <c r="S348" s="253"/>
      <c r="T348" s="254"/>
      <c r="U348" s="14"/>
      <c r="V348" s="14"/>
      <c r="W348" s="14"/>
      <c r="X348" s="14"/>
      <c r="Y348" s="14"/>
      <c r="Z348" s="14"/>
      <c r="AA348" s="14"/>
      <c r="AB348" s="14"/>
      <c r="AC348" s="14"/>
      <c r="AD348" s="14"/>
      <c r="AE348" s="14"/>
      <c r="AT348" s="255" t="s">
        <v>187</v>
      </c>
      <c r="AU348" s="255" t="s">
        <v>88</v>
      </c>
      <c r="AV348" s="14" t="s">
        <v>80</v>
      </c>
      <c r="AW348" s="14" t="s">
        <v>33</v>
      </c>
      <c r="AX348" s="14" t="s">
        <v>71</v>
      </c>
      <c r="AY348" s="255" t="s">
        <v>175</v>
      </c>
    </row>
    <row r="349" s="16" customFormat="1">
      <c r="A349" s="16"/>
      <c r="B349" s="267"/>
      <c r="C349" s="268"/>
      <c r="D349" s="230" t="s">
        <v>187</v>
      </c>
      <c r="E349" s="269" t="s">
        <v>19</v>
      </c>
      <c r="F349" s="270" t="s">
        <v>195</v>
      </c>
      <c r="G349" s="268"/>
      <c r="H349" s="271">
        <v>-13</v>
      </c>
      <c r="I349" s="272"/>
      <c r="J349" s="268"/>
      <c r="K349" s="268"/>
      <c r="L349" s="273"/>
      <c r="M349" s="274"/>
      <c r="N349" s="275"/>
      <c r="O349" s="275"/>
      <c r="P349" s="275"/>
      <c r="Q349" s="275"/>
      <c r="R349" s="275"/>
      <c r="S349" s="275"/>
      <c r="T349" s="276"/>
      <c r="U349" s="16"/>
      <c r="V349" s="16"/>
      <c r="W349" s="16"/>
      <c r="X349" s="16"/>
      <c r="Y349" s="16"/>
      <c r="Z349" s="16"/>
      <c r="AA349" s="16"/>
      <c r="AB349" s="16"/>
      <c r="AC349" s="16"/>
      <c r="AD349" s="16"/>
      <c r="AE349" s="16"/>
      <c r="AT349" s="277" t="s">
        <v>187</v>
      </c>
      <c r="AU349" s="277" t="s">
        <v>88</v>
      </c>
      <c r="AV349" s="16" t="s">
        <v>183</v>
      </c>
      <c r="AW349" s="16" t="s">
        <v>33</v>
      </c>
      <c r="AX349" s="16" t="s">
        <v>78</v>
      </c>
      <c r="AY349" s="277" t="s">
        <v>175</v>
      </c>
    </row>
    <row r="350" s="2" customFormat="1" ht="16.5" customHeight="1">
      <c r="A350" s="40"/>
      <c r="B350" s="41"/>
      <c r="C350" s="285" t="s">
        <v>4860</v>
      </c>
      <c r="D350" s="285" t="s">
        <v>644</v>
      </c>
      <c r="E350" s="286" t="s">
        <v>4861</v>
      </c>
      <c r="F350" s="287" t="s">
        <v>4862</v>
      </c>
      <c r="G350" s="288" t="s">
        <v>986</v>
      </c>
      <c r="H350" s="289">
        <v>-26</v>
      </c>
      <c r="I350" s="290"/>
      <c r="J350" s="291">
        <f>ROUND(I350*H350,2)</f>
        <v>0</v>
      </c>
      <c r="K350" s="287" t="s">
        <v>512</v>
      </c>
      <c r="L350" s="292"/>
      <c r="M350" s="293" t="s">
        <v>19</v>
      </c>
      <c r="N350" s="294" t="s">
        <v>42</v>
      </c>
      <c r="O350" s="86"/>
      <c r="P350" s="226">
        <f>O350*H350</f>
        <v>0</v>
      </c>
      <c r="Q350" s="226">
        <v>0</v>
      </c>
      <c r="R350" s="226">
        <f>Q350*H350</f>
        <v>0</v>
      </c>
      <c r="S350" s="226">
        <v>0</v>
      </c>
      <c r="T350" s="227">
        <f>S350*H350</f>
        <v>0</v>
      </c>
      <c r="U350" s="40"/>
      <c r="V350" s="40"/>
      <c r="W350" s="40"/>
      <c r="X350" s="40"/>
      <c r="Y350" s="40"/>
      <c r="Z350" s="40"/>
      <c r="AA350" s="40"/>
      <c r="AB350" s="40"/>
      <c r="AC350" s="40"/>
      <c r="AD350" s="40"/>
      <c r="AE350" s="40"/>
      <c r="AR350" s="228" t="s">
        <v>647</v>
      </c>
      <c r="AT350" s="228" t="s">
        <v>644</v>
      </c>
      <c r="AU350" s="228" t="s">
        <v>88</v>
      </c>
      <c r="AY350" s="19" t="s">
        <v>175</v>
      </c>
      <c r="BE350" s="229">
        <f>IF(N350="základní",J350,0)</f>
        <v>0</v>
      </c>
      <c r="BF350" s="229">
        <f>IF(N350="snížená",J350,0)</f>
        <v>0</v>
      </c>
      <c r="BG350" s="229">
        <f>IF(N350="zákl. přenesená",J350,0)</f>
        <v>0</v>
      </c>
      <c r="BH350" s="229">
        <f>IF(N350="sníž. přenesená",J350,0)</f>
        <v>0</v>
      </c>
      <c r="BI350" s="229">
        <f>IF(N350="nulová",J350,0)</f>
        <v>0</v>
      </c>
      <c r="BJ350" s="19" t="s">
        <v>78</v>
      </c>
      <c r="BK350" s="229">
        <f>ROUND(I350*H350,2)</f>
        <v>0</v>
      </c>
      <c r="BL350" s="19" t="s">
        <v>183</v>
      </c>
      <c r="BM350" s="228" t="s">
        <v>4054</v>
      </c>
    </row>
    <row r="351" s="2" customFormat="1">
      <c r="A351" s="40"/>
      <c r="B351" s="41"/>
      <c r="C351" s="42"/>
      <c r="D351" s="230" t="s">
        <v>185</v>
      </c>
      <c r="E351" s="42"/>
      <c r="F351" s="231" t="s">
        <v>4862</v>
      </c>
      <c r="G351" s="42"/>
      <c r="H351" s="42"/>
      <c r="I351" s="232"/>
      <c r="J351" s="42"/>
      <c r="K351" s="42"/>
      <c r="L351" s="46"/>
      <c r="M351" s="233"/>
      <c r="N351" s="234"/>
      <c r="O351" s="86"/>
      <c r="P351" s="86"/>
      <c r="Q351" s="86"/>
      <c r="R351" s="86"/>
      <c r="S351" s="86"/>
      <c r="T351" s="87"/>
      <c r="U351" s="40"/>
      <c r="V351" s="40"/>
      <c r="W351" s="40"/>
      <c r="X351" s="40"/>
      <c r="Y351" s="40"/>
      <c r="Z351" s="40"/>
      <c r="AA351" s="40"/>
      <c r="AB351" s="40"/>
      <c r="AC351" s="40"/>
      <c r="AD351" s="40"/>
      <c r="AE351" s="40"/>
      <c r="AT351" s="19" t="s">
        <v>185</v>
      </c>
      <c r="AU351" s="19" t="s">
        <v>88</v>
      </c>
    </row>
    <row r="352" s="14" customFormat="1">
      <c r="A352" s="14"/>
      <c r="B352" s="245"/>
      <c r="C352" s="246"/>
      <c r="D352" s="230" t="s">
        <v>187</v>
      </c>
      <c r="E352" s="247" t="s">
        <v>19</v>
      </c>
      <c r="F352" s="248" t="s">
        <v>4863</v>
      </c>
      <c r="G352" s="246"/>
      <c r="H352" s="249">
        <v>-1122</v>
      </c>
      <c r="I352" s="250"/>
      <c r="J352" s="246"/>
      <c r="K352" s="246"/>
      <c r="L352" s="251"/>
      <c r="M352" s="252"/>
      <c r="N352" s="253"/>
      <c r="O352" s="253"/>
      <c r="P352" s="253"/>
      <c r="Q352" s="253"/>
      <c r="R352" s="253"/>
      <c r="S352" s="253"/>
      <c r="T352" s="254"/>
      <c r="U352" s="14"/>
      <c r="V352" s="14"/>
      <c r="W352" s="14"/>
      <c r="X352" s="14"/>
      <c r="Y352" s="14"/>
      <c r="Z352" s="14"/>
      <c r="AA352" s="14"/>
      <c r="AB352" s="14"/>
      <c r="AC352" s="14"/>
      <c r="AD352" s="14"/>
      <c r="AE352" s="14"/>
      <c r="AT352" s="255" t="s">
        <v>187</v>
      </c>
      <c r="AU352" s="255" t="s">
        <v>88</v>
      </c>
      <c r="AV352" s="14" t="s">
        <v>80</v>
      </c>
      <c r="AW352" s="14" t="s">
        <v>33</v>
      </c>
      <c r="AX352" s="14" t="s">
        <v>71</v>
      </c>
      <c r="AY352" s="255" t="s">
        <v>175</v>
      </c>
    </row>
    <row r="353" s="14" customFormat="1">
      <c r="A353" s="14"/>
      <c r="B353" s="245"/>
      <c r="C353" s="246"/>
      <c r="D353" s="230" t="s">
        <v>187</v>
      </c>
      <c r="E353" s="247" t="s">
        <v>19</v>
      </c>
      <c r="F353" s="248" t="s">
        <v>4864</v>
      </c>
      <c r="G353" s="246"/>
      <c r="H353" s="249">
        <v>1096</v>
      </c>
      <c r="I353" s="250"/>
      <c r="J353" s="246"/>
      <c r="K353" s="246"/>
      <c r="L353" s="251"/>
      <c r="M353" s="252"/>
      <c r="N353" s="253"/>
      <c r="O353" s="253"/>
      <c r="P353" s="253"/>
      <c r="Q353" s="253"/>
      <c r="R353" s="253"/>
      <c r="S353" s="253"/>
      <c r="T353" s="254"/>
      <c r="U353" s="14"/>
      <c r="V353" s="14"/>
      <c r="W353" s="14"/>
      <c r="X353" s="14"/>
      <c r="Y353" s="14"/>
      <c r="Z353" s="14"/>
      <c r="AA353" s="14"/>
      <c r="AB353" s="14"/>
      <c r="AC353" s="14"/>
      <c r="AD353" s="14"/>
      <c r="AE353" s="14"/>
      <c r="AT353" s="255" t="s">
        <v>187</v>
      </c>
      <c r="AU353" s="255" t="s">
        <v>88</v>
      </c>
      <c r="AV353" s="14" t="s">
        <v>80</v>
      </c>
      <c r="AW353" s="14" t="s">
        <v>33</v>
      </c>
      <c r="AX353" s="14" t="s">
        <v>71</v>
      </c>
      <c r="AY353" s="255" t="s">
        <v>175</v>
      </c>
    </row>
    <row r="354" s="16" customFormat="1">
      <c r="A354" s="16"/>
      <c r="B354" s="267"/>
      <c r="C354" s="268"/>
      <c r="D354" s="230" t="s">
        <v>187</v>
      </c>
      <c r="E354" s="269" t="s">
        <v>19</v>
      </c>
      <c r="F354" s="270" t="s">
        <v>195</v>
      </c>
      <c r="G354" s="268"/>
      <c r="H354" s="271">
        <v>-26</v>
      </c>
      <c r="I354" s="272"/>
      <c r="J354" s="268"/>
      <c r="K354" s="268"/>
      <c r="L354" s="273"/>
      <c r="M354" s="274"/>
      <c r="N354" s="275"/>
      <c r="O354" s="275"/>
      <c r="P354" s="275"/>
      <c r="Q354" s="275"/>
      <c r="R354" s="275"/>
      <c r="S354" s="275"/>
      <c r="T354" s="276"/>
      <c r="U354" s="16"/>
      <c r="V354" s="16"/>
      <c r="W354" s="16"/>
      <c r="X354" s="16"/>
      <c r="Y354" s="16"/>
      <c r="Z354" s="16"/>
      <c r="AA354" s="16"/>
      <c r="AB354" s="16"/>
      <c r="AC354" s="16"/>
      <c r="AD354" s="16"/>
      <c r="AE354" s="16"/>
      <c r="AT354" s="277" t="s">
        <v>187</v>
      </c>
      <c r="AU354" s="277" t="s">
        <v>88</v>
      </c>
      <c r="AV354" s="16" t="s">
        <v>183</v>
      </c>
      <c r="AW354" s="16" t="s">
        <v>33</v>
      </c>
      <c r="AX354" s="16" t="s">
        <v>78</v>
      </c>
      <c r="AY354" s="277" t="s">
        <v>175</v>
      </c>
    </row>
    <row r="355" s="2" customFormat="1" ht="16.5" customHeight="1">
      <c r="A355" s="40"/>
      <c r="B355" s="41"/>
      <c r="C355" s="217" t="s">
        <v>4865</v>
      </c>
      <c r="D355" s="217" t="s">
        <v>179</v>
      </c>
      <c r="E355" s="218" t="s">
        <v>4866</v>
      </c>
      <c r="F355" s="219" t="s">
        <v>4867</v>
      </c>
      <c r="G355" s="220" t="s">
        <v>986</v>
      </c>
      <c r="H355" s="221">
        <v>-26</v>
      </c>
      <c r="I355" s="222"/>
      <c r="J355" s="223">
        <f>ROUND(I355*H355,2)</f>
        <v>0</v>
      </c>
      <c r="K355" s="219" t="s">
        <v>512</v>
      </c>
      <c r="L355" s="46"/>
      <c r="M355" s="224" t="s">
        <v>19</v>
      </c>
      <c r="N355" s="225" t="s">
        <v>42</v>
      </c>
      <c r="O355" s="86"/>
      <c r="P355" s="226">
        <f>O355*H355</f>
        <v>0</v>
      </c>
      <c r="Q355" s="226">
        <v>0</v>
      </c>
      <c r="R355" s="226">
        <f>Q355*H355</f>
        <v>0</v>
      </c>
      <c r="S355" s="226">
        <v>0</v>
      </c>
      <c r="T355" s="227">
        <f>S355*H355</f>
        <v>0</v>
      </c>
      <c r="U355" s="40"/>
      <c r="V355" s="40"/>
      <c r="W355" s="40"/>
      <c r="X355" s="40"/>
      <c r="Y355" s="40"/>
      <c r="Z355" s="40"/>
      <c r="AA355" s="40"/>
      <c r="AB355" s="40"/>
      <c r="AC355" s="40"/>
      <c r="AD355" s="40"/>
      <c r="AE355" s="40"/>
      <c r="AR355" s="228" t="s">
        <v>183</v>
      </c>
      <c r="AT355" s="228" t="s">
        <v>179</v>
      </c>
      <c r="AU355" s="228" t="s">
        <v>88</v>
      </c>
      <c r="AY355" s="19" t="s">
        <v>175</v>
      </c>
      <c r="BE355" s="229">
        <f>IF(N355="základní",J355,0)</f>
        <v>0</v>
      </c>
      <c r="BF355" s="229">
        <f>IF(N355="snížená",J355,0)</f>
        <v>0</v>
      </c>
      <c r="BG355" s="229">
        <f>IF(N355="zákl. přenesená",J355,0)</f>
        <v>0</v>
      </c>
      <c r="BH355" s="229">
        <f>IF(N355="sníž. přenesená",J355,0)</f>
        <v>0</v>
      </c>
      <c r="BI355" s="229">
        <f>IF(N355="nulová",J355,0)</f>
        <v>0</v>
      </c>
      <c r="BJ355" s="19" t="s">
        <v>78</v>
      </c>
      <c r="BK355" s="229">
        <f>ROUND(I355*H355,2)</f>
        <v>0</v>
      </c>
      <c r="BL355" s="19" t="s">
        <v>183</v>
      </c>
      <c r="BM355" s="228" t="s">
        <v>4062</v>
      </c>
    </row>
    <row r="356" s="2" customFormat="1">
      <c r="A356" s="40"/>
      <c r="B356" s="41"/>
      <c r="C356" s="42"/>
      <c r="D356" s="230" t="s">
        <v>185</v>
      </c>
      <c r="E356" s="42"/>
      <c r="F356" s="231" t="s">
        <v>4867</v>
      </c>
      <c r="G356" s="42"/>
      <c r="H356" s="42"/>
      <c r="I356" s="232"/>
      <c r="J356" s="42"/>
      <c r="K356" s="42"/>
      <c r="L356" s="46"/>
      <c r="M356" s="233"/>
      <c r="N356" s="234"/>
      <c r="O356" s="86"/>
      <c r="P356" s="86"/>
      <c r="Q356" s="86"/>
      <c r="R356" s="86"/>
      <c r="S356" s="86"/>
      <c r="T356" s="87"/>
      <c r="U356" s="40"/>
      <c r="V356" s="40"/>
      <c r="W356" s="40"/>
      <c r="X356" s="40"/>
      <c r="Y356" s="40"/>
      <c r="Z356" s="40"/>
      <c r="AA356" s="40"/>
      <c r="AB356" s="40"/>
      <c r="AC356" s="40"/>
      <c r="AD356" s="40"/>
      <c r="AE356" s="40"/>
      <c r="AT356" s="19" t="s">
        <v>185</v>
      </c>
      <c r="AU356" s="19" t="s">
        <v>88</v>
      </c>
    </row>
    <row r="357" s="14" customFormat="1">
      <c r="A357" s="14"/>
      <c r="B357" s="245"/>
      <c r="C357" s="246"/>
      <c r="D357" s="230" t="s">
        <v>187</v>
      </c>
      <c r="E357" s="247" t="s">
        <v>19</v>
      </c>
      <c r="F357" s="248" t="s">
        <v>4863</v>
      </c>
      <c r="G357" s="246"/>
      <c r="H357" s="249">
        <v>-1122</v>
      </c>
      <c r="I357" s="250"/>
      <c r="J357" s="246"/>
      <c r="K357" s="246"/>
      <c r="L357" s="251"/>
      <c r="M357" s="252"/>
      <c r="N357" s="253"/>
      <c r="O357" s="253"/>
      <c r="P357" s="253"/>
      <c r="Q357" s="253"/>
      <c r="R357" s="253"/>
      <c r="S357" s="253"/>
      <c r="T357" s="254"/>
      <c r="U357" s="14"/>
      <c r="V357" s="14"/>
      <c r="W357" s="14"/>
      <c r="X357" s="14"/>
      <c r="Y357" s="14"/>
      <c r="Z357" s="14"/>
      <c r="AA357" s="14"/>
      <c r="AB357" s="14"/>
      <c r="AC357" s="14"/>
      <c r="AD357" s="14"/>
      <c r="AE357" s="14"/>
      <c r="AT357" s="255" t="s">
        <v>187</v>
      </c>
      <c r="AU357" s="255" t="s">
        <v>88</v>
      </c>
      <c r="AV357" s="14" t="s">
        <v>80</v>
      </c>
      <c r="AW357" s="14" t="s">
        <v>33</v>
      </c>
      <c r="AX357" s="14" t="s">
        <v>71</v>
      </c>
      <c r="AY357" s="255" t="s">
        <v>175</v>
      </c>
    </row>
    <row r="358" s="14" customFormat="1">
      <c r="A358" s="14"/>
      <c r="B358" s="245"/>
      <c r="C358" s="246"/>
      <c r="D358" s="230" t="s">
        <v>187</v>
      </c>
      <c r="E358" s="247" t="s">
        <v>19</v>
      </c>
      <c r="F358" s="248" t="s">
        <v>4864</v>
      </c>
      <c r="G358" s="246"/>
      <c r="H358" s="249">
        <v>1096</v>
      </c>
      <c r="I358" s="250"/>
      <c r="J358" s="246"/>
      <c r="K358" s="246"/>
      <c r="L358" s="251"/>
      <c r="M358" s="252"/>
      <c r="N358" s="253"/>
      <c r="O358" s="253"/>
      <c r="P358" s="253"/>
      <c r="Q358" s="253"/>
      <c r="R358" s="253"/>
      <c r="S358" s="253"/>
      <c r="T358" s="254"/>
      <c r="U358" s="14"/>
      <c r="V358" s="14"/>
      <c r="W358" s="14"/>
      <c r="X358" s="14"/>
      <c r="Y358" s="14"/>
      <c r="Z358" s="14"/>
      <c r="AA358" s="14"/>
      <c r="AB358" s="14"/>
      <c r="AC358" s="14"/>
      <c r="AD358" s="14"/>
      <c r="AE358" s="14"/>
      <c r="AT358" s="255" t="s">
        <v>187</v>
      </c>
      <c r="AU358" s="255" t="s">
        <v>88</v>
      </c>
      <c r="AV358" s="14" t="s">
        <v>80</v>
      </c>
      <c r="AW358" s="14" t="s">
        <v>33</v>
      </c>
      <c r="AX358" s="14" t="s">
        <v>71</v>
      </c>
      <c r="AY358" s="255" t="s">
        <v>175</v>
      </c>
    </row>
    <row r="359" s="16" customFormat="1">
      <c r="A359" s="16"/>
      <c r="B359" s="267"/>
      <c r="C359" s="268"/>
      <c r="D359" s="230" t="s">
        <v>187</v>
      </c>
      <c r="E359" s="269" t="s">
        <v>19</v>
      </c>
      <c r="F359" s="270" t="s">
        <v>195</v>
      </c>
      <c r="G359" s="268"/>
      <c r="H359" s="271">
        <v>-26</v>
      </c>
      <c r="I359" s="272"/>
      <c r="J359" s="268"/>
      <c r="K359" s="268"/>
      <c r="L359" s="273"/>
      <c r="M359" s="274"/>
      <c r="N359" s="275"/>
      <c r="O359" s="275"/>
      <c r="P359" s="275"/>
      <c r="Q359" s="275"/>
      <c r="R359" s="275"/>
      <c r="S359" s="275"/>
      <c r="T359" s="276"/>
      <c r="U359" s="16"/>
      <c r="V359" s="16"/>
      <c r="W359" s="16"/>
      <c r="X359" s="16"/>
      <c r="Y359" s="16"/>
      <c r="Z359" s="16"/>
      <c r="AA359" s="16"/>
      <c r="AB359" s="16"/>
      <c r="AC359" s="16"/>
      <c r="AD359" s="16"/>
      <c r="AE359" s="16"/>
      <c r="AT359" s="277" t="s">
        <v>187</v>
      </c>
      <c r="AU359" s="277" t="s">
        <v>88</v>
      </c>
      <c r="AV359" s="16" t="s">
        <v>183</v>
      </c>
      <c r="AW359" s="16" t="s">
        <v>33</v>
      </c>
      <c r="AX359" s="16" t="s">
        <v>78</v>
      </c>
      <c r="AY359" s="277" t="s">
        <v>175</v>
      </c>
    </row>
    <row r="360" s="2" customFormat="1" ht="16.5" customHeight="1">
      <c r="A360" s="40"/>
      <c r="B360" s="41"/>
      <c r="C360" s="285" t="s">
        <v>1520</v>
      </c>
      <c r="D360" s="285" t="s">
        <v>644</v>
      </c>
      <c r="E360" s="286" t="s">
        <v>4868</v>
      </c>
      <c r="F360" s="287" t="s">
        <v>4869</v>
      </c>
      <c r="G360" s="288" t="s">
        <v>135</v>
      </c>
      <c r="H360" s="289">
        <v>-520</v>
      </c>
      <c r="I360" s="290"/>
      <c r="J360" s="291">
        <f>ROUND(I360*H360,2)</f>
        <v>0</v>
      </c>
      <c r="K360" s="287" t="s">
        <v>512</v>
      </c>
      <c r="L360" s="292"/>
      <c r="M360" s="293" t="s">
        <v>19</v>
      </c>
      <c r="N360" s="294" t="s">
        <v>42</v>
      </c>
      <c r="O360" s="86"/>
      <c r="P360" s="226">
        <f>O360*H360</f>
        <v>0</v>
      </c>
      <c r="Q360" s="226">
        <v>0</v>
      </c>
      <c r="R360" s="226">
        <f>Q360*H360</f>
        <v>0</v>
      </c>
      <c r="S360" s="226">
        <v>0</v>
      </c>
      <c r="T360" s="227">
        <f>S360*H360</f>
        <v>0</v>
      </c>
      <c r="U360" s="40"/>
      <c r="V360" s="40"/>
      <c r="W360" s="40"/>
      <c r="X360" s="40"/>
      <c r="Y360" s="40"/>
      <c r="Z360" s="40"/>
      <c r="AA360" s="40"/>
      <c r="AB360" s="40"/>
      <c r="AC360" s="40"/>
      <c r="AD360" s="40"/>
      <c r="AE360" s="40"/>
      <c r="AR360" s="228" t="s">
        <v>647</v>
      </c>
      <c r="AT360" s="228" t="s">
        <v>644</v>
      </c>
      <c r="AU360" s="228" t="s">
        <v>88</v>
      </c>
      <c r="AY360" s="19" t="s">
        <v>175</v>
      </c>
      <c r="BE360" s="229">
        <f>IF(N360="základní",J360,0)</f>
        <v>0</v>
      </c>
      <c r="BF360" s="229">
        <f>IF(N360="snížená",J360,0)</f>
        <v>0</v>
      </c>
      <c r="BG360" s="229">
        <f>IF(N360="zákl. přenesená",J360,0)</f>
        <v>0</v>
      </c>
      <c r="BH360" s="229">
        <f>IF(N360="sníž. přenesená",J360,0)</f>
        <v>0</v>
      </c>
      <c r="BI360" s="229">
        <f>IF(N360="nulová",J360,0)</f>
        <v>0</v>
      </c>
      <c r="BJ360" s="19" t="s">
        <v>78</v>
      </c>
      <c r="BK360" s="229">
        <f>ROUND(I360*H360,2)</f>
        <v>0</v>
      </c>
      <c r="BL360" s="19" t="s">
        <v>183</v>
      </c>
      <c r="BM360" s="228" t="s">
        <v>4068</v>
      </c>
    </row>
    <row r="361" s="2" customFormat="1">
      <c r="A361" s="40"/>
      <c r="B361" s="41"/>
      <c r="C361" s="42"/>
      <c r="D361" s="230" t="s">
        <v>185</v>
      </c>
      <c r="E361" s="42"/>
      <c r="F361" s="231" t="s">
        <v>4869</v>
      </c>
      <c r="G361" s="42"/>
      <c r="H361" s="42"/>
      <c r="I361" s="232"/>
      <c r="J361" s="42"/>
      <c r="K361" s="42"/>
      <c r="L361" s="46"/>
      <c r="M361" s="233"/>
      <c r="N361" s="234"/>
      <c r="O361" s="86"/>
      <c r="P361" s="86"/>
      <c r="Q361" s="86"/>
      <c r="R361" s="86"/>
      <c r="S361" s="86"/>
      <c r="T361" s="87"/>
      <c r="U361" s="40"/>
      <c r="V361" s="40"/>
      <c r="W361" s="40"/>
      <c r="X361" s="40"/>
      <c r="Y361" s="40"/>
      <c r="Z361" s="40"/>
      <c r="AA361" s="40"/>
      <c r="AB361" s="40"/>
      <c r="AC361" s="40"/>
      <c r="AD361" s="40"/>
      <c r="AE361" s="40"/>
      <c r="AT361" s="19" t="s">
        <v>185</v>
      </c>
      <c r="AU361" s="19" t="s">
        <v>88</v>
      </c>
    </row>
    <row r="362" s="14" customFormat="1">
      <c r="A362" s="14"/>
      <c r="B362" s="245"/>
      <c r="C362" s="246"/>
      <c r="D362" s="230" t="s">
        <v>187</v>
      </c>
      <c r="E362" s="247" t="s">
        <v>19</v>
      </c>
      <c r="F362" s="248" t="s">
        <v>4870</v>
      </c>
      <c r="G362" s="246"/>
      <c r="H362" s="249">
        <v>-65500</v>
      </c>
      <c r="I362" s="250"/>
      <c r="J362" s="246"/>
      <c r="K362" s="246"/>
      <c r="L362" s="251"/>
      <c r="M362" s="252"/>
      <c r="N362" s="253"/>
      <c r="O362" s="253"/>
      <c r="P362" s="253"/>
      <c r="Q362" s="253"/>
      <c r="R362" s="253"/>
      <c r="S362" s="253"/>
      <c r="T362" s="254"/>
      <c r="U362" s="14"/>
      <c r="V362" s="14"/>
      <c r="W362" s="14"/>
      <c r="X362" s="14"/>
      <c r="Y362" s="14"/>
      <c r="Z362" s="14"/>
      <c r="AA362" s="14"/>
      <c r="AB362" s="14"/>
      <c r="AC362" s="14"/>
      <c r="AD362" s="14"/>
      <c r="AE362" s="14"/>
      <c r="AT362" s="255" t="s">
        <v>187</v>
      </c>
      <c r="AU362" s="255" t="s">
        <v>88</v>
      </c>
      <c r="AV362" s="14" t="s">
        <v>80</v>
      </c>
      <c r="AW362" s="14" t="s">
        <v>33</v>
      </c>
      <c r="AX362" s="14" t="s">
        <v>71</v>
      </c>
      <c r="AY362" s="255" t="s">
        <v>175</v>
      </c>
    </row>
    <row r="363" s="14" customFormat="1">
      <c r="A363" s="14"/>
      <c r="B363" s="245"/>
      <c r="C363" s="246"/>
      <c r="D363" s="230" t="s">
        <v>187</v>
      </c>
      <c r="E363" s="247" t="s">
        <v>19</v>
      </c>
      <c r="F363" s="248" t="s">
        <v>4871</v>
      </c>
      <c r="G363" s="246"/>
      <c r="H363" s="249">
        <v>64980</v>
      </c>
      <c r="I363" s="250"/>
      <c r="J363" s="246"/>
      <c r="K363" s="246"/>
      <c r="L363" s="251"/>
      <c r="M363" s="252"/>
      <c r="N363" s="253"/>
      <c r="O363" s="253"/>
      <c r="P363" s="253"/>
      <c r="Q363" s="253"/>
      <c r="R363" s="253"/>
      <c r="S363" s="253"/>
      <c r="T363" s="254"/>
      <c r="U363" s="14"/>
      <c r="V363" s="14"/>
      <c r="W363" s="14"/>
      <c r="X363" s="14"/>
      <c r="Y363" s="14"/>
      <c r="Z363" s="14"/>
      <c r="AA363" s="14"/>
      <c r="AB363" s="14"/>
      <c r="AC363" s="14"/>
      <c r="AD363" s="14"/>
      <c r="AE363" s="14"/>
      <c r="AT363" s="255" t="s">
        <v>187</v>
      </c>
      <c r="AU363" s="255" t="s">
        <v>88</v>
      </c>
      <c r="AV363" s="14" t="s">
        <v>80</v>
      </c>
      <c r="AW363" s="14" t="s">
        <v>33</v>
      </c>
      <c r="AX363" s="14" t="s">
        <v>71</v>
      </c>
      <c r="AY363" s="255" t="s">
        <v>175</v>
      </c>
    </row>
    <row r="364" s="16" customFormat="1">
      <c r="A364" s="16"/>
      <c r="B364" s="267"/>
      <c r="C364" s="268"/>
      <c r="D364" s="230" t="s">
        <v>187</v>
      </c>
      <c r="E364" s="269" t="s">
        <v>19</v>
      </c>
      <c r="F364" s="270" t="s">
        <v>195</v>
      </c>
      <c r="G364" s="268"/>
      <c r="H364" s="271">
        <v>-520</v>
      </c>
      <c r="I364" s="272"/>
      <c r="J364" s="268"/>
      <c r="K364" s="268"/>
      <c r="L364" s="273"/>
      <c r="M364" s="274"/>
      <c r="N364" s="275"/>
      <c r="O364" s="275"/>
      <c r="P364" s="275"/>
      <c r="Q364" s="275"/>
      <c r="R364" s="275"/>
      <c r="S364" s="275"/>
      <c r="T364" s="276"/>
      <c r="U364" s="16"/>
      <c r="V364" s="16"/>
      <c r="W364" s="16"/>
      <c r="X364" s="16"/>
      <c r="Y364" s="16"/>
      <c r="Z364" s="16"/>
      <c r="AA364" s="16"/>
      <c r="AB364" s="16"/>
      <c r="AC364" s="16"/>
      <c r="AD364" s="16"/>
      <c r="AE364" s="16"/>
      <c r="AT364" s="277" t="s">
        <v>187</v>
      </c>
      <c r="AU364" s="277" t="s">
        <v>88</v>
      </c>
      <c r="AV364" s="16" t="s">
        <v>183</v>
      </c>
      <c r="AW364" s="16" t="s">
        <v>33</v>
      </c>
      <c r="AX364" s="16" t="s">
        <v>78</v>
      </c>
      <c r="AY364" s="277" t="s">
        <v>175</v>
      </c>
    </row>
    <row r="365" s="2" customFormat="1" ht="16.5" customHeight="1">
      <c r="A365" s="40"/>
      <c r="B365" s="41"/>
      <c r="C365" s="217" t="s">
        <v>4872</v>
      </c>
      <c r="D365" s="217" t="s">
        <v>179</v>
      </c>
      <c r="E365" s="218" t="s">
        <v>4873</v>
      </c>
      <c r="F365" s="219" t="s">
        <v>4874</v>
      </c>
      <c r="G365" s="220" t="s">
        <v>135</v>
      </c>
      <c r="H365" s="221">
        <v>-520</v>
      </c>
      <c r="I365" s="222"/>
      <c r="J365" s="223">
        <f>ROUND(I365*H365,2)</f>
        <v>0</v>
      </c>
      <c r="K365" s="219" t="s">
        <v>512</v>
      </c>
      <c r="L365" s="46"/>
      <c r="M365" s="224" t="s">
        <v>19</v>
      </c>
      <c r="N365" s="225" t="s">
        <v>42</v>
      </c>
      <c r="O365" s="86"/>
      <c r="P365" s="226">
        <f>O365*H365</f>
        <v>0</v>
      </c>
      <c r="Q365" s="226">
        <v>0</v>
      </c>
      <c r="R365" s="226">
        <f>Q365*H365</f>
        <v>0</v>
      </c>
      <c r="S365" s="226">
        <v>0</v>
      </c>
      <c r="T365" s="227">
        <f>S365*H365</f>
        <v>0</v>
      </c>
      <c r="U365" s="40"/>
      <c r="V365" s="40"/>
      <c r="W365" s="40"/>
      <c r="X365" s="40"/>
      <c r="Y365" s="40"/>
      <c r="Z365" s="40"/>
      <c r="AA365" s="40"/>
      <c r="AB365" s="40"/>
      <c r="AC365" s="40"/>
      <c r="AD365" s="40"/>
      <c r="AE365" s="40"/>
      <c r="AR365" s="228" t="s">
        <v>183</v>
      </c>
      <c r="AT365" s="228" t="s">
        <v>179</v>
      </c>
      <c r="AU365" s="228" t="s">
        <v>88</v>
      </c>
      <c r="AY365" s="19" t="s">
        <v>175</v>
      </c>
      <c r="BE365" s="229">
        <f>IF(N365="základní",J365,0)</f>
        <v>0</v>
      </c>
      <c r="BF365" s="229">
        <f>IF(N365="snížená",J365,0)</f>
        <v>0</v>
      </c>
      <c r="BG365" s="229">
        <f>IF(N365="zákl. přenesená",J365,0)</f>
        <v>0</v>
      </c>
      <c r="BH365" s="229">
        <f>IF(N365="sníž. přenesená",J365,0)</f>
        <v>0</v>
      </c>
      <c r="BI365" s="229">
        <f>IF(N365="nulová",J365,0)</f>
        <v>0</v>
      </c>
      <c r="BJ365" s="19" t="s">
        <v>78</v>
      </c>
      <c r="BK365" s="229">
        <f>ROUND(I365*H365,2)</f>
        <v>0</v>
      </c>
      <c r="BL365" s="19" t="s">
        <v>183</v>
      </c>
      <c r="BM365" s="228" t="s">
        <v>4074</v>
      </c>
    </row>
    <row r="366" s="2" customFormat="1">
      <c r="A366" s="40"/>
      <c r="B366" s="41"/>
      <c r="C366" s="42"/>
      <c r="D366" s="230" t="s">
        <v>185</v>
      </c>
      <c r="E366" s="42"/>
      <c r="F366" s="231" t="s">
        <v>4874</v>
      </c>
      <c r="G366" s="42"/>
      <c r="H366" s="42"/>
      <c r="I366" s="232"/>
      <c r="J366" s="42"/>
      <c r="K366" s="42"/>
      <c r="L366" s="46"/>
      <c r="M366" s="233"/>
      <c r="N366" s="234"/>
      <c r="O366" s="86"/>
      <c r="P366" s="86"/>
      <c r="Q366" s="86"/>
      <c r="R366" s="86"/>
      <c r="S366" s="86"/>
      <c r="T366" s="87"/>
      <c r="U366" s="40"/>
      <c r="V366" s="40"/>
      <c r="W366" s="40"/>
      <c r="X366" s="40"/>
      <c r="Y366" s="40"/>
      <c r="Z366" s="40"/>
      <c r="AA366" s="40"/>
      <c r="AB366" s="40"/>
      <c r="AC366" s="40"/>
      <c r="AD366" s="40"/>
      <c r="AE366" s="40"/>
      <c r="AT366" s="19" t="s">
        <v>185</v>
      </c>
      <c r="AU366" s="19" t="s">
        <v>88</v>
      </c>
    </row>
    <row r="367" s="14" customFormat="1">
      <c r="A367" s="14"/>
      <c r="B367" s="245"/>
      <c r="C367" s="246"/>
      <c r="D367" s="230" t="s">
        <v>187</v>
      </c>
      <c r="E367" s="247" t="s">
        <v>19</v>
      </c>
      <c r="F367" s="248" t="s">
        <v>4870</v>
      </c>
      <c r="G367" s="246"/>
      <c r="H367" s="249">
        <v>-65500</v>
      </c>
      <c r="I367" s="250"/>
      <c r="J367" s="246"/>
      <c r="K367" s="246"/>
      <c r="L367" s="251"/>
      <c r="M367" s="252"/>
      <c r="N367" s="253"/>
      <c r="O367" s="253"/>
      <c r="P367" s="253"/>
      <c r="Q367" s="253"/>
      <c r="R367" s="253"/>
      <c r="S367" s="253"/>
      <c r="T367" s="254"/>
      <c r="U367" s="14"/>
      <c r="V367" s="14"/>
      <c r="W367" s="14"/>
      <c r="X367" s="14"/>
      <c r="Y367" s="14"/>
      <c r="Z367" s="14"/>
      <c r="AA367" s="14"/>
      <c r="AB367" s="14"/>
      <c r="AC367" s="14"/>
      <c r="AD367" s="14"/>
      <c r="AE367" s="14"/>
      <c r="AT367" s="255" t="s">
        <v>187</v>
      </c>
      <c r="AU367" s="255" t="s">
        <v>88</v>
      </c>
      <c r="AV367" s="14" t="s">
        <v>80</v>
      </c>
      <c r="AW367" s="14" t="s">
        <v>33</v>
      </c>
      <c r="AX367" s="14" t="s">
        <v>71</v>
      </c>
      <c r="AY367" s="255" t="s">
        <v>175</v>
      </c>
    </row>
    <row r="368" s="14" customFormat="1">
      <c r="A368" s="14"/>
      <c r="B368" s="245"/>
      <c r="C368" s="246"/>
      <c r="D368" s="230" t="s">
        <v>187</v>
      </c>
      <c r="E368" s="247" t="s">
        <v>19</v>
      </c>
      <c r="F368" s="248" t="s">
        <v>4871</v>
      </c>
      <c r="G368" s="246"/>
      <c r="H368" s="249">
        <v>64980</v>
      </c>
      <c r="I368" s="250"/>
      <c r="J368" s="246"/>
      <c r="K368" s="246"/>
      <c r="L368" s="251"/>
      <c r="M368" s="252"/>
      <c r="N368" s="253"/>
      <c r="O368" s="253"/>
      <c r="P368" s="253"/>
      <c r="Q368" s="253"/>
      <c r="R368" s="253"/>
      <c r="S368" s="253"/>
      <c r="T368" s="254"/>
      <c r="U368" s="14"/>
      <c r="V368" s="14"/>
      <c r="W368" s="14"/>
      <c r="X368" s="14"/>
      <c r="Y368" s="14"/>
      <c r="Z368" s="14"/>
      <c r="AA368" s="14"/>
      <c r="AB368" s="14"/>
      <c r="AC368" s="14"/>
      <c r="AD368" s="14"/>
      <c r="AE368" s="14"/>
      <c r="AT368" s="255" t="s">
        <v>187</v>
      </c>
      <c r="AU368" s="255" t="s">
        <v>88</v>
      </c>
      <c r="AV368" s="14" t="s">
        <v>80</v>
      </c>
      <c r="AW368" s="14" t="s">
        <v>33</v>
      </c>
      <c r="AX368" s="14" t="s">
        <v>71</v>
      </c>
      <c r="AY368" s="255" t="s">
        <v>175</v>
      </c>
    </row>
    <row r="369" s="16" customFormat="1">
      <c r="A369" s="16"/>
      <c r="B369" s="267"/>
      <c r="C369" s="268"/>
      <c r="D369" s="230" t="s">
        <v>187</v>
      </c>
      <c r="E369" s="269" t="s">
        <v>19</v>
      </c>
      <c r="F369" s="270" t="s">
        <v>195</v>
      </c>
      <c r="G369" s="268"/>
      <c r="H369" s="271">
        <v>-520</v>
      </c>
      <c r="I369" s="272"/>
      <c r="J369" s="268"/>
      <c r="K369" s="268"/>
      <c r="L369" s="273"/>
      <c r="M369" s="274"/>
      <c r="N369" s="275"/>
      <c r="O369" s="275"/>
      <c r="P369" s="275"/>
      <c r="Q369" s="275"/>
      <c r="R369" s="275"/>
      <c r="S369" s="275"/>
      <c r="T369" s="276"/>
      <c r="U369" s="16"/>
      <c r="V369" s="16"/>
      <c r="W369" s="16"/>
      <c r="X369" s="16"/>
      <c r="Y369" s="16"/>
      <c r="Z369" s="16"/>
      <c r="AA369" s="16"/>
      <c r="AB369" s="16"/>
      <c r="AC369" s="16"/>
      <c r="AD369" s="16"/>
      <c r="AE369" s="16"/>
      <c r="AT369" s="277" t="s">
        <v>187</v>
      </c>
      <c r="AU369" s="277" t="s">
        <v>88</v>
      </c>
      <c r="AV369" s="16" t="s">
        <v>183</v>
      </c>
      <c r="AW369" s="16" t="s">
        <v>33</v>
      </c>
      <c r="AX369" s="16" t="s">
        <v>78</v>
      </c>
      <c r="AY369" s="277" t="s">
        <v>175</v>
      </c>
    </row>
    <row r="370" s="2" customFormat="1" ht="16.5" customHeight="1">
      <c r="A370" s="40"/>
      <c r="B370" s="41"/>
      <c r="C370" s="285" t="s">
        <v>4875</v>
      </c>
      <c r="D370" s="285" t="s">
        <v>644</v>
      </c>
      <c r="E370" s="286" t="s">
        <v>4876</v>
      </c>
      <c r="F370" s="287" t="s">
        <v>4877</v>
      </c>
      <c r="G370" s="288" t="s">
        <v>986</v>
      </c>
      <c r="H370" s="289">
        <v>-13</v>
      </c>
      <c r="I370" s="290"/>
      <c r="J370" s="291">
        <f>ROUND(I370*H370,2)</f>
        <v>0</v>
      </c>
      <c r="K370" s="287" t="s">
        <v>512</v>
      </c>
      <c r="L370" s="292"/>
      <c r="M370" s="293" t="s">
        <v>19</v>
      </c>
      <c r="N370" s="294" t="s">
        <v>42</v>
      </c>
      <c r="O370" s="86"/>
      <c r="P370" s="226">
        <f>O370*H370</f>
        <v>0</v>
      </c>
      <c r="Q370" s="226">
        <v>0</v>
      </c>
      <c r="R370" s="226">
        <f>Q370*H370</f>
        <v>0</v>
      </c>
      <c r="S370" s="226">
        <v>0</v>
      </c>
      <c r="T370" s="227">
        <f>S370*H370</f>
        <v>0</v>
      </c>
      <c r="U370" s="40"/>
      <c r="V370" s="40"/>
      <c r="W370" s="40"/>
      <c r="X370" s="40"/>
      <c r="Y370" s="40"/>
      <c r="Z370" s="40"/>
      <c r="AA370" s="40"/>
      <c r="AB370" s="40"/>
      <c r="AC370" s="40"/>
      <c r="AD370" s="40"/>
      <c r="AE370" s="40"/>
      <c r="AR370" s="228" t="s">
        <v>647</v>
      </c>
      <c r="AT370" s="228" t="s">
        <v>644</v>
      </c>
      <c r="AU370" s="228" t="s">
        <v>88</v>
      </c>
      <c r="AY370" s="19" t="s">
        <v>175</v>
      </c>
      <c r="BE370" s="229">
        <f>IF(N370="základní",J370,0)</f>
        <v>0</v>
      </c>
      <c r="BF370" s="229">
        <f>IF(N370="snížená",J370,0)</f>
        <v>0</v>
      </c>
      <c r="BG370" s="229">
        <f>IF(N370="zákl. přenesená",J370,0)</f>
        <v>0</v>
      </c>
      <c r="BH370" s="229">
        <f>IF(N370="sníž. přenesená",J370,0)</f>
        <v>0</v>
      </c>
      <c r="BI370" s="229">
        <f>IF(N370="nulová",J370,0)</f>
        <v>0</v>
      </c>
      <c r="BJ370" s="19" t="s">
        <v>78</v>
      </c>
      <c r="BK370" s="229">
        <f>ROUND(I370*H370,2)</f>
        <v>0</v>
      </c>
      <c r="BL370" s="19" t="s">
        <v>183</v>
      </c>
      <c r="BM370" s="228" t="s">
        <v>4080</v>
      </c>
    </row>
    <row r="371" s="2" customFormat="1">
      <c r="A371" s="40"/>
      <c r="B371" s="41"/>
      <c r="C371" s="42"/>
      <c r="D371" s="230" t="s">
        <v>185</v>
      </c>
      <c r="E371" s="42"/>
      <c r="F371" s="231" t="s">
        <v>4877</v>
      </c>
      <c r="G371" s="42"/>
      <c r="H371" s="42"/>
      <c r="I371" s="232"/>
      <c r="J371" s="42"/>
      <c r="K371" s="42"/>
      <c r="L371" s="46"/>
      <c r="M371" s="233"/>
      <c r="N371" s="234"/>
      <c r="O371" s="86"/>
      <c r="P371" s="86"/>
      <c r="Q371" s="86"/>
      <c r="R371" s="86"/>
      <c r="S371" s="86"/>
      <c r="T371" s="87"/>
      <c r="U371" s="40"/>
      <c r="V371" s="40"/>
      <c r="W371" s="40"/>
      <c r="X371" s="40"/>
      <c r="Y371" s="40"/>
      <c r="Z371" s="40"/>
      <c r="AA371" s="40"/>
      <c r="AB371" s="40"/>
      <c r="AC371" s="40"/>
      <c r="AD371" s="40"/>
      <c r="AE371" s="40"/>
      <c r="AT371" s="19" t="s">
        <v>185</v>
      </c>
      <c r="AU371" s="19" t="s">
        <v>88</v>
      </c>
    </row>
    <row r="372" s="14" customFormat="1">
      <c r="A372" s="14"/>
      <c r="B372" s="245"/>
      <c r="C372" s="246"/>
      <c r="D372" s="230" t="s">
        <v>187</v>
      </c>
      <c r="E372" s="247" t="s">
        <v>19</v>
      </c>
      <c r="F372" s="248" t="s">
        <v>4878</v>
      </c>
      <c r="G372" s="246"/>
      <c r="H372" s="249">
        <v>-650</v>
      </c>
      <c r="I372" s="250"/>
      <c r="J372" s="246"/>
      <c r="K372" s="246"/>
      <c r="L372" s="251"/>
      <c r="M372" s="252"/>
      <c r="N372" s="253"/>
      <c r="O372" s="253"/>
      <c r="P372" s="253"/>
      <c r="Q372" s="253"/>
      <c r="R372" s="253"/>
      <c r="S372" s="253"/>
      <c r="T372" s="254"/>
      <c r="U372" s="14"/>
      <c r="V372" s="14"/>
      <c r="W372" s="14"/>
      <c r="X372" s="14"/>
      <c r="Y372" s="14"/>
      <c r="Z372" s="14"/>
      <c r="AA372" s="14"/>
      <c r="AB372" s="14"/>
      <c r="AC372" s="14"/>
      <c r="AD372" s="14"/>
      <c r="AE372" s="14"/>
      <c r="AT372" s="255" t="s">
        <v>187</v>
      </c>
      <c r="AU372" s="255" t="s">
        <v>88</v>
      </c>
      <c r="AV372" s="14" t="s">
        <v>80</v>
      </c>
      <c r="AW372" s="14" t="s">
        <v>33</v>
      </c>
      <c r="AX372" s="14" t="s">
        <v>71</v>
      </c>
      <c r="AY372" s="255" t="s">
        <v>175</v>
      </c>
    </row>
    <row r="373" s="14" customFormat="1">
      <c r="A373" s="14"/>
      <c r="B373" s="245"/>
      <c r="C373" s="246"/>
      <c r="D373" s="230" t="s">
        <v>187</v>
      </c>
      <c r="E373" s="247" t="s">
        <v>19</v>
      </c>
      <c r="F373" s="248" t="s">
        <v>4879</v>
      </c>
      <c r="G373" s="246"/>
      <c r="H373" s="249">
        <v>637</v>
      </c>
      <c r="I373" s="250"/>
      <c r="J373" s="246"/>
      <c r="K373" s="246"/>
      <c r="L373" s="251"/>
      <c r="M373" s="252"/>
      <c r="N373" s="253"/>
      <c r="O373" s="253"/>
      <c r="P373" s="253"/>
      <c r="Q373" s="253"/>
      <c r="R373" s="253"/>
      <c r="S373" s="253"/>
      <c r="T373" s="254"/>
      <c r="U373" s="14"/>
      <c r="V373" s="14"/>
      <c r="W373" s="14"/>
      <c r="X373" s="14"/>
      <c r="Y373" s="14"/>
      <c r="Z373" s="14"/>
      <c r="AA373" s="14"/>
      <c r="AB373" s="14"/>
      <c r="AC373" s="14"/>
      <c r="AD373" s="14"/>
      <c r="AE373" s="14"/>
      <c r="AT373" s="255" t="s">
        <v>187</v>
      </c>
      <c r="AU373" s="255" t="s">
        <v>88</v>
      </c>
      <c r="AV373" s="14" t="s">
        <v>80</v>
      </c>
      <c r="AW373" s="14" t="s">
        <v>33</v>
      </c>
      <c r="AX373" s="14" t="s">
        <v>71</v>
      </c>
      <c r="AY373" s="255" t="s">
        <v>175</v>
      </c>
    </row>
    <row r="374" s="16" customFormat="1">
      <c r="A374" s="16"/>
      <c r="B374" s="267"/>
      <c r="C374" s="268"/>
      <c r="D374" s="230" t="s">
        <v>187</v>
      </c>
      <c r="E374" s="269" t="s">
        <v>19</v>
      </c>
      <c r="F374" s="270" t="s">
        <v>195</v>
      </c>
      <c r="G374" s="268"/>
      <c r="H374" s="271">
        <v>-13</v>
      </c>
      <c r="I374" s="272"/>
      <c r="J374" s="268"/>
      <c r="K374" s="268"/>
      <c r="L374" s="273"/>
      <c r="M374" s="274"/>
      <c r="N374" s="275"/>
      <c r="O374" s="275"/>
      <c r="P374" s="275"/>
      <c r="Q374" s="275"/>
      <c r="R374" s="275"/>
      <c r="S374" s="275"/>
      <c r="T374" s="276"/>
      <c r="U374" s="16"/>
      <c r="V374" s="16"/>
      <c r="W374" s="16"/>
      <c r="X374" s="16"/>
      <c r="Y374" s="16"/>
      <c r="Z374" s="16"/>
      <c r="AA374" s="16"/>
      <c r="AB374" s="16"/>
      <c r="AC374" s="16"/>
      <c r="AD374" s="16"/>
      <c r="AE374" s="16"/>
      <c r="AT374" s="277" t="s">
        <v>187</v>
      </c>
      <c r="AU374" s="277" t="s">
        <v>88</v>
      </c>
      <c r="AV374" s="16" t="s">
        <v>183</v>
      </c>
      <c r="AW374" s="16" t="s">
        <v>33</v>
      </c>
      <c r="AX374" s="16" t="s">
        <v>78</v>
      </c>
      <c r="AY374" s="277" t="s">
        <v>175</v>
      </c>
    </row>
    <row r="375" s="2" customFormat="1" ht="16.5" customHeight="1">
      <c r="A375" s="40"/>
      <c r="B375" s="41"/>
      <c r="C375" s="217" t="s">
        <v>4880</v>
      </c>
      <c r="D375" s="217" t="s">
        <v>179</v>
      </c>
      <c r="E375" s="218" t="s">
        <v>4881</v>
      </c>
      <c r="F375" s="219" t="s">
        <v>4882</v>
      </c>
      <c r="G375" s="220" t="s">
        <v>986</v>
      </c>
      <c r="H375" s="221">
        <v>-13</v>
      </c>
      <c r="I375" s="222"/>
      <c r="J375" s="223">
        <f>ROUND(I375*H375,2)</f>
        <v>0</v>
      </c>
      <c r="K375" s="219" t="s">
        <v>512</v>
      </c>
      <c r="L375" s="46"/>
      <c r="M375" s="224" t="s">
        <v>19</v>
      </c>
      <c r="N375" s="225" t="s">
        <v>42</v>
      </c>
      <c r="O375" s="86"/>
      <c r="P375" s="226">
        <f>O375*H375</f>
        <v>0</v>
      </c>
      <c r="Q375" s="226">
        <v>0</v>
      </c>
      <c r="R375" s="226">
        <f>Q375*H375</f>
        <v>0</v>
      </c>
      <c r="S375" s="226">
        <v>0</v>
      </c>
      <c r="T375" s="227">
        <f>S375*H375</f>
        <v>0</v>
      </c>
      <c r="U375" s="40"/>
      <c r="V375" s="40"/>
      <c r="W375" s="40"/>
      <c r="X375" s="40"/>
      <c r="Y375" s="40"/>
      <c r="Z375" s="40"/>
      <c r="AA375" s="40"/>
      <c r="AB375" s="40"/>
      <c r="AC375" s="40"/>
      <c r="AD375" s="40"/>
      <c r="AE375" s="40"/>
      <c r="AR375" s="228" t="s">
        <v>183</v>
      </c>
      <c r="AT375" s="228" t="s">
        <v>179</v>
      </c>
      <c r="AU375" s="228" t="s">
        <v>88</v>
      </c>
      <c r="AY375" s="19" t="s">
        <v>175</v>
      </c>
      <c r="BE375" s="229">
        <f>IF(N375="základní",J375,0)</f>
        <v>0</v>
      </c>
      <c r="BF375" s="229">
        <f>IF(N375="snížená",J375,0)</f>
        <v>0</v>
      </c>
      <c r="BG375" s="229">
        <f>IF(N375="zákl. přenesená",J375,0)</f>
        <v>0</v>
      </c>
      <c r="BH375" s="229">
        <f>IF(N375="sníž. přenesená",J375,0)</f>
        <v>0</v>
      </c>
      <c r="BI375" s="229">
        <f>IF(N375="nulová",J375,0)</f>
        <v>0</v>
      </c>
      <c r="BJ375" s="19" t="s">
        <v>78</v>
      </c>
      <c r="BK375" s="229">
        <f>ROUND(I375*H375,2)</f>
        <v>0</v>
      </c>
      <c r="BL375" s="19" t="s">
        <v>183</v>
      </c>
      <c r="BM375" s="228" t="s">
        <v>4883</v>
      </c>
    </row>
    <row r="376" s="2" customFormat="1">
      <c r="A376" s="40"/>
      <c r="B376" s="41"/>
      <c r="C376" s="42"/>
      <c r="D376" s="230" t="s">
        <v>185</v>
      </c>
      <c r="E376" s="42"/>
      <c r="F376" s="231" t="s">
        <v>4882</v>
      </c>
      <c r="G376" s="42"/>
      <c r="H376" s="42"/>
      <c r="I376" s="232"/>
      <c r="J376" s="42"/>
      <c r="K376" s="42"/>
      <c r="L376" s="46"/>
      <c r="M376" s="233"/>
      <c r="N376" s="234"/>
      <c r="O376" s="86"/>
      <c r="P376" s="86"/>
      <c r="Q376" s="86"/>
      <c r="R376" s="86"/>
      <c r="S376" s="86"/>
      <c r="T376" s="87"/>
      <c r="U376" s="40"/>
      <c r="V376" s="40"/>
      <c r="W376" s="40"/>
      <c r="X376" s="40"/>
      <c r="Y376" s="40"/>
      <c r="Z376" s="40"/>
      <c r="AA376" s="40"/>
      <c r="AB376" s="40"/>
      <c r="AC376" s="40"/>
      <c r="AD376" s="40"/>
      <c r="AE376" s="40"/>
      <c r="AT376" s="19" t="s">
        <v>185</v>
      </c>
      <c r="AU376" s="19" t="s">
        <v>88</v>
      </c>
    </row>
    <row r="377" s="14" customFormat="1">
      <c r="A377" s="14"/>
      <c r="B377" s="245"/>
      <c r="C377" s="246"/>
      <c r="D377" s="230" t="s">
        <v>187</v>
      </c>
      <c r="E377" s="247" t="s">
        <v>19</v>
      </c>
      <c r="F377" s="248" t="s">
        <v>4878</v>
      </c>
      <c r="G377" s="246"/>
      <c r="H377" s="249">
        <v>-650</v>
      </c>
      <c r="I377" s="250"/>
      <c r="J377" s="246"/>
      <c r="K377" s="246"/>
      <c r="L377" s="251"/>
      <c r="M377" s="252"/>
      <c r="N377" s="253"/>
      <c r="O377" s="253"/>
      <c r="P377" s="253"/>
      <c r="Q377" s="253"/>
      <c r="R377" s="253"/>
      <c r="S377" s="253"/>
      <c r="T377" s="254"/>
      <c r="U377" s="14"/>
      <c r="V377" s="14"/>
      <c r="W377" s="14"/>
      <c r="X377" s="14"/>
      <c r="Y377" s="14"/>
      <c r="Z377" s="14"/>
      <c r="AA377" s="14"/>
      <c r="AB377" s="14"/>
      <c r="AC377" s="14"/>
      <c r="AD377" s="14"/>
      <c r="AE377" s="14"/>
      <c r="AT377" s="255" t="s">
        <v>187</v>
      </c>
      <c r="AU377" s="255" t="s">
        <v>88</v>
      </c>
      <c r="AV377" s="14" t="s">
        <v>80</v>
      </c>
      <c r="AW377" s="14" t="s">
        <v>33</v>
      </c>
      <c r="AX377" s="14" t="s">
        <v>71</v>
      </c>
      <c r="AY377" s="255" t="s">
        <v>175</v>
      </c>
    </row>
    <row r="378" s="14" customFormat="1">
      <c r="A378" s="14"/>
      <c r="B378" s="245"/>
      <c r="C378" s="246"/>
      <c r="D378" s="230" t="s">
        <v>187</v>
      </c>
      <c r="E378" s="247" t="s">
        <v>19</v>
      </c>
      <c r="F378" s="248" t="s">
        <v>4879</v>
      </c>
      <c r="G378" s="246"/>
      <c r="H378" s="249">
        <v>637</v>
      </c>
      <c r="I378" s="250"/>
      <c r="J378" s="246"/>
      <c r="K378" s="246"/>
      <c r="L378" s="251"/>
      <c r="M378" s="252"/>
      <c r="N378" s="253"/>
      <c r="O378" s="253"/>
      <c r="P378" s="253"/>
      <c r="Q378" s="253"/>
      <c r="R378" s="253"/>
      <c r="S378" s="253"/>
      <c r="T378" s="254"/>
      <c r="U378" s="14"/>
      <c r="V378" s="14"/>
      <c r="W378" s="14"/>
      <c r="X378" s="14"/>
      <c r="Y378" s="14"/>
      <c r="Z378" s="14"/>
      <c r="AA378" s="14"/>
      <c r="AB378" s="14"/>
      <c r="AC378" s="14"/>
      <c r="AD378" s="14"/>
      <c r="AE378" s="14"/>
      <c r="AT378" s="255" t="s">
        <v>187</v>
      </c>
      <c r="AU378" s="255" t="s">
        <v>88</v>
      </c>
      <c r="AV378" s="14" t="s">
        <v>80</v>
      </c>
      <c r="AW378" s="14" t="s">
        <v>33</v>
      </c>
      <c r="AX378" s="14" t="s">
        <v>71</v>
      </c>
      <c r="AY378" s="255" t="s">
        <v>175</v>
      </c>
    </row>
    <row r="379" s="16" customFormat="1">
      <c r="A379" s="16"/>
      <c r="B379" s="267"/>
      <c r="C379" s="268"/>
      <c r="D379" s="230" t="s">
        <v>187</v>
      </c>
      <c r="E379" s="269" t="s">
        <v>19</v>
      </c>
      <c r="F379" s="270" t="s">
        <v>195</v>
      </c>
      <c r="G379" s="268"/>
      <c r="H379" s="271">
        <v>-13</v>
      </c>
      <c r="I379" s="272"/>
      <c r="J379" s="268"/>
      <c r="K379" s="268"/>
      <c r="L379" s="273"/>
      <c r="M379" s="279"/>
      <c r="N379" s="280"/>
      <c r="O379" s="280"/>
      <c r="P379" s="280"/>
      <c r="Q379" s="280"/>
      <c r="R379" s="280"/>
      <c r="S379" s="280"/>
      <c r="T379" s="281"/>
      <c r="U379" s="16"/>
      <c r="V379" s="16"/>
      <c r="W379" s="16"/>
      <c r="X379" s="16"/>
      <c r="Y379" s="16"/>
      <c r="Z379" s="16"/>
      <c r="AA379" s="16"/>
      <c r="AB379" s="16"/>
      <c r="AC379" s="16"/>
      <c r="AD379" s="16"/>
      <c r="AE379" s="16"/>
      <c r="AT379" s="277" t="s">
        <v>187</v>
      </c>
      <c r="AU379" s="277" t="s">
        <v>88</v>
      </c>
      <c r="AV379" s="16" t="s">
        <v>183</v>
      </c>
      <c r="AW379" s="16" t="s">
        <v>33</v>
      </c>
      <c r="AX379" s="16" t="s">
        <v>78</v>
      </c>
      <c r="AY379" s="277" t="s">
        <v>175</v>
      </c>
    </row>
    <row r="380" s="2" customFormat="1" ht="6.96" customHeight="1">
      <c r="A380" s="40"/>
      <c r="B380" s="61"/>
      <c r="C380" s="62"/>
      <c r="D380" s="62"/>
      <c r="E380" s="62"/>
      <c r="F380" s="62"/>
      <c r="G380" s="62"/>
      <c r="H380" s="62"/>
      <c r="I380" s="62"/>
      <c r="J380" s="62"/>
      <c r="K380" s="62"/>
      <c r="L380" s="46"/>
      <c r="M380" s="40"/>
      <c r="O380" s="40"/>
      <c r="P380" s="40"/>
      <c r="Q380" s="40"/>
      <c r="R380" s="40"/>
      <c r="S380" s="40"/>
      <c r="T380" s="40"/>
      <c r="U380" s="40"/>
      <c r="V380" s="40"/>
      <c r="W380" s="40"/>
      <c r="X380" s="40"/>
      <c r="Y380" s="40"/>
      <c r="Z380" s="40"/>
      <c r="AA380" s="40"/>
      <c r="AB380" s="40"/>
      <c r="AC380" s="40"/>
      <c r="AD380" s="40"/>
      <c r="AE380" s="40"/>
    </row>
  </sheetData>
  <sheetProtection sheet="1" autoFilter="0" formatColumns="0" formatRows="0" objects="1" scenarios="1" spinCount="100000" saltValue="IDcpBEJmzJqitXgQn0cK4P22yh11nx4/pqEYoPcIDUhbdsEvTQXjbsitBf87F26FTXg+L47hI+ObcWCfBLBMxA==" hashValue="p4fD9jsZxxQb7vykp9so6jo4aDShAY+VAaMN7MB7PhmvmOM6Iyi06b7E4v+U928WVrnFly9GX2O56/BttGLmKA==" algorithmName="SHA-512" password="CC35"/>
  <autoFilter ref="C99:K379"/>
  <mergeCells count="15">
    <mergeCell ref="E7:H7"/>
    <mergeCell ref="E11:H11"/>
    <mergeCell ref="E9:H9"/>
    <mergeCell ref="E13:H13"/>
    <mergeCell ref="E22:H22"/>
    <mergeCell ref="E31:H31"/>
    <mergeCell ref="E52:H52"/>
    <mergeCell ref="E56:H56"/>
    <mergeCell ref="E54:H54"/>
    <mergeCell ref="E58:H58"/>
    <mergeCell ref="E86:H86"/>
    <mergeCell ref="E90:H90"/>
    <mergeCell ref="E88:H88"/>
    <mergeCell ref="E92:H92"/>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117</v>
      </c>
    </row>
    <row r="3" s="1" customFormat="1" ht="6.96" customHeight="1">
      <c r="B3" s="142"/>
      <c r="C3" s="143"/>
      <c r="D3" s="143"/>
      <c r="E3" s="143"/>
      <c r="F3" s="143"/>
      <c r="G3" s="143"/>
      <c r="H3" s="143"/>
      <c r="I3" s="143"/>
      <c r="J3" s="143"/>
      <c r="K3" s="143"/>
      <c r="L3" s="22"/>
      <c r="AT3" s="19" t="s">
        <v>80</v>
      </c>
    </row>
    <row r="4" s="1" customFormat="1" ht="24.96" customHeight="1">
      <c r="B4" s="22"/>
      <c r="D4" s="144" t="s">
        <v>127</v>
      </c>
      <c r="L4" s="22"/>
      <c r="M4" s="145" t="s">
        <v>10</v>
      </c>
      <c r="AT4" s="19" t="s">
        <v>4</v>
      </c>
    </row>
    <row r="5" s="1" customFormat="1" ht="6.96" customHeight="1">
      <c r="B5" s="22"/>
      <c r="L5" s="22"/>
    </row>
    <row r="6" s="1" customFormat="1" ht="12" customHeight="1">
      <c r="B6" s="22"/>
      <c r="D6" s="146" t="s">
        <v>16</v>
      </c>
      <c r="L6" s="22"/>
    </row>
    <row r="7" s="1" customFormat="1" ht="16.5" customHeight="1">
      <c r="B7" s="22"/>
      <c r="E7" s="147" t="str">
        <f>'Rekapitulace stavby'!K6</f>
        <v>Rekonstrukce výpravní budovy v žst Beroun</v>
      </c>
      <c r="F7" s="146"/>
      <c r="G7" s="146"/>
      <c r="H7" s="146"/>
      <c r="L7" s="22"/>
    </row>
    <row r="8">
      <c r="B8" s="22"/>
      <c r="D8" s="146" t="s">
        <v>137</v>
      </c>
      <c r="L8" s="22"/>
    </row>
    <row r="9" s="1" customFormat="1" ht="16.5" customHeight="1">
      <c r="B9" s="22"/>
      <c r="E9" s="147" t="s">
        <v>140</v>
      </c>
      <c r="F9" s="1"/>
      <c r="G9" s="1"/>
      <c r="H9" s="1"/>
      <c r="L9" s="22"/>
    </row>
    <row r="10" s="1" customFormat="1" ht="12" customHeight="1">
      <c r="B10" s="22"/>
      <c r="D10" s="146" t="s">
        <v>143</v>
      </c>
      <c r="L10" s="22"/>
    </row>
    <row r="11" s="2" customFormat="1" ht="16.5" customHeight="1">
      <c r="A11" s="40"/>
      <c r="B11" s="46"/>
      <c r="C11" s="40"/>
      <c r="D11" s="40"/>
      <c r="E11" s="148" t="s">
        <v>146</v>
      </c>
      <c r="F11" s="40"/>
      <c r="G11" s="40"/>
      <c r="H11" s="40"/>
      <c r="I11" s="40"/>
      <c r="J11" s="40"/>
      <c r="K11" s="40"/>
      <c r="L11" s="149"/>
      <c r="S11" s="40"/>
      <c r="T11" s="40"/>
      <c r="U11" s="40"/>
      <c r="V11" s="40"/>
      <c r="W11" s="40"/>
      <c r="X11" s="40"/>
      <c r="Y11" s="40"/>
      <c r="Z11" s="40"/>
      <c r="AA11" s="40"/>
      <c r="AB11" s="40"/>
      <c r="AC11" s="40"/>
      <c r="AD11" s="40"/>
      <c r="AE11" s="40"/>
    </row>
    <row r="12" s="2" customFormat="1" ht="12" customHeight="1">
      <c r="A12" s="40"/>
      <c r="B12" s="46"/>
      <c r="C12" s="40"/>
      <c r="D12" s="146" t="s">
        <v>147</v>
      </c>
      <c r="E12" s="40"/>
      <c r="F12" s="40"/>
      <c r="G12" s="40"/>
      <c r="H12" s="40"/>
      <c r="I12" s="40"/>
      <c r="J12" s="40"/>
      <c r="K12" s="40"/>
      <c r="L12" s="149"/>
      <c r="S12" s="40"/>
      <c r="T12" s="40"/>
      <c r="U12" s="40"/>
      <c r="V12" s="40"/>
      <c r="W12" s="40"/>
      <c r="X12" s="40"/>
      <c r="Y12" s="40"/>
      <c r="Z12" s="40"/>
      <c r="AA12" s="40"/>
      <c r="AB12" s="40"/>
      <c r="AC12" s="40"/>
      <c r="AD12" s="40"/>
      <c r="AE12" s="40"/>
    </row>
    <row r="13" s="2" customFormat="1" ht="16.5" customHeight="1">
      <c r="A13" s="40"/>
      <c r="B13" s="46"/>
      <c r="C13" s="40"/>
      <c r="D13" s="40"/>
      <c r="E13" s="150" t="s">
        <v>4884</v>
      </c>
      <c r="F13" s="40"/>
      <c r="G13" s="40"/>
      <c r="H13" s="40"/>
      <c r="I13" s="40"/>
      <c r="J13" s="40"/>
      <c r="K13" s="40"/>
      <c r="L13" s="149"/>
      <c r="S13" s="40"/>
      <c r="T13" s="40"/>
      <c r="U13" s="40"/>
      <c r="V13" s="40"/>
      <c r="W13" s="40"/>
      <c r="X13" s="40"/>
      <c r="Y13" s="40"/>
      <c r="Z13" s="40"/>
      <c r="AA13" s="40"/>
      <c r="AB13" s="40"/>
      <c r="AC13" s="40"/>
      <c r="AD13" s="40"/>
      <c r="AE13" s="40"/>
    </row>
    <row r="14" s="2" customFormat="1">
      <c r="A14" s="40"/>
      <c r="B14" s="46"/>
      <c r="C14" s="40"/>
      <c r="D14" s="40"/>
      <c r="E14" s="40"/>
      <c r="F14" s="40"/>
      <c r="G14" s="40"/>
      <c r="H14" s="40"/>
      <c r="I14" s="40"/>
      <c r="J14" s="40"/>
      <c r="K14" s="40"/>
      <c r="L14" s="149"/>
      <c r="S14" s="40"/>
      <c r="T14" s="40"/>
      <c r="U14" s="40"/>
      <c r="V14" s="40"/>
      <c r="W14" s="40"/>
      <c r="X14" s="40"/>
      <c r="Y14" s="40"/>
      <c r="Z14" s="40"/>
      <c r="AA14" s="40"/>
      <c r="AB14" s="40"/>
      <c r="AC14" s="40"/>
      <c r="AD14" s="40"/>
      <c r="AE14" s="40"/>
    </row>
    <row r="15" s="2" customFormat="1" ht="12" customHeight="1">
      <c r="A15" s="40"/>
      <c r="B15" s="46"/>
      <c r="C15" s="40"/>
      <c r="D15" s="146" t="s">
        <v>18</v>
      </c>
      <c r="E15" s="40"/>
      <c r="F15" s="135" t="s">
        <v>19</v>
      </c>
      <c r="G15" s="40"/>
      <c r="H15" s="40"/>
      <c r="I15" s="146" t="s">
        <v>20</v>
      </c>
      <c r="J15" s="135" t="s">
        <v>19</v>
      </c>
      <c r="K15" s="40"/>
      <c r="L15" s="149"/>
      <c r="S15" s="40"/>
      <c r="T15" s="40"/>
      <c r="U15" s="40"/>
      <c r="V15" s="40"/>
      <c r="W15" s="40"/>
      <c r="X15" s="40"/>
      <c r="Y15" s="40"/>
      <c r="Z15" s="40"/>
      <c r="AA15" s="40"/>
      <c r="AB15" s="40"/>
      <c r="AC15" s="40"/>
      <c r="AD15" s="40"/>
      <c r="AE15" s="40"/>
    </row>
    <row r="16" s="2" customFormat="1" ht="12" customHeight="1">
      <c r="A16" s="40"/>
      <c r="B16" s="46"/>
      <c r="C16" s="40"/>
      <c r="D16" s="146" t="s">
        <v>21</v>
      </c>
      <c r="E16" s="40"/>
      <c r="F16" s="135" t="s">
        <v>22</v>
      </c>
      <c r="G16" s="40"/>
      <c r="H16" s="40"/>
      <c r="I16" s="146" t="s">
        <v>23</v>
      </c>
      <c r="J16" s="151" t="str">
        <f>'Rekapitulace stavby'!AN8</f>
        <v>12. 4. 2021</v>
      </c>
      <c r="K16" s="40"/>
      <c r="L16" s="149"/>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40"/>
      <c r="J17" s="40"/>
      <c r="K17" s="40"/>
      <c r="L17" s="149"/>
      <c r="S17" s="40"/>
      <c r="T17" s="40"/>
      <c r="U17" s="40"/>
      <c r="V17" s="40"/>
      <c r="W17" s="40"/>
      <c r="X17" s="40"/>
      <c r="Y17" s="40"/>
      <c r="Z17" s="40"/>
      <c r="AA17" s="40"/>
      <c r="AB17" s="40"/>
      <c r="AC17" s="40"/>
      <c r="AD17" s="40"/>
      <c r="AE17" s="40"/>
    </row>
    <row r="18" s="2" customFormat="1" ht="12" customHeight="1">
      <c r="A18" s="40"/>
      <c r="B18" s="46"/>
      <c r="C18" s="40"/>
      <c r="D18" s="146" t="s">
        <v>25</v>
      </c>
      <c r="E18" s="40"/>
      <c r="F18" s="40"/>
      <c r="G18" s="40"/>
      <c r="H18" s="40"/>
      <c r="I18" s="146" t="s">
        <v>26</v>
      </c>
      <c r="J18" s="135" t="str">
        <f>IF('Rekapitulace stavby'!AN10="","",'Rekapitulace stavby'!AN10)</f>
        <v/>
      </c>
      <c r="K18" s="40"/>
      <c r="L18" s="149"/>
      <c r="S18" s="40"/>
      <c r="T18" s="40"/>
      <c r="U18" s="40"/>
      <c r="V18" s="40"/>
      <c r="W18" s="40"/>
      <c r="X18" s="40"/>
      <c r="Y18" s="40"/>
      <c r="Z18" s="40"/>
      <c r="AA18" s="40"/>
      <c r="AB18" s="40"/>
      <c r="AC18" s="40"/>
      <c r="AD18" s="40"/>
      <c r="AE18" s="40"/>
    </row>
    <row r="19" s="2" customFormat="1" ht="18" customHeight="1">
      <c r="A19" s="40"/>
      <c r="B19" s="46"/>
      <c r="C19" s="40"/>
      <c r="D19" s="40"/>
      <c r="E19" s="135" t="str">
        <f>IF('Rekapitulace stavby'!E11="","",'Rekapitulace stavby'!E11)</f>
        <v xml:space="preserve"> </v>
      </c>
      <c r="F19" s="40"/>
      <c r="G19" s="40"/>
      <c r="H19" s="40"/>
      <c r="I19" s="146" t="s">
        <v>28</v>
      </c>
      <c r="J19" s="135" t="str">
        <f>IF('Rekapitulace stavby'!AN11="","",'Rekapitulace stavby'!AN11)</f>
        <v/>
      </c>
      <c r="K19" s="40"/>
      <c r="L19" s="149"/>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40"/>
      <c r="J20" s="40"/>
      <c r="K20" s="40"/>
      <c r="L20" s="149"/>
      <c r="S20" s="40"/>
      <c r="T20" s="40"/>
      <c r="U20" s="40"/>
      <c r="V20" s="40"/>
      <c r="W20" s="40"/>
      <c r="X20" s="40"/>
      <c r="Y20" s="40"/>
      <c r="Z20" s="40"/>
      <c r="AA20" s="40"/>
      <c r="AB20" s="40"/>
      <c r="AC20" s="40"/>
      <c r="AD20" s="40"/>
      <c r="AE20" s="40"/>
    </row>
    <row r="21" s="2" customFormat="1" ht="12" customHeight="1">
      <c r="A21" s="40"/>
      <c r="B21" s="46"/>
      <c r="C21" s="40"/>
      <c r="D21" s="146" t="s">
        <v>29</v>
      </c>
      <c r="E21" s="40"/>
      <c r="F21" s="40"/>
      <c r="G21" s="40"/>
      <c r="H21" s="40"/>
      <c r="I21" s="146" t="s">
        <v>26</v>
      </c>
      <c r="J21" s="35" t="str">
        <f>'Rekapitulace stavby'!AN13</f>
        <v>Vyplň údaj</v>
      </c>
      <c r="K21" s="40"/>
      <c r="L21" s="149"/>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5"/>
      <c r="G22" s="135"/>
      <c r="H22" s="135"/>
      <c r="I22" s="146" t="s">
        <v>28</v>
      </c>
      <c r="J22" s="35" t="str">
        <f>'Rekapitulace stavby'!AN14</f>
        <v>Vyplň údaj</v>
      </c>
      <c r="K22" s="40"/>
      <c r="L22" s="149"/>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40"/>
      <c r="J23" s="40"/>
      <c r="K23" s="40"/>
      <c r="L23" s="149"/>
      <c r="S23" s="40"/>
      <c r="T23" s="40"/>
      <c r="U23" s="40"/>
      <c r="V23" s="40"/>
      <c r="W23" s="40"/>
      <c r="X23" s="40"/>
      <c r="Y23" s="40"/>
      <c r="Z23" s="40"/>
      <c r="AA23" s="40"/>
      <c r="AB23" s="40"/>
      <c r="AC23" s="40"/>
      <c r="AD23" s="40"/>
      <c r="AE23" s="40"/>
    </row>
    <row r="24" s="2" customFormat="1" ht="12" customHeight="1">
      <c r="A24" s="40"/>
      <c r="B24" s="46"/>
      <c r="C24" s="40"/>
      <c r="D24" s="146" t="s">
        <v>31</v>
      </c>
      <c r="E24" s="40"/>
      <c r="F24" s="40"/>
      <c r="G24" s="40"/>
      <c r="H24" s="40"/>
      <c r="I24" s="146" t="s">
        <v>26</v>
      </c>
      <c r="J24" s="135" t="s">
        <v>19</v>
      </c>
      <c r="K24" s="40"/>
      <c r="L24" s="149"/>
      <c r="S24" s="40"/>
      <c r="T24" s="40"/>
      <c r="U24" s="40"/>
      <c r="V24" s="40"/>
      <c r="W24" s="40"/>
      <c r="X24" s="40"/>
      <c r="Y24" s="40"/>
      <c r="Z24" s="40"/>
      <c r="AA24" s="40"/>
      <c r="AB24" s="40"/>
      <c r="AC24" s="40"/>
      <c r="AD24" s="40"/>
      <c r="AE24" s="40"/>
    </row>
    <row r="25" s="2" customFormat="1" ht="18" customHeight="1">
      <c r="A25" s="40"/>
      <c r="B25" s="46"/>
      <c r="C25" s="40"/>
      <c r="D25" s="40"/>
      <c r="E25" s="135" t="s">
        <v>32</v>
      </c>
      <c r="F25" s="40"/>
      <c r="G25" s="40"/>
      <c r="H25" s="40"/>
      <c r="I25" s="146" t="s">
        <v>28</v>
      </c>
      <c r="J25" s="135" t="s">
        <v>19</v>
      </c>
      <c r="K25" s="40"/>
      <c r="L25" s="149"/>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40"/>
      <c r="J26" s="40"/>
      <c r="K26" s="40"/>
      <c r="L26" s="149"/>
      <c r="S26" s="40"/>
      <c r="T26" s="40"/>
      <c r="U26" s="40"/>
      <c r="V26" s="40"/>
      <c r="W26" s="40"/>
      <c r="X26" s="40"/>
      <c r="Y26" s="40"/>
      <c r="Z26" s="40"/>
      <c r="AA26" s="40"/>
      <c r="AB26" s="40"/>
      <c r="AC26" s="40"/>
      <c r="AD26" s="40"/>
      <c r="AE26" s="40"/>
    </row>
    <row r="27" s="2" customFormat="1" ht="12" customHeight="1">
      <c r="A27" s="40"/>
      <c r="B27" s="46"/>
      <c r="C27" s="40"/>
      <c r="D27" s="146" t="s">
        <v>34</v>
      </c>
      <c r="E27" s="40"/>
      <c r="F27" s="40"/>
      <c r="G27" s="40"/>
      <c r="H27" s="40"/>
      <c r="I27" s="146" t="s">
        <v>26</v>
      </c>
      <c r="J27" s="135" t="s">
        <v>19</v>
      </c>
      <c r="K27" s="40"/>
      <c r="L27" s="149"/>
      <c r="S27" s="40"/>
      <c r="T27" s="40"/>
      <c r="U27" s="40"/>
      <c r="V27" s="40"/>
      <c r="W27" s="40"/>
      <c r="X27" s="40"/>
      <c r="Y27" s="40"/>
      <c r="Z27" s="40"/>
      <c r="AA27" s="40"/>
      <c r="AB27" s="40"/>
      <c r="AC27" s="40"/>
      <c r="AD27" s="40"/>
      <c r="AE27" s="40"/>
    </row>
    <row r="28" s="2" customFormat="1" ht="18" customHeight="1">
      <c r="A28" s="40"/>
      <c r="B28" s="46"/>
      <c r="C28" s="40"/>
      <c r="D28" s="40"/>
      <c r="E28" s="135" t="s">
        <v>32</v>
      </c>
      <c r="F28" s="40"/>
      <c r="G28" s="40"/>
      <c r="H28" s="40"/>
      <c r="I28" s="146" t="s">
        <v>28</v>
      </c>
      <c r="J28" s="135" t="s">
        <v>19</v>
      </c>
      <c r="K28" s="40"/>
      <c r="L28" s="149"/>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40"/>
      <c r="J29" s="40"/>
      <c r="K29" s="40"/>
      <c r="L29" s="149"/>
      <c r="S29" s="40"/>
      <c r="T29" s="40"/>
      <c r="U29" s="40"/>
      <c r="V29" s="40"/>
      <c r="W29" s="40"/>
      <c r="X29" s="40"/>
      <c r="Y29" s="40"/>
      <c r="Z29" s="40"/>
      <c r="AA29" s="40"/>
      <c r="AB29" s="40"/>
      <c r="AC29" s="40"/>
      <c r="AD29" s="40"/>
      <c r="AE29" s="40"/>
    </row>
    <row r="30" s="2" customFormat="1" ht="12" customHeight="1">
      <c r="A30" s="40"/>
      <c r="B30" s="46"/>
      <c r="C30" s="40"/>
      <c r="D30" s="146" t="s">
        <v>35</v>
      </c>
      <c r="E30" s="40"/>
      <c r="F30" s="40"/>
      <c r="G30" s="40"/>
      <c r="H30" s="40"/>
      <c r="I30" s="40"/>
      <c r="J30" s="40"/>
      <c r="K30" s="40"/>
      <c r="L30" s="149"/>
      <c r="S30" s="40"/>
      <c r="T30" s="40"/>
      <c r="U30" s="40"/>
      <c r="V30" s="40"/>
      <c r="W30" s="40"/>
      <c r="X30" s="40"/>
      <c r="Y30" s="40"/>
      <c r="Z30" s="40"/>
      <c r="AA30" s="40"/>
      <c r="AB30" s="40"/>
      <c r="AC30" s="40"/>
      <c r="AD30" s="40"/>
      <c r="AE30" s="40"/>
    </row>
    <row r="31" s="8" customFormat="1" ht="119.25" customHeight="1">
      <c r="A31" s="152"/>
      <c r="B31" s="153"/>
      <c r="C31" s="152"/>
      <c r="D31" s="152"/>
      <c r="E31" s="154" t="s">
        <v>149</v>
      </c>
      <c r="F31" s="154"/>
      <c r="G31" s="154"/>
      <c r="H31" s="154"/>
      <c r="I31" s="152"/>
      <c r="J31" s="152"/>
      <c r="K31" s="152"/>
      <c r="L31" s="155"/>
      <c r="S31" s="152"/>
      <c r="T31" s="152"/>
      <c r="U31" s="152"/>
      <c r="V31" s="152"/>
      <c r="W31" s="152"/>
      <c r="X31" s="152"/>
      <c r="Y31" s="152"/>
      <c r="Z31" s="152"/>
      <c r="AA31" s="152"/>
      <c r="AB31" s="152"/>
      <c r="AC31" s="152"/>
      <c r="AD31" s="152"/>
      <c r="AE31" s="152"/>
    </row>
    <row r="32" s="2" customFormat="1" ht="6.96" customHeight="1">
      <c r="A32" s="40"/>
      <c r="B32" s="46"/>
      <c r="C32" s="40"/>
      <c r="D32" s="40"/>
      <c r="E32" s="40"/>
      <c r="F32" s="40"/>
      <c r="G32" s="40"/>
      <c r="H32" s="40"/>
      <c r="I32" s="40"/>
      <c r="J32" s="40"/>
      <c r="K32" s="40"/>
      <c r="L32" s="149"/>
      <c r="S32" s="40"/>
      <c r="T32" s="40"/>
      <c r="U32" s="40"/>
      <c r="V32" s="40"/>
      <c r="W32" s="40"/>
      <c r="X32" s="40"/>
      <c r="Y32" s="40"/>
      <c r="Z32" s="40"/>
      <c r="AA32" s="40"/>
      <c r="AB32" s="40"/>
      <c r="AC32" s="40"/>
      <c r="AD32" s="40"/>
      <c r="AE32" s="40"/>
    </row>
    <row r="33" s="2" customFormat="1" ht="6.96" customHeight="1">
      <c r="A33" s="40"/>
      <c r="B33" s="46"/>
      <c r="C33" s="40"/>
      <c r="D33" s="156"/>
      <c r="E33" s="156"/>
      <c r="F33" s="156"/>
      <c r="G33" s="156"/>
      <c r="H33" s="156"/>
      <c r="I33" s="156"/>
      <c r="J33" s="156"/>
      <c r="K33" s="156"/>
      <c r="L33" s="149"/>
      <c r="S33" s="40"/>
      <c r="T33" s="40"/>
      <c r="U33" s="40"/>
      <c r="V33" s="40"/>
      <c r="W33" s="40"/>
      <c r="X33" s="40"/>
      <c r="Y33" s="40"/>
      <c r="Z33" s="40"/>
      <c r="AA33" s="40"/>
      <c r="AB33" s="40"/>
      <c r="AC33" s="40"/>
      <c r="AD33" s="40"/>
      <c r="AE33" s="40"/>
    </row>
    <row r="34" s="2" customFormat="1" ht="25.44" customHeight="1">
      <c r="A34" s="40"/>
      <c r="B34" s="46"/>
      <c r="C34" s="40"/>
      <c r="D34" s="157" t="s">
        <v>37</v>
      </c>
      <c r="E34" s="40"/>
      <c r="F34" s="40"/>
      <c r="G34" s="40"/>
      <c r="H34" s="40"/>
      <c r="I34" s="40"/>
      <c r="J34" s="158">
        <f>ROUND(J96, 2)</f>
        <v>0</v>
      </c>
      <c r="K34" s="40"/>
      <c r="L34" s="149"/>
      <c r="S34" s="40"/>
      <c r="T34" s="40"/>
      <c r="U34" s="40"/>
      <c r="V34" s="40"/>
      <c r="W34" s="40"/>
      <c r="X34" s="40"/>
      <c r="Y34" s="40"/>
      <c r="Z34" s="40"/>
      <c r="AA34" s="40"/>
      <c r="AB34" s="40"/>
      <c r="AC34" s="40"/>
      <c r="AD34" s="40"/>
      <c r="AE34" s="40"/>
    </row>
    <row r="35" s="2" customFormat="1" ht="6.96" customHeight="1">
      <c r="A35" s="40"/>
      <c r="B35" s="46"/>
      <c r="C35" s="40"/>
      <c r="D35" s="156"/>
      <c r="E35" s="156"/>
      <c r="F35" s="156"/>
      <c r="G35" s="156"/>
      <c r="H35" s="156"/>
      <c r="I35" s="156"/>
      <c r="J35" s="156"/>
      <c r="K35" s="156"/>
      <c r="L35" s="149"/>
      <c r="S35" s="40"/>
      <c r="T35" s="40"/>
      <c r="U35" s="40"/>
      <c r="V35" s="40"/>
      <c r="W35" s="40"/>
      <c r="X35" s="40"/>
      <c r="Y35" s="40"/>
      <c r="Z35" s="40"/>
      <c r="AA35" s="40"/>
      <c r="AB35" s="40"/>
      <c r="AC35" s="40"/>
      <c r="AD35" s="40"/>
      <c r="AE35" s="40"/>
    </row>
    <row r="36" s="2" customFormat="1" ht="14.4" customHeight="1">
      <c r="A36" s="40"/>
      <c r="B36" s="46"/>
      <c r="C36" s="40"/>
      <c r="D36" s="40"/>
      <c r="E36" s="40"/>
      <c r="F36" s="159" t="s">
        <v>39</v>
      </c>
      <c r="G36" s="40"/>
      <c r="H36" s="40"/>
      <c r="I36" s="159" t="s">
        <v>38</v>
      </c>
      <c r="J36" s="159" t="s">
        <v>40</v>
      </c>
      <c r="K36" s="40"/>
      <c r="L36" s="149"/>
      <c r="S36" s="40"/>
      <c r="T36" s="40"/>
      <c r="U36" s="40"/>
      <c r="V36" s="40"/>
      <c r="W36" s="40"/>
      <c r="X36" s="40"/>
      <c r="Y36" s="40"/>
      <c r="Z36" s="40"/>
      <c r="AA36" s="40"/>
      <c r="AB36" s="40"/>
      <c r="AC36" s="40"/>
      <c r="AD36" s="40"/>
      <c r="AE36" s="40"/>
    </row>
    <row r="37" s="2" customFormat="1" ht="14.4" customHeight="1">
      <c r="A37" s="40"/>
      <c r="B37" s="46"/>
      <c r="C37" s="40"/>
      <c r="D37" s="148" t="s">
        <v>41</v>
      </c>
      <c r="E37" s="146" t="s">
        <v>42</v>
      </c>
      <c r="F37" s="160">
        <f>ROUND((SUM(BE96:BE278)),  2)</f>
        <v>0</v>
      </c>
      <c r="G37" s="40"/>
      <c r="H37" s="40"/>
      <c r="I37" s="161">
        <v>0.20999999999999999</v>
      </c>
      <c r="J37" s="160">
        <f>ROUND(((SUM(BE96:BE278))*I37),  2)</f>
        <v>0</v>
      </c>
      <c r="K37" s="40"/>
      <c r="L37" s="149"/>
      <c r="S37" s="40"/>
      <c r="T37" s="40"/>
      <c r="U37" s="40"/>
      <c r="V37" s="40"/>
      <c r="W37" s="40"/>
      <c r="X37" s="40"/>
      <c r="Y37" s="40"/>
      <c r="Z37" s="40"/>
      <c r="AA37" s="40"/>
      <c r="AB37" s="40"/>
      <c r="AC37" s="40"/>
      <c r="AD37" s="40"/>
      <c r="AE37" s="40"/>
    </row>
    <row r="38" s="2" customFormat="1" ht="14.4" customHeight="1">
      <c r="A38" s="40"/>
      <c r="B38" s="46"/>
      <c r="C38" s="40"/>
      <c r="D38" s="40"/>
      <c r="E38" s="146" t="s">
        <v>43</v>
      </c>
      <c r="F38" s="160">
        <f>ROUND((SUM(BF96:BF278)),  2)</f>
        <v>0</v>
      </c>
      <c r="G38" s="40"/>
      <c r="H38" s="40"/>
      <c r="I38" s="161">
        <v>0.14999999999999999</v>
      </c>
      <c r="J38" s="160">
        <f>ROUND(((SUM(BF96:BF278))*I38),  2)</f>
        <v>0</v>
      </c>
      <c r="K38" s="40"/>
      <c r="L38" s="149"/>
      <c r="S38" s="40"/>
      <c r="T38" s="40"/>
      <c r="U38" s="40"/>
      <c r="V38" s="40"/>
      <c r="W38" s="40"/>
      <c r="X38" s="40"/>
      <c r="Y38" s="40"/>
      <c r="Z38" s="40"/>
      <c r="AA38" s="40"/>
      <c r="AB38" s="40"/>
      <c r="AC38" s="40"/>
      <c r="AD38" s="40"/>
      <c r="AE38" s="40"/>
    </row>
    <row r="39" hidden="1" s="2" customFormat="1" ht="14.4" customHeight="1">
      <c r="A39" s="40"/>
      <c r="B39" s="46"/>
      <c r="C39" s="40"/>
      <c r="D39" s="40"/>
      <c r="E39" s="146" t="s">
        <v>44</v>
      </c>
      <c r="F39" s="160">
        <f>ROUND((SUM(BG96:BG278)),  2)</f>
        <v>0</v>
      </c>
      <c r="G39" s="40"/>
      <c r="H39" s="40"/>
      <c r="I39" s="161">
        <v>0.20999999999999999</v>
      </c>
      <c r="J39" s="160">
        <f>0</f>
        <v>0</v>
      </c>
      <c r="K39" s="40"/>
      <c r="L39" s="149"/>
      <c r="S39" s="40"/>
      <c r="T39" s="40"/>
      <c r="U39" s="40"/>
      <c r="V39" s="40"/>
      <c r="W39" s="40"/>
      <c r="X39" s="40"/>
      <c r="Y39" s="40"/>
      <c r="Z39" s="40"/>
      <c r="AA39" s="40"/>
      <c r="AB39" s="40"/>
      <c r="AC39" s="40"/>
      <c r="AD39" s="40"/>
      <c r="AE39" s="40"/>
    </row>
    <row r="40" hidden="1" s="2" customFormat="1" ht="14.4" customHeight="1">
      <c r="A40" s="40"/>
      <c r="B40" s="46"/>
      <c r="C40" s="40"/>
      <c r="D40" s="40"/>
      <c r="E40" s="146" t="s">
        <v>45</v>
      </c>
      <c r="F40" s="160">
        <f>ROUND((SUM(BH96:BH278)),  2)</f>
        <v>0</v>
      </c>
      <c r="G40" s="40"/>
      <c r="H40" s="40"/>
      <c r="I40" s="161">
        <v>0.14999999999999999</v>
      </c>
      <c r="J40" s="160">
        <f>0</f>
        <v>0</v>
      </c>
      <c r="K40" s="40"/>
      <c r="L40" s="149"/>
      <c r="S40" s="40"/>
      <c r="T40" s="40"/>
      <c r="U40" s="40"/>
      <c r="V40" s="40"/>
      <c r="W40" s="40"/>
      <c r="X40" s="40"/>
      <c r="Y40" s="40"/>
      <c r="Z40" s="40"/>
      <c r="AA40" s="40"/>
      <c r="AB40" s="40"/>
      <c r="AC40" s="40"/>
      <c r="AD40" s="40"/>
      <c r="AE40" s="40"/>
    </row>
    <row r="41" hidden="1" s="2" customFormat="1" ht="14.4" customHeight="1">
      <c r="A41" s="40"/>
      <c r="B41" s="46"/>
      <c r="C41" s="40"/>
      <c r="D41" s="40"/>
      <c r="E41" s="146" t="s">
        <v>46</v>
      </c>
      <c r="F41" s="160">
        <f>ROUND((SUM(BI96:BI278)),  2)</f>
        <v>0</v>
      </c>
      <c r="G41" s="40"/>
      <c r="H41" s="40"/>
      <c r="I41" s="161">
        <v>0</v>
      </c>
      <c r="J41" s="160">
        <f>0</f>
        <v>0</v>
      </c>
      <c r="K41" s="40"/>
      <c r="L41" s="149"/>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40"/>
      <c r="J42" s="40"/>
      <c r="K42" s="40"/>
      <c r="L42" s="149"/>
      <c r="S42" s="40"/>
      <c r="T42" s="40"/>
      <c r="U42" s="40"/>
      <c r="V42" s="40"/>
      <c r="W42" s="40"/>
      <c r="X42" s="40"/>
      <c r="Y42" s="40"/>
      <c r="Z42" s="40"/>
      <c r="AA42" s="40"/>
      <c r="AB42" s="40"/>
      <c r="AC42" s="40"/>
      <c r="AD42" s="40"/>
      <c r="AE42" s="40"/>
    </row>
    <row r="43" s="2" customFormat="1" ht="25.44" customHeight="1">
      <c r="A43" s="40"/>
      <c r="B43" s="46"/>
      <c r="C43" s="162"/>
      <c r="D43" s="163" t="s">
        <v>47</v>
      </c>
      <c r="E43" s="164"/>
      <c r="F43" s="164"/>
      <c r="G43" s="165" t="s">
        <v>48</v>
      </c>
      <c r="H43" s="166" t="s">
        <v>49</v>
      </c>
      <c r="I43" s="164"/>
      <c r="J43" s="167">
        <f>SUM(J34:J41)</f>
        <v>0</v>
      </c>
      <c r="K43" s="168"/>
      <c r="L43" s="149"/>
      <c r="S43" s="40"/>
      <c r="T43" s="40"/>
      <c r="U43" s="40"/>
      <c r="V43" s="40"/>
      <c r="W43" s="40"/>
      <c r="X43" s="40"/>
      <c r="Y43" s="40"/>
      <c r="Z43" s="40"/>
      <c r="AA43" s="40"/>
      <c r="AB43" s="40"/>
      <c r="AC43" s="40"/>
      <c r="AD43" s="40"/>
      <c r="AE43" s="40"/>
    </row>
    <row r="44" s="2" customFormat="1" ht="14.4" customHeight="1">
      <c r="A44" s="40"/>
      <c r="B44" s="169"/>
      <c r="C44" s="170"/>
      <c r="D44" s="170"/>
      <c r="E44" s="170"/>
      <c r="F44" s="170"/>
      <c r="G44" s="170"/>
      <c r="H44" s="170"/>
      <c r="I44" s="170"/>
      <c r="J44" s="170"/>
      <c r="K44" s="170"/>
      <c r="L44" s="149"/>
      <c r="S44" s="40"/>
      <c r="T44" s="40"/>
      <c r="U44" s="40"/>
      <c r="V44" s="40"/>
      <c r="W44" s="40"/>
      <c r="X44" s="40"/>
      <c r="Y44" s="40"/>
      <c r="Z44" s="40"/>
      <c r="AA44" s="40"/>
      <c r="AB44" s="40"/>
      <c r="AC44" s="40"/>
      <c r="AD44" s="40"/>
      <c r="AE44" s="40"/>
    </row>
    <row r="48" s="2" customFormat="1" ht="6.96" customHeight="1">
      <c r="A48" s="40"/>
      <c r="B48" s="171"/>
      <c r="C48" s="172"/>
      <c r="D48" s="172"/>
      <c r="E48" s="172"/>
      <c r="F48" s="172"/>
      <c r="G48" s="172"/>
      <c r="H48" s="172"/>
      <c r="I48" s="172"/>
      <c r="J48" s="172"/>
      <c r="K48" s="172"/>
      <c r="L48" s="149"/>
      <c r="S48" s="40"/>
      <c r="T48" s="40"/>
      <c r="U48" s="40"/>
      <c r="V48" s="40"/>
      <c r="W48" s="40"/>
      <c r="X48" s="40"/>
      <c r="Y48" s="40"/>
      <c r="Z48" s="40"/>
      <c r="AA48" s="40"/>
      <c r="AB48" s="40"/>
      <c r="AC48" s="40"/>
      <c r="AD48" s="40"/>
      <c r="AE48" s="40"/>
    </row>
    <row r="49" s="2" customFormat="1" ht="24.96" customHeight="1">
      <c r="A49" s="40"/>
      <c r="B49" s="41"/>
      <c r="C49" s="25" t="s">
        <v>150</v>
      </c>
      <c r="D49" s="42"/>
      <c r="E49" s="42"/>
      <c r="F49" s="42"/>
      <c r="G49" s="42"/>
      <c r="H49" s="42"/>
      <c r="I49" s="42"/>
      <c r="J49" s="42"/>
      <c r="K49" s="42"/>
      <c r="L49" s="149"/>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42"/>
      <c r="J50" s="42"/>
      <c r="K50" s="42"/>
      <c r="L50" s="149"/>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42"/>
      <c r="J51" s="42"/>
      <c r="K51" s="42"/>
      <c r="L51" s="149"/>
      <c r="S51" s="40"/>
      <c r="T51" s="40"/>
      <c r="U51" s="40"/>
      <c r="V51" s="40"/>
      <c r="W51" s="40"/>
      <c r="X51" s="40"/>
      <c r="Y51" s="40"/>
      <c r="Z51" s="40"/>
      <c r="AA51" s="40"/>
      <c r="AB51" s="40"/>
      <c r="AC51" s="40"/>
      <c r="AD51" s="40"/>
      <c r="AE51" s="40"/>
    </row>
    <row r="52" s="2" customFormat="1" ht="16.5" customHeight="1">
      <c r="A52" s="40"/>
      <c r="B52" s="41"/>
      <c r="C52" s="42"/>
      <c r="D52" s="42"/>
      <c r="E52" s="173" t="str">
        <f>E7</f>
        <v>Rekonstrukce výpravní budovy v žst Beroun</v>
      </c>
      <c r="F52" s="34"/>
      <c r="G52" s="34"/>
      <c r="H52" s="34"/>
      <c r="I52" s="42"/>
      <c r="J52" s="42"/>
      <c r="K52" s="42"/>
      <c r="L52" s="149"/>
      <c r="S52" s="40"/>
      <c r="T52" s="40"/>
      <c r="U52" s="40"/>
      <c r="V52" s="40"/>
      <c r="W52" s="40"/>
      <c r="X52" s="40"/>
      <c r="Y52" s="40"/>
      <c r="Z52" s="40"/>
      <c r="AA52" s="40"/>
      <c r="AB52" s="40"/>
      <c r="AC52" s="40"/>
      <c r="AD52" s="40"/>
      <c r="AE52" s="40"/>
    </row>
    <row r="53" s="1" customFormat="1" ht="12" customHeight="1">
      <c r="B53" s="23"/>
      <c r="C53" s="34" t="s">
        <v>137</v>
      </c>
      <c r="D53" s="24"/>
      <c r="E53" s="24"/>
      <c r="F53" s="24"/>
      <c r="G53" s="24"/>
      <c r="H53" s="24"/>
      <c r="I53" s="24"/>
      <c r="J53" s="24"/>
      <c r="K53" s="24"/>
      <c r="L53" s="22"/>
    </row>
    <row r="54" s="1" customFormat="1" ht="16.5" customHeight="1">
      <c r="B54" s="23"/>
      <c r="C54" s="24"/>
      <c r="D54" s="24"/>
      <c r="E54" s="173" t="s">
        <v>140</v>
      </c>
      <c r="F54" s="24"/>
      <c r="G54" s="24"/>
      <c r="H54" s="24"/>
      <c r="I54" s="24"/>
      <c r="J54" s="24"/>
      <c r="K54" s="24"/>
      <c r="L54" s="22"/>
    </row>
    <row r="55" s="1" customFormat="1" ht="12" customHeight="1">
      <c r="B55" s="23"/>
      <c r="C55" s="34" t="s">
        <v>143</v>
      </c>
      <c r="D55" s="24"/>
      <c r="E55" s="24"/>
      <c r="F55" s="24"/>
      <c r="G55" s="24"/>
      <c r="H55" s="24"/>
      <c r="I55" s="24"/>
      <c r="J55" s="24"/>
      <c r="K55" s="24"/>
      <c r="L55" s="22"/>
    </row>
    <row r="56" s="2" customFormat="1" ht="16.5" customHeight="1">
      <c r="A56" s="40"/>
      <c r="B56" s="41"/>
      <c r="C56" s="42"/>
      <c r="D56" s="42"/>
      <c r="E56" s="174" t="s">
        <v>146</v>
      </c>
      <c r="F56" s="42"/>
      <c r="G56" s="42"/>
      <c r="H56" s="42"/>
      <c r="I56" s="42"/>
      <c r="J56" s="42"/>
      <c r="K56" s="42"/>
      <c r="L56" s="149"/>
      <c r="S56" s="40"/>
      <c r="T56" s="40"/>
      <c r="U56" s="40"/>
      <c r="V56" s="40"/>
      <c r="W56" s="40"/>
      <c r="X56" s="40"/>
      <c r="Y56" s="40"/>
      <c r="Z56" s="40"/>
      <c r="AA56" s="40"/>
      <c r="AB56" s="40"/>
      <c r="AC56" s="40"/>
      <c r="AD56" s="40"/>
      <c r="AE56" s="40"/>
    </row>
    <row r="57" s="2" customFormat="1" ht="12" customHeight="1">
      <c r="A57" s="40"/>
      <c r="B57" s="41"/>
      <c r="C57" s="34" t="s">
        <v>147</v>
      </c>
      <c r="D57" s="42"/>
      <c r="E57" s="42"/>
      <c r="F57" s="42"/>
      <c r="G57" s="42"/>
      <c r="H57" s="42"/>
      <c r="I57" s="42"/>
      <c r="J57" s="42"/>
      <c r="K57" s="42"/>
      <c r="L57" s="149"/>
      <c r="S57" s="40"/>
      <c r="T57" s="40"/>
      <c r="U57" s="40"/>
      <c r="V57" s="40"/>
      <c r="W57" s="40"/>
      <c r="X57" s="40"/>
      <c r="Y57" s="40"/>
      <c r="Z57" s="40"/>
      <c r="AA57" s="40"/>
      <c r="AB57" s="40"/>
      <c r="AC57" s="40"/>
      <c r="AD57" s="40"/>
      <c r="AE57" s="40"/>
    </row>
    <row r="58" s="2" customFormat="1" ht="16.5" customHeight="1">
      <c r="A58" s="40"/>
      <c r="B58" s="41"/>
      <c r="C58" s="42"/>
      <c r="D58" s="42"/>
      <c r="E58" s="71" t="str">
        <f>E13</f>
        <v>L00.R2 - MaR</v>
      </c>
      <c r="F58" s="42"/>
      <c r="G58" s="42"/>
      <c r="H58" s="42"/>
      <c r="I58" s="42"/>
      <c r="J58" s="42"/>
      <c r="K58" s="42"/>
      <c r="L58" s="149"/>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42"/>
      <c r="J59" s="42"/>
      <c r="K59" s="42"/>
      <c r="L59" s="149"/>
      <c r="S59" s="40"/>
      <c r="T59" s="40"/>
      <c r="U59" s="40"/>
      <c r="V59" s="40"/>
      <c r="W59" s="40"/>
      <c r="X59" s="40"/>
      <c r="Y59" s="40"/>
      <c r="Z59" s="40"/>
      <c r="AA59" s="40"/>
      <c r="AB59" s="40"/>
      <c r="AC59" s="40"/>
      <c r="AD59" s="40"/>
      <c r="AE59" s="40"/>
    </row>
    <row r="60" s="2" customFormat="1" ht="12" customHeight="1">
      <c r="A60" s="40"/>
      <c r="B60" s="41"/>
      <c r="C60" s="34" t="s">
        <v>21</v>
      </c>
      <c r="D60" s="42"/>
      <c r="E60" s="42"/>
      <c r="F60" s="29" t="str">
        <f>F16</f>
        <v>Nádražní 129</v>
      </c>
      <c r="G60" s="42"/>
      <c r="H60" s="42"/>
      <c r="I60" s="34" t="s">
        <v>23</v>
      </c>
      <c r="J60" s="74" t="str">
        <f>IF(J16="","",J16)</f>
        <v>12. 4. 2021</v>
      </c>
      <c r="K60" s="42"/>
      <c r="L60" s="149"/>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42"/>
      <c r="J61" s="42"/>
      <c r="K61" s="42"/>
      <c r="L61" s="149"/>
      <c r="S61" s="40"/>
      <c r="T61" s="40"/>
      <c r="U61" s="40"/>
      <c r="V61" s="40"/>
      <c r="W61" s="40"/>
      <c r="X61" s="40"/>
      <c r="Y61" s="40"/>
      <c r="Z61" s="40"/>
      <c r="AA61" s="40"/>
      <c r="AB61" s="40"/>
      <c r="AC61" s="40"/>
      <c r="AD61" s="40"/>
      <c r="AE61" s="40"/>
    </row>
    <row r="62" s="2" customFormat="1" ht="25.65" customHeight="1">
      <c r="A62" s="40"/>
      <c r="B62" s="41"/>
      <c r="C62" s="34" t="s">
        <v>25</v>
      </c>
      <c r="D62" s="42"/>
      <c r="E62" s="42"/>
      <c r="F62" s="29" t="str">
        <f>E19</f>
        <v xml:space="preserve"> </v>
      </c>
      <c r="G62" s="42"/>
      <c r="H62" s="42"/>
      <c r="I62" s="34" t="s">
        <v>31</v>
      </c>
      <c r="J62" s="38" t="str">
        <f>E25</f>
        <v>VPÚ DECO Praha, a.s.</v>
      </c>
      <c r="K62" s="42"/>
      <c r="L62" s="149"/>
      <c r="S62" s="40"/>
      <c r="T62" s="40"/>
      <c r="U62" s="40"/>
      <c r="V62" s="40"/>
      <c r="W62" s="40"/>
      <c r="X62" s="40"/>
      <c r="Y62" s="40"/>
      <c r="Z62" s="40"/>
      <c r="AA62" s="40"/>
      <c r="AB62" s="40"/>
      <c r="AC62" s="40"/>
      <c r="AD62" s="40"/>
      <c r="AE62" s="40"/>
    </row>
    <row r="63" s="2" customFormat="1" ht="25.65" customHeight="1">
      <c r="A63" s="40"/>
      <c r="B63" s="41"/>
      <c r="C63" s="34" t="s">
        <v>29</v>
      </c>
      <c r="D63" s="42"/>
      <c r="E63" s="42"/>
      <c r="F63" s="29" t="str">
        <f>IF(E22="","",E22)</f>
        <v>Vyplň údaj</v>
      </c>
      <c r="G63" s="42"/>
      <c r="H63" s="42"/>
      <c r="I63" s="34" t="s">
        <v>34</v>
      </c>
      <c r="J63" s="38" t="str">
        <f>E28</f>
        <v>VPÚ DECO Praha, a.s.</v>
      </c>
      <c r="K63" s="42"/>
      <c r="L63" s="149"/>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42"/>
      <c r="J64" s="42"/>
      <c r="K64" s="42"/>
      <c r="L64" s="149"/>
      <c r="S64" s="40"/>
      <c r="T64" s="40"/>
      <c r="U64" s="40"/>
      <c r="V64" s="40"/>
      <c r="W64" s="40"/>
      <c r="X64" s="40"/>
      <c r="Y64" s="40"/>
      <c r="Z64" s="40"/>
      <c r="AA64" s="40"/>
      <c r="AB64" s="40"/>
      <c r="AC64" s="40"/>
      <c r="AD64" s="40"/>
      <c r="AE64" s="40"/>
    </row>
    <row r="65" s="2" customFormat="1" ht="29.28" customHeight="1">
      <c r="A65" s="40"/>
      <c r="B65" s="41"/>
      <c r="C65" s="175" t="s">
        <v>151</v>
      </c>
      <c r="D65" s="176"/>
      <c r="E65" s="176"/>
      <c r="F65" s="176"/>
      <c r="G65" s="176"/>
      <c r="H65" s="176"/>
      <c r="I65" s="176"/>
      <c r="J65" s="177" t="s">
        <v>152</v>
      </c>
      <c r="K65" s="176"/>
      <c r="L65" s="149"/>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42"/>
      <c r="J66" s="42"/>
      <c r="K66" s="42"/>
      <c r="L66" s="149"/>
      <c r="S66" s="40"/>
      <c r="T66" s="40"/>
      <c r="U66" s="40"/>
      <c r="V66" s="40"/>
      <c r="W66" s="40"/>
      <c r="X66" s="40"/>
      <c r="Y66" s="40"/>
      <c r="Z66" s="40"/>
      <c r="AA66" s="40"/>
      <c r="AB66" s="40"/>
      <c r="AC66" s="40"/>
      <c r="AD66" s="40"/>
      <c r="AE66" s="40"/>
    </row>
    <row r="67" s="2" customFormat="1" ht="22.8" customHeight="1">
      <c r="A67" s="40"/>
      <c r="B67" s="41"/>
      <c r="C67" s="178" t="s">
        <v>69</v>
      </c>
      <c r="D67" s="42"/>
      <c r="E67" s="42"/>
      <c r="F67" s="42"/>
      <c r="G67" s="42"/>
      <c r="H67" s="42"/>
      <c r="I67" s="42"/>
      <c r="J67" s="104">
        <f>J96</f>
        <v>0</v>
      </c>
      <c r="K67" s="42"/>
      <c r="L67" s="149"/>
      <c r="S67" s="40"/>
      <c r="T67" s="40"/>
      <c r="U67" s="40"/>
      <c r="V67" s="40"/>
      <c r="W67" s="40"/>
      <c r="X67" s="40"/>
      <c r="Y67" s="40"/>
      <c r="Z67" s="40"/>
      <c r="AA67" s="40"/>
      <c r="AB67" s="40"/>
      <c r="AC67" s="40"/>
      <c r="AD67" s="40"/>
      <c r="AE67" s="40"/>
      <c r="AU67" s="19" t="s">
        <v>153</v>
      </c>
    </row>
    <row r="68" s="9" customFormat="1" ht="24.96" customHeight="1">
      <c r="A68" s="9"/>
      <c r="B68" s="179"/>
      <c r="C68" s="180"/>
      <c r="D68" s="181" t="s">
        <v>4885</v>
      </c>
      <c r="E68" s="182"/>
      <c r="F68" s="182"/>
      <c r="G68" s="182"/>
      <c r="H68" s="182"/>
      <c r="I68" s="182"/>
      <c r="J68" s="183">
        <f>J97</f>
        <v>0</v>
      </c>
      <c r="K68" s="180"/>
      <c r="L68" s="184"/>
      <c r="S68" s="9"/>
      <c r="T68" s="9"/>
      <c r="U68" s="9"/>
      <c r="V68" s="9"/>
      <c r="W68" s="9"/>
      <c r="X68" s="9"/>
      <c r="Y68" s="9"/>
      <c r="Z68" s="9"/>
      <c r="AA68" s="9"/>
      <c r="AB68" s="9"/>
      <c r="AC68" s="9"/>
      <c r="AD68" s="9"/>
      <c r="AE68" s="9"/>
    </row>
    <row r="69" s="10" customFormat="1" ht="19.92" customHeight="1">
      <c r="A69" s="10"/>
      <c r="B69" s="185"/>
      <c r="C69" s="126"/>
      <c r="D69" s="186" t="s">
        <v>4886</v>
      </c>
      <c r="E69" s="187"/>
      <c r="F69" s="187"/>
      <c r="G69" s="187"/>
      <c r="H69" s="187"/>
      <c r="I69" s="187"/>
      <c r="J69" s="188">
        <f>J98</f>
        <v>0</v>
      </c>
      <c r="K69" s="126"/>
      <c r="L69" s="189"/>
      <c r="S69" s="10"/>
      <c r="T69" s="10"/>
      <c r="U69" s="10"/>
      <c r="V69" s="10"/>
      <c r="W69" s="10"/>
      <c r="X69" s="10"/>
      <c r="Y69" s="10"/>
      <c r="Z69" s="10"/>
      <c r="AA69" s="10"/>
      <c r="AB69" s="10"/>
      <c r="AC69" s="10"/>
      <c r="AD69" s="10"/>
      <c r="AE69" s="10"/>
    </row>
    <row r="70" s="10" customFormat="1" ht="19.92" customHeight="1">
      <c r="A70" s="10"/>
      <c r="B70" s="185"/>
      <c r="C70" s="126"/>
      <c r="D70" s="186" t="s">
        <v>4887</v>
      </c>
      <c r="E70" s="187"/>
      <c r="F70" s="187"/>
      <c r="G70" s="187"/>
      <c r="H70" s="187"/>
      <c r="I70" s="187"/>
      <c r="J70" s="188">
        <f>J210</f>
        <v>0</v>
      </c>
      <c r="K70" s="126"/>
      <c r="L70" s="189"/>
      <c r="S70" s="10"/>
      <c r="T70" s="10"/>
      <c r="U70" s="10"/>
      <c r="V70" s="10"/>
      <c r="W70" s="10"/>
      <c r="X70" s="10"/>
      <c r="Y70" s="10"/>
      <c r="Z70" s="10"/>
      <c r="AA70" s="10"/>
      <c r="AB70" s="10"/>
      <c r="AC70" s="10"/>
      <c r="AD70" s="10"/>
      <c r="AE70" s="10"/>
    </row>
    <row r="71" s="10" customFormat="1" ht="19.92" customHeight="1">
      <c r="A71" s="10"/>
      <c r="B71" s="185"/>
      <c r="C71" s="126"/>
      <c r="D71" s="186" t="s">
        <v>4888</v>
      </c>
      <c r="E71" s="187"/>
      <c r="F71" s="187"/>
      <c r="G71" s="187"/>
      <c r="H71" s="187"/>
      <c r="I71" s="187"/>
      <c r="J71" s="188">
        <f>J227</f>
        <v>0</v>
      </c>
      <c r="K71" s="126"/>
      <c r="L71" s="189"/>
      <c r="S71" s="10"/>
      <c r="T71" s="10"/>
      <c r="U71" s="10"/>
      <c r="V71" s="10"/>
      <c r="W71" s="10"/>
      <c r="X71" s="10"/>
      <c r="Y71" s="10"/>
      <c r="Z71" s="10"/>
      <c r="AA71" s="10"/>
      <c r="AB71" s="10"/>
      <c r="AC71" s="10"/>
      <c r="AD71" s="10"/>
      <c r="AE71" s="10"/>
    </row>
    <row r="72" s="10" customFormat="1" ht="19.92" customHeight="1">
      <c r="A72" s="10"/>
      <c r="B72" s="185"/>
      <c r="C72" s="126"/>
      <c r="D72" s="186" t="s">
        <v>4889</v>
      </c>
      <c r="E72" s="187"/>
      <c r="F72" s="187"/>
      <c r="G72" s="187"/>
      <c r="H72" s="187"/>
      <c r="I72" s="187"/>
      <c r="J72" s="188">
        <f>J233</f>
        <v>0</v>
      </c>
      <c r="K72" s="126"/>
      <c r="L72" s="189"/>
      <c r="S72" s="10"/>
      <c r="T72" s="10"/>
      <c r="U72" s="10"/>
      <c r="V72" s="10"/>
      <c r="W72" s="10"/>
      <c r="X72" s="10"/>
      <c r="Y72" s="10"/>
      <c r="Z72" s="10"/>
      <c r="AA72" s="10"/>
      <c r="AB72" s="10"/>
      <c r="AC72" s="10"/>
      <c r="AD72" s="10"/>
      <c r="AE72" s="10"/>
    </row>
    <row r="73" s="2" customFormat="1" ht="21.84" customHeight="1">
      <c r="A73" s="40"/>
      <c r="B73" s="41"/>
      <c r="C73" s="42"/>
      <c r="D73" s="42"/>
      <c r="E73" s="42"/>
      <c r="F73" s="42"/>
      <c r="G73" s="42"/>
      <c r="H73" s="42"/>
      <c r="I73" s="42"/>
      <c r="J73" s="42"/>
      <c r="K73" s="42"/>
      <c r="L73" s="149"/>
      <c r="S73" s="40"/>
      <c r="T73" s="40"/>
      <c r="U73" s="40"/>
      <c r="V73" s="40"/>
      <c r="W73" s="40"/>
      <c r="X73" s="40"/>
      <c r="Y73" s="40"/>
      <c r="Z73" s="40"/>
      <c r="AA73" s="40"/>
      <c r="AB73" s="40"/>
      <c r="AC73" s="40"/>
      <c r="AD73" s="40"/>
      <c r="AE73" s="40"/>
    </row>
    <row r="74" s="2" customFormat="1" ht="6.96" customHeight="1">
      <c r="A74" s="40"/>
      <c r="B74" s="61"/>
      <c r="C74" s="62"/>
      <c r="D74" s="62"/>
      <c r="E74" s="62"/>
      <c r="F74" s="62"/>
      <c r="G74" s="62"/>
      <c r="H74" s="62"/>
      <c r="I74" s="62"/>
      <c r="J74" s="62"/>
      <c r="K74" s="62"/>
      <c r="L74" s="149"/>
      <c r="S74" s="40"/>
      <c r="T74" s="40"/>
      <c r="U74" s="40"/>
      <c r="V74" s="40"/>
      <c r="W74" s="40"/>
      <c r="X74" s="40"/>
      <c r="Y74" s="40"/>
      <c r="Z74" s="40"/>
      <c r="AA74" s="40"/>
      <c r="AB74" s="40"/>
      <c r="AC74" s="40"/>
      <c r="AD74" s="40"/>
      <c r="AE74" s="40"/>
    </row>
    <row r="78" s="2" customFormat="1" ht="6.96" customHeight="1">
      <c r="A78" s="40"/>
      <c r="B78" s="63"/>
      <c r="C78" s="64"/>
      <c r="D78" s="64"/>
      <c r="E78" s="64"/>
      <c r="F78" s="64"/>
      <c r="G78" s="64"/>
      <c r="H78" s="64"/>
      <c r="I78" s="64"/>
      <c r="J78" s="64"/>
      <c r="K78" s="64"/>
      <c r="L78" s="149"/>
      <c r="S78" s="40"/>
      <c r="T78" s="40"/>
      <c r="U78" s="40"/>
      <c r="V78" s="40"/>
      <c r="W78" s="40"/>
      <c r="X78" s="40"/>
      <c r="Y78" s="40"/>
      <c r="Z78" s="40"/>
      <c r="AA78" s="40"/>
      <c r="AB78" s="40"/>
      <c r="AC78" s="40"/>
      <c r="AD78" s="40"/>
      <c r="AE78" s="40"/>
    </row>
    <row r="79" s="2" customFormat="1" ht="24.96" customHeight="1">
      <c r="A79" s="40"/>
      <c r="B79" s="41"/>
      <c r="C79" s="25" t="s">
        <v>160</v>
      </c>
      <c r="D79" s="42"/>
      <c r="E79" s="42"/>
      <c r="F79" s="42"/>
      <c r="G79" s="42"/>
      <c r="H79" s="42"/>
      <c r="I79" s="42"/>
      <c r="J79" s="42"/>
      <c r="K79" s="42"/>
      <c r="L79" s="149"/>
      <c r="S79" s="40"/>
      <c r="T79" s="40"/>
      <c r="U79" s="40"/>
      <c r="V79" s="40"/>
      <c r="W79" s="40"/>
      <c r="X79" s="40"/>
      <c r="Y79" s="40"/>
      <c r="Z79" s="40"/>
      <c r="AA79" s="40"/>
      <c r="AB79" s="40"/>
      <c r="AC79" s="40"/>
      <c r="AD79" s="40"/>
      <c r="AE79" s="40"/>
    </row>
    <row r="80" s="2" customFormat="1" ht="6.96" customHeight="1">
      <c r="A80" s="40"/>
      <c r="B80" s="41"/>
      <c r="C80" s="42"/>
      <c r="D80" s="42"/>
      <c r="E80" s="42"/>
      <c r="F80" s="42"/>
      <c r="G80" s="42"/>
      <c r="H80" s="42"/>
      <c r="I80" s="42"/>
      <c r="J80" s="42"/>
      <c r="K80" s="42"/>
      <c r="L80" s="149"/>
      <c r="S80" s="40"/>
      <c r="T80" s="40"/>
      <c r="U80" s="40"/>
      <c r="V80" s="40"/>
      <c r="W80" s="40"/>
      <c r="X80" s="40"/>
      <c r="Y80" s="40"/>
      <c r="Z80" s="40"/>
      <c r="AA80" s="40"/>
      <c r="AB80" s="40"/>
      <c r="AC80" s="40"/>
      <c r="AD80" s="40"/>
      <c r="AE80" s="40"/>
    </row>
    <row r="81" s="2" customFormat="1" ht="12" customHeight="1">
      <c r="A81" s="40"/>
      <c r="B81" s="41"/>
      <c r="C81" s="34" t="s">
        <v>16</v>
      </c>
      <c r="D81" s="42"/>
      <c r="E81" s="42"/>
      <c r="F81" s="42"/>
      <c r="G81" s="42"/>
      <c r="H81" s="42"/>
      <c r="I81" s="42"/>
      <c r="J81" s="42"/>
      <c r="K81" s="42"/>
      <c r="L81" s="149"/>
      <c r="S81" s="40"/>
      <c r="T81" s="40"/>
      <c r="U81" s="40"/>
      <c r="V81" s="40"/>
      <c r="W81" s="40"/>
      <c r="X81" s="40"/>
      <c r="Y81" s="40"/>
      <c r="Z81" s="40"/>
      <c r="AA81" s="40"/>
      <c r="AB81" s="40"/>
      <c r="AC81" s="40"/>
      <c r="AD81" s="40"/>
      <c r="AE81" s="40"/>
    </row>
    <row r="82" s="2" customFormat="1" ht="16.5" customHeight="1">
      <c r="A82" s="40"/>
      <c r="B82" s="41"/>
      <c r="C82" s="42"/>
      <c r="D82" s="42"/>
      <c r="E82" s="173" t="str">
        <f>E7</f>
        <v>Rekonstrukce výpravní budovy v žst Beroun</v>
      </c>
      <c r="F82" s="34"/>
      <c r="G82" s="34"/>
      <c r="H82" s="34"/>
      <c r="I82" s="42"/>
      <c r="J82" s="42"/>
      <c r="K82" s="42"/>
      <c r="L82" s="149"/>
      <c r="S82" s="40"/>
      <c r="T82" s="40"/>
      <c r="U82" s="40"/>
      <c r="V82" s="40"/>
      <c r="W82" s="40"/>
      <c r="X82" s="40"/>
      <c r="Y82" s="40"/>
      <c r="Z82" s="40"/>
      <c r="AA82" s="40"/>
      <c r="AB82" s="40"/>
      <c r="AC82" s="40"/>
      <c r="AD82" s="40"/>
      <c r="AE82" s="40"/>
    </row>
    <row r="83" s="1" customFormat="1" ht="12" customHeight="1">
      <c r="B83" s="23"/>
      <c r="C83" s="34" t="s">
        <v>137</v>
      </c>
      <c r="D83" s="24"/>
      <c r="E83" s="24"/>
      <c r="F83" s="24"/>
      <c r="G83" s="24"/>
      <c r="H83" s="24"/>
      <c r="I83" s="24"/>
      <c r="J83" s="24"/>
      <c r="K83" s="24"/>
      <c r="L83" s="22"/>
    </row>
    <row r="84" s="1" customFormat="1" ht="16.5" customHeight="1">
      <c r="B84" s="23"/>
      <c r="C84" s="24"/>
      <c r="D84" s="24"/>
      <c r="E84" s="173" t="s">
        <v>140</v>
      </c>
      <c r="F84" s="24"/>
      <c r="G84" s="24"/>
      <c r="H84" s="24"/>
      <c r="I84" s="24"/>
      <c r="J84" s="24"/>
      <c r="K84" s="24"/>
      <c r="L84" s="22"/>
    </row>
    <row r="85" s="1" customFormat="1" ht="12" customHeight="1">
      <c r="B85" s="23"/>
      <c r="C85" s="34" t="s">
        <v>143</v>
      </c>
      <c r="D85" s="24"/>
      <c r="E85" s="24"/>
      <c r="F85" s="24"/>
      <c r="G85" s="24"/>
      <c r="H85" s="24"/>
      <c r="I85" s="24"/>
      <c r="J85" s="24"/>
      <c r="K85" s="24"/>
      <c r="L85" s="22"/>
    </row>
    <row r="86" s="2" customFormat="1" ht="16.5" customHeight="1">
      <c r="A86" s="40"/>
      <c r="B86" s="41"/>
      <c r="C86" s="42"/>
      <c r="D86" s="42"/>
      <c r="E86" s="174" t="s">
        <v>146</v>
      </c>
      <c r="F86" s="42"/>
      <c r="G86" s="42"/>
      <c r="H86" s="42"/>
      <c r="I86" s="42"/>
      <c r="J86" s="42"/>
      <c r="K86" s="42"/>
      <c r="L86" s="149"/>
      <c r="S86" s="40"/>
      <c r="T86" s="40"/>
      <c r="U86" s="40"/>
      <c r="V86" s="40"/>
      <c r="W86" s="40"/>
      <c r="X86" s="40"/>
      <c r="Y86" s="40"/>
      <c r="Z86" s="40"/>
      <c r="AA86" s="40"/>
      <c r="AB86" s="40"/>
      <c r="AC86" s="40"/>
      <c r="AD86" s="40"/>
      <c r="AE86" s="40"/>
    </row>
    <row r="87" s="2" customFormat="1" ht="12" customHeight="1">
      <c r="A87" s="40"/>
      <c r="B87" s="41"/>
      <c r="C87" s="34" t="s">
        <v>147</v>
      </c>
      <c r="D87" s="42"/>
      <c r="E87" s="42"/>
      <c r="F87" s="42"/>
      <c r="G87" s="42"/>
      <c r="H87" s="42"/>
      <c r="I87" s="42"/>
      <c r="J87" s="42"/>
      <c r="K87" s="42"/>
      <c r="L87" s="149"/>
      <c r="S87" s="40"/>
      <c r="T87" s="40"/>
      <c r="U87" s="40"/>
      <c r="V87" s="40"/>
      <c r="W87" s="40"/>
      <c r="X87" s="40"/>
      <c r="Y87" s="40"/>
      <c r="Z87" s="40"/>
      <c r="AA87" s="40"/>
      <c r="AB87" s="40"/>
      <c r="AC87" s="40"/>
      <c r="AD87" s="40"/>
      <c r="AE87" s="40"/>
    </row>
    <row r="88" s="2" customFormat="1" ht="16.5" customHeight="1">
      <c r="A88" s="40"/>
      <c r="B88" s="41"/>
      <c r="C88" s="42"/>
      <c r="D88" s="42"/>
      <c r="E88" s="71" t="str">
        <f>E13</f>
        <v>L00.R2 - MaR</v>
      </c>
      <c r="F88" s="42"/>
      <c r="G88" s="42"/>
      <c r="H88" s="42"/>
      <c r="I88" s="42"/>
      <c r="J88" s="42"/>
      <c r="K88" s="42"/>
      <c r="L88" s="149"/>
      <c r="S88" s="40"/>
      <c r="T88" s="40"/>
      <c r="U88" s="40"/>
      <c r="V88" s="40"/>
      <c r="W88" s="40"/>
      <c r="X88" s="40"/>
      <c r="Y88" s="40"/>
      <c r="Z88" s="40"/>
      <c r="AA88" s="40"/>
      <c r="AB88" s="40"/>
      <c r="AC88" s="40"/>
      <c r="AD88" s="40"/>
      <c r="AE88" s="40"/>
    </row>
    <row r="89" s="2" customFormat="1" ht="6.96" customHeight="1">
      <c r="A89" s="40"/>
      <c r="B89" s="41"/>
      <c r="C89" s="42"/>
      <c r="D89" s="42"/>
      <c r="E89" s="42"/>
      <c r="F89" s="42"/>
      <c r="G89" s="42"/>
      <c r="H89" s="42"/>
      <c r="I89" s="42"/>
      <c r="J89" s="42"/>
      <c r="K89" s="42"/>
      <c r="L89" s="149"/>
      <c r="S89" s="40"/>
      <c r="T89" s="40"/>
      <c r="U89" s="40"/>
      <c r="V89" s="40"/>
      <c r="W89" s="40"/>
      <c r="X89" s="40"/>
      <c r="Y89" s="40"/>
      <c r="Z89" s="40"/>
      <c r="AA89" s="40"/>
      <c r="AB89" s="40"/>
      <c r="AC89" s="40"/>
      <c r="AD89" s="40"/>
      <c r="AE89" s="40"/>
    </row>
    <row r="90" s="2" customFormat="1" ht="12" customHeight="1">
      <c r="A90" s="40"/>
      <c r="B90" s="41"/>
      <c r="C90" s="34" t="s">
        <v>21</v>
      </c>
      <c r="D90" s="42"/>
      <c r="E90" s="42"/>
      <c r="F90" s="29" t="str">
        <f>F16</f>
        <v>Nádražní 129</v>
      </c>
      <c r="G90" s="42"/>
      <c r="H90" s="42"/>
      <c r="I90" s="34" t="s">
        <v>23</v>
      </c>
      <c r="J90" s="74" t="str">
        <f>IF(J16="","",J16)</f>
        <v>12. 4. 2021</v>
      </c>
      <c r="K90" s="42"/>
      <c r="L90" s="149"/>
      <c r="S90" s="40"/>
      <c r="T90" s="40"/>
      <c r="U90" s="40"/>
      <c r="V90" s="40"/>
      <c r="W90" s="40"/>
      <c r="X90" s="40"/>
      <c r="Y90" s="40"/>
      <c r="Z90" s="40"/>
      <c r="AA90" s="40"/>
      <c r="AB90" s="40"/>
      <c r="AC90" s="40"/>
      <c r="AD90" s="40"/>
      <c r="AE90" s="40"/>
    </row>
    <row r="91" s="2" customFormat="1" ht="6.96" customHeight="1">
      <c r="A91" s="40"/>
      <c r="B91" s="41"/>
      <c r="C91" s="42"/>
      <c r="D91" s="42"/>
      <c r="E91" s="42"/>
      <c r="F91" s="42"/>
      <c r="G91" s="42"/>
      <c r="H91" s="42"/>
      <c r="I91" s="42"/>
      <c r="J91" s="42"/>
      <c r="K91" s="42"/>
      <c r="L91" s="149"/>
      <c r="S91" s="40"/>
      <c r="T91" s="40"/>
      <c r="U91" s="40"/>
      <c r="V91" s="40"/>
      <c r="W91" s="40"/>
      <c r="X91" s="40"/>
      <c r="Y91" s="40"/>
      <c r="Z91" s="40"/>
      <c r="AA91" s="40"/>
      <c r="AB91" s="40"/>
      <c r="AC91" s="40"/>
      <c r="AD91" s="40"/>
      <c r="AE91" s="40"/>
    </row>
    <row r="92" s="2" customFormat="1" ht="25.65" customHeight="1">
      <c r="A92" s="40"/>
      <c r="B92" s="41"/>
      <c r="C92" s="34" t="s">
        <v>25</v>
      </c>
      <c r="D92" s="42"/>
      <c r="E92" s="42"/>
      <c r="F92" s="29" t="str">
        <f>E19</f>
        <v xml:space="preserve"> </v>
      </c>
      <c r="G92" s="42"/>
      <c r="H92" s="42"/>
      <c r="I92" s="34" t="s">
        <v>31</v>
      </c>
      <c r="J92" s="38" t="str">
        <f>E25</f>
        <v>VPÚ DECO Praha, a.s.</v>
      </c>
      <c r="K92" s="42"/>
      <c r="L92" s="149"/>
      <c r="S92" s="40"/>
      <c r="T92" s="40"/>
      <c r="U92" s="40"/>
      <c r="V92" s="40"/>
      <c r="W92" s="40"/>
      <c r="X92" s="40"/>
      <c r="Y92" s="40"/>
      <c r="Z92" s="40"/>
      <c r="AA92" s="40"/>
      <c r="AB92" s="40"/>
      <c r="AC92" s="40"/>
      <c r="AD92" s="40"/>
      <c r="AE92" s="40"/>
    </row>
    <row r="93" s="2" customFormat="1" ht="25.65" customHeight="1">
      <c r="A93" s="40"/>
      <c r="B93" s="41"/>
      <c r="C93" s="34" t="s">
        <v>29</v>
      </c>
      <c r="D93" s="42"/>
      <c r="E93" s="42"/>
      <c r="F93" s="29" t="str">
        <f>IF(E22="","",E22)</f>
        <v>Vyplň údaj</v>
      </c>
      <c r="G93" s="42"/>
      <c r="H93" s="42"/>
      <c r="I93" s="34" t="s">
        <v>34</v>
      </c>
      <c r="J93" s="38" t="str">
        <f>E28</f>
        <v>VPÚ DECO Praha, a.s.</v>
      </c>
      <c r="K93" s="42"/>
      <c r="L93" s="149"/>
      <c r="S93" s="40"/>
      <c r="T93" s="40"/>
      <c r="U93" s="40"/>
      <c r="V93" s="40"/>
      <c r="W93" s="40"/>
      <c r="X93" s="40"/>
      <c r="Y93" s="40"/>
      <c r="Z93" s="40"/>
      <c r="AA93" s="40"/>
      <c r="AB93" s="40"/>
      <c r="AC93" s="40"/>
      <c r="AD93" s="40"/>
      <c r="AE93" s="40"/>
    </row>
    <row r="94" s="2" customFormat="1" ht="10.32" customHeight="1">
      <c r="A94" s="40"/>
      <c r="B94" s="41"/>
      <c r="C94" s="42"/>
      <c r="D94" s="42"/>
      <c r="E94" s="42"/>
      <c r="F94" s="42"/>
      <c r="G94" s="42"/>
      <c r="H94" s="42"/>
      <c r="I94" s="42"/>
      <c r="J94" s="42"/>
      <c r="K94" s="42"/>
      <c r="L94" s="149"/>
      <c r="S94" s="40"/>
      <c r="T94" s="40"/>
      <c r="U94" s="40"/>
      <c r="V94" s="40"/>
      <c r="W94" s="40"/>
      <c r="X94" s="40"/>
      <c r="Y94" s="40"/>
      <c r="Z94" s="40"/>
      <c r="AA94" s="40"/>
      <c r="AB94" s="40"/>
      <c r="AC94" s="40"/>
      <c r="AD94" s="40"/>
      <c r="AE94" s="40"/>
    </row>
    <row r="95" s="11" customFormat="1" ht="29.28" customHeight="1">
      <c r="A95" s="190"/>
      <c r="B95" s="191"/>
      <c r="C95" s="192" t="s">
        <v>161</v>
      </c>
      <c r="D95" s="193" t="s">
        <v>56</v>
      </c>
      <c r="E95" s="193" t="s">
        <v>52</v>
      </c>
      <c r="F95" s="193" t="s">
        <v>53</v>
      </c>
      <c r="G95" s="193" t="s">
        <v>162</v>
      </c>
      <c r="H95" s="193" t="s">
        <v>163</v>
      </c>
      <c r="I95" s="193" t="s">
        <v>164</v>
      </c>
      <c r="J95" s="193" t="s">
        <v>152</v>
      </c>
      <c r="K95" s="194" t="s">
        <v>165</v>
      </c>
      <c r="L95" s="195"/>
      <c r="M95" s="94" t="s">
        <v>19</v>
      </c>
      <c r="N95" s="95" t="s">
        <v>41</v>
      </c>
      <c r="O95" s="95" t="s">
        <v>166</v>
      </c>
      <c r="P95" s="95" t="s">
        <v>167</v>
      </c>
      <c r="Q95" s="95" t="s">
        <v>168</v>
      </c>
      <c r="R95" s="95" t="s">
        <v>169</v>
      </c>
      <c r="S95" s="95" t="s">
        <v>170</v>
      </c>
      <c r="T95" s="96" t="s">
        <v>171</v>
      </c>
      <c r="U95" s="190"/>
      <c r="V95" s="190"/>
      <c r="W95" s="190"/>
      <c r="X95" s="190"/>
      <c r="Y95" s="190"/>
      <c r="Z95" s="190"/>
      <c r="AA95" s="190"/>
      <c r="AB95" s="190"/>
      <c r="AC95" s="190"/>
      <c r="AD95" s="190"/>
      <c r="AE95" s="190"/>
    </row>
    <row r="96" s="2" customFormat="1" ht="22.8" customHeight="1">
      <c r="A96" s="40"/>
      <c r="B96" s="41"/>
      <c r="C96" s="101" t="s">
        <v>172</v>
      </c>
      <c r="D96" s="42"/>
      <c r="E96" s="42"/>
      <c r="F96" s="42"/>
      <c r="G96" s="42"/>
      <c r="H96" s="42"/>
      <c r="I96" s="42"/>
      <c r="J96" s="196">
        <f>BK96</f>
        <v>0</v>
      </c>
      <c r="K96" s="42"/>
      <c r="L96" s="46"/>
      <c r="M96" s="97"/>
      <c r="N96" s="197"/>
      <c r="O96" s="98"/>
      <c r="P96" s="198">
        <f>P97</f>
        <v>0</v>
      </c>
      <c r="Q96" s="98"/>
      <c r="R96" s="198">
        <f>R97</f>
        <v>0</v>
      </c>
      <c r="S96" s="98"/>
      <c r="T96" s="199">
        <f>T97</f>
        <v>0</v>
      </c>
      <c r="U96" s="40"/>
      <c r="V96" s="40"/>
      <c r="W96" s="40"/>
      <c r="X96" s="40"/>
      <c r="Y96" s="40"/>
      <c r="Z96" s="40"/>
      <c r="AA96" s="40"/>
      <c r="AB96" s="40"/>
      <c r="AC96" s="40"/>
      <c r="AD96" s="40"/>
      <c r="AE96" s="40"/>
      <c r="AT96" s="19" t="s">
        <v>70</v>
      </c>
      <c r="AU96" s="19" t="s">
        <v>153</v>
      </c>
      <c r="BK96" s="200">
        <f>BK97</f>
        <v>0</v>
      </c>
    </row>
    <row r="97" s="12" customFormat="1" ht="25.92" customHeight="1">
      <c r="A97" s="12"/>
      <c r="B97" s="201"/>
      <c r="C97" s="202"/>
      <c r="D97" s="203" t="s">
        <v>70</v>
      </c>
      <c r="E97" s="204" t="s">
        <v>116</v>
      </c>
      <c r="F97" s="204" t="s">
        <v>4890</v>
      </c>
      <c r="G97" s="202"/>
      <c r="H97" s="202"/>
      <c r="I97" s="205"/>
      <c r="J97" s="206">
        <f>BK97</f>
        <v>0</v>
      </c>
      <c r="K97" s="202"/>
      <c r="L97" s="207"/>
      <c r="M97" s="208"/>
      <c r="N97" s="209"/>
      <c r="O97" s="209"/>
      <c r="P97" s="210">
        <f>P98+P210+P227+P233</f>
        <v>0</v>
      </c>
      <c r="Q97" s="209"/>
      <c r="R97" s="210">
        <f>R98+R210+R227+R233</f>
        <v>0</v>
      </c>
      <c r="S97" s="209"/>
      <c r="T97" s="211">
        <f>T98+T210+T227+T233</f>
        <v>0</v>
      </c>
      <c r="U97" s="12"/>
      <c r="V97" s="12"/>
      <c r="W97" s="12"/>
      <c r="X97" s="12"/>
      <c r="Y97" s="12"/>
      <c r="Z97" s="12"/>
      <c r="AA97" s="12"/>
      <c r="AB97" s="12"/>
      <c r="AC97" s="12"/>
      <c r="AD97" s="12"/>
      <c r="AE97" s="12"/>
      <c r="AR97" s="212" t="s">
        <v>80</v>
      </c>
      <c r="AT97" s="213" t="s">
        <v>70</v>
      </c>
      <c r="AU97" s="213" t="s">
        <v>71</v>
      </c>
      <c r="AY97" s="212" t="s">
        <v>175</v>
      </c>
      <c r="BK97" s="214">
        <f>BK98+BK210+BK227+BK233</f>
        <v>0</v>
      </c>
    </row>
    <row r="98" s="12" customFormat="1" ht="22.8" customHeight="1">
      <c r="A98" s="12"/>
      <c r="B98" s="201"/>
      <c r="C98" s="202"/>
      <c r="D98" s="203" t="s">
        <v>70</v>
      </c>
      <c r="E98" s="215" t="s">
        <v>4891</v>
      </c>
      <c r="F98" s="215" t="s">
        <v>4892</v>
      </c>
      <c r="G98" s="202"/>
      <c r="H98" s="202"/>
      <c r="I98" s="205"/>
      <c r="J98" s="216">
        <f>BK98</f>
        <v>0</v>
      </c>
      <c r="K98" s="202"/>
      <c r="L98" s="207"/>
      <c r="M98" s="208"/>
      <c r="N98" s="209"/>
      <c r="O98" s="209"/>
      <c r="P98" s="210">
        <f>SUM(P99:P209)</f>
        <v>0</v>
      </c>
      <c r="Q98" s="209"/>
      <c r="R98" s="210">
        <f>SUM(R99:R209)</f>
        <v>0</v>
      </c>
      <c r="S98" s="209"/>
      <c r="T98" s="211">
        <f>SUM(T99:T209)</f>
        <v>0</v>
      </c>
      <c r="U98" s="12"/>
      <c r="V98" s="12"/>
      <c r="W98" s="12"/>
      <c r="X98" s="12"/>
      <c r="Y98" s="12"/>
      <c r="Z98" s="12"/>
      <c r="AA98" s="12"/>
      <c r="AB98" s="12"/>
      <c r="AC98" s="12"/>
      <c r="AD98" s="12"/>
      <c r="AE98" s="12"/>
      <c r="AR98" s="212" t="s">
        <v>80</v>
      </c>
      <c r="AT98" s="213" t="s">
        <v>70</v>
      </c>
      <c r="AU98" s="213" t="s">
        <v>78</v>
      </c>
      <c r="AY98" s="212" t="s">
        <v>175</v>
      </c>
      <c r="BK98" s="214">
        <f>SUM(BK99:BK209)</f>
        <v>0</v>
      </c>
    </row>
    <row r="99" s="2" customFormat="1">
      <c r="A99" s="40"/>
      <c r="B99" s="41"/>
      <c r="C99" s="217" t="s">
        <v>401</v>
      </c>
      <c r="D99" s="217" t="s">
        <v>179</v>
      </c>
      <c r="E99" s="218" t="s">
        <v>4893</v>
      </c>
      <c r="F99" s="219" t="s">
        <v>4894</v>
      </c>
      <c r="G99" s="220" t="s">
        <v>986</v>
      </c>
      <c r="H99" s="221">
        <v>-2</v>
      </c>
      <c r="I99" s="222"/>
      <c r="J99" s="223">
        <f>ROUND(I99*H99,2)</f>
        <v>0</v>
      </c>
      <c r="K99" s="219" t="s">
        <v>512</v>
      </c>
      <c r="L99" s="46"/>
      <c r="M99" s="224" t="s">
        <v>19</v>
      </c>
      <c r="N99" s="225" t="s">
        <v>42</v>
      </c>
      <c r="O99" s="86"/>
      <c r="P99" s="226">
        <f>O99*H99</f>
        <v>0</v>
      </c>
      <c r="Q99" s="226">
        <v>0</v>
      </c>
      <c r="R99" s="226">
        <f>Q99*H99</f>
        <v>0</v>
      </c>
      <c r="S99" s="226">
        <v>0</v>
      </c>
      <c r="T99" s="227">
        <f>S99*H99</f>
        <v>0</v>
      </c>
      <c r="U99" s="40"/>
      <c r="V99" s="40"/>
      <c r="W99" s="40"/>
      <c r="X99" s="40"/>
      <c r="Y99" s="40"/>
      <c r="Z99" s="40"/>
      <c r="AA99" s="40"/>
      <c r="AB99" s="40"/>
      <c r="AC99" s="40"/>
      <c r="AD99" s="40"/>
      <c r="AE99" s="40"/>
      <c r="AR99" s="228" t="s">
        <v>196</v>
      </c>
      <c r="AT99" s="228" t="s">
        <v>179</v>
      </c>
      <c r="AU99" s="228" t="s">
        <v>80</v>
      </c>
      <c r="AY99" s="19" t="s">
        <v>175</v>
      </c>
      <c r="BE99" s="229">
        <f>IF(N99="základní",J99,0)</f>
        <v>0</v>
      </c>
      <c r="BF99" s="229">
        <f>IF(N99="snížená",J99,0)</f>
        <v>0</v>
      </c>
      <c r="BG99" s="229">
        <f>IF(N99="zákl. přenesená",J99,0)</f>
        <v>0</v>
      </c>
      <c r="BH99" s="229">
        <f>IF(N99="sníž. přenesená",J99,0)</f>
        <v>0</v>
      </c>
      <c r="BI99" s="229">
        <f>IF(N99="nulová",J99,0)</f>
        <v>0</v>
      </c>
      <c r="BJ99" s="19" t="s">
        <v>78</v>
      </c>
      <c r="BK99" s="229">
        <f>ROUND(I99*H99,2)</f>
        <v>0</v>
      </c>
      <c r="BL99" s="19" t="s">
        <v>196</v>
      </c>
      <c r="BM99" s="228" t="s">
        <v>696</v>
      </c>
    </row>
    <row r="100" s="2" customFormat="1">
      <c r="A100" s="40"/>
      <c r="B100" s="41"/>
      <c r="C100" s="42"/>
      <c r="D100" s="230" t="s">
        <v>185</v>
      </c>
      <c r="E100" s="42"/>
      <c r="F100" s="231" t="s">
        <v>4895</v>
      </c>
      <c r="G100" s="42"/>
      <c r="H100" s="42"/>
      <c r="I100" s="232"/>
      <c r="J100" s="42"/>
      <c r="K100" s="42"/>
      <c r="L100" s="46"/>
      <c r="M100" s="233"/>
      <c r="N100" s="234"/>
      <c r="O100" s="86"/>
      <c r="P100" s="86"/>
      <c r="Q100" s="86"/>
      <c r="R100" s="86"/>
      <c r="S100" s="86"/>
      <c r="T100" s="87"/>
      <c r="U100" s="40"/>
      <c r="V100" s="40"/>
      <c r="W100" s="40"/>
      <c r="X100" s="40"/>
      <c r="Y100" s="40"/>
      <c r="Z100" s="40"/>
      <c r="AA100" s="40"/>
      <c r="AB100" s="40"/>
      <c r="AC100" s="40"/>
      <c r="AD100" s="40"/>
      <c r="AE100" s="40"/>
      <c r="AT100" s="19" t="s">
        <v>185</v>
      </c>
      <c r="AU100" s="19" t="s">
        <v>80</v>
      </c>
    </row>
    <row r="101" s="2" customFormat="1">
      <c r="A101" s="40"/>
      <c r="B101" s="41"/>
      <c r="C101" s="42"/>
      <c r="D101" s="230" t="s">
        <v>237</v>
      </c>
      <c r="E101" s="42"/>
      <c r="F101" s="278" t="s">
        <v>4896</v>
      </c>
      <c r="G101" s="42"/>
      <c r="H101" s="42"/>
      <c r="I101" s="232"/>
      <c r="J101" s="42"/>
      <c r="K101" s="42"/>
      <c r="L101" s="46"/>
      <c r="M101" s="233"/>
      <c r="N101" s="234"/>
      <c r="O101" s="86"/>
      <c r="P101" s="86"/>
      <c r="Q101" s="86"/>
      <c r="R101" s="86"/>
      <c r="S101" s="86"/>
      <c r="T101" s="87"/>
      <c r="U101" s="40"/>
      <c r="V101" s="40"/>
      <c r="W101" s="40"/>
      <c r="X101" s="40"/>
      <c r="Y101" s="40"/>
      <c r="Z101" s="40"/>
      <c r="AA101" s="40"/>
      <c r="AB101" s="40"/>
      <c r="AC101" s="40"/>
      <c r="AD101" s="40"/>
      <c r="AE101" s="40"/>
      <c r="AT101" s="19" t="s">
        <v>237</v>
      </c>
      <c r="AU101" s="19" t="s">
        <v>80</v>
      </c>
    </row>
    <row r="102" s="14" customFormat="1">
      <c r="A102" s="14"/>
      <c r="B102" s="245"/>
      <c r="C102" s="246"/>
      <c r="D102" s="230" t="s">
        <v>187</v>
      </c>
      <c r="E102" s="247" t="s">
        <v>19</v>
      </c>
      <c r="F102" s="248" t="s">
        <v>988</v>
      </c>
      <c r="G102" s="246"/>
      <c r="H102" s="249">
        <v>-2</v>
      </c>
      <c r="I102" s="250"/>
      <c r="J102" s="246"/>
      <c r="K102" s="246"/>
      <c r="L102" s="251"/>
      <c r="M102" s="252"/>
      <c r="N102" s="253"/>
      <c r="O102" s="253"/>
      <c r="P102" s="253"/>
      <c r="Q102" s="253"/>
      <c r="R102" s="253"/>
      <c r="S102" s="253"/>
      <c r="T102" s="254"/>
      <c r="U102" s="14"/>
      <c r="V102" s="14"/>
      <c r="W102" s="14"/>
      <c r="X102" s="14"/>
      <c r="Y102" s="14"/>
      <c r="Z102" s="14"/>
      <c r="AA102" s="14"/>
      <c r="AB102" s="14"/>
      <c r="AC102" s="14"/>
      <c r="AD102" s="14"/>
      <c r="AE102" s="14"/>
      <c r="AT102" s="255" t="s">
        <v>187</v>
      </c>
      <c r="AU102" s="255" t="s">
        <v>80</v>
      </c>
      <c r="AV102" s="14" t="s">
        <v>80</v>
      </c>
      <c r="AW102" s="14" t="s">
        <v>33</v>
      </c>
      <c r="AX102" s="14" t="s">
        <v>71</v>
      </c>
      <c r="AY102" s="255" t="s">
        <v>175</v>
      </c>
    </row>
    <row r="103" s="14" customFormat="1">
      <c r="A103" s="14"/>
      <c r="B103" s="245"/>
      <c r="C103" s="246"/>
      <c r="D103" s="230" t="s">
        <v>187</v>
      </c>
      <c r="E103" s="247" t="s">
        <v>19</v>
      </c>
      <c r="F103" s="248" t="s">
        <v>1014</v>
      </c>
      <c r="G103" s="246"/>
      <c r="H103" s="249">
        <v>0</v>
      </c>
      <c r="I103" s="250"/>
      <c r="J103" s="246"/>
      <c r="K103" s="246"/>
      <c r="L103" s="251"/>
      <c r="M103" s="252"/>
      <c r="N103" s="253"/>
      <c r="O103" s="253"/>
      <c r="P103" s="253"/>
      <c r="Q103" s="253"/>
      <c r="R103" s="253"/>
      <c r="S103" s="253"/>
      <c r="T103" s="254"/>
      <c r="U103" s="14"/>
      <c r="V103" s="14"/>
      <c r="W103" s="14"/>
      <c r="X103" s="14"/>
      <c r="Y103" s="14"/>
      <c r="Z103" s="14"/>
      <c r="AA103" s="14"/>
      <c r="AB103" s="14"/>
      <c r="AC103" s="14"/>
      <c r="AD103" s="14"/>
      <c r="AE103" s="14"/>
      <c r="AT103" s="255" t="s">
        <v>187</v>
      </c>
      <c r="AU103" s="255" t="s">
        <v>80</v>
      </c>
      <c r="AV103" s="14" t="s">
        <v>80</v>
      </c>
      <c r="AW103" s="14" t="s">
        <v>33</v>
      </c>
      <c r="AX103" s="14" t="s">
        <v>71</v>
      </c>
      <c r="AY103" s="255" t="s">
        <v>175</v>
      </c>
    </row>
    <row r="104" s="16" customFormat="1">
      <c r="A104" s="16"/>
      <c r="B104" s="267"/>
      <c r="C104" s="268"/>
      <c r="D104" s="230" t="s">
        <v>187</v>
      </c>
      <c r="E104" s="269" t="s">
        <v>19</v>
      </c>
      <c r="F104" s="270" t="s">
        <v>195</v>
      </c>
      <c r="G104" s="268"/>
      <c r="H104" s="271">
        <v>-2</v>
      </c>
      <c r="I104" s="272"/>
      <c r="J104" s="268"/>
      <c r="K104" s="268"/>
      <c r="L104" s="273"/>
      <c r="M104" s="274"/>
      <c r="N104" s="275"/>
      <c r="O104" s="275"/>
      <c r="P104" s="275"/>
      <c r="Q104" s="275"/>
      <c r="R104" s="275"/>
      <c r="S104" s="275"/>
      <c r="T104" s="276"/>
      <c r="U104" s="16"/>
      <c r="V104" s="16"/>
      <c r="W104" s="16"/>
      <c r="X104" s="16"/>
      <c r="Y104" s="16"/>
      <c r="Z104" s="16"/>
      <c r="AA104" s="16"/>
      <c r="AB104" s="16"/>
      <c r="AC104" s="16"/>
      <c r="AD104" s="16"/>
      <c r="AE104" s="16"/>
      <c r="AT104" s="277" t="s">
        <v>187</v>
      </c>
      <c r="AU104" s="277" t="s">
        <v>80</v>
      </c>
      <c r="AV104" s="16" t="s">
        <v>183</v>
      </c>
      <c r="AW104" s="16" t="s">
        <v>33</v>
      </c>
      <c r="AX104" s="16" t="s">
        <v>78</v>
      </c>
      <c r="AY104" s="277" t="s">
        <v>175</v>
      </c>
    </row>
    <row r="105" s="2" customFormat="1" ht="33" customHeight="1">
      <c r="A105" s="40"/>
      <c r="B105" s="41"/>
      <c r="C105" s="217" t="s">
        <v>3040</v>
      </c>
      <c r="D105" s="217" t="s">
        <v>179</v>
      </c>
      <c r="E105" s="218" t="s">
        <v>4897</v>
      </c>
      <c r="F105" s="219" t="s">
        <v>4898</v>
      </c>
      <c r="G105" s="220" t="s">
        <v>986</v>
      </c>
      <c r="H105" s="221">
        <v>-1</v>
      </c>
      <c r="I105" s="222"/>
      <c r="J105" s="223">
        <f>ROUND(I105*H105,2)</f>
        <v>0</v>
      </c>
      <c r="K105" s="219" t="s">
        <v>512</v>
      </c>
      <c r="L105" s="46"/>
      <c r="M105" s="224" t="s">
        <v>19</v>
      </c>
      <c r="N105" s="225" t="s">
        <v>42</v>
      </c>
      <c r="O105" s="86"/>
      <c r="P105" s="226">
        <f>O105*H105</f>
        <v>0</v>
      </c>
      <c r="Q105" s="226">
        <v>0</v>
      </c>
      <c r="R105" s="226">
        <f>Q105*H105</f>
        <v>0</v>
      </c>
      <c r="S105" s="226">
        <v>0</v>
      </c>
      <c r="T105" s="227">
        <f>S105*H105</f>
        <v>0</v>
      </c>
      <c r="U105" s="40"/>
      <c r="V105" s="40"/>
      <c r="W105" s="40"/>
      <c r="X105" s="40"/>
      <c r="Y105" s="40"/>
      <c r="Z105" s="40"/>
      <c r="AA105" s="40"/>
      <c r="AB105" s="40"/>
      <c r="AC105" s="40"/>
      <c r="AD105" s="40"/>
      <c r="AE105" s="40"/>
      <c r="AR105" s="228" t="s">
        <v>196</v>
      </c>
      <c r="AT105" s="228" t="s">
        <v>179</v>
      </c>
      <c r="AU105" s="228" t="s">
        <v>80</v>
      </c>
      <c r="AY105" s="19" t="s">
        <v>175</v>
      </c>
      <c r="BE105" s="229">
        <f>IF(N105="základní",J105,0)</f>
        <v>0</v>
      </c>
      <c r="BF105" s="229">
        <f>IF(N105="snížená",J105,0)</f>
        <v>0</v>
      </c>
      <c r="BG105" s="229">
        <f>IF(N105="zákl. přenesená",J105,0)</f>
        <v>0</v>
      </c>
      <c r="BH105" s="229">
        <f>IF(N105="sníž. přenesená",J105,0)</f>
        <v>0</v>
      </c>
      <c r="BI105" s="229">
        <f>IF(N105="nulová",J105,0)</f>
        <v>0</v>
      </c>
      <c r="BJ105" s="19" t="s">
        <v>78</v>
      </c>
      <c r="BK105" s="229">
        <f>ROUND(I105*H105,2)</f>
        <v>0</v>
      </c>
      <c r="BL105" s="19" t="s">
        <v>196</v>
      </c>
      <c r="BM105" s="228" t="s">
        <v>702</v>
      </c>
    </row>
    <row r="106" s="2" customFormat="1">
      <c r="A106" s="40"/>
      <c r="B106" s="41"/>
      <c r="C106" s="42"/>
      <c r="D106" s="230" t="s">
        <v>185</v>
      </c>
      <c r="E106" s="42"/>
      <c r="F106" s="231" t="s">
        <v>4898</v>
      </c>
      <c r="G106" s="42"/>
      <c r="H106" s="42"/>
      <c r="I106" s="232"/>
      <c r="J106" s="42"/>
      <c r="K106" s="42"/>
      <c r="L106" s="46"/>
      <c r="M106" s="233"/>
      <c r="N106" s="234"/>
      <c r="O106" s="86"/>
      <c r="P106" s="86"/>
      <c r="Q106" s="86"/>
      <c r="R106" s="86"/>
      <c r="S106" s="86"/>
      <c r="T106" s="87"/>
      <c r="U106" s="40"/>
      <c r="V106" s="40"/>
      <c r="W106" s="40"/>
      <c r="X106" s="40"/>
      <c r="Y106" s="40"/>
      <c r="Z106" s="40"/>
      <c r="AA106" s="40"/>
      <c r="AB106" s="40"/>
      <c r="AC106" s="40"/>
      <c r="AD106" s="40"/>
      <c r="AE106" s="40"/>
      <c r="AT106" s="19" t="s">
        <v>185</v>
      </c>
      <c r="AU106" s="19" t="s">
        <v>80</v>
      </c>
    </row>
    <row r="107" s="2" customFormat="1">
      <c r="A107" s="40"/>
      <c r="B107" s="41"/>
      <c r="C107" s="42"/>
      <c r="D107" s="230" t="s">
        <v>237</v>
      </c>
      <c r="E107" s="42"/>
      <c r="F107" s="278" t="s">
        <v>4899</v>
      </c>
      <c r="G107" s="42"/>
      <c r="H107" s="42"/>
      <c r="I107" s="232"/>
      <c r="J107" s="42"/>
      <c r="K107" s="42"/>
      <c r="L107" s="46"/>
      <c r="M107" s="233"/>
      <c r="N107" s="234"/>
      <c r="O107" s="86"/>
      <c r="P107" s="86"/>
      <c r="Q107" s="86"/>
      <c r="R107" s="86"/>
      <c r="S107" s="86"/>
      <c r="T107" s="87"/>
      <c r="U107" s="40"/>
      <c r="V107" s="40"/>
      <c r="W107" s="40"/>
      <c r="X107" s="40"/>
      <c r="Y107" s="40"/>
      <c r="Z107" s="40"/>
      <c r="AA107" s="40"/>
      <c r="AB107" s="40"/>
      <c r="AC107" s="40"/>
      <c r="AD107" s="40"/>
      <c r="AE107" s="40"/>
      <c r="AT107" s="19" t="s">
        <v>237</v>
      </c>
      <c r="AU107" s="19" t="s">
        <v>80</v>
      </c>
    </row>
    <row r="108" s="14" customFormat="1">
      <c r="A108" s="14"/>
      <c r="B108" s="245"/>
      <c r="C108" s="246"/>
      <c r="D108" s="230" t="s">
        <v>187</v>
      </c>
      <c r="E108" s="247" t="s">
        <v>19</v>
      </c>
      <c r="F108" s="248" t="s">
        <v>1013</v>
      </c>
      <c r="G108" s="246"/>
      <c r="H108" s="249">
        <v>-1</v>
      </c>
      <c r="I108" s="250"/>
      <c r="J108" s="246"/>
      <c r="K108" s="246"/>
      <c r="L108" s="251"/>
      <c r="M108" s="252"/>
      <c r="N108" s="253"/>
      <c r="O108" s="253"/>
      <c r="P108" s="253"/>
      <c r="Q108" s="253"/>
      <c r="R108" s="253"/>
      <c r="S108" s="253"/>
      <c r="T108" s="254"/>
      <c r="U108" s="14"/>
      <c r="V108" s="14"/>
      <c r="W108" s="14"/>
      <c r="X108" s="14"/>
      <c r="Y108" s="14"/>
      <c r="Z108" s="14"/>
      <c r="AA108" s="14"/>
      <c r="AB108" s="14"/>
      <c r="AC108" s="14"/>
      <c r="AD108" s="14"/>
      <c r="AE108" s="14"/>
      <c r="AT108" s="255" t="s">
        <v>187</v>
      </c>
      <c r="AU108" s="255" t="s">
        <v>80</v>
      </c>
      <c r="AV108" s="14" t="s">
        <v>80</v>
      </c>
      <c r="AW108" s="14" t="s">
        <v>33</v>
      </c>
      <c r="AX108" s="14" t="s">
        <v>71</v>
      </c>
      <c r="AY108" s="255" t="s">
        <v>175</v>
      </c>
    </row>
    <row r="109" s="14" customFormat="1">
      <c r="A109" s="14"/>
      <c r="B109" s="245"/>
      <c r="C109" s="246"/>
      <c r="D109" s="230" t="s">
        <v>187</v>
      </c>
      <c r="E109" s="247" t="s">
        <v>19</v>
      </c>
      <c r="F109" s="248" t="s">
        <v>1014</v>
      </c>
      <c r="G109" s="246"/>
      <c r="H109" s="249">
        <v>0</v>
      </c>
      <c r="I109" s="250"/>
      <c r="J109" s="246"/>
      <c r="K109" s="246"/>
      <c r="L109" s="251"/>
      <c r="M109" s="252"/>
      <c r="N109" s="253"/>
      <c r="O109" s="253"/>
      <c r="P109" s="253"/>
      <c r="Q109" s="253"/>
      <c r="R109" s="253"/>
      <c r="S109" s="253"/>
      <c r="T109" s="254"/>
      <c r="U109" s="14"/>
      <c r="V109" s="14"/>
      <c r="W109" s="14"/>
      <c r="X109" s="14"/>
      <c r="Y109" s="14"/>
      <c r="Z109" s="14"/>
      <c r="AA109" s="14"/>
      <c r="AB109" s="14"/>
      <c r="AC109" s="14"/>
      <c r="AD109" s="14"/>
      <c r="AE109" s="14"/>
      <c r="AT109" s="255" t="s">
        <v>187</v>
      </c>
      <c r="AU109" s="255" t="s">
        <v>80</v>
      </c>
      <c r="AV109" s="14" t="s">
        <v>80</v>
      </c>
      <c r="AW109" s="14" t="s">
        <v>33</v>
      </c>
      <c r="AX109" s="14" t="s">
        <v>71</v>
      </c>
      <c r="AY109" s="255" t="s">
        <v>175</v>
      </c>
    </row>
    <row r="110" s="16" customFormat="1">
      <c r="A110" s="16"/>
      <c r="B110" s="267"/>
      <c r="C110" s="268"/>
      <c r="D110" s="230" t="s">
        <v>187</v>
      </c>
      <c r="E110" s="269" t="s">
        <v>19</v>
      </c>
      <c r="F110" s="270" t="s">
        <v>195</v>
      </c>
      <c r="G110" s="268"/>
      <c r="H110" s="271">
        <v>-1</v>
      </c>
      <c r="I110" s="272"/>
      <c r="J110" s="268"/>
      <c r="K110" s="268"/>
      <c r="L110" s="273"/>
      <c r="M110" s="274"/>
      <c r="N110" s="275"/>
      <c r="O110" s="275"/>
      <c r="P110" s="275"/>
      <c r="Q110" s="275"/>
      <c r="R110" s="275"/>
      <c r="S110" s="275"/>
      <c r="T110" s="276"/>
      <c r="U110" s="16"/>
      <c r="V110" s="16"/>
      <c r="W110" s="16"/>
      <c r="X110" s="16"/>
      <c r="Y110" s="16"/>
      <c r="Z110" s="16"/>
      <c r="AA110" s="16"/>
      <c r="AB110" s="16"/>
      <c r="AC110" s="16"/>
      <c r="AD110" s="16"/>
      <c r="AE110" s="16"/>
      <c r="AT110" s="277" t="s">
        <v>187</v>
      </c>
      <c r="AU110" s="277" t="s">
        <v>80</v>
      </c>
      <c r="AV110" s="16" t="s">
        <v>183</v>
      </c>
      <c r="AW110" s="16" t="s">
        <v>33</v>
      </c>
      <c r="AX110" s="16" t="s">
        <v>78</v>
      </c>
      <c r="AY110" s="277" t="s">
        <v>175</v>
      </c>
    </row>
    <row r="111" s="2" customFormat="1" ht="16.5" customHeight="1">
      <c r="A111" s="40"/>
      <c r="B111" s="41"/>
      <c r="C111" s="217" t="s">
        <v>572</v>
      </c>
      <c r="D111" s="217" t="s">
        <v>179</v>
      </c>
      <c r="E111" s="218" t="s">
        <v>4900</v>
      </c>
      <c r="F111" s="219" t="s">
        <v>4901</v>
      </c>
      <c r="G111" s="220" t="s">
        <v>986</v>
      </c>
      <c r="H111" s="221">
        <v>-2</v>
      </c>
      <c r="I111" s="222"/>
      <c r="J111" s="223">
        <f>ROUND(I111*H111,2)</f>
        <v>0</v>
      </c>
      <c r="K111" s="219" t="s">
        <v>512</v>
      </c>
      <c r="L111" s="46"/>
      <c r="M111" s="224" t="s">
        <v>19</v>
      </c>
      <c r="N111" s="225" t="s">
        <v>42</v>
      </c>
      <c r="O111" s="86"/>
      <c r="P111" s="226">
        <f>O111*H111</f>
        <v>0</v>
      </c>
      <c r="Q111" s="226">
        <v>0</v>
      </c>
      <c r="R111" s="226">
        <f>Q111*H111</f>
        <v>0</v>
      </c>
      <c r="S111" s="226">
        <v>0</v>
      </c>
      <c r="T111" s="227">
        <f>S111*H111</f>
        <v>0</v>
      </c>
      <c r="U111" s="40"/>
      <c r="V111" s="40"/>
      <c r="W111" s="40"/>
      <c r="X111" s="40"/>
      <c r="Y111" s="40"/>
      <c r="Z111" s="40"/>
      <c r="AA111" s="40"/>
      <c r="AB111" s="40"/>
      <c r="AC111" s="40"/>
      <c r="AD111" s="40"/>
      <c r="AE111" s="40"/>
      <c r="AR111" s="228" t="s">
        <v>196</v>
      </c>
      <c r="AT111" s="228" t="s">
        <v>179</v>
      </c>
      <c r="AU111" s="228" t="s">
        <v>80</v>
      </c>
      <c r="AY111" s="19" t="s">
        <v>175</v>
      </c>
      <c r="BE111" s="229">
        <f>IF(N111="základní",J111,0)</f>
        <v>0</v>
      </c>
      <c r="BF111" s="229">
        <f>IF(N111="snížená",J111,0)</f>
        <v>0</v>
      </c>
      <c r="BG111" s="229">
        <f>IF(N111="zákl. přenesená",J111,0)</f>
        <v>0</v>
      </c>
      <c r="BH111" s="229">
        <f>IF(N111="sníž. přenesená",J111,0)</f>
        <v>0</v>
      </c>
      <c r="BI111" s="229">
        <f>IF(N111="nulová",J111,0)</f>
        <v>0</v>
      </c>
      <c r="BJ111" s="19" t="s">
        <v>78</v>
      </c>
      <c r="BK111" s="229">
        <f>ROUND(I111*H111,2)</f>
        <v>0</v>
      </c>
      <c r="BL111" s="19" t="s">
        <v>196</v>
      </c>
      <c r="BM111" s="228" t="s">
        <v>718</v>
      </c>
    </row>
    <row r="112" s="2" customFormat="1">
      <c r="A112" s="40"/>
      <c r="B112" s="41"/>
      <c r="C112" s="42"/>
      <c r="D112" s="230" t="s">
        <v>185</v>
      </c>
      <c r="E112" s="42"/>
      <c r="F112" s="231" t="s">
        <v>4901</v>
      </c>
      <c r="G112" s="42"/>
      <c r="H112" s="42"/>
      <c r="I112" s="232"/>
      <c r="J112" s="42"/>
      <c r="K112" s="42"/>
      <c r="L112" s="46"/>
      <c r="M112" s="233"/>
      <c r="N112" s="234"/>
      <c r="O112" s="86"/>
      <c r="P112" s="86"/>
      <c r="Q112" s="86"/>
      <c r="R112" s="86"/>
      <c r="S112" s="86"/>
      <c r="T112" s="87"/>
      <c r="U112" s="40"/>
      <c r="V112" s="40"/>
      <c r="W112" s="40"/>
      <c r="X112" s="40"/>
      <c r="Y112" s="40"/>
      <c r="Z112" s="40"/>
      <c r="AA112" s="40"/>
      <c r="AB112" s="40"/>
      <c r="AC112" s="40"/>
      <c r="AD112" s="40"/>
      <c r="AE112" s="40"/>
      <c r="AT112" s="19" t="s">
        <v>185</v>
      </c>
      <c r="AU112" s="19" t="s">
        <v>80</v>
      </c>
    </row>
    <row r="113" s="2" customFormat="1">
      <c r="A113" s="40"/>
      <c r="B113" s="41"/>
      <c r="C113" s="42"/>
      <c r="D113" s="230" t="s">
        <v>237</v>
      </c>
      <c r="E113" s="42"/>
      <c r="F113" s="278" t="s">
        <v>4902</v>
      </c>
      <c r="G113" s="42"/>
      <c r="H113" s="42"/>
      <c r="I113" s="232"/>
      <c r="J113" s="42"/>
      <c r="K113" s="42"/>
      <c r="L113" s="46"/>
      <c r="M113" s="233"/>
      <c r="N113" s="234"/>
      <c r="O113" s="86"/>
      <c r="P113" s="86"/>
      <c r="Q113" s="86"/>
      <c r="R113" s="86"/>
      <c r="S113" s="86"/>
      <c r="T113" s="87"/>
      <c r="U113" s="40"/>
      <c r="V113" s="40"/>
      <c r="W113" s="40"/>
      <c r="X113" s="40"/>
      <c r="Y113" s="40"/>
      <c r="Z113" s="40"/>
      <c r="AA113" s="40"/>
      <c r="AB113" s="40"/>
      <c r="AC113" s="40"/>
      <c r="AD113" s="40"/>
      <c r="AE113" s="40"/>
      <c r="AT113" s="19" t="s">
        <v>237</v>
      </c>
      <c r="AU113" s="19" t="s">
        <v>80</v>
      </c>
    </row>
    <row r="114" s="14" customFormat="1">
      <c r="A114" s="14"/>
      <c r="B114" s="245"/>
      <c r="C114" s="246"/>
      <c r="D114" s="230" t="s">
        <v>187</v>
      </c>
      <c r="E114" s="247" t="s">
        <v>19</v>
      </c>
      <c r="F114" s="248" t="s">
        <v>988</v>
      </c>
      <c r="G114" s="246"/>
      <c r="H114" s="249">
        <v>-2</v>
      </c>
      <c r="I114" s="250"/>
      <c r="J114" s="246"/>
      <c r="K114" s="246"/>
      <c r="L114" s="251"/>
      <c r="M114" s="252"/>
      <c r="N114" s="253"/>
      <c r="O114" s="253"/>
      <c r="P114" s="253"/>
      <c r="Q114" s="253"/>
      <c r="R114" s="253"/>
      <c r="S114" s="253"/>
      <c r="T114" s="254"/>
      <c r="U114" s="14"/>
      <c r="V114" s="14"/>
      <c r="W114" s="14"/>
      <c r="X114" s="14"/>
      <c r="Y114" s="14"/>
      <c r="Z114" s="14"/>
      <c r="AA114" s="14"/>
      <c r="AB114" s="14"/>
      <c r="AC114" s="14"/>
      <c r="AD114" s="14"/>
      <c r="AE114" s="14"/>
      <c r="AT114" s="255" t="s">
        <v>187</v>
      </c>
      <c r="AU114" s="255" t="s">
        <v>80</v>
      </c>
      <c r="AV114" s="14" t="s">
        <v>80</v>
      </c>
      <c r="AW114" s="14" t="s">
        <v>33</v>
      </c>
      <c r="AX114" s="14" t="s">
        <v>71</v>
      </c>
      <c r="AY114" s="255" t="s">
        <v>175</v>
      </c>
    </row>
    <row r="115" s="14" customFormat="1">
      <c r="A115" s="14"/>
      <c r="B115" s="245"/>
      <c r="C115" s="246"/>
      <c r="D115" s="230" t="s">
        <v>187</v>
      </c>
      <c r="E115" s="247" t="s">
        <v>19</v>
      </c>
      <c r="F115" s="248" t="s">
        <v>1014</v>
      </c>
      <c r="G115" s="246"/>
      <c r="H115" s="249">
        <v>0</v>
      </c>
      <c r="I115" s="250"/>
      <c r="J115" s="246"/>
      <c r="K115" s="246"/>
      <c r="L115" s="251"/>
      <c r="M115" s="252"/>
      <c r="N115" s="253"/>
      <c r="O115" s="253"/>
      <c r="P115" s="253"/>
      <c r="Q115" s="253"/>
      <c r="R115" s="253"/>
      <c r="S115" s="253"/>
      <c r="T115" s="254"/>
      <c r="U115" s="14"/>
      <c r="V115" s="14"/>
      <c r="W115" s="14"/>
      <c r="X115" s="14"/>
      <c r="Y115" s="14"/>
      <c r="Z115" s="14"/>
      <c r="AA115" s="14"/>
      <c r="AB115" s="14"/>
      <c r="AC115" s="14"/>
      <c r="AD115" s="14"/>
      <c r="AE115" s="14"/>
      <c r="AT115" s="255" t="s">
        <v>187</v>
      </c>
      <c r="AU115" s="255" t="s">
        <v>80</v>
      </c>
      <c r="AV115" s="14" t="s">
        <v>80</v>
      </c>
      <c r="AW115" s="14" t="s">
        <v>33</v>
      </c>
      <c r="AX115" s="14" t="s">
        <v>71</v>
      </c>
      <c r="AY115" s="255" t="s">
        <v>175</v>
      </c>
    </row>
    <row r="116" s="16" customFormat="1">
      <c r="A116" s="16"/>
      <c r="B116" s="267"/>
      <c r="C116" s="268"/>
      <c r="D116" s="230" t="s">
        <v>187</v>
      </c>
      <c r="E116" s="269" t="s">
        <v>19</v>
      </c>
      <c r="F116" s="270" t="s">
        <v>195</v>
      </c>
      <c r="G116" s="268"/>
      <c r="H116" s="271">
        <v>-2</v>
      </c>
      <c r="I116" s="272"/>
      <c r="J116" s="268"/>
      <c r="K116" s="268"/>
      <c r="L116" s="273"/>
      <c r="M116" s="274"/>
      <c r="N116" s="275"/>
      <c r="O116" s="275"/>
      <c r="P116" s="275"/>
      <c r="Q116" s="275"/>
      <c r="R116" s="275"/>
      <c r="S116" s="275"/>
      <c r="T116" s="276"/>
      <c r="U116" s="16"/>
      <c r="V116" s="16"/>
      <c r="W116" s="16"/>
      <c r="X116" s="16"/>
      <c r="Y116" s="16"/>
      <c r="Z116" s="16"/>
      <c r="AA116" s="16"/>
      <c r="AB116" s="16"/>
      <c r="AC116" s="16"/>
      <c r="AD116" s="16"/>
      <c r="AE116" s="16"/>
      <c r="AT116" s="277" t="s">
        <v>187</v>
      </c>
      <c r="AU116" s="277" t="s">
        <v>80</v>
      </c>
      <c r="AV116" s="16" t="s">
        <v>183</v>
      </c>
      <c r="AW116" s="16" t="s">
        <v>33</v>
      </c>
      <c r="AX116" s="16" t="s">
        <v>78</v>
      </c>
      <c r="AY116" s="277" t="s">
        <v>175</v>
      </c>
    </row>
    <row r="117" s="2" customFormat="1" ht="16.5" customHeight="1">
      <c r="A117" s="40"/>
      <c r="B117" s="41"/>
      <c r="C117" s="217" t="s">
        <v>3347</v>
      </c>
      <c r="D117" s="217" t="s">
        <v>179</v>
      </c>
      <c r="E117" s="218" t="s">
        <v>4903</v>
      </c>
      <c r="F117" s="219" t="s">
        <v>4904</v>
      </c>
      <c r="G117" s="220" t="s">
        <v>986</v>
      </c>
      <c r="H117" s="221">
        <v>-2</v>
      </c>
      <c r="I117" s="222"/>
      <c r="J117" s="223">
        <f>ROUND(I117*H117,2)</f>
        <v>0</v>
      </c>
      <c r="K117" s="219" t="s">
        <v>512</v>
      </c>
      <c r="L117" s="46"/>
      <c r="M117" s="224" t="s">
        <v>19</v>
      </c>
      <c r="N117" s="225" t="s">
        <v>42</v>
      </c>
      <c r="O117" s="86"/>
      <c r="P117" s="226">
        <f>O117*H117</f>
        <v>0</v>
      </c>
      <c r="Q117" s="226">
        <v>0</v>
      </c>
      <c r="R117" s="226">
        <f>Q117*H117</f>
        <v>0</v>
      </c>
      <c r="S117" s="226">
        <v>0</v>
      </c>
      <c r="T117" s="227">
        <f>S117*H117</f>
        <v>0</v>
      </c>
      <c r="U117" s="40"/>
      <c r="V117" s="40"/>
      <c r="W117" s="40"/>
      <c r="X117" s="40"/>
      <c r="Y117" s="40"/>
      <c r="Z117" s="40"/>
      <c r="AA117" s="40"/>
      <c r="AB117" s="40"/>
      <c r="AC117" s="40"/>
      <c r="AD117" s="40"/>
      <c r="AE117" s="40"/>
      <c r="AR117" s="228" t="s">
        <v>196</v>
      </c>
      <c r="AT117" s="228" t="s">
        <v>179</v>
      </c>
      <c r="AU117" s="228" t="s">
        <v>80</v>
      </c>
      <c r="AY117" s="19" t="s">
        <v>175</v>
      </c>
      <c r="BE117" s="229">
        <f>IF(N117="základní",J117,0)</f>
        <v>0</v>
      </c>
      <c r="BF117" s="229">
        <f>IF(N117="snížená",J117,0)</f>
        <v>0</v>
      </c>
      <c r="BG117" s="229">
        <f>IF(N117="zákl. přenesená",J117,0)</f>
        <v>0</v>
      </c>
      <c r="BH117" s="229">
        <f>IF(N117="sníž. přenesená",J117,0)</f>
        <v>0</v>
      </c>
      <c r="BI117" s="229">
        <f>IF(N117="nulová",J117,0)</f>
        <v>0</v>
      </c>
      <c r="BJ117" s="19" t="s">
        <v>78</v>
      </c>
      <c r="BK117" s="229">
        <f>ROUND(I117*H117,2)</f>
        <v>0</v>
      </c>
      <c r="BL117" s="19" t="s">
        <v>196</v>
      </c>
      <c r="BM117" s="228" t="s">
        <v>3350</v>
      </c>
    </row>
    <row r="118" s="2" customFormat="1">
      <c r="A118" s="40"/>
      <c r="B118" s="41"/>
      <c r="C118" s="42"/>
      <c r="D118" s="230" t="s">
        <v>185</v>
      </c>
      <c r="E118" s="42"/>
      <c r="F118" s="231" t="s">
        <v>4904</v>
      </c>
      <c r="G118" s="42"/>
      <c r="H118" s="42"/>
      <c r="I118" s="232"/>
      <c r="J118" s="42"/>
      <c r="K118" s="42"/>
      <c r="L118" s="46"/>
      <c r="M118" s="233"/>
      <c r="N118" s="234"/>
      <c r="O118" s="86"/>
      <c r="P118" s="86"/>
      <c r="Q118" s="86"/>
      <c r="R118" s="86"/>
      <c r="S118" s="86"/>
      <c r="T118" s="87"/>
      <c r="U118" s="40"/>
      <c r="V118" s="40"/>
      <c r="W118" s="40"/>
      <c r="X118" s="40"/>
      <c r="Y118" s="40"/>
      <c r="Z118" s="40"/>
      <c r="AA118" s="40"/>
      <c r="AB118" s="40"/>
      <c r="AC118" s="40"/>
      <c r="AD118" s="40"/>
      <c r="AE118" s="40"/>
      <c r="AT118" s="19" t="s">
        <v>185</v>
      </c>
      <c r="AU118" s="19" t="s">
        <v>80</v>
      </c>
    </row>
    <row r="119" s="2" customFormat="1">
      <c r="A119" s="40"/>
      <c r="B119" s="41"/>
      <c r="C119" s="42"/>
      <c r="D119" s="230" t="s">
        <v>237</v>
      </c>
      <c r="E119" s="42"/>
      <c r="F119" s="278" t="s">
        <v>4905</v>
      </c>
      <c r="G119" s="42"/>
      <c r="H119" s="42"/>
      <c r="I119" s="232"/>
      <c r="J119" s="42"/>
      <c r="K119" s="42"/>
      <c r="L119" s="46"/>
      <c r="M119" s="233"/>
      <c r="N119" s="234"/>
      <c r="O119" s="86"/>
      <c r="P119" s="86"/>
      <c r="Q119" s="86"/>
      <c r="R119" s="86"/>
      <c r="S119" s="86"/>
      <c r="T119" s="87"/>
      <c r="U119" s="40"/>
      <c r="V119" s="40"/>
      <c r="W119" s="40"/>
      <c r="X119" s="40"/>
      <c r="Y119" s="40"/>
      <c r="Z119" s="40"/>
      <c r="AA119" s="40"/>
      <c r="AB119" s="40"/>
      <c r="AC119" s="40"/>
      <c r="AD119" s="40"/>
      <c r="AE119" s="40"/>
      <c r="AT119" s="19" t="s">
        <v>237</v>
      </c>
      <c r="AU119" s="19" t="s">
        <v>80</v>
      </c>
    </row>
    <row r="120" s="14" customFormat="1">
      <c r="A120" s="14"/>
      <c r="B120" s="245"/>
      <c r="C120" s="246"/>
      <c r="D120" s="230" t="s">
        <v>187</v>
      </c>
      <c r="E120" s="247" t="s">
        <v>19</v>
      </c>
      <c r="F120" s="248" t="s">
        <v>988</v>
      </c>
      <c r="G120" s="246"/>
      <c r="H120" s="249">
        <v>-2</v>
      </c>
      <c r="I120" s="250"/>
      <c r="J120" s="246"/>
      <c r="K120" s="246"/>
      <c r="L120" s="251"/>
      <c r="M120" s="252"/>
      <c r="N120" s="253"/>
      <c r="O120" s="253"/>
      <c r="P120" s="253"/>
      <c r="Q120" s="253"/>
      <c r="R120" s="253"/>
      <c r="S120" s="253"/>
      <c r="T120" s="254"/>
      <c r="U120" s="14"/>
      <c r="V120" s="14"/>
      <c r="W120" s="14"/>
      <c r="X120" s="14"/>
      <c r="Y120" s="14"/>
      <c r="Z120" s="14"/>
      <c r="AA120" s="14"/>
      <c r="AB120" s="14"/>
      <c r="AC120" s="14"/>
      <c r="AD120" s="14"/>
      <c r="AE120" s="14"/>
      <c r="AT120" s="255" t="s">
        <v>187</v>
      </c>
      <c r="AU120" s="255" t="s">
        <v>80</v>
      </c>
      <c r="AV120" s="14" t="s">
        <v>80</v>
      </c>
      <c r="AW120" s="14" t="s">
        <v>33</v>
      </c>
      <c r="AX120" s="14" t="s">
        <v>71</v>
      </c>
      <c r="AY120" s="255" t="s">
        <v>175</v>
      </c>
    </row>
    <row r="121" s="14" customFormat="1">
      <c r="A121" s="14"/>
      <c r="B121" s="245"/>
      <c r="C121" s="246"/>
      <c r="D121" s="230" t="s">
        <v>187</v>
      </c>
      <c r="E121" s="247" t="s">
        <v>19</v>
      </c>
      <c r="F121" s="248" t="s">
        <v>1014</v>
      </c>
      <c r="G121" s="246"/>
      <c r="H121" s="249">
        <v>0</v>
      </c>
      <c r="I121" s="250"/>
      <c r="J121" s="246"/>
      <c r="K121" s="246"/>
      <c r="L121" s="251"/>
      <c r="M121" s="252"/>
      <c r="N121" s="253"/>
      <c r="O121" s="253"/>
      <c r="P121" s="253"/>
      <c r="Q121" s="253"/>
      <c r="R121" s="253"/>
      <c r="S121" s="253"/>
      <c r="T121" s="254"/>
      <c r="U121" s="14"/>
      <c r="V121" s="14"/>
      <c r="W121" s="14"/>
      <c r="X121" s="14"/>
      <c r="Y121" s="14"/>
      <c r="Z121" s="14"/>
      <c r="AA121" s="14"/>
      <c r="AB121" s="14"/>
      <c r="AC121" s="14"/>
      <c r="AD121" s="14"/>
      <c r="AE121" s="14"/>
      <c r="AT121" s="255" t="s">
        <v>187</v>
      </c>
      <c r="AU121" s="255" t="s">
        <v>80</v>
      </c>
      <c r="AV121" s="14" t="s">
        <v>80</v>
      </c>
      <c r="AW121" s="14" t="s">
        <v>33</v>
      </c>
      <c r="AX121" s="14" t="s">
        <v>71</v>
      </c>
      <c r="AY121" s="255" t="s">
        <v>175</v>
      </c>
    </row>
    <row r="122" s="16" customFormat="1">
      <c r="A122" s="16"/>
      <c r="B122" s="267"/>
      <c r="C122" s="268"/>
      <c r="D122" s="230" t="s">
        <v>187</v>
      </c>
      <c r="E122" s="269" t="s">
        <v>19</v>
      </c>
      <c r="F122" s="270" t="s">
        <v>195</v>
      </c>
      <c r="G122" s="268"/>
      <c r="H122" s="271">
        <v>-2</v>
      </c>
      <c r="I122" s="272"/>
      <c r="J122" s="268"/>
      <c r="K122" s="268"/>
      <c r="L122" s="273"/>
      <c r="M122" s="274"/>
      <c r="N122" s="275"/>
      <c r="O122" s="275"/>
      <c r="P122" s="275"/>
      <c r="Q122" s="275"/>
      <c r="R122" s="275"/>
      <c r="S122" s="275"/>
      <c r="T122" s="276"/>
      <c r="U122" s="16"/>
      <c r="V122" s="16"/>
      <c r="W122" s="16"/>
      <c r="X122" s="16"/>
      <c r="Y122" s="16"/>
      <c r="Z122" s="16"/>
      <c r="AA122" s="16"/>
      <c r="AB122" s="16"/>
      <c r="AC122" s="16"/>
      <c r="AD122" s="16"/>
      <c r="AE122" s="16"/>
      <c r="AT122" s="277" t="s">
        <v>187</v>
      </c>
      <c r="AU122" s="277" t="s">
        <v>80</v>
      </c>
      <c r="AV122" s="16" t="s">
        <v>183</v>
      </c>
      <c r="AW122" s="16" t="s">
        <v>33</v>
      </c>
      <c r="AX122" s="16" t="s">
        <v>78</v>
      </c>
      <c r="AY122" s="277" t="s">
        <v>175</v>
      </c>
    </row>
    <row r="123" s="2" customFormat="1" ht="16.5" customHeight="1">
      <c r="A123" s="40"/>
      <c r="B123" s="41"/>
      <c r="C123" s="217" t="s">
        <v>579</v>
      </c>
      <c r="D123" s="217" t="s">
        <v>179</v>
      </c>
      <c r="E123" s="218" t="s">
        <v>4906</v>
      </c>
      <c r="F123" s="219" t="s">
        <v>4904</v>
      </c>
      <c r="G123" s="220" t="s">
        <v>986</v>
      </c>
      <c r="H123" s="221">
        <v>-1</v>
      </c>
      <c r="I123" s="222"/>
      <c r="J123" s="223">
        <f>ROUND(I123*H123,2)</f>
        <v>0</v>
      </c>
      <c r="K123" s="219" t="s">
        <v>512</v>
      </c>
      <c r="L123" s="46"/>
      <c r="M123" s="224" t="s">
        <v>19</v>
      </c>
      <c r="N123" s="225" t="s">
        <v>42</v>
      </c>
      <c r="O123" s="86"/>
      <c r="P123" s="226">
        <f>O123*H123</f>
        <v>0</v>
      </c>
      <c r="Q123" s="226">
        <v>0</v>
      </c>
      <c r="R123" s="226">
        <f>Q123*H123</f>
        <v>0</v>
      </c>
      <c r="S123" s="226">
        <v>0</v>
      </c>
      <c r="T123" s="227">
        <f>S123*H123</f>
        <v>0</v>
      </c>
      <c r="U123" s="40"/>
      <c r="V123" s="40"/>
      <c r="W123" s="40"/>
      <c r="X123" s="40"/>
      <c r="Y123" s="40"/>
      <c r="Z123" s="40"/>
      <c r="AA123" s="40"/>
      <c r="AB123" s="40"/>
      <c r="AC123" s="40"/>
      <c r="AD123" s="40"/>
      <c r="AE123" s="40"/>
      <c r="AR123" s="228" t="s">
        <v>196</v>
      </c>
      <c r="AT123" s="228" t="s">
        <v>179</v>
      </c>
      <c r="AU123" s="228" t="s">
        <v>80</v>
      </c>
      <c r="AY123" s="19" t="s">
        <v>175</v>
      </c>
      <c r="BE123" s="229">
        <f>IF(N123="základní",J123,0)</f>
        <v>0</v>
      </c>
      <c r="BF123" s="229">
        <f>IF(N123="snížená",J123,0)</f>
        <v>0</v>
      </c>
      <c r="BG123" s="229">
        <f>IF(N123="zákl. přenesená",J123,0)</f>
        <v>0</v>
      </c>
      <c r="BH123" s="229">
        <f>IF(N123="sníž. přenesená",J123,0)</f>
        <v>0</v>
      </c>
      <c r="BI123" s="229">
        <f>IF(N123="nulová",J123,0)</f>
        <v>0</v>
      </c>
      <c r="BJ123" s="19" t="s">
        <v>78</v>
      </c>
      <c r="BK123" s="229">
        <f>ROUND(I123*H123,2)</f>
        <v>0</v>
      </c>
      <c r="BL123" s="19" t="s">
        <v>196</v>
      </c>
      <c r="BM123" s="228" t="s">
        <v>735</v>
      </c>
    </row>
    <row r="124" s="2" customFormat="1">
      <c r="A124" s="40"/>
      <c r="B124" s="41"/>
      <c r="C124" s="42"/>
      <c r="D124" s="230" t="s">
        <v>185</v>
      </c>
      <c r="E124" s="42"/>
      <c r="F124" s="231" t="s">
        <v>4904</v>
      </c>
      <c r="G124" s="42"/>
      <c r="H124" s="42"/>
      <c r="I124" s="232"/>
      <c r="J124" s="42"/>
      <c r="K124" s="42"/>
      <c r="L124" s="46"/>
      <c r="M124" s="233"/>
      <c r="N124" s="234"/>
      <c r="O124" s="86"/>
      <c r="P124" s="86"/>
      <c r="Q124" s="86"/>
      <c r="R124" s="86"/>
      <c r="S124" s="86"/>
      <c r="T124" s="87"/>
      <c r="U124" s="40"/>
      <c r="V124" s="40"/>
      <c r="W124" s="40"/>
      <c r="X124" s="40"/>
      <c r="Y124" s="40"/>
      <c r="Z124" s="40"/>
      <c r="AA124" s="40"/>
      <c r="AB124" s="40"/>
      <c r="AC124" s="40"/>
      <c r="AD124" s="40"/>
      <c r="AE124" s="40"/>
      <c r="AT124" s="19" t="s">
        <v>185</v>
      </c>
      <c r="AU124" s="19" t="s">
        <v>80</v>
      </c>
    </row>
    <row r="125" s="2" customFormat="1">
      <c r="A125" s="40"/>
      <c r="B125" s="41"/>
      <c r="C125" s="42"/>
      <c r="D125" s="230" t="s">
        <v>237</v>
      </c>
      <c r="E125" s="42"/>
      <c r="F125" s="278" t="s">
        <v>4907</v>
      </c>
      <c r="G125" s="42"/>
      <c r="H125" s="42"/>
      <c r="I125" s="232"/>
      <c r="J125" s="42"/>
      <c r="K125" s="42"/>
      <c r="L125" s="46"/>
      <c r="M125" s="233"/>
      <c r="N125" s="234"/>
      <c r="O125" s="86"/>
      <c r="P125" s="86"/>
      <c r="Q125" s="86"/>
      <c r="R125" s="86"/>
      <c r="S125" s="86"/>
      <c r="T125" s="87"/>
      <c r="U125" s="40"/>
      <c r="V125" s="40"/>
      <c r="W125" s="40"/>
      <c r="X125" s="40"/>
      <c r="Y125" s="40"/>
      <c r="Z125" s="40"/>
      <c r="AA125" s="40"/>
      <c r="AB125" s="40"/>
      <c r="AC125" s="40"/>
      <c r="AD125" s="40"/>
      <c r="AE125" s="40"/>
      <c r="AT125" s="19" t="s">
        <v>237</v>
      </c>
      <c r="AU125" s="19" t="s">
        <v>80</v>
      </c>
    </row>
    <row r="126" s="14" customFormat="1">
      <c r="A126" s="14"/>
      <c r="B126" s="245"/>
      <c r="C126" s="246"/>
      <c r="D126" s="230" t="s">
        <v>187</v>
      </c>
      <c r="E126" s="247" t="s">
        <v>19</v>
      </c>
      <c r="F126" s="248" t="s">
        <v>1013</v>
      </c>
      <c r="G126" s="246"/>
      <c r="H126" s="249">
        <v>-1</v>
      </c>
      <c r="I126" s="250"/>
      <c r="J126" s="246"/>
      <c r="K126" s="246"/>
      <c r="L126" s="251"/>
      <c r="M126" s="252"/>
      <c r="N126" s="253"/>
      <c r="O126" s="253"/>
      <c r="P126" s="253"/>
      <c r="Q126" s="253"/>
      <c r="R126" s="253"/>
      <c r="S126" s="253"/>
      <c r="T126" s="254"/>
      <c r="U126" s="14"/>
      <c r="V126" s="14"/>
      <c r="W126" s="14"/>
      <c r="X126" s="14"/>
      <c r="Y126" s="14"/>
      <c r="Z126" s="14"/>
      <c r="AA126" s="14"/>
      <c r="AB126" s="14"/>
      <c r="AC126" s="14"/>
      <c r="AD126" s="14"/>
      <c r="AE126" s="14"/>
      <c r="AT126" s="255" t="s">
        <v>187</v>
      </c>
      <c r="AU126" s="255" t="s">
        <v>80</v>
      </c>
      <c r="AV126" s="14" t="s">
        <v>80</v>
      </c>
      <c r="AW126" s="14" t="s">
        <v>33</v>
      </c>
      <c r="AX126" s="14" t="s">
        <v>71</v>
      </c>
      <c r="AY126" s="255" t="s">
        <v>175</v>
      </c>
    </row>
    <row r="127" s="14" customFormat="1">
      <c r="A127" s="14"/>
      <c r="B127" s="245"/>
      <c r="C127" s="246"/>
      <c r="D127" s="230" t="s">
        <v>187</v>
      </c>
      <c r="E127" s="247" t="s">
        <v>19</v>
      </c>
      <c r="F127" s="248" t="s">
        <v>1014</v>
      </c>
      <c r="G127" s="246"/>
      <c r="H127" s="249">
        <v>0</v>
      </c>
      <c r="I127" s="250"/>
      <c r="J127" s="246"/>
      <c r="K127" s="246"/>
      <c r="L127" s="251"/>
      <c r="M127" s="252"/>
      <c r="N127" s="253"/>
      <c r="O127" s="253"/>
      <c r="P127" s="253"/>
      <c r="Q127" s="253"/>
      <c r="R127" s="253"/>
      <c r="S127" s="253"/>
      <c r="T127" s="254"/>
      <c r="U127" s="14"/>
      <c r="V127" s="14"/>
      <c r="W127" s="14"/>
      <c r="X127" s="14"/>
      <c r="Y127" s="14"/>
      <c r="Z127" s="14"/>
      <c r="AA127" s="14"/>
      <c r="AB127" s="14"/>
      <c r="AC127" s="14"/>
      <c r="AD127" s="14"/>
      <c r="AE127" s="14"/>
      <c r="AT127" s="255" t="s">
        <v>187</v>
      </c>
      <c r="AU127" s="255" t="s">
        <v>80</v>
      </c>
      <c r="AV127" s="14" t="s">
        <v>80</v>
      </c>
      <c r="AW127" s="14" t="s">
        <v>33</v>
      </c>
      <c r="AX127" s="14" t="s">
        <v>71</v>
      </c>
      <c r="AY127" s="255" t="s">
        <v>175</v>
      </c>
    </row>
    <row r="128" s="16" customFormat="1">
      <c r="A128" s="16"/>
      <c r="B128" s="267"/>
      <c r="C128" s="268"/>
      <c r="D128" s="230" t="s">
        <v>187</v>
      </c>
      <c r="E128" s="269" t="s">
        <v>19</v>
      </c>
      <c r="F128" s="270" t="s">
        <v>195</v>
      </c>
      <c r="G128" s="268"/>
      <c r="H128" s="271">
        <v>-1</v>
      </c>
      <c r="I128" s="272"/>
      <c r="J128" s="268"/>
      <c r="K128" s="268"/>
      <c r="L128" s="273"/>
      <c r="M128" s="274"/>
      <c r="N128" s="275"/>
      <c r="O128" s="275"/>
      <c r="P128" s="275"/>
      <c r="Q128" s="275"/>
      <c r="R128" s="275"/>
      <c r="S128" s="275"/>
      <c r="T128" s="276"/>
      <c r="U128" s="16"/>
      <c r="V128" s="16"/>
      <c r="W128" s="16"/>
      <c r="X128" s="16"/>
      <c r="Y128" s="16"/>
      <c r="Z128" s="16"/>
      <c r="AA128" s="16"/>
      <c r="AB128" s="16"/>
      <c r="AC128" s="16"/>
      <c r="AD128" s="16"/>
      <c r="AE128" s="16"/>
      <c r="AT128" s="277" t="s">
        <v>187</v>
      </c>
      <c r="AU128" s="277" t="s">
        <v>80</v>
      </c>
      <c r="AV128" s="16" t="s">
        <v>183</v>
      </c>
      <c r="AW128" s="16" t="s">
        <v>33</v>
      </c>
      <c r="AX128" s="16" t="s">
        <v>78</v>
      </c>
      <c r="AY128" s="277" t="s">
        <v>175</v>
      </c>
    </row>
    <row r="129" s="2" customFormat="1" ht="16.5" customHeight="1">
      <c r="A129" s="40"/>
      <c r="B129" s="41"/>
      <c r="C129" s="217" t="s">
        <v>586</v>
      </c>
      <c r="D129" s="217" t="s">
        <v>179</v>
      </c>
      <c r="E129" s="218" t="s">
        <v>4908</v>
      </c>
      <c r="F129" s="219" t="s">
        <v>4909</v>
      </c>
      <c r="G129" s="220" t="s">
        <v>986</v>
      </c>
      <c r="H129" s="221">
        <v>-1</v>
      </c>
      <c r="I129" s="222"/>
      <c r="J129" s="223">
        <f>ROUND(I129*H129,2)</f>
        <v>0</v>
      </c>
      <c r="K129" s="219" t="s">
        <v>512</v>
      </c>
      <c r="L129" s="46"/>
      <c r="M129" s="224" t="s">
        <v>19</v>
      </c>
      <c r="N129" s="225" t="s">
        <v>42</v>
      </c>
      <c r="O129" s="86"/>
      <c r="P129" s="226">
        <f>O129*H129</f>
        <v>0</v>
      </c>
      <c r="Q129" s="226">
        <v>0</v>
      </c>
      <c r="R129" s="226">
        <f>Q129*H129</f>
        <v>0</v>
      </c>
      <c r="S129" s="226">
        <v>0</v>
      </c>
      <c r="T129" s="227">
        <f>S129*H129</f>
        <v>0</v>
      </c>
      <c r="U129" s="40"/>
      <c r="V129" s="40"/>
      <c r="W129" s="40"/>
      <c r="X129" s="40"/>
      <c r="Y129" s="40"/>
      <c r="Z129" s="40"/>
      <c r="AA129" s="40"/>
      <c r="AB129" s="40"/>
      <c r="AC129" s="40"/>
      <c r="AD129" s="40"/>
      <c r="AE129" s="40"/>
      <c r="AR129" s="228" t="s">
        <v>196</v>
      </c>
      <c r="AT129" s="228" t="s">
        <v>179</v>
      </c>
      <c r="AU129" s="228" t="s">
        <v>80</v>
      </c>
      <c r="AY129" s="19" t="s">
        <v>175</v>
      </c>
      <c r="BE129" s="229">
        <f>IF(N129="základní",J129,0)</f>
        <v>0</v>
      </c>
      <c r="BF129" s="229">
        <f>IF(N129="snížená",J129,0)</f>
        <v>0</v>
      </c>
      <c r="BG129" s="229">
        <f>IF(N129="zákl. přenesená",J129,0)</f>
        <v>0</v>
      </c>
      <c r="BH129" s="229">
        <f>IF(N129="sníž. přenesená",J129,0)</f>
        <v>0</v>
      </c>
      <c r="BI129" s="229">
        <f>IF(N129="nulová",J129,0)</f>
        <v>0</v>
      </c>
      <c r="BJ129" s="19" t="s">
        <v>78</v>
      </c>
      <c r="BK129" s="229">
        <f>ROUND(I129*H129,2)</f>
        <v>0</v>
      </c>
      <c r="BL129" s="19" t="s">
        <v>196</v>
      </c>
      <c r="BM129" s="228" t="s">
        <v>745</v>
      </c>
    </row>
    <row r="130" s="2" customFormat="1">
      <c r="A130" s="40"/>
      <c r="B130" s="41"/>
      <c r="C130" s="42"/>
      <c r="D130" s="230" t="s">
        <v>185</v>
      </c>
      <c r="E130" s="42"/>
      <c r="F130" s="231" t="s">
        <v>4909</v>
      </c>
      <c r="G130" s="42"/>
      <c r="H130" s="42"/>
      <c r="I130" s="232"/>
      <c r="J130" s="42"/>
      <c r="K130" s="42"/>
      <c r="L130" s="46"/>
      <c r="M130" s="233"/>
      <c r="N130" s="234"/>
      <c r="O130" s="86"/>
      <c r="P130" s="86"/>
      <c r="Q130" s="86"/>
      <c r="R130" s="86"/>
      <c r="S130" s="86"/>
      <c r="T130" s="87"/>
      <c r="U130" s="40"/>
      <c r="V130" s="40"/>
      <c r="W130" s="40"/>
      <c r="X130" s="40"/>
      <c r="Y130" s="40"/>
      <c r="Z130" s="40"/>
      <c r="AA130" s="40"/>
      <c r="AB130" s="40"/>
      <c r="AC130" s="40"/>
      <c r="AD130" s="40"/>
      <c r="AE130" s="40"/>
      <c r="AT130" s="19" t="s">
        <v>185</v>
      </c>
      <c r="AU130" s="19" t="s">
        <v>80</v>
      </c>
    </row>
    <row r="131" s="2" customFormat="1">
      <c r="A131" s="40"/>
      <c r="B131" s="41"/>
      <c r="C131" s="42"/>
      <c r="D131" s="230" t="s">
        <v>237</v>
      </c>
      <c r="E131" s="42"/>
      <c r="F131" s="278" t="s">
        <v>4910</v>
      </c>
      <c r="G131" s="42"/>
      <c r="H131" s="42"/>
      <c r="I131" s="232"/>
      <c r="J131" s="42"/>
      <c r="K131" s="42"/>
      <c r="L131" s="46"/>
      <c r="M131" s="233"/>
      <c r="N131" s="234"/>
      <c r="O131" s="86"/>
      <c r="P131" s="86"/>
      <c r="Q131" s="86"/>
      <c r="R131" s="86"/>
      <c r="S131" s="86"/>
      <c r="T131" s="87"/>
      <c r="U131" s="40"/>
      <c r="V131" s="40"/>
      <c r="W131" s="40"/>
      <c r="X131" s="40"/>
      <c r="Y131" s="40"/>
      <c r="Z131" s="40"/>
      <c r="AA131" s="40"/>
      <c r="AB131" s="40"/>
      <c r="AC131" s="40"/>
      <c r="AD131" s="40"/>
      <c r="AE131" s="40"/>
      <c r="AT131" s="19" t="s">
        <v>237</v>
      </c>
      <c r="AU131" s="19" t="s">
        <v>80</v>
      </c>
    </row>
    <row r="132" s="14" customFormat="1">
      <c r="A132" s="14"/>
      <c r="B132" s="245"/>
      <c r="C132" s="246"/>
      <c r="D132" s="230" t="s">
        <v>187</v>
      </c>
      <c r="E132" s="247" t="s">
        <v>19</v>
      </c>
      <c r="F132" s="248" t="s">
        <v>1013</v>
      </c>
      <c r="G132" s="246"/>
      <c r="H132" s="249">
        <v>-1</v>
      </c>
      <c r="I132" s="250"/>
      <c r="J132" s="246"/>
      <c r="K132" s="246"/>
      <c r="L132" s="251"/>
      <c r="M132" s="252"/>
      <c r="N132" s="253"/>
      <c r="O132" s="253"/>
      <c r="P132" s="253"/>
      <c r="Q132" s="253"/>
      <c r="R132" s="253"/>
      <c r="S132" s="253"/>
      <c r="T132" s="254"/>
      <c r="U132" s="14"/>
      <c r="V132" s="14"/>
      <c r="W132" s="14"/>
      <c r="X132" s="14"/>
      <c r="Y132" s="14"/>
      <c r="Z132" s="14"/>
      <c r="AA132" s="14"/>
      <c r="AB132" s="14"/>
      <c r="AC132" s="14"/>
      <c r="AD132" s="14"/>
      <c r="AE132" s="14"/>
      <c r="AT132" s="255" t="s">
        <v>187</v>
      </c>
      <c r="AU132" s="255" t="s">
        <v>80</v>
      </c>
      <c r="AV132" s="14" t="s">
        <v>80</v>
      </c>
      <c r="AW132" s="14" t="s">
        <v>33</v>
      </c>
      <c r="AX132" s="14" t="s">
        <v>71</v>
      </c>
      <c r="AY132" s="255" t="s">
        <v>175</v>
      </c>
    </row>
    <row r="133" s="14" customFormat="1">
      <c r="A133" s="14"/>
      <c r="B133" s="245"/>
      <c r="C133" s="246"/>
      <c r="D133" s="230" t="s">
        <v>187</v>
      </c>
      <c r="E133" s="247" t="s">
        <v>19</v>
      </c>
      <c r="F133" s="248" t="s">
        <v>1014</v>
      </c>
      <c r="G133" s="246"/>
      <c r="H133" s="249">
        <v>0</v>
      </c>
      <c r="I133" s="250"/>
      <c r="J133" s="246"/>
      <c r="K133" s="246"/>
      <c r="L133" s="251"/>
      <c r="M133" s="252"/>
      <c r="N133" s="253"/>
      <c r="O133" s="253"/>
      <c r="P133" s="253"/>
      <c r="Q133" s="253"/>
      <c r="R133" s="253"/>
      <c r="S133" s="253"/>
      <c r="T133" s="254"/>
      <c r="U133" s="14"/>
      <c r="V133" s="14"/>
      <c r="W133" s="14"/>
      <c r="X133" s="14"/>
      <c r="Y133" s="14"/>
      <c r="Z133" s="14"/>
      <c r="AA133" s="14"/>
      <c r="AB133" s="14"/>
      <c r="AC133" s="14"/>
      <c r="AD133" s="14"/>
      <c r="AE133" s="14"/>
      <c r="AT133" s="255" t="s">
        <v>187</v>
      </c>
      <c r="AU133" s="255" t="s">
        <v>80</v>
      </c>
      <c r="AV133" s="14" t="s">
        <v>80</v>
      </c>
      <c r="AW133" s="14" t="s">
        <v>33</v>
      </c>
      <c r="AX133" s="14" t="s">
        <v>71</v>
      </c>
      <c r="AY133" s="255" t="s">
        <v>175</v>
      </c>
    </row>
    <row r="134" s="16" customFormat="1">
      <c r="A134" s="16"/>
      <c r="B134" s="267"/>
      <c r="C134" s="268"/>
      <c r="D134" s="230" t="s">
        <v>187</v>
      </c>
      <c r="E134" s="269" t="s">
        <v>19</v>
      </c>
      <c r="F134" s="270" t="s">
        <v>195</v>
      </c>
      <c r="G134" s="268"/>
      <c r="H134" s="271">
        <v>-1</v>
      </c>
      <c r="I134" s="272"/>
      <c r="J134" s="268"/>
      <c r="K134" s="268"/>
      <c r="L134" s="273"/>
      <c r="M134" s="274"/>
      <c r="N134" s="275"/>
      <c r="O134" s="275"/>
      <c r="P134" s="275"/>
      <c r="Q134" s="275"/>
      <c r="R134" s="275"/>
      <c r="S134" s="275"/>
      <c r="T134" s="276"/>
      <c r="U134" s="16"/>
      <c r="V134" s="16"/>
      <c r="W134" s="16"/>
      <c r="X134" s="16"/>
      <c r="Y134" s="16"/>
      <c r="Z134" s="16"/>
      <c r="AA134" s="16"/>
      <c r="AB134" s="16"/>
      <c r="AC134" s="16"/>
      <c r="AD134" s="16"/>
      <c r="AE134" s="16"/>
      <c r="AT134" s="277" t="s">
        <v>187</v>
      </c>
      <c r="AU134" s="277" t="s">
        <v>80</v>
      </c>
      <c r="AV134" s="16" t="s">
        <v>183</v>
      </c>
      <c r="AW134" s="16" t="s">
        <v>33</v>
      </c>
      <c r="AX134" s="16" t="s">
        <v>78</v>
      </c>
      <c r="AY134" s="277" t="s">
        <v>175</v>
      </c>
    </row>
    <row r="135" s="2" customFormat="1" ht="16.5" customHeight="1">
      <c r="A135" s="40"/>
      <c r="B135" s="41"/>
      <c r="C135" s="217" t="s">
        <v>593</v>
      </c>
      <c r="D135" s="217" t="s">
        <v>179</v>
      </c>
      <c r="E135" s="218" t="s">
        <v>4911</v>
      </c>
      <c r="F135" s="219" t="s">
        <v>4912</v>
      </c>
      <c r="G135" s="220" t="s">
        <v>986</v>
      </c>
      <c r="H135" s="221">
        <v>-2</v>
      </c>
      <c r="I135" s="222"/>
      <c r="J135" s="223">
        <f>ROUND(I135*H135,2)</f>
        <v>0</v>
      </c>
      <c r="K135" s="219" t="s">
        <v>512</v>
      </c>
      <c r="L135" s="46"/>
      <c r="M135" s="224" t="s">
        <v>19</v>
      </c>
      <c r="N135" s="225" t="s">
        <v>42</v>
      </c>
      <c r="O135" s="86"/>
      <c r="P135" s="226">
        <f>O135*H135</f>
        <v>0</v>
      </c>
      <c r="Q135" s="226">
        <v>0</v>
      </c>
      <c r="R135" s="226">
        <f>Q135*H135</f>
        <v>0</v>
      </c>
      <c r="S135" s="226">
        <v>0</v>
      </c>
      <c r="T135" s="227">
        <f>S135*H135</f>
        <v>0</v>
      </c>
      <c r="U135" s="40"/>
      <c r="V135" s="40"/>
      <c r="W135" s="40"/>
      <c r="X135" s="40"/>
      <c r="Y135" s="40"/>
      <c r="Z135" s="40"/>
      <c r="AA135" s="40"/>
      <c r="AB135" s="40"/>
      <c r="AC135" s="40"/>
      <c r="AD135" s="40"/>
      <c r="AE135" s="40"/>
      <c r="AR135" s="228" t="s">
        <v>196</v>
      </c>
      <c r="AT135" s="228" t="s">
        <v>179</v>
      </c>
      <c r="AU135" s="228" t="s">
        <v>80</v>
      </c>
      <c r="AY135" s="19" t="s">
        <v>175</v>
      </c>
      <c r="BE135" s="229">
        <f>IF(N135="základní",J135,0)</f>
        <v>0</v>
      </c>
      <c r="BF135" s="229">
        <f>IF(N135="snížená",J135,0)</f>
        <v>0</v>
      </c>
      <c r="BG135" s="229">
        <f>IF(N135="zákl. přenesená",J135,0)</f>
        <v>0</v>
      </c>
      <c r="BH135" s="229">
        <f>IF(N135="sníž. přenesená",J135,0)</f>
        <v>0</v>
      </c>
      <c r="BI135" s="229">
        <f>IF(N135="nulová",J135,0)</f>
        <v>0</v>
      </c>
      <c r="BJ135" s="19" t="s">
        <v>78</v>
      </c>
      <c r="BK135" s="229">
        <f>ROUND(I135*H135,2)</f>
        <v>0</v>
      </c>
      <c r="BL135" s="19" t="s">
        <v>196</v>
      </c>
      <c r="BM135" s="228" t="s">
        <v>756</v>
      </c>
    </row>
    <row r="136" s="2" customFormat="1">
      <c r="A136" s="40"/>
      <c r="B136" s="41"/>
      <c r="C136" s="42"/>
      <c r="D136" s="230" t="s">
        <v>185</v>
      </c>
      <c r="E136" s="42"/>
      <c r="F136" s="231" t="s">
        <v>4912</v>
      </c>
      <c r="G136" s="42"/>
      <c r="H136" s="42"/>
      <c r="I136" s="232"/>
      <c r="J136" s="42"/>
      <c r="K136" s="42"/>
      <c r="L136" s="46"/>
      <c r="M136" s="233"/>
      <c r="N136" s="234"/>
      <c r="O136" s="86"/>
      <c r="P136" s="86"/>
      <c r="Q136" s="86"/>
      <c r="R136" s="86"/>
      <c r="S136" s="86"/>
      <c r="T136" s="87"/>
      <c r="U136" s="40"/>
      <c r="V136" s="40"/>
      <c r="W136" s="40"/>
      <c r="X136" s="40"/>
      <c r="Y136" s="40"/>
      <c r="Z136" s="40"/>
      <c r="AA136" s="40"/>
      <c r="AB136" s="40"/>
      <c r="AC136" s="40"/>
      <c r="AD136" s="40"/>
      <c r="AE136" s="40"/>
      <c r="AT136" s="19" t="s">
        <v>185</v>
      </c>
      <c r="AU136" s="19" t="s">
        <v>80</v>
      </c>
    </row>
    <row r="137" s="2" customFormat="1">
      <c r="A137" s="40"/>
      <c r="B137" s="41"/>
      <c r="C137" s="42"/>
      <c r="D137" s="230" t="s">
        <v>237</v>
      </c>
      <c r="E137" s="42"/>
      <c r="F137" s="278" t="s">
        <v>4913</v>
      </c>
      <c r="G137" s="42"/>
      <c r="H137" s="42"/>
      <c r="I137" s="232"/>
      <c r="J137" s="42"/>
      <c r="K137" s="42"/>
      <c r="L137" s="46"/>
      <c r="M137" s="233"/>
      <c r="N137" s="234"/>
      <c r="O137" s="86"/>
      <c r="P137" s="86"/>
      <c r="Q137" s="86"/>
      <c r="R137" s="86"/>
      <c r="S137" s="86"/>
      <c r="T137" s="87"/>
      <c r="U137" s="40"/>
      <c r="V137" s="40"/>
      <c r="W137" s="40"/>
      <c r="X137" s="40"/>
      <c r="Y137" s="40"/>
      <c r="Z137" s="40"/>
      <c r="AA137" s="40"/>
      <c r="AB137" s="40"/>
      <c r="AC137" s="40"/>
      <c r="AD137" s="40"/>
      <c r="AE137" s="40"/>
      <c r="AT137" s="19" t="s">
        <v>237</v>
      </c>
      <c r="AU137" s="19" t="s">
        <v>80</v>
      </c>
    </row>
    <row r="138" s="14" customFormat="1">
      <c r="A138" s="14"/>
      <c r="B138" s="245"/>
      <c r="C138" s="246"/>
      <c r="D138" s="230" t="s">
        <v>187</v>
      </c>
      <c r="E138" s="247" t="s">
        <v>19</v>
      </c>
      <c r="F138" s="248" t="s">
        <v>988</v>
      </c>
      <c r="G138" s="246"/>
      <c r="H138" s="249">
        <v>-2</v>
      </c>
      <c r="I138" s="250"/>
      <c r="J138" s="246"/>
      <c r="K138" s="246"/>
      <c r="L138" s="251"/>
      <c r="M138" s="252"/>
      <c r="N138" s="253"/>
      <c r="O138" s="253"/>
      <c r="P138" s="253"/>
      <c r="Q138" s="253"/>
      <c r="R138" s="253"/>
      <c r="S138" s="253"/>
      <c r="T138" s="254"/>
      <c r="U138" s="14"/>
      <c r="V138" s="14"/>
      <c r="W138" s="14"/>
      <c r="X138" s="14"/>
      <c r="Y138" s="14"/>
      <c r="Z138" s="14"/>
      <c r="AA138" s="14"/>
      <c r="AB138" s="14"/>
      <c r="AC138" s="14"/>
      <c r="AD138" s="14"/>
      <c r="AE138" s="14"/>
      <c r="AT138" s="255" t="s">
        <v>187</v>
      </c>
      <c r="AU138" s="255" t="s">
        <v>80</v>
      </c>
      <c r="AV138" s="14" t="s">
        <v>80</v>
      </c>
      <c r="AW138" s="14" t="s">
        <v>33</v>
      </c>
      <c r="AX138" s="14" t="s">
        <v>71</v>
      </c>
      <c r="AY138" s="255" t="s">
        <v>175</v>
      </c>
    </row>
    <row r="139" s="14" customFormat="1">
      <c r="A139" s="14"/>
      <c r="B139" s="245"/>
      <c r="C139" s="246"/>
      <c r="D139" s="230" t="s">
        <v>187</v>
      </c>
      <c r="E139" s="247" t="s">
        <v>19</v>
      </c>
      <c r="F139" s="248" t="s">
        <v>1014</v>
      </c>
      <c r="G139" s="246"/>
      <c r="H139" s="249">
        <v>0</v>
      </c>
      <c r="I139" s="250"/>
      <c r="J139" s="246"/>
      <c r="K139" s="246"/>
      <c r="L139" s="251"/>
      <c r="M139" s="252"/>
      <c r="N139" s="253"/>
      <c r="O139" s="253"/>
      <c r="P139" s="253"/>
      <c r="Q139" s="253"/>
      <c r="R139" s="253"/>
      <c r="S139" s="253"/>
      <c r="T139" s="254"/>
      <c r="U139" s="14"/>
      <c r="V139" s="14"/>
      <c r="W139" s="14"/>
      <c r="X139" s="14"/>
      <c r="Y139" s="14"/>
      <c r="Z139" s="14"/>
      <c r="AA139" s="14"/>
      <c r="AB139" s="14"/>
      <c r="AC139" s="14"/>
      <c r="AD139" s="14"/>
      <c r="AE139" s="14"/>
      <c r="AT139" s="255" t="s">
        <v>187</v>
      </c>
      <c r="AU139" s="255" t="s">
        <v>80</v>
      </c>
      <c r="AV139" s="14" t="s">
        <v>80</v>
      </c>
      <c r="AW139" s="14" t="s">
        <v>33</v>
      </c>
      <c r="AX139" s="14" t="s">
        <v>71</v>
      </c>
      <c r="AY139" s="255" t="s">
        <v>175</v>
      </c>
    </row>
    <row r="140" s="16" customFormat="1">
      <c r="A140" s="16"/>
      <c r="B140" s="267"/>
      <c r="C140" s="268"/>
      <c r="D140" s="230" t="s">
        <v>187</v>
      </c>
      <c r="E140" s="269" t="s">
        <v>19</v>
      </c>
      <c r="F140" s="270" t="s">
        <v>195</v>
      </c>
      <c r="G140" s="268"/>
      <c r="H140" s="271">
        <v>-2</v>
      </c>
      <c r="I140" s="272"/>
      <c r="J140" s="268"/>
      <c r="K140" s="268"/>
      <c r="L140" s="273"/>
      <c r="M140" s="274"/>
      <c r="N140" s="275"/>
      <c r="O140" s="275"/>
      <c r="P140" s="275"/>
      <c r="Q140" s="275"/>
      <c r="R140" s="275"/>
      <c r="S140" s="275"/>
      <c r="T140" s="276"/>
      <c r="U140" s="16"/>
      <c r="V140" s="16"/>
      <c r="W140" s="16"/>
      <c r="X140" s="16"/>
      <c r="Y140" s="16"/>
      <c r="Z140" s="16"/>
      <c r="AA140" s="16"/>
      <c r="AB140" s="16"/>
      <c r="AC140" s="16"/>
      <c r="AD140" s="16"/>
      <c r="AE140" s="16"/>
      <c r="AT140" s="277" t="s">
        <v>187</v>
      </c>
      <c r="AU140" s="277" t="s">
        <v>80</v>
      </c>
      <c r="AV140" s="16" t="s">
        <v>183</v>
      </c>
      <c r="AW140" s="16" t="s">
        <v>33</v>
      </c>
      <c r="AX140" s="16" t="s">
        <v>78</v>
      </c>
      <c r="AY140" s="277" t="s">
        <v>175</v>
      </c>
    </row>
    <row r="141" s="2" customFormat="1" ht="16.5" customHeight="1">
      <c r="A141" s="40"/>
      <c r="B141" s="41"/>
      <c r="C141" s="217" t="s">
        <v>4702</v>
      </c>
      <c r="D141" s="217" t="s">
        <v>179</v>
      </c>
      <c r="E141" s="218" t="s">
        <v>4914</v>
      </c>
      <c r="F141" s="219" t="s">
        <v>4915</v>
      </c>
      <c r="G141" s="220" t="s">
        <v>986</v>
      </c>
      <c r="H141" s="221">
        <v>-1</v>
      </c>
      <c r="I141" s="222"/>
      <c r="J141" s="223">
        <f>ROUND(I141*H141,2)</f>
        <v>0</v>
      </c>
      <c r="K141" s="219" t="s">
        <v>512</v>
      </c>
      <c r="L141" s="46"/>
      <c r="M141" s="224" t="s">
        <v>19</v>
      </c>
      <c r="N141" s="225" t="s">
        <v>42</v>
      </c>
      <c r="O141" s="86"/>
      <c r="P141" s="226">
        <f>O141*H141</f>
        <v>0</v>
      </c>
      <c r="Q141" s="226">
        <v>0</v>
      </c>
      <c r="R141" s="226">
        <f>Q141*H141</f>
        <v>0</v>
      </c>
      <c r="S141" s="226">
        <v>0</v>
      </c>
      <c r="T141" s="227">
        <f>S141*H141</f>
        <v>0</v>
      </c>
      <c r="U141" s="40"/>
      <c r="V141" s="40"/>
      <c r="W141" s="40"/>
      <c r="X141" s="40"/>
      <c r="Y141" s="40"/>
      <c r="Z141" s="40"/>
      <c r="AA141" s="40"/>
      <c r="AB141" s="40"/>
      <c r="AC141" s="40"/>
      <c r="AD141" s="40"/>
      <c r="AE141" s="40"/>
      <c r="AR141" s="228" t="s">
        <v>196</v>
      </c>
      <c r="AT141" s="228" t="s">
        <v>179</v>
      </c>
      <c r="AU141" s="228" t="s">
        <v>80</v>
      </c>
      <c r="AY141" s="19" t="s">
        <v>175</v>
      </c>
      <c r="BE141" s="229">
        <f>IF(N141="základní",J141,0)</f>
        <v>0</v>
      </c>
      <c r="BF141" s="229">
        <f>IF(N141="snížená",J141,0)</f>
        <v>0</v>
      </c>
      <c r="BG141" s="229">
        <f>IF(N141="zákl. přenesená",J141,0)</f>
        <v>0</v>
      </c>
      <c r="BH141" s="229">
        <f>IF(N141="sníž. přenesená",J141,0)</f>
        <v>0</v>
      </c>
      <c r="BI141" s="229">
        <f>IF(N141="nulová",J141,0)</f>
        <v>0</v>
      </c>
      <c r="BJ141" s="19" t="s">
        <v>78</v>
      </c>
      <c r="BK141" s="229">
        <f>ROUND(I141*H141,2)</f>
        <v>0</v>
      </c>
      <c r="BL141" s="19" t="s">
        <v>196</v>
      </c>
      <c r="BM141" s="228" t="s">
        <v>4416</v>
      </c>
    </row>
    <row r="142" s="2" customFormat="1">
      <c r="A142" s="40"/>
      <c r="B142" s="41"/>
      <c r="C142" s="42"/>
      <c r="D142" s="230" t="s">
        <v>185</v>
      </c>
      <c r="E142" s="42"/>
      <c r="F142" s="231" t="s">
        <v>4915</v>
      </c>
      <c r="G142" s="42"/>
      <c r="H142" s="42"/>
      <c r="I142" s="232"/>
      <c r="J142" s="42"/>
      <c r="K142" s="42"/>
      <c r="L142" s="46"/>
      <c r="M142" s="233"/>
      <c r="N142" s="234"/>
      <c r="O142" s="86"/>
      <c r="P142" s="86"/>
      <c r="Q142" s="86"/>
      <c r="R142" s="86"/>
      <c r="S142" s="86"/>
      <c r="T142" s="87"/>
      <c r="U142" s="40"/>
      <c r="V142" s="40"/>
      <c r="W142" s="40"/>
      <c r="X142" s="40"/>
      <c r="Y142" s="40"/>
      <c r="Z142" s="40"/>
      <c r="AA142" s="40"/>
      <c r="AB142" s="40"/>
      <c r="AC142" s="40"/>
      <c r="AD142" s="40"/>
      <c r="AE142" s="40"/>
      <c r="AT142" s="19" t="s">
        <v>185</v>
      </c>
      <c r="AU142" s="19" t="s">
        <v>80</v>
      </c>
    </row>
    <row r="143" s="2" customFormat="1">
      <c r="A143" s="40"/>
      <c r="B143" s="41"/>
      <c r="C143" s="42"/>
      <c r="D143" s="230" t="s">
        <v>237</v>
      </c>
      <c r="E143" s="42"/>
      <c r="F143" s="278" t="s">
        <v>4916</v>
      </c>
      <c r="G143" s="42"/>
      <c r="H143" s="42"/>
      <c r="I143" s="232"/>
      <c r="J143" s="42"/>
      <c r="K143" s="42"/>
      <c r="L143" s="46"/>
      <c r="M143" s="233"/>
      <c r="N143" s="234"/>
      <c r="O143" s="86"/>
      <c r="P143" s="86"/>
      <c r="Q143" s="86"/>
      <c r="R143" s="86"/>
      <c r="S143" s="86"/>
      <c r="T143" s="87"/>
      <c r="U143" s="40"/>
      <c r="V143" s="40"/>
      <c r="W143" s="40"/>
      <c r="X143" s="40"/>
      <c r="Y143" s="40"/>
      <c r="Z143" s="40"/>
      <c r="AA143" s="40"/>
      <c r="AB143" s="40"/>
      <c r="AC143" s="40"/>
      <c r="AD143" s="40"/>
      <c r="AE143" s="40"/>
      <c r="AT143" s="19" t="s">
        <v>237</v>
      </c>
      <c r="AU143" s="19" t="s">
        <v>80</v>
      </c>
    </row>
    <row r="144" s="14" customFormat="1">
      <c r="A144" s="14"/>
      <c r="B144" s="245"/>
      <c r="C144" s="246"/>
      <c r="D144" s="230" t="s">
        <v>187</v>
      </c>
      <c r="E144" s="247" t="s">
        <v>19</v>
      </c>
      <c r="F144" s="248" t="s">
        <v>1013</v>
      </c>
      <c r="G144" s="246"/>
      <c r="H144" s="249">
        <v>-1</v>
      </c>
      <c r="I144" s="250"/>
      <c r="J144" s="246"/>
      <c r="K144" s="246"/>
      <c r="L144" s="251"/>
      <c r="M144" s="252"/>
      <c r="N144" s="253"/>
      <c r="O144" s="253"/>
      <c r="P144" s="253"/>
      <c r="Q144" s="253"/>
      <c r="R144" s="253"/>
      <c r="S144" s="253"/>
      <c r="T144" s="254"/>
      <c r="U144" s="14"/>
      <c r="V144" s="14"/>
      <c r="W144" s="14"/>
      <c r="X144" s="14"/>
      <c r="Y144" s="14"/>
      <c r="Z144" s="14"/>
      <c r="AA144" s="14"/>
      <c r="AB144" s="14"/>
      <c r="AC144" s="14"/>
      <c r="AD144" s="14"/>
      <c r="AE144" s="14"/>
      <c r="AT144" s="255" t="s">
        <v>187</v>
      </c>
      <c r="AU144" s="255" t="s">
        <v>80</v>
      </c>
      <c r="AV144" s="14" t="s">
        <v>80</v>
      </c>
      <c r="AW144" s="14" t="s">
        <v>33</v>
      </c>
      <c r="AX144" s="14" t="s">
        <v>71</v>
      </c>
      <c r="AY144" s="255" t="s">
        <v>175</v>
      </c>
    </row>
    <row r="145" s="14" customFormat="1">
      <c r="A145" s="14"/>
      <c r="B145" s="245"/>
      <c r="C145" s="246"/>
      <c r="D145" s="230" t="s">
        <v>187</v>
      </c>
      <c r="E145" s="247" t="s">
        <v>19</v>
      </c>
      <c r="F145" s="248" t="s">
        <v>1014</v>
      </c>
      <c r="G145" s="246"/>
      <c r="H145" s="249">
        <v>0</v>
      </c>
      <c r="I145" s="250"/>
      <c r="J145" s="246"/>
      <c r="K145" s="246"/>
      <c r="L145" s="251"/>
      <c r="M145" s="252"/>
      <c r="N145" s="253"/>
      <c r="O145" s="253"/>
      <c r="P145" s="253"/>
      <c r="Q145" s="253"/>
      <c r="R145" s="253"/>
      <c r="S145" s="253"/>
      <c r="T145" s="254"/>
      <c r="U145" s="14"/>
      <c r="V145" s="14"/>
      <c r="W145" s="14"/>
      <c r="X145" s="14"/>
      <c r="Y145" s="14"/>
      <c r="Z145" s="14"/>
      <c r="AA145" s="14"/>
      <c r="AB145" s="14"/>
      <c r="AC145" s="14"/>
      <c r="AD145" s="14"/>
      <c r="AE145" s="14"/>
      <c r="AT145" s="255" t="s">
        <v>187</v>
      </c>
      <c r="AU145" s="255" t="s">
        <v>80</v>
      </c>
      <c r="AV145" s="14" t="s">
        <v>80</v>
      </c>
      <c r="AW145" s="14" t="s">
        <v>33</v>
      </c>
      <c r="AX145" s="14" t="s">
        <v>71</v>
      </c>
      <c r="AY145" s="255" t="s">
        <v>175</v>
      </c>
    </row>
    <row r="146" s="16" customFormat="1">
      <c r="A146" s="16"/>
      <c r="B146" s="267"/>
      <c r="C146" s="268"/>
      <c r="D146" s="230" t="s">
        <v>187</v>
      </c>
      <c r="E146" s="269" t="s">
        <v>19</v>
      </c>
      <c r="F146" s="270" t="s">
        <v>195</v>
      </c>
      <c r="G146" s="268"/>
      <c r="H146" s="271">
        <v>-1</v>
      </c>
      <c r="I146" s="272"/>
      <c r="J146" s="268"/>
      <c r="K146" s="268"/>
      <c r="L146" s="273"/>
      <c r="M146" s="274"/>
      <c r="N146" s="275"/>
      <c r="O146" s="275"/>
      <c r="P146" s="275"/>
      <c r="Q146" s="275"/>
      <c r="R146" s="275"/>
      <c r="S146" s="275"/>
      <c r="T146" s="276"/>
      <c r="U146" s="16"/>
      <c r="V146" s="16"/>
      <c r="W146" s="16"/>
      <c r="X146" s="16"/>
      <c r="Y146" s="16"/>
      <c r="Z146" s="16"/>
      <c r="AA146" s="16"/>
      <c r="AB146" s="16"/>
      <c r="AC146" s="16"/>
      <c r="AD146" s="16"/>
      <c r="AE146" s="16"/>
      <c r="AT146" s="277" t="s">
        <v>187</v>
      </c>
      <c r="AU146" s="277" t="s">
        <v>80</v>
      </c>
      <c r="AV146" s="16" t="s">
        <v>183</v>
      </c>
      <c r="AW146" s="16" t="s">
        <v>33</v>
      </c>
      <c r="AX146" s="16" t="s">
        <v>78</v>
      </c>
      <c r="AY146" s="277" t="s">
        <v>175</v>
      </c>
    </row>
    <row r="147" s="2" customFormat="1" ht="16.5" customHeight="1">
      <c r="A147" s="40"/>
      <c r="B147" s="41"/>
      <c r="C147" s="217" t="s">
        <v>4387</v>
      </c>
      <c r="D147" s="217" t="s">
        <v>179</v>
      </c>
      <c r="E147" s="218" t="s">
        <v>4917</v>
      </c>
      <c r="F147" s="219" t="s">
        <v>4901</v>
      </c>
      <c r="G147" s="220" t="s">
        <v>986</v>
      </c>
      <c r="H147" s="221">
        <v>-1</v>
      </c>
      <c r="I147" s="222"/>
      <c r="J147" s="223">
        <f>ROUND(I147*H147,2)</f>
        <v>0</v>
      </c>
      <c r="K147" s="219" t="s">
        <v>512</v>
      </c>
      <c r="L147" s="46"/>
      <c r="M147" s="224" t="s">
        <v>19</v>
      </c>
      <c r="N147" s="225" t="s">
        <v>42</v>
      </c>
      <c r="O147" s="86"/>
      <c r="P147" s="226">
        <f>O147*H147</f>
        <v>0</v>
      </c>
      <c r="Q147" s="226">
        <v>0</v>
      </c>
      <c r="R147" s="226">
        <f>Q147*H147</f>
        <v>0</v>
      </c>
      <c r="S147" s="226">
        <v>0</v>
      </c>
      <c r="T147" s="227">
        <f>S147*H147</f>
        <v>0</v>
      </c>
      <c r="U147" s="40"/>
      <c r="V147" s="40"/>
      <c r="W147" s="40"/>
      <c r="X147" s="40"/>
      <c r="Y147" s="40"/>
      <c r="Z147" s="40"/>
      <c r="AA147" s="40"/>
      <c r="AB147" s="40"/>
      <c r="AC147" s="40"/>
      <c r="AD147" s="40"/>
      <c r="AE147" s="40"/>
      <c r="AR147" s="228" t="s">
        <v>196</v>
      </c>
      <c r="AT147" s="228" t="s">
        <v>179</v>
      </c>
      <c r="AU147" s="228" t="s">
        <v>80</v>
      </c>
      <c r="AY147" s="19" t="s">
        <v>175</v>
      </c>
      <c r="BE147" s="229">
        <f>IF(N147="základní",J147,0)</f>
        <v>0</v>
      </c>
      <c r="BF147" s="229">
        <f>IF(N147="snížená",J147,0)</f>
        <v>0</v>
      </c>
      <c r="BG147" s="229">
        <f>IF(N147="zákl. přenesená",J147,0)</f>
        <v>0</v>
      </c>
      <c r="BH147" s="229">
        <f>IF(N147="sníž. přenesená",J147,0)</f>
        <v>0</v>
      </c>
      <c r="BI147" s="229">
        <f>IF(N147="nulová",J147,0)</f>
        <v>0</v>
      </c>
      <c r="BJ147" s="19" t="s">
        <v>78</v>
      </c>
      <c r="BK147" s="229">
        <f>ROUND(I147*H147,2)</f>
        <v>0</v>
      </c>
      <c r="BL147" s="19" t="s">
        <v>196</v>
      </c>
      <c r="BM147" s="228" t="s">
        <v>4390</v>
      </c>
    </row>
    <row r="148" s="2" customFormat="1">
      <c r="A148" s="40"/>
      <c r="B148" s="41"/>
      <c r="C148" s="42"/>
      <c r="D148" s="230" t="s">
        <v>185</v>
      </c>
      <c r="E148" s="42"/>
      <c r="F148" s="231" t="s">
        <v>4901</v>
      </c>
      <c r="G148" s="42"/>
      <c r="H148" s="42"/>
      <c r="I148" s="232"/>
      <c r="J148" s="42"/>
      <c r="K148" s="42"/>
      <c r="L148" s="46"/>
      <c r="M148" s="233"/>
      <c r="N148" s="234"/>
      <c r="O148" s="86"/>
      <c r="P148" s="86"/>
      <c r="Q148" s="86"/>
      <c r="R148" s="86"/>
      <c r="S148" s="86"/>
      <c r="T148" s="87"/>
      <c r="U148" s="40"/>
      <c r="V148" s="40"/>
      <c r="W148" s="40"/>
      <c r="X148" s="40"/>
      <c r="Y148" s="40"/>
      <c r="Z148" s="40"/>
      <c r="AA148" s="40"/>
      <c r="AB148" s="40"/>
      <c r="AC148" s="40"/>
      <c r="AD148" s="40"/>
      <c r="AE148" s="40"/>
      <c r="AT148" s="19" t="s">
        <v>185</v>
      </c>
      <c r="AU148" s="19" t="s">
        <v>80</v>
      </c>
    </row>
    <row r="149" s="2" customFormat="1">
      <c r="A149" s="40"/>
      <c r="B149" s="41"/>
      <c r="C149" s="42"/>
      <c r="D149" s="230" t="s">
        <v>237</v>
      </c>
      <c r="E149" s="42"/>
      <c r="F149" s="278" t="s">
        <v>4918</v>
      </c>
      <c r="G149" s="42"/>
      <c r="H149" s="42"/>
      <c r="I149" s="232"/>
      <c r="J149" s="42"/>
      <c r="K149" s="42"/>
      <c r="L149" s="46"/>
      <c r="M149" s="233"/>
      <c r="N149" s="234"/>
      <c r="O149" s="86"/>
      <c r="P149" s="86"/>
      <c r="Q149" s="86"/>
      <c r="R149" s="86"/>
      <c r="S149" s="86"/>
      <c r="T149" s="87"/>
      <c r="U149" s="40"/>
      <c r="V149" s="40"/>
      <c r="W149" s="40"/>
      <c r="X149" s="40"/>
      <c r="Y149" s="40"/>
      <c r="Z149" s="40"/>
      <c r="AA149" s="40"/>
      <c r="AB149" s="40"/>
      <c r="AC149" s="40"/>
      <c r="AD149" s="40"/>
      <c r="AE149" s="40"/>
      <c r="AT149" s="19" t="s">
        <v>237</v>
      </c>
      <c r="AU149" s="19" t="s">
        <v>80</v>
      </c>
    </row>
    <row r="150" s="14" customFormat="1">
      <c r="A150" s="14"/>
      <c r="B150" s="245"/>
      <c r="C150" s="246"/>
      <c r="D150" s="230" t="s">
        <v>187</v>
      </c>
      <c r="E150" s="247" t="s">
        <v>19</v>
      </c>
      <c r="F150" s="248" t="s">
        <v>1013</v>
      </c>
      <c r="G150" s="246"/>
      <c r="H150" s="249">
        <v>-1</v>
      </c>
      <c r="I150" s="250"/>
      <c r="J150" s="246"/>
      <c r="K150" s="246"/>
      <c r="L150" s="251"/>
      <c r="M150" s="252"/>
      <c r="N150" s="253"/>
      <c r="O150" s="253"/>
      <c r="P150" s="253"/>
      <c r="Q150" s="253"/>
      <c r="R150" s="253"/>
      <c r="S150" s="253"/>
      <c r="T150" s="254"/>
      <c r="U150" s="14"/>
      <c r="V150" s="14"/>
      <c r="W150" s="14"/>
      <c r="X150" s="14"/>
      <c r="Y150" s="14"/>
      <c r="Z150" s="14"/>
      <c r="AA150" s="14"/>
      <c r="AB150" s="14"/>
      <c r="AC150" s="14"/>
      <c r="AD150" s="14"/>
      <c r="AE150" s="14"/>
      <c r="AT150" s="255" t="s">
        <v>187</v>
      </c>
      <c r="AU150" s="255" t="s">
        <v>80</v>
      </c>
      <c r="AV150" s="14" t="s">
        <v>80</v>
      </c>
      <c r="AW150" s="14" t="s">
        <v>33</v>
      </c>
      <c r="AX150" s="14" t="s">
        <v>71</v>
      </c>
      <c r="AY150" s="255" t="s">
        <v>175</v>
      </c>
    </row>
    <row r="151" s="14" customFormat="1">
      <c r="A151" s="14"/>
      <c r="B151" s="245"/>
      <c r="C151" s="246"/>
      <c r="D151" s="230" t="s">
        <v>187</v>
      </c>
      <c r="E151" s="247" t="s">
        <v>19</v>
      </c>
      <c r="F151" s="248" t="s">
        <v>1014</v>
      </c>
      <c r="G151" s="246"/>
      <c r="H151" s="249">
        <v>0</v>
      </c>
      <c r="I151" s="250"/>
      <c r="J151" s="246"/>
      <c r="K151" s="246"/>
      <c r="L151" s="251"/>
      <c r="M151" s="252"/>
      <c r="N151" s="253"/>
      <c r="O151" s="253"/>
      <c r="P151" s="253"/>
      <c r="Q151" s="253"/>
      <c r="R151" s="253"/>
      <c r="S151" s="253"/>
      <c r="T151" s="254"/>
      <c r="U151" s="14"/>
      <c r="V151" s="14"/>
      <c r="W151" s="14"/>
      <c r="X151" s="14"/>
      <c r="Y151" s="14"/>
      <c r="Z151" s="14"/>
      <c r="AA151" s="14"/>
      <c r="AB151" s="14"/>
      <c r="AC151" s="14"/>
      <c r="AD151" s="14"/>
      <c r="AE151" s="14"/>
      <c r="AT151" s="255" t="s">
        <v>187</v>
      </c>
      <c r="AU151" s="255" t="s">
        <v>80</v>
      </c>
      <c r="AV151" s="14" t="s">
        <v>80</v>
      </c>
      <c r="AW151" s="14" t="s">
        <v>33</v>
      </c>
      <c r="AX151" s="14" t="s">
        <v>71</v>
      </c>
      <c r="AY151" s="255" t="s">
        <v>175</v>
      </c>
    </row>
    <row r="152" s="16" customFormat="1">
      <c r="A152" s="16"/>
      <c r="B152" s="267"/>
      <c r="C152" s="268"/>
      <c r="D152" s="230" t="s">
        <v>187</v>
      </c>
      <c r="E152" s="269" t="s">
        <v>19</v>
      </c>
      <c r="F152" s="270" t="s">
        <v>195</v>
      </c>
      <c r="G152" s="268"/>
      <c r="H152" s="271">
        <v>-1</v>
      </c>
      <c r="I152" s="272"/>
      <c r="J152" s="268"/>
      <c r="K152" s="268"/>
      <c r="L152" s="273"/>
      <c r="M152" s="274"/>
      <c r="N152" s="275"/>
      <c r="O152" s="275"/>
      <c r="P152" s="275"/>
      <c r="Q152" s="275"/>
      <c r="R152" s="275"/>
      <c r="S152" s="275"/>
      <c r="T152" s="276"/>
      <c r="U152" s="16"/>
      <c r="V152" s="16"/>
      <c r="W152" s="16"/>
      <c r="X152" s="16"/>
      <c r="Y152" s="16"/>
      <c r="Z152" s="16"/>
      <c r="AA152" s="16"/>
      <c r="AB152" s="16"/>
      <c r="AC152" s="16"/>
      <c r="AD152" s="16"/>
      <c r="AE152" s="16"/>
      <c r="AT152" s="277" t="s">
        <v>187</v>
      </c>
      <c r="AU152" s="277" t="s">
        <v>80</v>
      </c>
      <c r="AV152" s="16" t="s">
        <v>183</v>
      </c>
      <c r="AW152" s="16" t="s">
        <v>33</v>
      </c>
      <c r="AX152" s="16" t="s">
        <v>78</v>
      </c>
      <c r="AY152" s="277" t="s">
        <v>175</v>
      </c>
    </row>
    <row r="153" s="2" customFormat="1">
      <c r="A153" s="40"/>
      <c r="B153" s="41"/>
      <c r="C153" s="217" t="s">
        <v>3653</v>
      </c>
      <c r="D153" s="217" t="s">
        <v>179</v>
      </c>
      <c r="E153" s="218" t="s">
        <v>4919</v>
      </c>
      <c r="F153" s="219" t="s">
        <v>4920</v>
      </c>
      <c r="G153" s="220" t="s">
        <v>986</v>
      </c>
      <c r="H153" s="221">
        <v>-1</v>
      </c>
      <c r="I153" s="222"/>
      <c r="J153" s="223">
        <f>ROUND(I153*H153,2)</f>
        <v>0</v>
      </c>
      <c r="K153" s="219" t="s">
        <v>512</v>
      </c>
      <c r="L153" s="46"/>
      <c r="M153" s="224" t="s">
        <v>19</v>
      </c>
      <c r="N153" s="225" t="s">
        <v>42</v>
      </c>
      <c r="O153" s="86"/>
      <c r="P153" s="226">
        <f>O153*H153</f>
        <v>0</v>
      </c>
      <c r="Q153" s="226">
        <v>0</v>
      </c>
      <c r="R153" s="226">
        <f>Q153*H153</f>
        <v>0</v>
      </c>
      <c r="S153" s="226">
        <v>0</v>
      </c>
      <c r="T153" s="227">
        <f>S153*H153</f>
        <v>0</v>
      </c>
      <c r="U153" s="40"/>
      <c r="V153" s="40"/>
      <c r="W153" s="40"/>
      <c r="X153" s="40"/>
      <c r="Y153" s="40"/>
      <c r="Z153" s="40"/>
      <c r="AA153" s="40"/>
      <c r="AB153" s="40"/>
      <c r="AC153" s="40"/>
      <c r="AD153" s="40"/>
      <c r="AE153" s="40"/>
      <c r="AR153" s="228" t="s">
        <v>196</v>
      </c>
      <c r="AT153" s="228" t="s">
        <v>179</v>
      </c>
      <c r="AU153" s="228" t="s">
        <v>80</v>
      </c>
      <c r="AY153" s="19" t="s">
        <v>175</v>
      </c>
      <c r="BE153" s="229">
        <f>IF(N153="základní",J153,0)</f>
        <v>0</v>
      </c>
      <c r="BF153" s="229">
        <f>IF(N153="snížená",J153,0)</f>
        <v>0</v>
      </c>
      <c r="BG153" s="229">
        <f>IF(N153="zákl. přenesená",J153,0)</f>
        <v>0</v>
      </c>
      <c r="BH153" s="229">
        <f>IF(N153="sníž. přenesená",J153,0)</f>
        <v>0</v>
      </c>
      <c r="BI153" s="229">
        <f>IF(N153="nulová",J153,0)</f>
        <v>0</v>
      </c>
      <c r="BJ153" s="19" t="s">
        <v>78</v>
      </c>
      <c r="BK153" s="229">
        <f>ROUND(I153*H153,2)</f>
        <v>0</v>
      </c>
      <c r="BL153" s="19" t="s">
        <v>196</v>
      </c>
      <c r="BM153" s="228" t="s">
        <v>3138</v>
      </c>
    </row>
    <row r="154" s="2" customFormat="1">
      <c r="A154" s="40"/>
      <c r="B154" s="41"/>
      <c r="C154" s="42"/>
      <c r="D154" s="230" t="s">
        <v>185</v>
      </c>
      <c r="E154" s="42"/>
      <c r="F154" s="231" t="s">
        <v>4920</v>
      </c>
      <c r="G154" s="42"/>
      <c r="H154" s="42"/>
      <c r="I154" s="232"/>
      <c r="J154" s="42"/>
      <c r="K154" s="42"/>
      <c r="L154" s="46"/>
      <c r="M154" s="233"/>
      <c r="N154" s="234"/>
      <c r="O154" s="86"/>
      <c r="P154" s="86"/>
      <c r="Q154" s="86"/>
      <c r="R154" s="86"/>
      <c r="S154" s="86"/>
      <c r="T154" s="87"/>
      <c r="U154" s="40"/>
      <c r="V154" s="40"/>
      <c r="W154" s="40"/>
      <c r="X154" s="40"/>
      <c r="Y154" s="40"/>
      <c r="Z154" s="40"/>
      <c r="AA154" s="40"/>
      <c r="AB154" s="40"/>
      <c r="AC154" s="40"/>
      <c r="AD154" s="40"/>
      <c r="AE154" s="40"/>
      <c r="AT154" s="19" t="s">
        <v>185</v>
      </c>
      <c r="AU154" s="19" t="s">
        <v>80</v>
      </c>
    </row>
    <row r="155" s="2" customFormat="1">
      <c r="A155" s="40"/>
      <c r="B155" s="41"/>
      <c r="C155" s="42"/>
      <c r="D155" s="230" t="s">
        <v>237</v>
      </c>
      <c r="E155" s="42"/>
      <c r="F155" s="278" t="s">
        <v>4921</v>
      </c>
      <c r="G155" s="42"/>
      <c r="H155" s="42"/>
      <c r="I155" s="232"/>
      <c r="J155" s="42"/>
      <c r="K155" s="42"/>
      <c r="L155" s="46"/>
      <c r="M155" s="233"/>
      <c r="N155" s="234"/>
      <c r="O155" s="86"/>
      <c r="P155" s="86"/>
      <c r="Q155" s="86"/>
      <c r="R155" s="86"/>
      <c r="S155" s="86"/>
      <c r="T155" s="87"/>
      <c r="U155" s="40"/>
      <c r="V155" s="40"/>
      <c r="W155" s="40"/>
      <c r="X155" s="40"/>
      <c r="Y155" s="40"/>
      <c r="Z155" s="40"/>
      <c r="AA155" s="40"/>
      <c r="AB155" s="40"/>
      <c r="AC155" s="40"/>
      <c r="AD155" s="40"/>
      <c r="AE155" s="40"/>
      <c r="AT155" s="19" t="s">
        <v>237</v>
      </c>
      <c r="AU155" s="19" t="s">
        <v>80</v>
      </c>
    </row>
    <row r="156" s="14" customFormat="1">
      <c r="A156" s="14"/>
      <c r="B156" s="245"/>
      <c r="C156" s="246"/>
      <c r="D156" s="230" t="s">
        <v>187</v>
      </c>
      <c r="E156" s="247" t="s">
        <v>19</v>
      </c>
      <c r="F156" s="248" t="s">
        <v>1013</v>
      </c>
      <c r="G156" s="246"/>
      <c r="H156" s="249">
        <v>-1</v>
      </c>
      <c r="I156" s="250"/>
      <c r="J156" s="246"/>
      <c r="K156" s="246"/>
      <c r="L156" s="251"/>
      <c r="M156" s="252"/>
      <c r="N156" s="253"/>
      <c r="O156" s="253"/>
      <c r="P156" s="253"/>
      <c r="Q156" s="253"/>
      <c r="R156" s="253"/>
      <c r="S156" s="253"/>
      <c r="T156" s="254"/>
      <c r="U156" s="14"/>
      <c r="V156" s="14"/>
      <c r="W156" s="14"/>
      <c r="X156" s="14"/>
      <c r="Y156" s="14"/>
      <c r="Z156" s="14"/>
      <c r="AA156" s="14"/>
      <c r="AB156" s="14"/>
      <c r="AC156" s="14"/>
      <c r="AD156" s="14"/>
      <c r="AE156" s="14"/>
      <c r="AT156" s="255" t="s">
        <v>187</v>
      </c>
      <c r="AU156" s="255" t="s">
        <v>80</v>
      </c>
      <c r="AV156" s="14" t="s">
        <v>80</v>
      </c>
      <c r="AW156" s="14" t="s">
        <v>33</v>
      </c>
      <c r="AX156" s="14" t="s">
        <v>71</v>
      </c>
      <c r="AY156" s="255" t="s">
        <v>175</v>
      </c>
    </row>
    <row r="157" s="14" customFormat="1">
      <c r="A157" s="14"/>
      <c r="B157" s="245"/>
      <c r="C157" s="246"/>
      <c r="D157" s="230" t="s">
        <v>187</v>
      </c>
      <c r="E157" s="247" t="s">
        <v>19</v>
      </c>
      <c r="F157" s="248" t="s">
        <v>1014</v>
      </c>
      <c r="G157" s="246"/>
      <c r="H157" s="249">
        <v>0</v>
      </c>
      <c r="I157" s="250"/>
      <c r="J157" s="246"/>
      <c r="K157" s="246"/>
      <c r="L157" s="251"/>
      <c r="M157" s="252"/>
      <c r="N157" s="253"/>
      <c r="O157" s="253"/>
      <c r="P157" s="253"/>
      <c r="Q157" s="253"/>
      <c r="R157" s="253"/>
      <c r="S157" s="253"/>
      <c r="T157" s="254"/>
      <c r="U157" s="14"/>
      <c r="V157" s="14"/>
      <c r="W157" s="14"/>
      <c r="X157" s="14"/>
      <c r="Y157" s="14"/>
      <c r="Z157" s="14"/>
      <c r="AA157" s="14"/>
      <c r="AB157" s="14"/>
      <c r="AC157" s="14"/>
      <c r="AD157" s="14"/>
      <c r="AE157" s="14"/>
      <c r="AT157" s="255" t="s">
        <v>187</v>
      </c>
      <c r="AU157" s="255" t="s">
        <v>80</v>
      </c>
      <c r="AV157" s="14" t="s">
        <v>80</v>
      </c>
      <c r="AW157" s="14" t="s">
        <v>33</v>
      </c>
      <c r="AX157" s="14" t="s">
        <v>71</v>
      </c>
      <c r="AY157" s="255" t="s">
        <v>175</v>
      </c>
    </row>
    <row r="158" s="16" customFormat="1">
      <c r="A158" s="16"/>
      <c r="B158" s="267"/>
      <c r="C158" s="268"/>
      <c r="D158" s="230" t="s">
        <v>187</v>
      </c>
      <c r="E158" s="269" t="s">
        <v>19</v>
      </c>
      <c r="F158" s="270" t="s">
        <v>195</v>
      </c>
      <c r="G158" s="268"/>
      <c r="H158" s="271">
        <v>-1</v>
      </c>
      <c r="I158" s="272"/>
      <c r="J158" s="268"/>
      <c r="K158" s="268"/>
      <c r="L158" s="273"/>
      <c r="M158" s="274"/>
      <c r="N158" s="275"/>
      <c r="O158" s="275"/>
      <c r="P158" s="275"/>
      <c r="Q158" s="275"/>
      <c r="R158" s="275"/>
      <c r="S158" s="275"/>
      <c r="T158" s="276"/>
      <c r="U158" s="16"/>
      <c r="V158" s="16"/>
      <c r="W158" s="16"/>
      <c r="X158" s="16"/>
      <c r="Y158" s="16"/>
      <c r="Z158" s="16"/>
      <c r="AA158" s="16"/>
      <c r="AB158" s="16"/>
      <c r="AC158" s="16"/>
      <c r="AD158" s="16"/>
      <c r="AE158" s="16"/>
      <c r="AT158" s="277" t="s">
        <v>187</v>
      </c>
      <c r="AU158" s="277" t="s">
        <v>80</v>
      </c>
      <c r="AV158" s="16" t="s">
        <v>183</v>
      </c>
      <c r="AW158" s="16" t="s">
        <v>33</v>
      </c>
      <c r="AX158" s="16" t="s">
        <v>78</v>
      </c>
      <c r="AY158" s="277" t="s">
        <v>175</v>
      </c>
    </row>
    <row r="159" s="2" customFormat="1">
      <c r="A159" s="40"/>
      <c r="B159" s="41"/>
      <c r="C159" s="217" t="s">
        <v>3657</v>
      </c>
      <c r="D159" s="217" t="s">
        <v>179</v>
      </c>
      <c r="E159" s="218" t="s">
        <v>4922</v>
      </c>
      <c r="F159" s="219" t="s">
        <v>4923</v>
      </c>
      <c r="G159" s="220" t="s">
        <v>986</v>
      </c>
      <c r="H159" s="221">
        <v>-1</v>
      </c>
      <c r="I159" s="222"/>
      <c r="J159" s="223">
        <f>ROUND(I159*H159,2)</f>
        <v>0</v>
      </c>
      <c r="K159" s="219" t="s">
        <v>512</v>
      </c>
      <c r="L159" s="46"/>
      <c r="M159" s="224" t="s">
        <v>19</v>
      </c>
      <c r="N159" s="225" t="s">
        <v>42</v>
      </c>
      <c r="O159" s="86"/>
      <c r="P159" s="226">
        <f>O159*H159</f>
        <v>0</v>
      </c>
      <c r="Q159" s="226">
        <v>0</v>
      </c>
      <c r="R159" s="226">
        <f>Q159*H159</f>
        <v>0</v>
      </c>
      <c r="S159" s="226">
        <v>0</v>
      </c>
      <c r="T159" s="227">
        <f>S159*H159</f>
        <v>0</v>
      </c>
      <c r="U159" s="40"/>
      <c r="V159" s="40"/>
      <c r="W159" s="40"/>
      <c r="X159" s="40"/>
      <c r="Y159" s="40"/>
      <c r="Z159" s="40"/>
      <c r="AA159" s="40"/>
      <c r="AB159" s="40"/>
      <c r="AC159" s="40"/>
      <c r="AD159" s="40"/>
      <c r="AE159" s="40"/>
      <c r="AR159" s="228" t="s">
        <v>196</v>
      </c>
      <c r="AT159" s="228" t="s">
        <v>179</v>
      </c>
      <c r="AU159" s="228" t="s">
        <v>80</v>
      </c>
      <c r="AY159" s="19" t="s">
        <v>175</v>
      </c>
      <c r="BE159" s="229">
        <f>IF(N159="základní",J159,0)</f>
        <v>0</v>
      </c>
      <c r="BF159" s="229">
        <f>IF(N159="snížená",J159,0)</f>
        <v>0</v>
      </c>
      <c r="BG159" s="229">
        <f>IF(N159="zákl. přenesená",J159,0)</f>
        <v>0</v>
      </c>
      <c r="BH159" s="229">
        <f>IF(N159="sníž. přenesená",J159,0)</f>
        <v>0</v>
      </c>
      <c r="BI159" s="229">
        <f>IF(N159="nulová",J159,0)</f>
        <v>0</v>
      </c>
      <c r="BJ159" s="19" t="s">
        <v>78</v>
      </c>
      <c r="BK159" s="229">
        <f>ROUND(I159*H159,2)</f>
        <v>0</v>
      </c>
      <c r="BL159" s="19" t="s">
        <v>196</v>
      </c>
      <c r="BM159" s="228" t="s">
        <v>3743</v>
      </c>
    </row>
    <row r="160" s="2" customFormat="1">
      <c r="A160" s="40"/>
      <c r="B160" s="41"/>
      <c r="C160" s="42"/>
      <c r="D160" s="230" t="s">
        <v>185</v>
      </c>
      <c r="E160" s="42"/>
      <c r="F160" s="231" t="s">
        <v>4923</v>
      </c>
      <c r="G160" s="42"/>
      <c r="H160" s="42"/>
      <c r="I160" s="232"/>
      <c r="J160" s="42"/>
      <c r="K160" s="42"/>
      <c r="L160" s="46"/>
      <c r="M160" s="233"/>
      <c r="N160" s="234"/>
      <c r="O160" s="86"/>
      <c r="P160" s="86"/>
      <c r="Q160" s="86"/>
      <c r="R160" s="86"/>
      <c r="S160" s="86"/>
      <c r="T160" s="87"/>
      <c r="U160" s="40"/>
      <c r="V160" s="40"/>
      <c r="W160" s="40"/>
      <c r="X160" s="40"/>
      <c r="Y160" s="40"/>
      <c r="Z160" s="40"/>
      <c r="AA160" s="40"/>
      <c r="AB160" s="40"/>
      <c r="AC160" s="40"/>
      <c r="AD160" s="40"/>
      <c r="AE160" s="40"/>
      <c r="AT160" s="19" t="s">
        <v>185</v>
      </c>
      <c r="AU160" s="19" t="s">
        <v>80</v>
      </c>
    </row>
    <row r="161" s="2" customFormat="1">
      <c r="A161" s="40"/>
      <c r="B161" s="41"/>
      <c r="C161" s="42"/>
      <c r="D161" s="230" t="s">
        <v>237</v>
      </c>
      <c r="E161" s="42"/>
      <c r="F161" s="278" t="s">
        <v>4924</v>
      </c>
      <c r="G161" s="42"/>
      <c r="H161" s="42"/>
      <c r="I161" s="232"/>
      <c r="J161" s="42"/>
      <c r="K161" s="42"/>
      <c r="L161" s="46"/>
      <c r="M161" s="233"/>
      <c r="N161" s="234"/>
      <c r="O161" s="86"/>
      <c r="P161" s="86"/>
      <c r="Q161" s="86"/>
      <c r="R161" s="86"/>
      <c r="S161" s="86"/>
      <c r="T161" s="87"/>
      <c r="U161" s="40"/>
      <c r="V161" s="40"/>
      <c r="W161" s="40"/>
      <c r="X161" s="40"/>
      <c r="Y161" s="40"/>
      <c r="Z161" s="40"/>
      <c r="AA161" s="40"/>
      <c r="AB161" s="40"/>
      <c r="AC161" s="40"/>
      <c r="AD161" s="40"/>
      <c r="AE161" s="40"/>
      <c r="AT161" s="19" t="s">
        <v>237</v>
      </c>
      <c r="AU161" s="19" t="s">
        <v>80</v>
      </c>
    </row>
    <row r="162" s="14" customFormat="1">
      <c r="A162" s="14"/>
      <c r="B162" s="245"/>
      <c r="C162" s="246"/>
      <c r="D162" s="230" t="s">
        <v>187</v>
      </c>
      <c r="E162" s="247" t="s">
        <v>19</v>
      </c>
      <c r="F162" s="248" t="s">
        <v>1013</v>
      </c>
      <c r="G162" s="246"/>
      <c r="H162" s="249">
        <v>-1</v>
      </c>
      <c r="I162" s="250"/>
      <c r="J162" s="246"/>
      <c r="K162" s="246"/>
      <c r="L162" s="251"/>
      <c r="M162" s="252"/>
      <c r="N162" s="253"/>
      <c r="O162" s="253"/>
      <c r="P162" s="253"/>
      <c r="Q162" s="253"/>
      <c r="R162" s="253"/>
      <c r="S162" s="253"/>
      <c r="T162" s="254"/>
      <c r="U162" s="14"/>
      <c r="V162" s="14"/>
      <c r="W162" s="14"/>
      <c r="X162" s="14"/>
      <c r="Y162" s="14"/>
      <c r="Z162" s="14"/>
      <c r="AA162" s="14"/>
      <c r="AB162" s="14"/>
      <c r="AC162" s="14"/>
      <c r="AD162" s="14"/>
      <c r="AE162" s="14"/>
      <c r="AT162" s="255" t="s">
        <v>187</v>
      </c>
      <c r="AU162" s="255" t="s">
        <v>80</v>
      </c>
      <c r="AV162" s="14" t="s">
        <v>80</v>
      </c>
      <c r="AW162" s="14" t="s">
        <v>33</v>
      </c>
      <c r="AX162" s="14" t="s">
        <v>71</v>
      </c>
      <c r="AY162" s="255" t="s">
        <v>175</v>
      </c>
    </row>
    <row r="163" s="14" customFormat="1">
      <c r="A163" s="14"/>
      <c r="B163" s="245"/>
      <c r="C163" s="246"/>
      <c r="D163" s="230" t="s">
        <v>187</v>
      </c>
      <c r="E163" s="247" t="s">
        <v>19</v>
      </c>
      <c r="F163" s="248" t="s">
        <v>1014</v>
      </c>
      <c r="G163" s="246"/>
      <c r="H163" s="249">
        <v>0</v>
      </c>
      <c r="I163" s="250"/>
      <c r="J163" s="246"/>
      <c r="K163" s="246"/>
      <c r="L163" s="251"/>
      <c r="M163" s="252"/>
      <c r="N163" s="253"/>
      <c r="O163" s="253"/>
      <c r="P163" s="253"/>
      <c r="Q163" s="253"/>
      <c r="R163" s="253"/>
      <c r="S163" s="253"/>
      <c r="T163" s="254"/>
      <c r="U163" s="14"/>
      <c r="V163" s="14"/>
      <c r="W163" s="14"/>
      <c r="X163" s="14"/>
      <c r="Y163" s="14"/>
      <c r="Z163" s="14"/>
      <c r="AA163" s="14"/>
      <c r="AB163" s="14"/>
      <c r="AC163" s="14"/>
      <c r="AD163" s="14"/>
      <c r="AE163" s="14"/>
      <c r="AT163" s="255" t="s">
        <v>187</v>
      </c>
      <c r="AU163" s="255" t="s">
        <v>80</v>
      </c>
      <c r="AV163" s="14" t="s">
        <v>80</v>
      </c>
      <c r="AW163" s="14" t="s">
        <v>33</v>
      </c>
      <c r="AX163" s="14" t="s">
        <v>71</v>
      </c>
      <c r="AY163" s="255" t="s">
        <v>175</v>
      </c>
    </row>
    <row r="164" s="16" customFormat="1">
      <c r="A164" s="16"/>
      <c r="B164" s="267"/>
      <c r="C164" s="268"/>
      <c r="D164" s="230" t="s">
        <v>187</v>
      </c>
      <c r="E164" s="269" t="s">
        <v>19</v>
      </c>
      <c r="F164" s="270" t="s">
        <v>195</v>
      </c>
      <c r="G164" s="268"/>
      <c r="H164" s="271">
        <v>-1</v>
      </c>
      <c r="I164" s="272"/>
      <c r="J164" s="268"/>
      <c r="K164" s="268"/>
      <c r="L164" s="273"/>
      <c r="M164" s="274"/>
      <c r="N164" s="275"/>
      <c r="O164" s="275"/>
      <c r="P164" s="275"/>
      <c r="Q164" s="275"/>
      <c r="R164" s="275"/>
      <c r="S164" s="275"/>
      <c r="T164" s="276"/>
      <c r="U164" s="16"/>
      <c r="V164" s="16"/>
      <c r="W164" s="16"/>
      <c r="X164" s="16"/>
      <c r="Y164" s="16"/>
      <c r="Z164" s="16"/>
      <c r="AA164" s="16"/>
      <c r="AB164" s="16"/>
      <c r="AC164" s="16"/>
      <c r="AD164" s="16"/>
      <c r="AE164" s="16"/>
      <c r="AT164" s="277" t="s">
        <v>187</v>
      </c>
      <c r="AU164" s="277" t="s">
        <v>80</v>
      </c>
      <c r="AV164" s="16" t="s">
        <v>183</v>
      </c>
      <c r="AW164" s="16" t="s">
        <v>33</v>
      </c>
      <c r="AX164" s="16" t="s">
        <v>78</v>
      </c>
      <c r="AY164" s="277" t="s">
        <v>175</v>
      </c>
    </row>
    <row r="165" s="2" customFormat="1" ht="16.5" customHeight="1">
      <c r="A165" s="40"/>
      <c r="B165" s="41"/>
      <c r="C165" s="217" t="s">
        <v>600</v>
      </c>
      <c r="D165" s="217" t="s">
        <v>179</v>
      </c>
      <c r="E165" s="218" t="s">
        <v>4925</v>
      </c>
      <c r="F165" s="219" t="s">
        <v>4926</v>
      </c>
      <c r="G165" s="220" t="s">
        <v>986</v>
      </c>
      <c r="H165" s="221">
        <v>-2</v>
      </c>
      <c r="I165" s="222"/>
      <c r="J165" s="223">
        <f>ROUND(I165*H165,2)</f>
        <v>0</v>
      </c>
      <c r="K165" s="219" t="s">
        <v>512</v>
      </c>
      <c r="L165" s="46"/>
      <c r="M165" s="224" t="s">
        <v>19</v>
      </c>
      <c r="N165" s="225" t="s">
        <v>42</v>
      </c>
      <c r="O165" s="86"/>
      <c r="P165" s="226">
        <f>O165*H165</f>
        <v>0</v>
      </c>
      <c r="Q165" s="226">
        <v>0</v>
      </c>
      <c r="R165" s="226">
        <f>Q165*H165</f>
        <v>0</v>
      </c>
      <c r="S165" s="226">
        <v>0</v>
      </c>
      <c r="T165" s="227">
        <f>S165*H165</f>
        <v>0</v>
      </c>
      <c r="U165" s="40"/>
      <c r="V165" s="40"/>
      <c r="W165" s="40"/>
      <c r="X165" s="40"/>
      <c r="Y165" s="40"/>
      <c r="Z165" s="40"/>
      <c r="AA165" s="40"/>
      <c r="AB165" s="40"/>
      <c r="AC165" s="40"/>
      <c r="AD165" s="40"/>
      <c r="AE165" s="40"/>
      <c r="AR165" s="228" t="s">
        <v>196</v>
      </c>
      <c r="AT165" s="228" t="s">
        <v>179</v>
      </c>
      <c r="AU165" s="228" t="s">
        <v>80</v>
      </c>
      <c r="AY165" s="19" t="s">
        <v>175</v>
      </c>
      <c r="BE165" s="229">
        <f>IF(N165="základní",J165,0)</f>
        <v>0</v>
      </c>
      <c r="BF165" s="229">
        <f>IF(N165="snížená",J165,0)</f>
        <v>0</v>
      </c>
      <c r="BG165" s="229">
        <f>IF(N165="zákl. přenesená",J165,0)</f>
        <v>0</v>
      </c>
      <c r="BH165" s="229">
        <f>IF(N165="sníž. přenesená",J165,0)</f>
        <v>0</v>
      </c>
      <c r="BI165" s="229">
        <f>IF(N165="nulová",J165,0)</f>
        <v>0</v>
      </c>
      <c r="BJ165" s="19" t="s">
        <v>78</v>
      </c>
      <c r="BK165" s="229">
        <f>ROUND(I165*H165,2)</f>
        <v>0</v>
      </c>
      <c r="BL165" s="19" t="s">
        <v>196</v>
      </c>
      <c r="BM165" s="228" t="s">
        <v>3755</v>
      </c>
    </row>
    <row r="166" s="2" customFormat="1">
      <c r="A166" s="40"/>
      <c r="B166" s="41"/>
      <c r="C166" s="42"/>
      <c r="D166" s="230" t="s">
        <v>185</v>
      </c>
      <c r="E166" s="42"/>
      <c r="F166" s="231" t="s">
        <v>4926</v>
      </c>
      <c r="G166" s="42"/>
      <c r="H166" s="42"/>
      <c r="I166" s="232"/>
      <c r="J166" s="42"/>
      <c r="K166" s="42"/>
      <c r="L166" s="46"/>
      <c r="M166" s="233"/>
      <c r="N166" s="234"/>
      <c r="O166" s="86"/>
      <c r="P166" s="86"/>
      <c r="Q166" s="86"/>
      <c r="R166" s="86"/>
      <c r="S166" s="86"/>
      <c r="T166" s="87"/>
      <c r="U166" s="40"/>
      <c r="V166" s="40"/>
      <c r="W166" s="40"/>
      <c r="X166" s="40"/>
      <c r="Y166" s="40"/>
      <c r="Z166" s="40"/>
      <c r="AA166" s="40"/>
      <c r="AB166" s="40"/>
      <c r="AC166" s="40"/>
      <c r="AD166" s="40"/>
      <c r="AE166" s="40"/>
      <c r="AT166" s="19" t="s">
        <v>185</v>
      </c>
      <c r="AU166" s="19" t="s">
        <v>80</v>
      </c>
    </row>
    <row r="167" s="2" customFormat="1">
      <c r="A167" s="40"/>
      <c r="B167" s="41"/>
      <c r="C167" s="42"/>
      <c r="D167" s="230" t="s">
        <v>237</v>
      </c>
      <c r="E167" s="42"/>
      <c r="F167" s="278" t="s">
        <v>4927</v>
      </c>
      <c r="G167" s="42"/>
      <c r="H167" s="42"/>
      <c r="I167" s="232"/>
      <c r="J167" s="42"/>
      <c r="K167" s="42"/>
      <c r="L167" s="46"/>
      <c r="M167" s="233"/>
      <c r="N167" s="234"/>
      <c r="O167" s="86"/>
      <c r="P167" s="86"/>
      <c r="Q167" s="86"/>
      <c r="R167" s="86"/>
      <c r="S167" s="86"/>
      <c r="T167" s="87"/>
      <c r="U167" s="40"/>
      <c r="V167" s="40"/>
      <c r="W167" s="40"/>
      <c r="X167" s="40"/>
      <c r="Y167" s="40"/>
      <c r="Z167" s="40"/>
      <c r="AA167" s="40"/>
      <c r="AB167" s="40"/>
      <c r="AC167" s="40"/>
      <c r="AD167" s="40"/>
      <c r="AE167" s="40"/>
      <c r="AT167" s="19" t="s">
        <v>237</v>
      </c>
      <c r="AU167" s="19" t="s">
        <v>80</v>
      </c>
    </row>
    <row r="168" s="14" customFormat="1">
      <c r="A168" s="14"/>
      <c r="B168" s="245"/>
      <c r="C168" s="246"/>
      <c r="D168" s="230" t="s">
        <v>187</v>
      </c>
      <c r="E168" s="247" t="s">
        <v>19</v>
      </c>
      <c r="F168" s="248" t="s">
        <v>988</v>
      </c>
      <c r="G168" s="246"/>
      <c r="H168" s="249">
        <v>-2</v>
      </c>
      <c r="I168" s="250"/>
      <c r="J168" s="246"/>
      <c r="K168" s="246"/>
      <c r="L168" s="251"/>
      <c r="M168" s="252"/>
      <c r="N168" s="253"/>
      <c r="O168" s="253"/>
      <c r="P168" s="253"/>
      <c r="Q168" s="253"/>
      <c r="R168" s="253"/>
      <c r="S168" s="253"/>
      <c r="T168" s="254"/>
      <c r="U168" s="14"/>
      <c r="V168" s="14"/>
      <c r="W168" s="14"/>
      <c r="X168" s="14"/>
      <c r="Y168" s="14"/>
      <c r="Z168" s="14"/>
      <c r="AA168" s="14"/>
      <c r="AB168" s="14"/>
      <c r="AC168" s="14"/>
      <c r="AD168" s="14"/>
      <c r="AE168" s="14"/>
      <c r="AT168" s="255" t="s">
        <v>187</v>
      </c>
      <c r="AU168" s="255" t="s">
        <v>80</v>
      </c>
      <c r="AV168" s="14" t="s">
        <v>80</v>
      </c>
      <c r="AW168" s="14" t="s">
        <v>33</v>
      </c>
      <c r="AX168" s="14" t="s">
        <v>71</v>
      </c>
      <c r="AY168" s="255" t="s">
        <v>175</v>
      </c>
    </row>
    <row r="169" s="14" customFormat="1">
      <c r="A169" s="14"/>
      <c r="B169" s="245"/>
      <c r="C169" s="246"/>
      <c r="D169" s="230" t="s">
        <v>187</v>
      </c>
      <c r="E169" s="247" t="s">
        <v>19</v>
      </c>
      <c r="F169" s="248" t="s">
        <v>1014</v>
      </c>
      <c r="G169" s="246"/>
      <c r="H169" s="249">
        <v>0</v>
      </c>
      <c r="I169" s="250"/>
      <c r="J169" s="246"/>
      <c r="K169" s="246"/>
      <c r="L169" s="251"/>
      <c r="M169" s="252"/>
      <c r="N169" s="253"/>
      <c r="O169" s="253"/>
      <c r="P169" s="253"/>
      <c r="Q169" s="253"/>
      <c r="R169" s="253"/>
      <c r="S169" s="253"/>
      <c r="T169" s="254"/>
      <c r="U169" s="14"/>
      <c r="V169" s="14"/>
      <c r="W169" s="14"/>
      <c r="X169" s="14"/>
      <c r="Y169" s="14"/>
      <c r="Z169" s="14"/>
      <c r="AA169" s="14"/>
      <c r="AB169" s="14"/>
      <c r="AC169" s="14"/>
      <c r="AD169" s="14"/>
      <c r="AE169" s="14"/>
      <c r="AT169" s="255" t="s">
        <v>187</v>
      </c>
      <c r="AU169" s="255" t="s">
        <v>80</v>
      </c>
      <c r="AV169" s="14" t="s">
        <v>80</v>
      </c>
      <c r="AW169" s="14" t="s">
        <v>33</v>
      </c>
      <c r="AX169" s="14" t="s">
        <v>71</v>
      </c>
      <c r="AY169" s="255" t="s">
        <v>175</v>
      </c>
    </row>
    <row r="170" s="16" customFormat="1">
      <c r="A170" s="16"/>
      <c r="B170" s="267"/>
      <c r="C170" s="268"/>
      <c r="D170" s="230" t="s">
        <v>187</v>
      </c>
      <c r="E170" s="269" t="s">
        <v>19</v>
      </c>
      <c r="F170" s="270" t="s">
        <v>195</v>
      </c>
      <c r="G170" s="268"/>
      <c r="H170" s="271">
        <v>-2</v>
      </c>
      <c r="I170" s="272"/>
      <c r="J170" s="268"/>
      <c r="K170" s="268"/>
      <c r="L170" s="273"/>
      <c r="M170" s="274"/>
      <c r="N170" s="275"/>
      <c r="O170" s="275"/>
      <c r="P170" s="275"/>
      <c r="Q170" s="275"/>
      <c r="R170" s="275"/>
      <c r="S170" s="275"/>
      <c r="T170" s="276"/>
      <c r="U170" s="16"/>
      <c r="V170" s="16"/>
      <c r="W170" s="16"/>
      <c r="X170" s="16"/>
      <c r="Y170" s="16"/>
      <c r="Z170" s="16"/>
      <c r="AA170" s="16"/>
      <c r="AB170" s="16"/>
      <c r="AC170" s="16"/>
      <c r="AD170" s="16"/>
      <c r="AE170" s="16"/>
      <c r="AT170" s="277" t="s">
        <v>187</v>
      </c>
      <c r="AU170" s="277" t="s">
        <v>80</v>
      </c>
      <c r="AV170" s="16" t="s">
        <v>183</v>
      </c>
      <c r="AW170" s="16" t="s">
        <v>33</v>
      </c>
      <c r="AX170" s="16" t="s">
        <v>78</v>
      </c>
      <c r="AY170" s="277" t="s">
        <v>175</v>
      </c>
    </row>
    <row r="171" s="2" customFormat="1">
      <c r="A171" s="40"/>
      <c r="B171" s="41"/>
      <c r="C171" s="217" t="s">
        <v>683</v>
      </c>
      <c r="D171" s="217" t="s">
        <v>179</v>
      </c>
      <c r="E171" s="218" t="s">
        <v>4928</v>
      </c>
      <c r="F171" s="219" t="s">
        <v>4929</v>
      </c>
      <c r="G171" s="220" t="s">
        <v>986</v>
      </c>
      <c r="H171" s="221">
        <v>-11</v>
      </c>
      <c r="I171" s="222"/>
      <c r="J171" s="223">
        <f>ROUND(I171*H171,2)</f>
        <v>0</v>
      </c>
      <c r="K171" s="219" t="s">
        <v>512</v>
      </c>
      <c r="L171" s="46"/>
      <c r="M171" s="224" t="s">
        <v>19</v>
      </c>
      <c r="N171" s="225" t="s">
        <v>42</v>
      </c>
      <c r="O171" s="86"/>
      <c r="P171" s="226">
        <f>O171*H171</f>
        <v>0</v>
      </c>
      <c r="Q171" s="226">
        <v>0</v>
      </c>
      <c r="R171" s="226">
        <f>Q171*H171</f>
        <v>0</v>
      </c>
      <c r="S171" s="226">
        <v>0</v>
      </c>
      <c r="T171" s="227">
        <f>S171*H171</f>
        <v>0</v>
      </c>
      <c r="U171" s="40"/>
      <c r="V171" s="40"/>
      <c r="W171" s="40"/>
      <c r="X171" s="40"/>
      <c r="Y171" s="40"/>
      <c r="Z171" s="40"/>
      <c r="AA171" s="40"/>
      <c r="AB171" s="40"/>
      <c r="AC171" s="40"/>
      <c r="AD171" s="40"/>
      <c r="AE171" s="40"/>
      <c r="AR171" s="228" t="s">
        <v>196</v>
      </c>
      <c r="AT171" s="228" t="s">
        <v>179</v>
      </c>
      <c r="AU171" s="228" t="s">
        <v>80</v>
      </c>
      <c r="AY171" s="19" t="s">
        <v>175</v>
      </c>
      <c r="BE171" s="229">
        <f>IF(N171="základní",J171,0)</f>
        <v>0</v>
      </c>
      <c r="BF171" s="229">
        <f>IF(N171="snížená",J171,0)</f>
        <v>0</v>
      </c>
      <c r="BG171" s="229">
        <f>IF(N171="zákl. přenesená",J171,0)</f>
        <v>0</v>
      </c>
      <c r="BH171" s="229">
        <f>IF(N171="sníž. přenesená",J171,0)</f>
        <v>0</v>
      </c>
      <c r="BI171" s="229">
        <f>IF(N171="nulová",J171,0)</f>
        <v>0</v>
      </c>
      <c r="BJ171" s="19" t="s">
        <v>78</v>
      </c>
      <c r="BK171" s="229">
        <f>ROUND(I171*H171,2)</f>
        <v>0</v>
      </c>
      <c r="BL171" s="19" t="s">
        <v>196</v>
      </c>
      <c r="BM171" s="228" t="s">
        <v>316</v>
      </c>
    </row>
    <row r="172" s="2" customFormat="1">
      <c r="A172" s="40"/>
      <c r="B172" s="41"/>
      <c r="C172" s="42"/>
      <c r="D172" s="230" t="s">
        <v>185</v>
      </c>
      <c r="E172" s="42"/>
      <c r="F172" s="231" t="s">
        <v>4930</v>
      </c>
      <c r="G172" s="42"/>
      <c r="H172" s="42"/>
      <c r="I172" s="232"/>
      <c r="J172" s="42"/>
      <c r="K172" s="42"/>
      <c r="L172" s="46"/>
      <c r="M172" s="233"/>
      <c r="N172" s="234"/>
      <c r="O172" s="86"/>
      <c r="P172" s="86"/>
      <c r="Q172" s="86"/>
      <c r="R172" s="86"/>
      <c r="S172" s="86"/>
      <c r="T172" s="87"/>
      <c r="U172" s="40"/>
      <c r="V172" s="40"/>
      <c r="W172" s="40"/>
      <c r="X172" s="40"/>
      <c r="Y172" s="40"/>
      <c r="Z172" s="40"/>
      <c r="AA172" s="40"/>
      <c r="AB172" s="40"/>
      <c r="AC172" s="40"/>
      <c r="AD172" s="40"/>
      <c r="AE172" s="40"/>
      <c r="AT172" s="19" t="s">
        <v>185</v>
      </c>
      <c r="AU172" s="19" t="s">
        <v>80</v>
      </c>
    </row>
    <row r="173" s="2" customFormat="1">
      <c r="A173" s="40"/>
      <c r="B173" s="41"/>
      <c r="C173" s="42"/>
      <c r="D173" s="230" t="s">
        <v>237</v>
      </c>
      <c r="E173" s="42"/>
      <c r="F173" s="278" t="s">
        <v>4931</v>
      </c>
      <c r="G173" s="42"/>
      <c r="H173" s="42"/>
      <c r="I173" s="232"/>
      <c r="J173" s="42"/>
      <c r="K173" s="42"/>
      <c r="L173" s="46"/>
      <c r="M173" s="233"/>
      <c r="N173" s="234"/>
      <c r="O173" s="86"/>
      <c r="P173" s="86"/>
      <c r="Q173" s="86"/>
      <c r="R173" s="86"/>
      <c r="S173" s="86"/>
      <c r="T173" s="87"/>
      <c r="U173" s="40"/>
      <c r="V173" s="40"/>
      <c r="W173" s="40"/>
      <c r="X173" s="40"/>
      <c r="Y173" s="40"/>
      <c r="Z173" s="40"/>
      <c r="AA173" s="40"/>
      <c r="AB173" s="40"/>
      <c r="AC173" s="40"/>
      <c r="AD173" s="40"/>
      <c r="AE173" s="40"/>
      <c r="AT173" s="19" t="s">
        <v>237</v>
      </c>
      <c r="AU173" s="19" t="s">
        <v>80</v>
      </c>
    </row>
    <row r="174" s="14" customFormat="1">
      <c r="A174" s="14"/>
      <c r="B174" s="245"/>
      <c r="C174" s="246"/>
      <c r="D174" s="230" t="s">
        <v>187</v>
      </c>
      <c r="E174" s="247" t="s">
        <v>19</v>
      </c>
      <c r="F174" s="248" t="s">
        <v>4932</v>
      </c>
      <c r="G174" s="246"/>
      <c r="H174" s="249">
        <v>-259</v>
      </c>
      <c r="I174" s="250"/>
      <c r="J174" s="246"/>
      <c r="K174" s="246"/>
      <c r="L174" s="251"/>
      <c r="M174" s="252"/>
      <c r="N174" s="253"/>
      <c r="O174" s="253"/>
      <c r="P174" s="253"/>
      <c r="Q174" s="253"/>
      <c r="R174" s="253"/>
      <c r="S174" s="253"/>
      <c r="T174" s="254"/>
      <c r="U174" s="14"/>
      <c r="V174" s="14"/>
      <c r="W174" s="14"/>
      <c r="X174" s="14"/>
      <c r="Y174" s="14"/>
      <c r="Z174" s="14"/>
      <c r="AA174" s="14"/>
      <c r="AB174" s="14"/>
      <c r="AC174" s="14"/>
      <c r="AD174" s="14"/>
      <c r="AE174" s="14"/>
      <c r="AT174" s="255" t="s">
        <v>187</v>
      </c>
      <c r="AU174" s="255" t="s">
        <v>80</v>
      </c>
      <c r="AV174" s="14" t="s">
        <v>80</v>
      </c>
      <c r="AW174" s="14" t="s">
        <v>33</v>
      </c>
      <c r="AX174" s="14" t="s">
        <v>71</v>
      </c>
      <c r="AY174" s="255" t="s">
        <v>175</v>
      </c>
    </row>
    <row r="175" s="14" customFormat="1">
      <c r="A175" s="14"/>
      <c r="B175" s="245"/>
      <c r="C175" s="246"/>
      <c r="D175" s="230" t="s">
        <v>187</v>
      </c>
      <c r="E175" s="247" t="s">
        <v>19</v>
      </c>
      <c r="F175" s="248" t="s">
        <v>4933</v>
      </c>
      <c r="G175" s="246"/>
      <c r="H175" s="249">
        <v>248</v>
      </c>
      <c r="I175" s="250"/>
      <c r="J175" s="246"/>
      <c r="K175" s="246"/>
      <c r="L175" s="251"/>
      <c r="M175" s="252"/>
      <c r="N175" s="253"/>
      <c r="O175" s="253"/>
      <c r="P175" s="253"/>
      <c r="Q175" s="253"/>
      <c r="R175" s="253"/>
      <c r="S175" s="253"/>
      <c r="T175" s="254"/>
      <c r="U175" s="14"/>
      <c r="V175" s="14"/>
      <c r="W175" s="14"/>
      <c r="X175" s="14"/>
      <c r="Y175" s="14"/>
      <c r="Z175" s="14"/>
      <c r="AA175" s="14"/>
      <c r="AB175" s="14"/>
      <c r="AC175" s="14"/>
      <c r="AD175" s="14"/>
      <c r="AE175" s="14"/>
      <c r="AT175" s="255" t="s">
        <v>187</v>
      </c>
      <c r="AU175" s="255" t="s">
        <v>80</v>
      </c>
      <c r="AV175" s="14" t="s">
        <v>80</v>
      </c>
      <c r="AW175" s="14" t="s">
        <v>33</v>
      </c>
      <c r="AX175" s="14" t="s">
        <v>71</v>
      </c>
      <c r="AY175" s="255" t="s">
        <v>175</v>
      </c>
    </row>
    <row r="176" s="16" customFormat="1">
      <c r="A176" s="16"/>
      <c r="B176" s="267"/>
      <c r="C176" s="268"/>
      <c r="D176" s="230" t="s">
        <v>187</v>
      </c>
      <c r="E176" s="269" t="s">
        <v>19</v>
      </c>
      <c r="F176" s="270" t="s">
        <v>195</v>
      </c>
      <c r="G176" s="268"/>
      <c r="H176" s="271">
        <v>-11</v>
      </c>
      <c r="I176" s="272"/>
      <c r="J176" s="268"/>
      <c r="K176" s="268"/>
      <c r="L176" s="273"/>
      <c r="M176" s="274"/>
      <c r="N176" s="275"/>
      <c r="O176" s="275"/>
      <c r="P176" s="275"/>
      <c r="Q176" s="275"/>
      <c r="R176" s="275"/>
      <c r="S176" s="275"/>
      <c r="T176" s="276"/>
      <c r="U176" s="16"/>
      <c r="V176" s="16"/>
      <c r="W176" s="16"/>
      <c r="X176" s="16"/>
      <c r="Y176" s="16"/>
      <c r="Z176" s="16"/>
      <c r="AA176" s="16"/>
      <c r="AB176" s="16"/>
      <c r="AC176" s="16"/>
      <c r="AD176" s="16"/>
      <c r="AE176" s="16"/>
      <c r="AT176" s="277" t="s">
        <v>187</v>
      </c>
      <c r="AU176" s="277" t="s">
        <v>80</v>
      </c>
      <c r="AV176" s="16" t="s">
        <v>183</v>
      </c>
      <c r="AW176" s="16" t="s">
        <v>33</v>
      </c>
      <c r="AX176" s="16" t="s">
        <v>78</v>
      </c>
      <c r="AY176" s="277" t="s">
        <v>175</v>
      </c>
    </row>
    <row r="177" s="2" customFormat="1" ht="16.5" customHeight="1">
      <c r="A177" s="40"/>
      <c r="B177" s="41"/>
      <c r="C177" s="217" t="s">
        <v>690</v>
      </c>
      <c r="D177" s="217" t="s">
        <v>179</v>
      </c>
      <c r="E177" s="218" t="s">
        <v>4934</v>
      </c>
      <c r="F177" s="219" t="s">
        <v>4935</v>
      </c>
      <c r="G177" s="220" t="s">
        <v>986</v>
      </c>
      <c r="H177" s="221">
        <v>-8</v>
      </c>
      <c r="I177" s="222"/>
      <c r="J177" s="223">
        <f>ROUND(I177*H177,2)</f>
        <v>0</v>
      </c>
      <c r="K177" s="219" t="s">
        <v>512</v>
      </c>
      <c r="L177" s="46"/>
      <c r="M177" s="224" t="s">
        <v>19</v>
      </c>
      <c r="N177" s="225" t="s">
        <v>42</v>
      </c>
      <c r="O177" s="86"/>
      <c r="P177" s="226">
        <f>O177*H177</f>
        <v>0</v>
      </c>
      <c r="Q177" s="226">
        <v>0</v>
      </c>
      <c r="R177" s="226">
        <f>Q177*H177</f>
        <v>0</v>
      </c>
      <c r="S177" s="226">
        <v>0</v>
      </c>
      <c r="T177" s="227">
        <f>S177*H177</f>
        <v>0</v>
      </c>
      <c r="U177" s="40"/>
      <c r="V177" s="40"/>
      <c r="W177" s="40"/>
      <c r="X177" s="40"/>
      <c r="Y177" s="40"/>
      <c r="Z177" s="40"/>
      <c r="AA177" s="40"/>
      <c r="AB177" s="40"/>
      <c r="AC177" s="40"/>
      <c r="AD177" s="40"/>
      <c r="AE177" s="40"/>
      <c r="AR177" s="228" t="s">
        <v>196</v>
      </c>
      <c r="AT177" s="228" t="s">
        <v>179</v>
      </c>
      <c r="AU177" s="228" t="s">
        <v>80</v>
      </c>
      <c r="AY177" s="19" t="s">
        <v>175</v>
      </c>
      <c r="BE177" s="229">
        <f>IF(N177="základní",J177,0)</f>
        <v>0</v>
      </c>
      <c r="BF177" s="229">
        <f>IF(N177="snížená",J177,0)</f>
        <v>0</v>
      </c>
      <c r="BG177" s="229">
        <f>IF(N177="zákl. přenesená",J177,0)</f>
        <v>0</v>
      </c>
      <c r="BH177" s="229">
        <f>IF(N177="sníž. přenesená",J177,0)</f>
        <v>0</v>
      </c>
      <c r="BI177" s="229">
        <f>IF(N177="nulová",J177,0)</f>
        <v>0</v>
      </c>
      <c r="BJ177" s="19" t="s">
        <v>78</v>
      </c>
      <c r="BK177" s="229">
        <f>ROUND(I177*H177,2)</f>
        <v>0</v>
      </c>
      <c r="BL177" s="19" t="s">
        <v>196</v>
      </c>
      <c r="BM177" s="228" t="s">
        <v>232</v>
      </c>
    </row>
    <row r="178" s="2" customFormat="1">
      <c r="A178" s="40"/>
      <c r="B178" s="41"/>
      <c r="C178" s="42"/>
      <c r="D178" s="230" t="s">
        <v>185</v>
      </c>
      <c r="E178" s="42"/>
      <c r="F178" s="231" t="s">
        <v>4935</v>
      </c>
      <c r="G178" s="42"/>
      <c r="H178" s="42"/>
      <c r="I178" s="232"/>
      <c r="J178" s="42"/>
      <c r="K178" s="42"/>
      <c r="L178" s="46"/>
      <c r="M178" s="233"/>
      <c r="N178" s="234"/>
      <c r="O178" s="86"/>
      <c r="P178" s="86"/>
      <c r="Q178" s="86"/>
      <c r="R178" s="86"/>
      <c r="S178" s="86"/>
      <c r="T178" s="87"/>
      <c r="U178" s="40"/>
      <c r="V178" s="40"/>
      <c r="W178" s="40"/>
      <c r="X178" s="40"/>
      <c r="Y178" s="40"/>
      <c r="Z178" s="40"/>
      <c r="AA178" s="40"/>
      <c r="AB178" s="40"/>
      <c r="AC178" s="40"/>
      <c r="AD178" s="40"/>
      <c r="AE178" s="40"/>
      <c r="AT178" s="19" t="s">
        <v>185</v>
      </c>
      <c r="AU178" s="19" t="s">
        <v>80</v>
      </c>
    </row>
    <row r="179" s="2" customFormat="1">
      <c r="A179" s="40"/>
      <c r="B179" s="41"/>
      <c r="C179" s="42"/>
      <c r="D179" s="230" t="s">
        <v>237</v>
      </c>
      <c r="E179" s="42"/>
      <c r="F179" s="278" t="s">
        <v>4936</v>
      </c>
      <c r="G179" s="42"/>
      <c r="H179" s="42"/>
      <c r="I179" s="232"/>
      <c r="J179" s="42"/>
      <c r="K179" s="42"/>
      <c r="L179" s="46"/>
      <c r="M179" s="233"/>
      <c r="N179" s="234"/>
      <c r="O179" s="86"/>
      <c r="P179" s="86"/>
      <c r="Q179" s="86"/>
      <c r="R179" s="86"/>
      <c r="S179" s="86"/>
      <c r="T179" s="87"/>
      <c r="U179" s="40"/>
      <c r="V179" s="40"/>
      <c r="W179" s="40"/>
      <c r="X179" s="40"/>
      <c r="Y179" s="40"/>
      <c r="Z179" s="40"/>
      <c r="AA179" s="40"/>
      <c r="AB179" s="40"/>
      <c r="AC179" s="40"/>
      <c r="AD179" s="40"/>
      <c r="AE179" s="40"/>
      <c r="AT179" s="19" t="s">
        <v>237</v>
      </c>
      <c r="AU179" s="19" t="s">
        <v>80</v>
      </c>
    </row>
    <row r="180" s="14" customFormat="1">
      <c r="A180" s="14"/>
      <c r="B180" s="245"/>
      <c r="C180" s="246"/>
      <c r="D180" s="230" t="s">
        <v>187</v>
      </c>
      <c r="E180" s="247" t="s">
        <v>19</v>
      </c>
      <c r="F180" s="248" t="s">
        <v>4937</v>
      </c>
      <c r="G180" s="246"/>
      <c r="H180" s="249">
        <v>-188</v>
      </c>
      <c r="I180" s="250"/>
      <c r="J180" s="246"/>
      <c r="K180" s="246"/>
      <c r="L180" s="251"/>
      <c r="M180" s="252"/>
      <c r="N180" s="253"/>
      <c r="O180" s="253"/>
      <c r="P180" s="253"/>
      <c r="Q180" s="253"/>
      <c r="R180" s="253"/>
      <c r="S180" s="253"/>
      <c r="T180" s="254"/>
      <c r="U180" s="14"/>
      <c r="V180" s="14"/>
      <c r="W180" s="14"/>
      <c r="X180" s="14"/>
      <c r="Y180" s="14"/>
      <c r="Z180" s="14"/>
      <c r="AA180" s="14"/>
      <c r="AB180" s="14"/>
      <c r="AC180" s="14"/>
      <c r="AD180" s="14"/>
      <c r="AE180" s="14"/>
      <c r="AT180" s="255" t="s">
        <v>187</v>
      </c>
      <c r="AU180" s="255" t="s">
        <v>80</v>
      </c>
      <c r="AV180" s="14" t="s">
        <v>80</v>
      </c>
      <c r="AW180" s="14" t="s">
        <v>33</v>
      </c>
      <c r="AX180" s="14" t="s">
        <v>71</v>
      </c>
      <c r="AY180" s="255" t="s">
        <v>175</v>
      </c>
    </row>
    <row r="181" s="14" customFormat="1">
      <c r="A181" s="14"/>
      <c r="B181" s="245"/>
      <c r="C181" s="246"/>
      <c r="D181" s="230" t="s">
        <v>187</v>
      </c>
      <c r="E181" s="247" t="s">
        <v>19</v>
      </c>
      <c r="F181" s="248" t="s">
        <v>4938</v>
      </c>
      <c r="G181" s="246"/>
      <c r="H181" s="249">
        <v>180</v>
      </c>
      <c r="I181" s="250"/>
      <c r="J181" s="246"/>
      <c r="K181" s="246"/>
      <c r="L181" s="251"/>
      <c r="M181" s="252"/>
      <c r="N181" s="253"/>
      <c r="O181" s="253"/>
      <c r="P181" s="253"/>
      <c r="Q181" s="253"/>
      <c r="R181" s="253"/>
      <c r="S181" s="253"/>
      <c r="T181" s="254"/>
      <c r="U181" s="14"/>
      <c r="V181" s="14"/>
      <c r="W181" s="14"/>
      <c r="X181" s="14"/>
      <c r="Y181" s="14"/>
      <c r="Z181" s="14"/>
      <c r="AA181" s="14"/>
      <c r="AB181" s="14"/>
      <c r="AC181" s="14"/>
      <c r="AD181" s="14"/>
      <c r="AE181" s="14"/>
      <c r="AT181" s="255" t="s">
        <v>187</v>
      </c>
      <c r="AU181" s="255" t="s">
        <v>80</v>
      </c>
      <c r="AV181" s="14" t="s">
        <v>80</v>
      </c>
      <c r="AW181" s="14" t="s">
        <v>33</v>
      </c>
      <c r="AX181" s="14" t="s">
        <v>71</v>
      </c>
      <c r="AY181" s="255" t="s">
        <v>175</v>
      </c>
    </row>
    <row r="182" s="16" customFormat="1">
      <c r="A182" s="16"/>
      <c r="B182" s="267"/>
      <c r="C182" s="268"/>
      <c r="D182" s="230" t="s">
        <v>187</v>
      </c>
      <c r="E182" s="269" t="s">
        <v>19</v>
      </c>
      <c r="F182" s="270" t="s">
        <v>195</v>
      </c>
      <c r="G182" s="268"/>
      <c r="H182" s="271">
        <v>-8</v>
      </c>
      <c r="I182" s="272"/>
      <c r="J182" s="268"/>
      <c r="K182" s="268"/>
      <c r="L182" s="273"/>
      <c r="M182" s="274"/>
      <c r="N182" s="275"/>
      <c r="O182" s="275"/>
      <c r="P182" s="275"/>
      <c r="Q182" s="275"/>
      <c r="R182" s="275"/>
      <c r="S182" s="275"/>
      <c r="T182" s="276"/>
      <c r="U182" s="16"/>
      <c r="V182" s="16"/>
      <c r="W182" s="16"/>
      <c r="X182" s="16"/>
      <c r="Y182" s="16"/>
      <c r="Z182" s="16"/>
      <c r="AA182" s="16"/>
      <c r="AB182" s="16"/>
      <c r="AC182" s="16"/>
      <c r="AD182" s="16"/>
      <c r="AE182" s="16"/>
      <c r="AT182" s="277" t="s">
        <v>187</v>
      </c>
      <c r="AU182" s="277" t="s">
        <v>80</v>
      </c>
      <c r="AV182" s="16" t="s">
        <v>183</v>
      </c>
      <c r="AW182" s="16" t="s">
        <v>33</v>
      </c>
      <c r="AX182" s="16" t="s">
        <v>78</v>
      </c>
      <c r="AY182" s="277" t="s">
        <v>175</v>
      </c>
    </row>
    <row r="183" s="2" customFormat="1" ht="16.5" customHeight="1">
      <c r="A183" s="40"/>
      <c r="B183" s="41"/>
      <c r="C183" s="217" t="s">
        <v>696</v>
      </c>
      <c r="D183" s="217" t="s">
        <v>179</v>
      </c>
      <c r="E183" s="218" t="s">
        <v>4939</v>
      </c>
      <c r="F183" s="219" t="s">
        <v>4940</v>
      </c>
      <c r="G183" s="220" t="s">
        <v>986</v>
      </c>
      <c r="H183" s="221">
        <v>-3</v>
      </c>
      <c r="I183" s="222"/>
      <c r="J183" s="223">
        <f>ROUND(I183*H183,2)</f>
        <v>0</v>
      </c>
      <c r="K183" s="219" t="s">
        <v>512</v>
      </c>
      <c r="L183" s="46"/>
      <c r="M183" s="224" t="s">
        <v>19</v>
      </c>
      <c r="N183" s="225" t="s">
        <v>42</v>
      </c>
      <c r="O183" s="86"/>
      <c r="P183" s="226">
        <f>O183*H183</f>
        <v>0</v>
      </c>
      <c r="Q183" s="226">
        <v>0</v>
      </c>
      <c r="R183" s="226">
        <f>Q183*H183</f>
        <v>0</v>
      </c>
      <c r="S183" s="226">
        <v>0</v>
      </c>
      <c r="T183" s="227">
        <f>S183*H183</f>
        <v>0</v>
      </c>
      <c r="U183" s="40"/>
      <c r="V183" s="40"/>
      <c r="W183" s="40"/>
      <c r="X183" s="40"/>
      <c r="Y183" s="40"/>
      <c r="Z183" s="40"/>
      <c r="AA183" s="40"/>
      <c r="AB183" s="40"/>
      <c r="AC183" s="40"/>
      <c r="AD183" s="40"/>
      <c r="AE183" s="40"/>
      <c r="AR183" s="228" t="s">
        <v>196</v>
      </c>
      <c r="AT183" s="228" t="s">
        <v>179</v>
      </c>
      <c r="AU183" s="228" t="s">
        <v>80</v>
      </c>
      <c r="AY183" s="19" t="s">
        <v>175</v>
      </c>
      <c r="BE183" s="229">
        <f>IF(N183="základní",J183,0)</f>
        <v>0</v>
      </c>
      <c r="BF183" s="229">
        <f>IF(N183="snížená",J183,0)</f>
        <v>0</v>
      </c>
      <c r="BG183" s="229">
        <f>IF(N183="zákl. přenesená",J183,0)</f>
        <v>0</v>
      </c>
      <c r="BH183" s="229">
        <f>IF(N183="sníž. přenesená",J183,0)</f>
        <v>0</v>
      </c>
      <c r="BI183" s="229">
        <f>IF(N183="nulová",J183,0)</f>
        <v>0</v>
      </c>
      <c r="BJ183" s="19" t="s">
        <v>78</v>
      </c>
      <c r="BK183" s="229">
        <f>ROUND(I183*H183,2)</f>
        <v>0</v>
      </c>
      <c r="BL183" s="19" t="s">
        <v>196</v>
      </c>
      <c r="BM183" s="228" t="s">
        <v>258</v>
      </c>
    </row>
    <row r="184" s="2" customFormat="1">
      <c r="A184" s="40"/>
      <c r="B184" s="41"/>
      <c r="C184" s="42"/>
      <c r="D184" s="230" t="s">
        <v>185</v>
      </c>
      <c r="E184" s="42"/>
      <c r="F184" s="231" t="s">
        <v>4940</v>
      </c>
      <c r="G184" s="42"/>
      <c r="H184" s="42"/>
      <c r="I184" s="232"/>
      <c r="J184" s="42"/>
      <c r="K184" s="42"/>
      <c r="L184" s="46"/>
      <c r="M184" s="233"/>
      <c r="N184" s="234"/>
      <c r="O184" s="86"/>
      <c r="P184" s="86"/>
      <c r="Q184" s="86"/>
      <c r="R184" s="86"/>
      <c r="S184" s="86"/>
      <c r="T184" s="87"/>
      <c r="U184" s="40"/>
      <c r="V184" s="40"/>
      <c r="W184" s="40"/>
      <c r="X184" s="40"/>
      <c r="Y184" s="40"/>
      <c r="Z184" s="40"/>
      <c r="AA184" s="40"/>
      <c r="AB184" s="40"/>
      <c r="AC184" s="40"/>
      <c r="AD184" s="40"/>
      <c r="AE184" s="40"/>
      <c r="AT184" s="19" t="s">
        <v>185</v>
      </c>
      <c r="AU184" s="19" t="s">
        <v>80</v>
      </c>
    </row>
    <row r="185" s="2" customFormat="1">
      <c r="A185" s="40"/>
      <c r="B185" s="41"/>
      <c r="C185" s="42"/>
      <c r="D185" s="230" t="s">
        <v>237</v>
      </c>
      <c r="E185" s="42"/>
      <c r="F185" s="278" t="s">
        <v>4941</v>
      </c>
      <c r="G185" s="42"/>
      <c r="H185" s="42"/>
      <c r="I185" s="232"/>
      <c r="J185" s="42"/>
      <c r="K185" s="42"/>
      <c r="L185" s="46"/>
      <c r="M185" s="233"/>
      <c r="N185" s="234"/>
      <c r="O185" s="86"/>
      <c r="P185" s="86"/>
      <c r="Q185" s="86"/>
      <c r="R185" s="86"/>
      <c r="S185" s="86"/>
      <c r="T185" s="87"/>
      <c r="U185" s="40"/>
      <c r="V185" s="40"/>
      <c r="W185" s="40"/>
      <c r="X185" s="40"/>
      <c r="Y185" s="40"/>
      <c r="Z185" s="40"/>
      <c r="AA185" s="40"/>
      <c r="AB185" s="40"/>
      <c r="AC185" s="40"/>
      <c r="AD185" s="40"/>
      <c r="AE185" s="40"/>
      <c r="AT185" s="19" t="s">
        <v>237</v>
      </c>
      <c r="AU185" s="19" t="s">
        <v>80</v>
      </c>
    </row>
    <row r="186" s="14" customFormat="1">
      <c r="A186" s="14"/>
      <c r="B186" s="245"/>
      <c r="C186" s="246"/>
      <c r="D186" s="230" t="s">
        <v>187</v>
      </c>
      <c r="E186" s="247" t="s">
        <v>19</v>
      </c>
      <c r="F186" s="248" t="s">
        <v>4942</v>
      </c>
      <c r="G186" s="246"/>
      <c r="H186" s="249">
        <v>-321</v>
      </c>
      <c r="I186" s="250"/>
      <c r="J186" s="246"/>
      <c r="K186" s="246"/>
      <c r="L186" s="251"/>
      <c r="M186" s="252"/>
      <c r="N186" s="253"/>
      <c r="O186" s="253"/>
      <c r="P186" s="253"/>
      <c r="Q186" s="253"/>
      <c r="R186" s="253"/>
      <c r="S186" s="253"/>
      <c r="T186" s="254"/>
      <c r="U186" s="14"/>
      <c r="V186" s="14"/>
      <c r="W186" s="14"/>
      <c r="X186" s="14"/>
      <c r="Y186" s="14"/>
      <c r="Z186" s="14"/>
      <c r="AA186" s="14"/>
      <c r="AB186" s="14"/>
      <c r="AC186" s="14"/>
      <c r="AD186" s="14"/>
      <c r="AE186" s="14"/>
      <c r="AT186" s="255" t="s">
        <v>187</v>
      </c>
      <c r="AU186" s="255" t="s">
        <v>80</v>
      </c>
      <c r="AV186" s="14" t="s">
        <v>80</v>
      </c>
      <c r="AW186" s="14" t="s">
        <v>33</v>
      </c>
      <c r="AX186" s="14" t="s">
        <v>71</v>
      </c>
      <c r="AY186" s="255" t="s">
        <v>175</v>
      </c>
    </row>
    <row r="187" s="14" customFormat="1">
      <c r="A187" s="14"/>
      <c r="B187" s="245"/>
      <c r="C187" s="246"/>
      <c r="D187" s="230" t="s">
        <v>187</v>
      </c>
      <c r="E187" s="247" t="s">
        <v>19</v>
      </c>
      <c r="F187" s="248" t="s">
        <v>4943</v>
      </c>
      <c r="G187" s="246"/>
      <c r="H187" s="249">
        <v>318</v>
      </c>
      <c r="I187" s="250"/>
      <c r="J187" s="246"/>
      <c r="K187" s="246"/>
      <c r="L187" s="251"/>
      <c r="M187" s="252"/>
      <c r="N187" s="253"/>
      <c r="O187" s="253"/>
      <c r="P187" s="253"/>
      <c r="Q187" s="253"/>
      <c r="R187" s="253"/>
      <c r="S187" s="253"/>
      <c r="T187" s="254"/>
      <c r="U187" s="14"/>
      <c r="V187" s="14"/>
      <c r="W187" s="14"/>
      <c r="X187" s="14"/>
      <c r="Y187" s="14"/>
      <c r="Z187" s="14"/>
      <c r="AA187" s="14"/>
      <c r="AB187" s="14"/>
      <c r="AC187" s="14"/>
      <c r="AD187" s="14"/>
      <c r="AE187" s="14"/>
      <c r="AT187" s="255" t="s">
        <v>187</v>
      </c>
      <c r="AU187" s="255" t="s">
        <v>80</v>
      </c>
      <c r="AV187" s="14" t="s">
        <v>80</v>
      </c>
      <c r="AW187" s="14" t="s">
        <v>33</v>
      </c>
      <c r="AX187" s="14" t="s">
        <v>71</v>
      </c>
      <c r="AY187" s="255" t="s">
        <v>175</v>
      </c>
    </row>
    <row r="188" s="16" customFormat="1">
      <c r="A188" s="16"/>
      <c r="B188" s="267"/>
      <c r="C188" s="268"/>
      <c r="D188" s="230" t="s">
        <v>187</v>
      </c>
      <c r="E188" s="269" t="s">
        <v>19</v>
      </c>
      <c r="F188" s="270" t="s">
        <v>195</v>
      </c>
      <c r="G188" s="268"/>
      <c r="H188" s="271">
        <v>-3</v>
      </c>
      <c r="I188" s="272"/>
      <c r="J188" s="268"/>
      <c r="K188" s="268"/>
      <c r="L188" s="273"/>
      <c r="M188" s="274"/>
      <c r="N188" s="275"/>
      <c r="O188" s="275"/>
      <c r="P188" s="275"/>
      <c r="Q188" s="275"/>
      <c r="R188" s="275"/>
      <c r="S188" s="275"/>
      <c r="T188" s="276"/>
      <c r="U188" s="16"/>
      <c r="V188" s="16"/>
      <c r="W188" s="16"/>
      <c r="X188" s="16"/>
      <c r="Y188" s="16"/>
      <c r="Z188" s="16"/>
      <c r="AA188" s="16"/>
      <c r="AB188" s="16"/>
      <c r="AC188" s="16"/>
      <c r="AD188" s="16"/>
      <c r="AE188" s="16"/>
      <c r="AT188" s="277" t="s">
        <v>187</v>
      </c>
      <c r="AU188" s="277" t="s">
        <v>80</v>
      </c>
      <c r="AV188" s="16" t="s">
        <v>183</v>
      </c>
      <c r="AW188" s="16" t="s">
        <v>33</v>
      </c>
      <c r="AX188" s="16" t="s">
        <v>78</v>
      </c>
      <c r="AY188" s="277" t="s">
        <v>175</v>
      </c>
    </row>
    <row r="189" s="2" customFormat="1">
      <c r="A189" s="40"/>
      <c r="B189" s="41"/>
      <c r="C189" s="217" t="s">
        <v>316</v>
      </c>
      <c r="D189" s="217" t="s">
        <v>179</v>
      </c>
      <c r="E189" s="218" t="s">
        <v>4944</v>
      </c>
      <c r="F189" s="219" t="s">
        <v>4945</v>
      </c>
      <c r="G189" s="220" t="s">
        <v>986</v>
      </c>
      <c r="H189" s="221">
        <v>1</v>
      </c>
      <c r="I189" s="222"/>
      <c r="J189" s="223">
        <f>ROUND(I189*H189,2)</f>
        <v>0</v>
      </c>
      <c r="K189" s="219" t="s">
        <v>512</v>
      </c>
      <c r="L189" s="46"/>
      <c r="M189" s="224" t="s">
        <v>19</v>
      </c>
      <c r="N189" s="225" t="s">
        <v>42</v>
      </c>
      <c r="O189" s="86"/>
      <c r="P189" s="226">
        <f>O189*H189</f>
        <v>0</v>
      </c>
      <c r="Q189" s="226">
        <v>0</v>
      </c>
      <c r="R189" s="226">
        <f>Q189*H189</f>
        <v>0</v>
      </c>
      <c r="S189" s="226">
        <v>0</v>
      </c>
      <c r="T189" s="227">
        <f>S189*H189</f>
        <v>0</v>
      </c>
      <c r="U189" s="40"/>
      <c r="V189" s="40"/>
      <c r="W189" s="40"/>
      <c r="X189" s="40"/>
      <c r="Y189" s="40"/>
      <c r="Z189" s="40"/>
      <c r="AA189" s="40"/>
      <c r="AB189" s="40"/>
      <c r="AC189" s="40"/>
      <c r="AD189" s="40"/>
      <c r="AE189" s="40"/>
      <c r="AR189" s="228" t="s">
        <v>196</v>
      </c>
      <c r="AT189" s="228" t="s">
        <v>179</v>
      </c>
      <c r="AU189" s="228" t="s">
        <v>80</v>
      </c>
      <c r="AY189" s="19" t="s">
        <v>175</v>
      </c>
      <c r="BE189" s="229">
        <f>IF(N189="základní",J189,0)</f>
        <v>0</v>
      </c>
      <c r="BF189" s="229">
        <f>IF(N189="snížená",J189,0)</f>
        <v>0</v>
      </c>
      <c r="BG189" s="229">
        <f>IF(N189="zákl. přenesená",J189,0)</f>
        <v>0</v>
      </c>
      <c r="BH189" s="229">
        <f>IF(N189="sníž. přenesená",J189,0)</f>
        <v>0</v>
      </c>
      <c r="BI189" s="229">
        <f>IF(N189="nulová",J189,0)</f>
        <v>0</v>
      </c>
      <c r="BJ189" s="19" t="s">
        <v>78</v>
      </c>
      <c r="BK189" s="229">
        <f>ROUND(I189*H189,2)</f>
        <v>0</v>
      </c>
      <c r="BL189" s="19" t="s">
        <v>196</v>
      </c>
      <c r="BM189" s="228" t="s">
        <v>4946</v>
      </c>
    </row>
    <row r="190" s="2" customFormat="1">
      <c r="A190" s="40"/>
      <c r="B190" s="41"/>
      <c r="C190" s="42"/>
      <c r="D190" s="230" t="s">
        <v>185</v>
      </c>
      <c r="E190" s="42"/>
      <c r="F190" s="231" t="s">
        <v>4947</v>
      </c>
      <c r="G190" s="42"/>
      <c r="H190" s="42"/>
      <c r="I190" s="232"/>
      <c r="J190" s="42"/>
      <c r="K190" s="42"/>
      <c r="L190" s="46"/>
      <c r="M190" s="233"/>
      <c r="N190" s="234"/>
      <c r="O190" s="86"/>
      <c r="P190" s="86"/>
      <c r="Q190" s="86"/>
      <c r="R190" s="86"/>
      <c r="S190" s="86"/>
      <c r="T190" s="87"/>
      <c r="U190" s="40"/>
      <c r="V190" s="40"/>
      <c r="W190" s="40"/>
      <c r="X190" s="40"/>
      <c r="Y190" s="40"/>
      <c r="Z190" s="40"/>
      <c r="AA190" s="40"/>
      <c r="AB190" s="40"/>
      <c r="AC190" s="40"/>
      <c r="AD190" s="40"/>
      <c r="AE190" s="40"/>
      <c r="AT190" s="19" t="s">
        <v>185</v>
      </c>
      <c r="AU190" s="19" t="s">
        <v>80</v>
      </c>
    </row>
    <row r="191" s="2" customFormat="1">
      <c r="A191" s="40"/>
      <c r="B191" s="41"/>
      <c r="C191" s="42"/>
      <c r="D191" s="230" t="s">
        <v>237</v>
      </c>
      <c r="E191" s="42"/>
      <c r="F191" s="278" t="s">
        <v>4948</v>
      </c>
      <c r="G191" s="42"/>
      <c r="H191" s="42"/>
      <c r="I191" s="232"/>
      <c r="J191" s="42"/>
      <c r="K191" s="42"/>
      <c r="L191" s="46"/>
      <c r="M191" s="233"/>
      <c r="N191" s="234"/>
      <c r="O191" s="86"/>
      <c r="P191" s="86"/>
      <c r="Q191" s="86"/>
      <c r="R191" s="86"/>
      <c r="S191" s="86"/>
      <c r="T191" s="87"/>
      <c r="U191" s="40"/>
      <c r="V191" s="40"/>
      <c r="W191" s="40"/>
      <c r="X191" s="40"/>
      <c r="Y191" s="40"/>
      <c r="Z191" s="40"/>
      <c r="AA191" s="40"/>
      <c r="AB191" s="40"/>
      <c r="AC191" s="40"/>
      <c r="AD191" s="40"/>
      <c r="AE191" s="40"/>
      <c r="AT191" s="19" t="s">
        <v>237</v>
      </c>
      <c r="AU191" s="19" t="s">
        <v>80</v>
      </c>
    </row>
    <row r="192" s="2" customFormat="1">
      <c r="A192" s="40"/>
      <c r="B192" s="41"/>
      <c r="C192" s="217" t="s">
        <v>340</v>
      </c>
      <c r="D192" s="217" t="s">
        <v>179</v>
      </c>
      <c r="E192" s="218" t="s">
        <v>4949</v>
      </c>
      <c r="F192" s="219" t="s">
        <v>4945</v>
      </c>
      <c r="G192" s="220" t="s">
        <v>986</v>
      </c>
      <c r="H192" s="221">
        <v>1</v>
      </c>
      <c r="I192" s="222"/>
      <c r="J192" s="223">
        <f>ROUND(I192*H192,2)</f>
        <v>0</v>
      </c>
      <c r="K192" s="219" t="s">
        <v>512</v>
      </c>
      <c r="L192" s="46"/>
      <c r="M192" s="224" t="s">
        <v>19</v>
      </c>
      <c r="N192" s="225" t="s">
        <v>42</v>
      </c>
      <c r="O192" s="86"/>
      <c r="P192" s="226">
        <f>O192*H192</f>
        <v>0</v>
      </c>
      <c r="Q192" s="226">
        <v>0</v>
      </c>
      <c r="R192" s="226">
        <f>Q192*H192</f>
        <v>0</v>
      </c>
      <c r="S192" s="226">
        <v>0</v>
      </c>
      <c r="T192" s="227">
        <f>S192*H192</f>
        <v>0</v>
      </c>
      <c r="U192" s="40"/>
      <c r="V192" s="40"/>
      <c r="W192" s="40"/>
      <c r="X192" s="40"/>
      <c r="Y192" s="40"/>
      <c r="Z192" s="40"/>
      <c r="AA192" s="40"/>
      <c r="AB192" s="40"/>
      <c r="AC192" s="40"/>
      <c r="AD192" s="40"/>
      <c r="AE192" s="40"/>
      <c r="AR192" s="228" t="s">
        <v>196</v>
      </c>
      <c r="AT192" s="228" t="s">
        <v>179</v>
      </c>
      <c r="AU192" s="228" t="s">
        <v>80</v>
      </c>
      <c r="AY192" s="19" t="s">
        <v>175</v>
      </c>
      <c r="BE192" s="229">
        <f>IF(N192="základní",J192,0)</f>
        <v>0</v>
      </c>
      <c r="BF192" s="229">
        <f>IF(N192="snížená",J192,0)</f>
        <v>0</v>
      </c>
      <c r="BG192" s="229">
        <f>IF(N192="zákl. přenesená",J192,0)</f>
        <v>0</v>
      </c>
      <c r="BH192" s="229">
        <f>IF(N192="sníž. přenesená",J192,0)</f>
        <v>0</v>
      </c>
      <c r="BI192" s="229">
        <f>IF(N192="nulová",J192,0)</f>
        <v>0</v>
      </c>
      <c r="BJ192" s="19" t="s">
        <v>78</v>
      </c>
      <c r="BK192" s="229">
        <f>ROUND(I192*H192,2)</f>
        <v>0</v>
      </c>
      <c r="BL192" s="19" t="s">
        <v>196</v>
      </c>
      <c r="BM192" s="228" t="s">
        <v>4950</v>
      </c>
    </row>
    <row r="193" s="2" customFormat="1">
      <c r="A193" s="40"/>
      <c r="B193" s="41"/>
      <c r="C193" s="42"/>
      <c r="D193" s="230" t="s">
        <v>185</v>
      </c>
      <c r="E193" s="42"/>
      <c r="F193" s="231" t="s">
        <v>4947</v>
      </c>
      <c r="G193" s="42"/>
      <c r="H193" s="42"/>
      <c r="I193" s="232"/>
      <c r="J193" s="42"/>
      <c r="K193" s="42"/>
      <c r="L193" s="46"/>
      <c r="M193" s="233"/>
      <c r="N193" s="234"/>
      <c r="O193" s="86"/>
      <c r="P193" s="86"/>
      <c r="Q193" s="86"/>
      <c r="R193" s="86"/>
      <c r="S193" s="86"/>
      <c r="T193" s="87"/>
      <c r="U193" s="40"/>
      <c r="V193" s="40"/>
      <c r="W193" s="40"/>
      <c r="X193" s="40"/>
      <c r="Y193" s="40"/>
      <c r="Z193" s="40"/>
      <c r="AA193" s="40"/>
      <c r="AB193" s="40"/>
      <c r="AC193" s="40"/>
      <c r="AD193" s="40"/>
      <c r="AE193" s="40"/>
      <c r="AT193" s="19" t="s">
        <v>185</v>
      </c>
      <c r="AU193" s="19" t="s">
        <v>80</v>
      </c>
    </row>
    <row r="194" s="2" customFormat="1">
      <c r="A194" s="40"/>
      <c r="B194" s="41"/>
      <c r="C194" s="42"/>
      <c r="D194" s="230" t="s">
        <v>237</v>
      </c>
      <c r="E194" s="42"/>
      <c r="F194" s="278" t="s">
        <v>4951</v>
      </c>
      <c r="G194" s="42"/>
      <c r="H194" s="42"/>
      <c r="I194" s="232"/>
      <c r="J194" s="42"/>
      <c r="K194" s="42"/>
      <c r="L194" s="46"/>
      <c r="M194" s="233"/>
      <c r="N194" s="234"/>
      <c r="O194" s="86"/>
      <c r="P194" s="86"/>
      <c r="Q194" s="86"/>
      <c r="R194" s="86"/>
      <c r="S194" s="86"/>
      <c r="T194" s="87"/>
      <c r="U194" s="40"/>
      <c r="V194" s="40"/>
      <c r="W194" s="40"/>
      <c r="X194" s="40"/>
      <c r="Y194" s="40"/>
      <c r="Z194" s="40"/>
      <c r="AA194" s="40"/>
      <c r="AB194" s="40"/>
      <c r="AC194" s="40"/>
      <c r="AD194" s="40"/>
      <c r="AE194" s="40"/>
      <c r="AT194" s="19" t="s">
        <v>237</v>
      </c>
      <c r="AU194" s="19" t="s">
        <v>80</v>
      </c>
    </row>
    <row r="195" s="2" customFormat="1">
      <c r="A195" s="40"/>
      <c r="B195" s="41"/>
      <c r="C195" s="217" t="s">
        <v>232</v>
      </c>
      <c r="D195" s="217" t="s">
        <v>179</v>
      </c>
      <c r="E195" s="218" t="s">
        <v>4952</v>
      </c>
      <c r="F195" s="219" t="s">
        <v>4945</v>
      </c>
      <c r="G195" s="220" t="s">
        <v>986</v>
      </c>
      <c r="H195" s="221">
        <v>1</v>
      </c>
      <c r="I195" s="222"/>
      <c r="J195" s="223">
        <f>ROUND(I195*H195,2)</f>
        <v>0</v>
      </c>
      <c r="K195" s="219" t="s">
        <v>512</v>
      </c>
      <c r="L195" s="46"/>
      <c r="M195" s="224" t="s">
        <v>19</v>
      </c>
      <c r="N195" s="225" t="s">
        <v>42</v>
      </c>
      <c r="O195" s="86"/>
      <c r="P195" s="226">
        <f>O195*H195</f>
        <v>0</v>
      </c>
      <c r="Q195" s="226">
        <v>0</v>
      </c>
      <c r="R195" s="226">
        <f>Q195*H195</f>
        <v>0</v>
      </c>
      <c r="S195" s="226">
        <v>0</v>
      </c>
      <c r="T195" s="227">
        <f>S195*H195</f>
        <v>0</v>
      </c>
      <c r="U195" s="40"/>
      <c r="V195" s="40"/>
      <c r="W195" s="40"/>
      <c r="X195" s="40"/>
      <c r="Y195" s="40"/>
      <c r="Z195" s="40"/>
      <c r="AA195" s="40"/>
      <c r="AB195" s="40"/>
      <c r="AC195" s="40"/>
      <c r="AD195" s="40"/>
      <c r="AE195" s="40"/>
      <c r="AR195" s="228" t="s">
        <v>196</v>
      </c>
      <c r="AT195" s="228" t="s">
        <v>179</v>
      </c>
      <c r="AU195" s="228" t="s">
        <v>80</v>
      </c>
      <c r="AY195" s="19" t="s">
        <v>175</v>
      </c>
      <c r="BE195" s="229">
        <f>IF(N195="základní",J195,0)</f>
        <v>0</v>
      </c>
      <c r="BF195" s="229">
        <f>IF(N195="snížená",J195,0)</f>
        <v>0</v>
      </c>
      <c r="BG195" s="229">
        <f>IF(N195="zákl. přenesená",J195,0)</f>
        <v>0</v>
      </c>
      <c r="BH195" s="229">
        <f>IF(N195="sníž. přenesená",J195,0)</f>
        <v>0</v>
      </c>
      <c r="BI195" s="229">
        <f>IF(N195="nulová",J195,0)</f>
        <v>0</v>
      </c>
      <c r="BJ195" s="19" t="s">
        <v>78</v>
      </c>
      <c r="BK195" s="229">
        <f>ROUND(I195*H195,2)</f>
        <v>0</v>
      </c>
      <c r="BL195" s="19" t="s">
        <v>196</v>
      </c>
      <c r="BM195" s="228" t="s">
        <v>4953</v>
      </c>
    </row>
    <row r="196" s="2" customFormat="1">
      <c r="A196" s="40"/>
      <c r="B196" s="41"/>
      <c r="C196" s="42"/>
      <c r="D196" s="230" t="s">
        <v>185</v>
      </c>
      <c r="E196" s="42"/>
      <c r="F196" s="231" t="s">
        <v>4947</v>
      </c>
      <c r="G196" s="42"/>
      <c r="H196" s="42"/>
      <c r="I196" s="232"/>
      <c r="J196" s="42"/>
      <c r="K196" s="42"/>
      <c r="L196" s="46"/>
      <c r="M196" s="233"/>
      <c r="N196" s="234"/>
      <c r="O196" s="86"/>
      <c r="P196" s="86"/>
      <c r="Q196" s="86"/>
      <c r="R196" s="86"/>
      <c r="S196" s="86"/>
      <c r="T196" s="87"/>
      <c r="U196" s="40"/>
      <c r="V196" s="40"/>
      <c r="W196" s="40"/>
      <c r="X196" s="40"/>
      <c r="Y196" s="40"/>
      <c r="Z196" s="40"/>
      <c r="AA196" s="40"/>
      <c r="AB196" s="40"/>
      <c r="AC196" s="40"/>
      <c r="AD196" s="40"/>
      <c r="AE196" s="40"/>
      <c r="AT196" s="19" t="s">
        <v>185</v>
      </c>
      <c r="AU196" s="19" t="s">
        <v>80</v>
      </c>
    </row>
    <row r="197" s="2" customFormat="1">
      <c r="A197" s="40"/>
      <c r="B197" s="41"/>
      <c r="C197" s="42"/>
      <c r="D197" s="230" t="s">
        <v>237</v>
      </c>
      <c r="E197" s="42"/>
      <c r="F197" s="278" t="s">
        <v>4954</v>
      </c>
      <c r="G197" s="42"/>
      <c r="H197" s="42"/>
      <c r="I197" s="232"/>
      <c r="J197" s="42"/>
      <c r="K197" s="42"/>
      <c r="L197" s="46"/>
      <c r="M197" s="233"/>
      <c r="N197" s="234"/>
      <c r="O197" s="86"/>
      <c r="P197" s="86"/>
      <c r="Q197" s="86"/>
      <c r="R197" s="86"/>
      <c r="S197" s="86"/>
      <c r="T197" s="87"/>
      <c r="U197" s="40"/>
      <c r="V197" s="40"/>
      <c r="W197" s="40"/>
      <c r="X197" s="40"/>
      <c r="Y197" s="40"/>
      <c r="Z197" s="40"/>
      <c r="AA197" s="40"/>
      <c r="AB197" s="40"/>
      <c r="AC197" s="40"/>
      <c r="AD197" s="40"/>
      <c r="AE197" s="40"/>
      <c r="AT197" s="19" t="s">
        <v>237</v>
      </c>
      <c r="AU197" s="19" t="s">
        <v>80</v>
      </c>
    </row>
    <row r="198" s="2" customFormat="1">
      <c r="A198" s="40"/>
      <c r="B198" s="41"/>
      <c r="C198" s="217" t="s">
        <v>249</v>
      </c>
      <c r="D198" s="217" t="s">
        <v>179</v>
      </c>
      <c r="E198" s="218" t="s">
        <v>4955</v>
      </c>
      <c r="F198" s="219" t="s">
        <v>4945</v>
      </c>
      <c r="G198" s="220" t="s">
        <v>986</v>
      </c>
      <c r="H198" s="221">
        <v>1</v>
      </c>
      <c r="I198" s="222"/>
      <c r="J198" s="223">
        <f>ROUND(I198*H198,2)</f>
        <v>0</v>
      </c>
      <c r="K198" s="219" t="s">
        <v>512</v>
      </c>
      <c r="L198" s="46"/>
      <c r="M198" s="224" t="s">
        <v>19</v>
      </c>
      <c r="N198" s="225" t="s">
        <v>42</v>
      </c>
      <c r="O198" s="86"/>
      <c r="P198" s="226">
        <f>O198*H198</f>
        <v>0</v>
      </c>
      <c r="Q198" s="226">
        <v>0</v>
      </c>
      <c r="R198" s="226">
        <f>Q198*H198</f>
        <v>0</v>
      </c>
      <c r="S198" s="226">
        <v>0</v>
      </c>
      <c r="T198" s="227">
        <f>S198*H198</f>
        <v>0</v>
      </c>
      <c r="U198" s="40"/>
      <c r="V198" s="40"/>
      <c r="W198" s="40"/>
      <c r="X198" s="40"/>
      <c r="Y198" s="40"/>
      <c r="Z198" s="40"/>
      <c r="AA198" s="40"/>
      <c r="AB198" s="40"/>
      <c r="AC198" s="40"/>
      <c r="AD198" s="40"/>
      <c r="AE198" s="40"/>
      <c r="AR198" s="228" t="s">
        <v>196</v>
      </c>
      <c r="AT198" s="228" t="s">
        <v>179</v>
      </c>
      <c r="AU198" s="228" t="s">
        <v>80</v>
      </c>
      <c r="AY198" s="19" t="s">
        <v>175</v>
      </c>
      <c r="BE198" s="229">
        <f>IF(N198="základní",J198,0)</f>
        <v>0</v>
      </c>
      <c r="BF198" s="229">
        <f>IF(N198="snížená",J198,0)</f>
        <v>0</v>
      </c>
      <c r="BG198" s="229">
        <f>IF(N198="zákl. přenesená",J198,0)</f>
        <v>0</v>
      </c>
      <c r="BH198" s="229">
        <f>IF(N198="sníž. přenesená",J198,0)</f>
        <v>0</v>
      </c>
      <c r="BI198" s="229">
        <f>IF(N198="nulová",J198,0)</f>
        <v>0</v>
      </c>
      <c r="BJ198" s="19" t="s">
        <v>78</v>
      </c>
      <c r="BK198" s="229">
        <f>ROUND(I198*H198,2)</f>
        <v>0</v>
      </c>
      <c r="BL198" s="19" t="s">
        <v>196</v>
      </c>
      <c r="BM198" s="228" t="s">
        <v>4956</v>
      </c>
    </row>
    <row r="199" s="2" customFormat="1">
      <c r="A199" s="40"/>
      <c r="B199" s="41"/>
      <c r="C199" s="42"/>
      <c r="D199" s="230" t="s">
        <v>185</v>
      </c>
      <c r="E199" s="42"/>
      <c r="F199" s="231" t="s">
        <v>4947</v>
      </c>
      <c r="G199" s="42"/>
      <c r="H199" s="42"/>
      <c r="I199" s="232"/>
      <c r="J199" s="42"/>
      <c r="K199" s="42"/>
      <c r="L199" s="46"/>
      <c r="M199" s="233"/>
      <c r="N199" s="234"/>
      <c r="O199" s="86"/>
      <c r="P199" s="86"/>
      <c r="Q199" s="86"/>
      <c r="R199" s="86"/>
      <c r="S199" s="86"/>
      <c r="T199" s="87"/>
      <c r="U199" s="40"/>
      <c r="V199" s="40"/>
      <c r="W199" s="40"/>
      <c r="X199" s="40"/>
      <c r="Y199" s="40"/>
      <c r="Z199" s="40"/>
      <c r="AA199" s="40"/>
      <c r="AB199" s="40"/>
      <c r="AC199" s="40"/>
      <c r="AD199" s="40"/>
      <c r="AE199" s="40"/>
      <c r="AT199" s="19" t="s">
        <v>185</v>
      </c>
      <c r="AU199" s="19" t="s">
        <v>80</v>
      </c>
    </row>
    <row r="200" s="2" customFormat="1">
      <c r="A200" s="40"/>
      <c r="B200" s="41"/>
      <c r="C200" s="42"/>
      <c r="D200" s="230" t="s">
        <v>237</v>
      </c>
      <c r="E200" s="42"/>
      <c r="F200" s="278" t="s">
        <v>4957</v>
      </c>
      <c r="G200" s="42"/>
      <c r="H200" s="42"/>
      <c r="I200" s="232"/>
      <c r="J200" s="42"/>
      <c r="K200" s="42"/>
      <c r="L200" s="46"/>
      <c r="M200" s="233"/>
      <c r="N200" s="234"/>
      <c r="O200" s="86"/>
      <c r="P200" s="86"/>
      <c r="Q200" s="86"/>
      <c r="R200" s="86"/>
      <c r="S200" s="86"/>
      <c r="T200" s="87"/>
      <c r="U200" s="40"/>
      <c r="V200" s="40"/>
      <c r="W200" s="40"/>
      <c r="X200" s="40"/>
      <c r="Y200" s="40"/>
      <c r="Z200" s="40"/>
      <c r="AA200" s="40"/>
      <c r="AB200" s="40"/>
      <c r="AC200" s="40"/>
      <c r="AD200" s="40"/>
      <c r="AE200" s="40"/>
      <c r="AT200" s="19" t="s">
        <v>237</v>
      </c>
      <c r="AU200" s="19" t="s">
        <v>80</v>
      </c>
    </row>
    <row r="201" s="2" customFormat="1">
      <c r="A201" s="40"/>
      <c r="B201" s="41"/>
      <c r="C201" s="217" t="s">
        <v>258</v>
      </c>
      <c r="D201" s="217" t="s">
        <v>179</v>
      </c>
      <c r="E201" s="218" t="s">
        <v>4958</v>
      </c>
      <c r="F201" s="219" t="s">
        <v>4945</v>
      </c>
      <c r="G201" s="220" t="s">
        <v>986</v>
      </c>
      <c r="H201" s="221">
        <v>1</v>
      </c>
      <c r="I201" s="222"/>
      <c r="J201" s="223">
        <f>ROUND(I201*H201,2)</f>
        <v>0</v>
      </c>
      <c r="K201" s="219" t="s">
        <v>512</v>
      </c>
      <c r="L201" s="46"/>
      <c r="M201" s="224" t="s">
        <v>19</v>
      </c>
      <c r="N201" s="225" t="s">
        <v>42</v>
      </c>
      <c r="O201" s="86"/>
      <c r="P201" s="226">
        <f>O201*H201</f>
        <v>0</v>
      </c>
      <c r="Q201" s="226">
        <v>0</v>
      </c>
      <c r="R201" s="226">
        <f>Q201*H201</f>
        <v>0</v>
      </c>
      <c r="S201" s="226">
        <v>0</v>
      </c>
      <c r="T201" s="227">
        <f>S201*H201</f>
        <v>0</v>
      </c>
      <c r="U201" s="40"/>
      <c r="V201" s="40"/>
      <c r="W201" s="40"/>
      <c r="X201" s="40"/>
      <c r="Y201" s="40"/>
      <c r="Z201" s="40"/>
      <c r="AA201" s="40"/>
      <c r="AB201" s="40"/>
      <c r="AC201" s="40"/>
      <c r="AD201" s="40"/>
      <c r="AE201" s="40"/>
      <c r="AR201" s="228" t="s">
        <v>196</v>
      </c>
      <c r="AT201" s="228" t="s">
        <v>179</v>
      </c>
      <c r="AU201" s="228" t="s">
        <v>80</v>
      </c>
      <c r="AY201" s="19" t="s">
        <v>175</v>
      </c>
      <c r="BE201" s="229">
        <f>IF(N201="základní",J201,0)</f>
        <v>0</v>
      </c>
      <c r="BF201" s="229">
        <f>IF(N201="snížená",J201,0)</f>
        <v>0</v>
      </c>
      <c r="BG201" s="229">
        <f>IF(N201="zákl. přenesená",J201,0)</f>
        <v>0</v>
      </c>
      <c r="BH201" s="229">
        <f>IF(N201="sníž. přenesená",J201,0)</f>
        <v>0</v>
      </c>
      <c r="BI201" s="229">
        <f>IF(N201="nulová",J201,0)</f>
        <v>0</v>
      </c>
      <c r="BJ201" s="19" t="s">
        <v>78</v>
      </c>
      <c r="BK201" s="229">
        <f>ROUND(I201*H201,2)</f>
        <v>0</v>
      </c>
      <c r="BL201" s="19" t="s">
        <v>196</v>
      </c>
      <c r="BM201" s="228" t="s">
        <v>4959</v>
      </c>
    </row>
    <row r="202" s="2" customFormat="1">
      <c r="A202" s="40"/>
      <c r="B202" s="41"/>
      <c r="C202" s="42"/>
      <c r="D202" s="230" t="s">
        <v>185</v>
      </c>
      <c r="E202" s="42"/>
      <c r="F202" s="231" t="s">
        <v>4947</v>
      </c>
      <c r="G202" s="42"/>
      <c r="H202" s="42"/>
      <c r="I202" s="232"/>
      <c r="J202" s="42"/>
      <c r="K202" s="42"/>
      <c r="L202" s="46"/>
      <c r="M202" s="233"/>
      <c r="N202" s="234"/>
      <c r="O202" s="86"/>
      <c r="P202" s="86"/>
      <c r="Q202" s="86"/>
      <c r="R202" s="86"/>
      <c r="S202" s="86"/>
      <c r="T202" s="87"/>
      <c r="U202" s="40"/>
      <c r="V202" s="40"/>
      <c r="W202" s="40"/>
      <c r="X202" s="40"/>
      <c r="Y202" s="40"/>
      <c r="Z202" s="40"/>
      <c r="AA202" s="40"/>
      <c r="AB202" s="40"/>
      <c r="AC202" s="40"/>
      <c r="AD202" s="40"/>
      <c r="AE202" s="40"/>
      <c r="AT202" s="19" t="s">
        <v>185</v>
      </c>
      <c r="AU202" s="19" t="s">
        <v>80</v>
      </c>
    </row>
    <row r="203" s="2" customFormat="1">
      <c r="A203" s="40"/>
      <c r="B203" s="41"/>
      <c r="C203" s="42"/>
      <c r="D203" s="230" t="s">
        <v>237</v>
      </c>
      <c r="E203" s="42"/>
      <c r="F203" s="278" t="s">
        <v>4960</v>
      </c>
      <c r="G203" s="42"/>
      <c r="H203" s="42"/>
      <c r="I203" s="232"/>
      <c r="J203" s="42"/>
      <c r="K203" s="42"/>
      <c r="L203" s="46"/>
      <c r="M203" s="233"/>
      <c r="N203" s="234"/>
      <c r="O203" s="86"/>
      <c r="P203" s="86"/>
      <c r="Q203" s="86"/>
      <c r="R203" s="86"/>
      <c r="S203" s="86"/>
      <c r="T203" s="87"/>
      <c r="U203" s="40"/>
      <c r="V203" s="40"/>
      <c r="W203" s="40"/>
      <c r="X203" s="40"/>
      <c r="Y203" s="40"/>
      <c r="Z203" s="40"/>
      <c r="AA203" s="40"/>
      <c r="AB203" s="40"/>
      <c r="AC203" s="40"/>
      <c r="AD203" s="40"/>
      <c r="AE203" s="40"/>
      <c r="AT203" s="19" t="s">
        <v>237</v>
      </c>
      <c r="AU203" s="19" t="s">
        <v>80</v>
      </c>
    </row>
    <row r="204" s="2" customFormat="1">
      <c r="A204" s="40"/>
      <c r="B204" s="41"/>
      <c r="C204" s="217" t="s">
        <v>225</v>
      </c>
      <c r="D204" s="217" t="s">
        <v>179</v>
      </c>
      <c r="E204" s="218" t="s">
        <v>4961</v>
      </c>
      <c r="F204" s="219" t="s">
        <v>4945</v>
      </c>
      <c r="G204" s="220" t="s">
        <v>986</v>
      </c>
      <c r="H204" s="221">
        <v>1</v>
      </c>
      <c r="I204" s="222"/>
      <c r="J204" s="223">
        <f>ROUND(I204*H204,2)</f>
        <v>0</v>
      </c>
      <c r="K204" s="219" t="s">
        <v>512</v>
      </c>
      <c r="L204" s="46"/>
      <c r="M204" s="224" t="s">
        <v>19</v>
      </c>
      <c r="N204" s="225" t="s">
        <v>42</v>
      </c>
      <c r="O204" s="86"/>
      <c r="P204" s="226">
        <f>O204*H204</f>
        <v>0</v>
      </c>
      <c r="Q204" s="226">
        <v>0</v>
      </c>
      <c r="R204" s="226">
        <f>Q204*H204</f>
        <v>0</v>
      </c>
      <c r="S204" s="226">
        <v>0</v>
      </c>
      <c r="T204" s="227">
        <f>S204*H204</f>
        <v>0</v>
      </c>
      <c r="U204" s="40"/>
      <c r="V204" s="40"/>
      <c r="W204" s="40"/>
      <c r="X204" s="40"/>
      <c r="Y204" s="40"/>
      <c r="Z204" s="40"/>
      <c r="AA204" s="40"/>
      <c r="AB204" s="40"/>
      <c r="AC204" s="40"/>
      <c r="AD204" s="40"/>
      <c r="AE204" s="40"/>
      <c r="AR204" s="228" t="s">
        <v>196</v>
      </c>
      <c r="AT204" s="228" t="s">
        <v>179</v>
      </c>
      <c r="AU204" s="228" t="s">
        <v>80</v>
      </c>
      <c r="AY204" s="19" t="s">
        <v>175</v>
      </c>
      <c r="BE204" s="229">
        <f>IF(N204="základní",J204,0)</f>
        <v>0</v>
      </c>
      <c r="BF204" s="229">
        <f>IF(N204="snížená",J204,0)</f>
        <v>0</v>
      </c>
      <c r="BG204" s="229">
        <f>IF(N204="zákl. přenesená",J204,0)</f>
        <v>0</v>
      </c>
      <c r="BH204" s="229">
        <f>IF(N204="sníž. přenesená",J204,0)</f>
        <v>0</v>
      </c>
      <c r="BI204" s="229">
        <f>IF(N204="nulová",J204,0)</f>
        <v>0</v>
      </c>
      <c r="BJ204" s="19" t="s">
        <v>78</v>
      </c>
      <c r="BK204" s="229">
        <f>ROUND(I204*H204,2)</f>
        <v>0</v>
      </c>
      <c r="BL204" s="19" t="s">
        <v>196</v>
      </c>
      <c r="BM204" s="228" t="s">
        <v>4962</v>
      </c>
    </row>
    <row r="205" s="2" customFormat="1">
      <c r="A205" s="40"/>
      <c r="B205" s="41"/>
      <c r="C205" s="42"/>
      <c r="D205" s="230" t="s">
        <v>185</v>
      </c>
      <c r="E205" s="42"/>
      <c r="F205" s="231" t="s">
        <v>4947</v>
      </c>
      <c r="G205" s="42"/>
      <c r="H205" s="42"/>
      <c r="I205" s="232"/>
      <c r="J205" s="42"/>
      <c r="K205" s="42"/>
      <c r="L205" s="46"/>
      <c r="M205" s="233"/>
      <c r="N205" s="234"/>
      <c r="O205" s="86"/>
      <c r="P205" s="86"/>
      <c r="Q205" s="86"/>
      <c r="R205" s="86"/>
      <c r="S205" s="86"/>
      <c r="T205" s="87"/>
      <c r="U205" s="40"/>
      <c r="V205" s="40"/>
      <c r="W205" s="40"/>
      <c r="X205" s="40"/>
      <c r="Y205" s="40"/>
      <c r="Z205" s="40"/>
      <c r="AA205" s="40"/>
      <c r="AB205" s="40"/>
      <c r="AC205" s="40"/>
      <c r="AD205" s="40"/>
      <c r="AE205" s="40"/>
      <c r="AT205" s="19" t="s">
        <v>185</v>
      </c>
      <c r="AU205" s="19" t="s">
        <v>80</v>
      </c>
    </row>
    <row r="206" s="2" customFormat="1">
      <c r="A206" s="40"/>
      <c r="B206" s="41"/>
      <c r="C206" s="42"/>
      <c r="D206" s="230" t="s">
        <v>237</v>
      </c>
      <c r="E206" s="42"/>
      <c r="F206" s="278" t="s">
        <v>4963</v>
      </c>
      <c r="G206" s="42"/>
      <c r="H206" s="42"/>
      <c r="I206" s="232"/>
      <c r="J206" s="42"/>
      <c r="K206" s="42"/>
      <c r="L206" s="46"/>
      <c r="M206" s="233"/>
      <c r="N206" s="234"/>
      <c r="O206" s="86"/>
      <c r="P206" s="86"/>
      <c r="Q206" s="86"/>
      <c r="R206" s="86"/>
      <c r="S206" s="86"/>
      <c r="T206" s="87"/>
      <c r="U206" s="40"/>
      <c r="V206" s="40"/>
      <c r="W206" s="40"/>
      <c r="X206" s="40"/>
      <c r="Y206" s="40"/>
      <c r="Z206" s="40"/>
      <c r="AA206" s="40"/>
      <c r="AB206" s="40"/>
      <c r="AC206" s="40"/>
      <c r="AD206" s="40"/>
      <c r="AE206" s="40"/>
      <c r="AT206" s="19" t="s">
        <v>237</v>
      </c>
      <c r="AU206" s="19" t="s">
        <v>80</v>
      </c>
    </row>
    <row r="207" s="2" customFormat="1" ht="16.5" customHeight="1">
      <c r="A207" s="40"/>
      <c r="B207" s="41"/>
      <c r="C207" s="217" t="s">
        <v>241</v>
      </c>
      <c r="D207" s="217" t="s">
        <v>179</v>
      </c>
      <c r="E207" s="218" t="s">
        <v>4964</v>
      </c>
      <c r="F207" s="219" t="s">
        <v>4965</v>
      </c>
      <c r="G207" s="220" t="s">
        <v>986</v>
      </c>
      <c r="H207" s="221">
        <v>35</v>
      </c>
      <c r="I207" s="222"/>
      <c r="J207" s="223">
        <f>ROUND(I207*H207,2)</f>
        <v>0</v>
      </c>
      <c r="K207" s="219" t="s">
        <v>512</v>
      </c>
      <c r="L207" s="46"/>
      <c r="M207" s="224" t="s">
        <v>19</v>
      </c>
      <c r="N207" s="225" t="s">
        <v>42</v>
      </c>
      <c r="O207" s="86"/>
      <c r="P207" s="226">
        <f>O207*H207</f>
        <v>0</v>
      </c>
      <c r="Q207" s="226">
        <v>0</v>
      </c>
      <c r="R207" s="226">
        <f>Q207*H207</f>
        <v>0</v>
      </c>
      <c r="S207" s="226">
        <v>0</v>
      </c>
      <c r="T207" s="227">
        <f>S207*H207</f>
        <v>0</v>
      </c>
      <c r="U207" s="40"/>
      <c r="V207" s="40"/>
      <c r="W207" s="40"/>
      <c r="X207" s="40"/>
      <c r="Y207" s="40"/>
      <c r="Z207" s="40"/>
      <c r="AA207" s="40"/>
      <c r="AB207" s="40"/>
      <c r="AC207" s="40"/>
      <c r="AD207" s="40"/>
      <c r="AE207" s="40"/>
      <c r="AR207" s="228" t="s">
        <v>196</v>
      </c>
      <c r="AT207" s="228" t="s">
        <v>179</v>
      </c>
      <c r="AU207" s="228" t="s">
        <v>80</v>
      </c>
      <c r="AY207" s="19" t="s">
        <v>175</v>
      </c>
      <c r="BE207" s="229">
        <f>IF(N207="základní",J207,0)</f>
        <v>0</v>
      </c>
      <c r="BF207" s="229">
        <f>IF(N207="snížená",J207,0)</f>
        <v>0</v>
      </c>
      <c r="BG207" s="229">
        <f>IF(N207="zákl. přenesená",J207,0)</f>
        <v>0</v>
      </c>
      <c r="BH207" s="229">
        <f>IF(N207="sníž. přenesená",J207,0)</f>
        <v>0</v>
      </c>
      <c r="BI207" s="229">
        <f>IF(N207="nulová",J207,0)</f>
        <v>0</v>
      </c>
      <c r="BJ207" s="19" t="s">
        <v>78</v>
      </c>
      <c r="BK207" s="229">
        <f>ROUND(I207*H207,2)</f>
        <v>0</v>
      </c>
      <c r="BL207" s="19" t="s">
        <v>196</v>
      </c>
      <c r="BM207" s="228" t="s">
        <v>4966</v>
      </c>
    </row>
    <row r="208" s="2" customFormat="1">
      <c r="A208" s="40"/>
      <c r="B208" s="41"/>
      <c r="C208" s="42"/>
      <c r="D208" s="230" t="s">
        <v>185</v>
      </c>
      <c r="E208" s="42"/>
      <c r="F208" s="231" t="s">
        <v>4965</v>
      </c>
      <c r="G208" s="42"/>
      <c r="H208" s="42"/>
      <c r="I208" s="232"/>
      <c r="J208" s="42"/>
      <c r="K208" s="42"/>
      <c r="L208" s="46"/>
      <c r="M208" s="233"/>
      <c r="N208" s="234"/>
      <c r="O208" s="86"/>
      <c r="P208" s="86"/>
      <c r="Q208" s="86"/>
      <c r="R208" s="86"/>
      <c r="S208" s="86"/>
      <c r="T208" s="87"/>
      <c r="U208" s="40"/>
      <c r="V208" s="40"/>
      <c r="W208" s="40"/>
      <c r="X208" s="40"/>
      <c r="Y208" s="40"/>
      <c r="Z208" s="40"/>
      <c r="AA208" s="40"/>
      <c r="AB208" s="40"/>
      <c r="AC208" s="40"/>
      <c r="AD208" s="40"/>
      <c r="AE208" s="40"/>
      <c r="AT208" s="19" t="s">
        <v>185</v>
      </c>
      <c r="AU208" s="19" t="s">
        <v>80</v>
      </c>
    </row>
    <row r="209" s="2" customFormat="1">
      <c r="A209" s="40"/>
      <c r="B209" s="41"/>
      <c r="C209" s="42"/>
      <c r="D209" s="230" t="s">
        <v>237</v>
      </c>
      <c r="E209" s="42"/>
      <c r="F209" s="278" t="s">
        <v>4967</v>
      </c>
      <c r="G209" s="42"/>
      <c r="H209" s="42"/>
      <c r="I209" s="232"/>
      <c r="J209" s="42"/>
      <c r="K209" s="42"/>
      <c r="L209" s="46"/>
      <c r="M209" s="233"/>
      <c r="N209" s="234"/>
      <c r="O209" s="86"/>
      <c r="P209" s="86"/>
      <c r="Q209" s="86"/>
      <c r="R209" s="86"/>
      <c r="S209" s="86"/>
      <c r="T209" s="87"/>
      <c r="U209" s="40"/>
      <c r="V209" s="40"/>
      <c r="W209" s="40"/>
      <c r="X209" s="40"/>
      <c r="Y209" s="40"/>
      <c r="Z209" s="40"/>
      <c r="AA209" s="40"/>
      <c r="AB209" s="40"/>
      <c r="AC209" s="40"/>
      <c r="AD209" s="40"/>
      <c r="AE209" s="40"/>
      <c r="AT209" s="19" t="s">
        <v>237</v>
      </c>
      <c r="AU209" s="19" t="s">
        <v>80</v>
      </c>
    </row>
    <row r="210" s="12" customFormat="1" ht="22.8" customHeight="1">
      <c r="A210" s="12"/>
      <c r="B210" s="201"/>
      <c r="C210" s="202"/>
      <c r="D210" s="203" t="s">
        <v>70</v>
      </c>
      <c r="E210" s="215" t="s">
        <v>4968</v>
      </c>
      <c r="F210" s="215" t="s">
        <v>4969</v>
      </c>
      <c r="G210" s="202"/>
      <c r="H210" s="202"/>
      <c r="I210" s="205"/>
      <c r="J210" s="216">
        <f>BK210</f>
        <v>0</v>
      </c>
      <c r="K210" s="202"/>
      <c r="L210" s="207"/>
      <c r="M210" s="208"/>
      <c r="N210" s="209"/>
      <c r="O210" s="209"/>
      <c r="P210" s="210">
        <f>SUM(P211:P226)</f>
        <v>0</v>
      </c>
      <c r="Q210" s="209"/>
      <c r="R210" s="210">
        <f>SUM(R211:R226)</f>
        <v>0</v>
      </c>
      <c r="S210" s="209"/>
      <c r="T210" s="211">
        <f>SUM(T211:T226)</f>
        <v>0</v>
      </c>
      <c r="U210" s="12"/>
      <c r="V210" s="12"/>
      <c r="W210" s="12"/>
      <c r="X210" s="12"/>
      <c r="Y210" s="12"/>
      <c r="Z210" s="12"/>
      <c r="AA210" s="12"/>
      <c r="AB210" s="12"/>
      <c r="AC210" s="12"/>
      <c r="AD210" s="12"/>
      <c r="AE210" s="12"/>
      <c r="AR210" s="212" t="s">
        <v>80</v>
      </c>
      <c r="AT210" s="213" t="s">
        <v>70</v>
      </c>
      <c r="AU210" s="213" t="s">
        <v>78</v>
      </c>
      <c r="AY210" s="212" t="s">
        <v>175</v>
      </c>
      <c r="BK210" s="214">
        <f>SUM(BK211:BK226)</f>
        <v>0</v>
      </c>
    </row>
    <row r="211" s="2" customFormat="1">
      <c r="A211" s="40"/>
      <c r="B211" s="41"/>
      <c r="C211" s="217" t="s">
        <v>939</v>
      </c>
      <c r="D211" s="217" t="s">
        <v>179</v>
      </c>
      <c r="E211" s="218" t="s">
        <v>4970</v>
      </c>
      <c r="F211" s="219" t="s">
        <v>4971</v>
      </c>
      <c r="G211" s="220" t="s">
        <v>1550</v>
      </c>
      <c r="H211" s="221">
        <v>-0.14999999999999999</v>
      </c>
      <c r="I211" s="222"/>
      <c r="J211" s="223">
        <f>ROUND(I211*H211,2)</f>
        <v>0</v>
      </c>
      <c r="K211" s="219" t="s">
        <v>512</v>
      </c>
      <c r="L211" s="46"/>
      <c r="M211" s="224" t="s">
        <v>19</v>
      </c>
      <c r="N211" s="225" t="s">
        <v>42</v>
      </c>
      <c r="O211" s="86"/>
      <c r="P211" s="226">
        <f>O211*H211</f>
        <v>0</v>
      </c>
      <c r="Q211" s="226">
        <v>0</v>
      </c>
      <c r="R211" s="226">
        <f>Q211*H211</f>
        <v>0</v>
      </c>
      <c r="S211" s="226">
        <v>0</v>
      </c>
      <c r="T211" s="227">
        <f>S211*H211</f>
        <v>0</v>
      </c>
      <c r="U211" s="40"/>
      <c r="V211" s="40"/>
      <c r="W211" s="40"/>
      <c r="X211" s="40"/>
      <c r="Y211" s="40"/>
      <c r="Z211" s="40"/>
      <c r="AA211" s="40"/>
      <c r="AB211" s="40"/>
      <c r="AC211" s="40"/>
      <c r="AD211" s="40"/>
      <c r="AE211" s="40"/>
      <c r="AR211" s="228" t="s">
        <v>196</v>
      </c>
      <c r="AT211" s="228" t="s">
        <v>179</v>
      </c>
      <c r="AU211" s="228" t="s">
        <v>80</v>
      </c>
      <c r="AY211" s="19" t="s">
        <v>175</v>
      </c>
      <c r="BE211" s="229">
        <f>IF(N211="základní",J211,0)</f>
        <v>0</v>
      </c>
      <c r="BF211" s="229">
        <f>IF(N211="snížená",J211,0)</f>
        <v>0</v>
      </c>
      <c r="BG211" s="229">
        <f>IF(N211="zákl. přenesená",J211,0)</f>
        <v>0</v>
      </c>
      <c r="BH211" s="229">
        <f>IF(N211="sníž. přenesená",J211,0)</f>
        <v>0</v>
      </c>
      <c r="BI211" s="229">
        <f>IF(N211="nulová",J211,0)</f>
        <v>0</v>
      </c>
      <c r="BJ211" s="19" t="s">
        <v>78</v>
      </c>
      <c r="BK211" s="229">
        <f>ROUND(I211*H211,2)</f>
        <v>0</v>
      </c>
      <c r="BL211" s="19" t="s">
        <v>196</v>
      </c>
      <c r="BM211" s="228" t="s">
        <v>4972</v>
      </c>
    </row>
    <row r="212" s="2" customFormat="1">
      <c r="A212" s="40"/>
      <c r="B212" s="41"/>
      <c r="C212" s="42"/>
      <c r="D212" s="230" t="s">
        <v>185</v>
      </c>
      <c r="E212" s="42"/>
      <c r="F212" s="231" t="s">
        <v>4973</v>
      </c>
      <c r="G212" s="42"/>
      <c r="H212" s="42"/>
      <c r="I212" s="232"/>
      <c r="J212" s="42"/>
      <c r="K212" s="42"/>
      <c r="L212" s="46"/>
      <c r="M212" s="233"/>
      <c r="N212" s="234"/>
      <c r="O212" s="86"/>
      <c r="P212" s="86"/>
      <c r="Q212" s="86"/>
      <c r="R212" s="86"/>
      <c r="S212" s="86"/>
      <c r="T212" s="87"/>
      <c r="U212" s="40"/>
      <c r="V212" s="40"/>
      <c r="W212" s="40"/>
      <c r="X212" s="40"/>
      <c r="Y212" s="40"/>
      <c r="Z212" s="40"/>
      <c r="AA212" s="40"/>
      <c r="AB212" s="40"/>
      <c r="AC212" s="40"/>
      <c r="AD212" s="40"/>
      <c r="AE212" s="40"/>
      <c r="AT212" s="19" t="s">
        <v>185</v>
      </c>
      <c r="AU212" s="19" t="s">
        <v>80</v>
      </c>
    </row>
    <row r="213" s="2" customFormat="1">
      <c r="A213" s="40"/>
      <c r="B213" s="41"/>
      <c r="C213" s="42"/>
      <c r="D213" s="230" t="s">
        <v>237</v>
      </c>
      <c r="E213" s="42"/>
      <c r="F213" s="278" t="s">
        <v>4974</v>
      </c>
      <c r="G213" s="42"/>
      <c r="H213" s="42"/>
      <c r="I213" s="232"/>
      <c r="J213" s="42"/>
      <c r="K213" s="42"/>
      <c r="L213" s="46"/>
      <c r="M213" s="233"/>
      <c r="N213" s="234"/>
      <c r="O213" s="86"/>
      <c r="P213" s="86"/>
      <c r="Q213" s="86"/>
      <c r="R213" s="86"/>
      <c r="S213" s="86"/>
      <c r="T213" s="87"/>
      <c r="U213" s="40"/>
      <c r="V213" s="40"/>
      <c r="W213" s="40"/>
      <c r="X213" s="40"/>
      <c r="Y213" s="40"/>
      <c r="Z213" s="40"/>
      <c r="AA213" s="40"/>
      <c r="AB213" s="40"/>
      <c r="AC213" s="40"/>
      <c r="AD213" s="40"/>
      <c r="AE213" s="40"/>
      <c r="AT213" s="19" t="s">
        <v>237</v>
      </c>
      <c r="AU213" s="19" t="s">
        <v>80</v>
      </c>
    </row>
    <row r="214" s="14" customFormat="1">
      <c r="A214" s="14"/>
      <c r="B214" s="245"/>
      <c r="C214" s="246"/>
      <c r="D214" s="230" t="s">
        <v>187</v>
      </c>
      <c r="E214" s="247" t="s">
        <v>19</v>
      </c>
      <c r="F214" s="248" t="s">
        <v>4975</v>
      </c>
      <c r="G214" s="246"/>
      <c r="H214" s="249">
        <v>-0.14999999999999999</v>
      </c>
      <c r="I214" s="250"/>
      <c r="J214" s="246"/>
      <c r="K214" s="246"/>
      <c r="L214" s="251"/>
      <c r="M214" s="252"/>
      <c r="N214" s="253"/>
      <c r="O214" s="253"/>
      <c r="P214" s="253"/>
      <c r="Q214" s="253"/>
      <c r="R214" s="253"/>
      <c r="S214" s="253"/>
      <c r="T214" s="254"/>
      <c r="U214" s="14"/>
      <c r="V214" s="14"/>
      <c r="W214" s="14"/>
      <c r="X214" s="14"/>
      <c r="Y214" s="14"/>
      <c r="Z214" s="14"/>
      <c r="AA214" s="14"/>
      <c r="AB214" s="14"/>
      <c r="AC214" s="14"/>
      <c r="AD214" s="14"/>
      <c r="AE214" s="14"/>
      <c r="AT214" s="255" t="s">
        <v>187</v>
      </c>
      <c r="AU214" s="255" t="s">
        <v>80</v>
      </c>
      <c r="AV214" s="14" t="s">
        <v>80</v>
      </c>
      <c r="AW214" s="14" t="s">
        <v>33</v>
      </c>
      <c r="AX214" s="14" t="s">
        <v>71</v>
      </c>
      <c r="AY214" s="255" t="s">
        <v>175</v>
      </c>
    </row>
    <row r="215" s="16" customFormat="1">
      <c r="A215" s="16"/>
      <c r="B215" s="267"/>
      <c r="C215" s="268"/>
      <c r="D215" s="230" t="s">
        <v>187</v>
      </c>
      <c r="E215" s="269" t="s">
        <v>19</v>
      </c>
      <c r="F215" s="270" t="s">
        <v>195</v>
      </c>
      <c r="G215" s="268"/>
      <c r="H215" s="271">
        <v>-0.14999999999999999</v>
      </c>
      <c r="I215" s="272"/>
      <c r="J215" s="268"/>
      <c r="K215" s="268"/>
      <c r="L215" s="273"/>
      <c r="M215" s="274"/>
      <c r="N215" s="275"/>
      <c r="O215" s="275"/>
      <c r="P215" s="275"/>
      <c r="Q215" s="275"/>
      <c r="R215" s="275"/>
      <c r="S215" s="275"/>
      <c r="T215" s="276"/>
      <c r="U215" s="16"/>
      <c r="V215" s="16"/>
      <c r="W215" s="16"/>
      <c r="X215" s="16"/>
      <c r="Y215" s="16"/>
      <c r="Z215" s="16"/>
      <c r="AA215" s="16"/>
      <c r="AB215" s="16"/>
      <c r="AC215" s="16"/>
      <c r="AD215" s="16"/>
      <c r="AE215" s="16"/>
      <c r="AT215" s="277" t="s">
        <v>187</v>
      </c>
      <c r="AU215" s="277" t="s">
        <v>80</v>
      </c>
      <c r="AV215" s="16" t="s">
        <v>183</v>
      </c>
      <c r="AW215" s="16" t="s">
        <v>33</v>
      </c>
      <c r="AX215" s="16" t="s">
        <v>78</v>
      </c>
      <c r="AY215" s="277" t="s">
        <v>175</v>
      </c>
    </row>
    <row r="216" s="2" customFormat="1">
      <c r="A216" s="40"/>
      <c r="B216" s="41"/>
      <c r="C216" s="217" t="s">
        <v>323</v>
      </c>
      <c r="D216" s="217" t="s">
        <v>179</v>
      </c>
      <c r="E216" s="218" t="s">
        <v>4976</v>
      </c>
      <c r="F216" s="219" t="s">
        <v>4977</v>
      </c>
      <c r="G216" s="220" t="s">
        <v>1550</v>
      </c>
      <c r="H216" s="221">
        <v>0.14999999999999999</v>
      </c>
      <c r="I216" s="222"/>
      <c r="J216" s="223">
        <f>ROUND(I216*H216,2)</f>
        <v>0</v>
      </c>
      <c r="K216" s="219" t="s">
        <v>512</v>
      </c>
      <c r="L216" s="46"/>
      <c r="M216" s="224" t="s">
        <v>19</v>
      </c>
      <c r="N216" s="225" t="s">
        <v>42</v>
      </c>
      <c r="O216" s="86"/>
      <c r="P216" s="226">
        <f>O216*H216</f>
        <v>0</v>
      </c>
      <c r="Q216" s="226">
        <v>0</v>
      </c>
      <c r="R216" s="226">
        <f>Q216*H216</f>
        <v>0</v>
      </c>
      <c r="S216" s="226">
        <v>0</v>
      </c>
      <c r="T216" s="227">
        <f>S216*H216</f>
        <v>0</v>
      </c>
      <c r="U216" s="40"/>
      <c r="V216" s="40"/>
      <c r="W216" s="40"/>
      <c r="X216" s="40"/>
      <c r="Y216" s="40"/>
      <c r="Z216" s="40"/>
      <c r="AA216" s="40"/>
      <c r="AB216" s="40"/>
      <c r="AC216" s="40"/>
      <c r="AD216" s="40"/>
      <c r="AE216" s="40"/>
      <c r="AR216" s="228" t="s">
        <v>196</v>
      </c>
      <c r="AT216" s="228" t="s">
        <v>179</v>
      </c>
      <c r="AU216" s="228" t="s">
        <v>80</v>
      </c>
      <c r="AY216" s="19" t="s">
        <v>175</v>
      </c>
      <c r="BE216" s="229">
        <f>IF(N216="základní",J216,0)</f>
        <v>0</v>
      </c>
      <c r="BF216" s="229">
        <f>IF(N216="snížená",J216,0)</f>
        <v>0</v>
      </c>
      <c r="BG216" s="229">
        <f>IF(N216="zákl. přenesená",J216,0)</f>
        <v>0</v>
      </c>
      <c r="BH216" s="229">
        <f>IF(N216="sníž. přenesená",J216,0)</f>
        <v>0</v>
      </c>
      <c r="BI216" s="229">
        <f>IF(N216="nulová",J216,0)</f>
        <v>0</v>
      </c>
      <c r="BJ216" s="19" t="s">
        <v>78</v>
      </c>
      <c r="BK216" s="229">
        <f>ROUND(I216*H216,2)</f>
        <v>0</v>
      </c>
      <c r="BL216" s="19" t="s">
        <v>196</v>
      </c>
      <c r="BM216" s="228" t="s">
        <v>4978</v>
      </c>
    </row>
    <row r="217" s="2" customFormat="1">
      <c r="A217" s="40"/>
      <c r="B217" s="41"/>
      <c r="C217" s="42"/>
      <c r="D217" s="230" t="s">
        <v>185</v>
      </c>
      <c r="E217" s="42"/>
      <c r="F217" s="231" t="s">
        <v>4979</v>
      </c>
      <c r="G217" s="42"/>
      <c r="H217" s="42"/>
      <c r="I217" s="232"/>
      <c r="J217" s="42"/>
      <c r="K217" s="42"/>
      <c r="L217" s="46"/>
      <c r="M217" s="233"/>
      <c r="N217" s="234"/>
      <c r="O217" s="86"/>
      <c r="P217" s="86"/>
      <c r="Q217" s="86"/>
      <c r="R217" s="86"/>
      <c r="S217" s="86"/>
      <c r="T217" s="87"/>
      <c r="U217" s="40"/>
      <c r="V217" s="40"/>
      <c r="W217" s="40"/>
      <c r="X217" s="40"/>
      <c r="Y217" s="40"/>
      <c r="Z217" s="40"/>
      <c r="AA217" s="40"/>
      <c r="AB217" s="40"/>
      <c r="AC217" s="40"/>
      <c r="AD217" s="40"/>
      <c r="AE217" s="40"/>
      <c r="AT217" s="19" t="s">
        <v>185</v>
      </c>
      <c r="AU217" s="19" t="s">
        <v>80</v>
      </c>
    </row>
    <row r="218" s="2" customFormat="1">
      <c r="A218" s="40"/>
      <c r="B218" s="41"/>
      <c r="C218" s="42"/>
      <c r="D218" s="230" t="s">
        <v>237</v>
      </c>
      <c r="E218" s="42"/>
      <c r="F218" s="278" t="s">
        <v>4980</v>
      </c>
      <c r="G218" s="42"/>
      <c r="H218" s="42"/>
      <c r="I218" s="232"/>
      <c r="J218" s="42"/>
      <c r="K218" s="42"/>
      <c r="L218" s="46"/>
      <c r="M218" s="233"/>
      <c r="N218" s="234"/>
      <c r="O218" s="86"/>
      <c r="P218" s="86"/>
      <c r="Q218" s="86"/>
      <c r="R218" s="86"/>
      <c r="S218" s="86"/>
      <c r="T218" s="87"/>
      <c r="U218" s="40"/>
      <c r="V218" s="40"/>
      <c r="W218" s="40"/>
      <c r="X218" s="40"/>
      <c r="Y218" s="40"/>
      <c r="Z218" s="40"/>
      <c r="AA218" s="40"/>
      <c r="AB218" s="40"/>
      <c r="AC218" s="40"/>
      <c r="AD218" s="40"/>
      <c r="AE218" s="40"/>
      <c r="AT218" s="19" t="s">
        <v>237</v>
      </c>
      <c r="AU218" s="19" t="s">
        <v>80</v>
      </c>
    </row>
    <row r="219" s="13" customFormat="1">
      <c r="A219" s="13"/>
      <c r="B219" s="235"/>
      <c r="C219" s="236"/>
      <c r="D219" s="230" t="s">
        <v>187</v>
      </c>
      <c r="E219" s="237" t="s">
        <v>19</v>
      </c>
      <c r="F219" s="238" t="s">
        <v>4981</v>
      </c>
      <c r="G219" s="236"/>
      <c r="H219" s="237" t="s">
        <v>19</v>
      </c>
      <c r="I219" s="239"/>
      <c r="J219" s="236"/>
      <c r="K219" s="236"/>
      <c r="L219" s="240"/>
      <c r="M219" s="241"/>
      <c r="N219" s="242"/>
      <c r="O219" s="242"/>
      <c r="P219" s="242"/>
      <c r="Q219" s="242"/>
      <c r="R219" s="242"/>
      <c r="S219" s="242"/>
      <c r="T219" s="243"/>
      <c r="U219" s="13"/>
      <c r="V219" s="13"/>
      <c r="W219" s="13"/>
      <c r="X219" s="13"/>
      <c r="Y219" s="13"/>
      <c r="Z219" s="13"/>
      <c r="AA219" s="13"/>
      <c r="AB219" s="13"/>
      <c r="AC219" s="13"/>
      <c r="AD219" s="13"/>
      <c r="AE219" s="13"/>
      <c r="AT219" s="244" t="s">
        <v>187</v>
      </c>
      <c r="AU219" s="244" t="s">
        <v>80</v>
      </c>
      <c r="AV219" s="13" t="s">
        <v>78</v>
      </c>
      <c r="AW219" s="13" t="s">
        <v>33</v>
      </c>
      <c r="AX219" s="13" t="s">
        <v>71</v>
      </c>
      <c r="AY219" s="244" t="s">
        <v>175</v>
      </c>
    </row>
    <row r="220" s="14" customFormat="1">
      <c r="A220" s="14"/>
      <c r="B220" s="245"/>
      <c r="C220" s="246"/>
      <c r="D220" s="230" t="s">
        <v>187</v>
      </c>
      <c r="E220" s="247" t="s">
        <v>19</v>
      </c>
      <c r="F220" s="248" t="s">
        <v>4982</v>
      </c>
      <c r="G220" s="246"/>
      <c r="H220" s="249">
        <v>0.14999999999999999</v>
      </c>
      <c r="I220" s="250"/>
      <c r="J220" s="246"/>
      <c r="K220" s="246"/>
      <c r="L220" s="251"/>
      <c r="M220" s="252"/>
      <c r="N220" s="253"/>
      <c r="O220" s="253"/>
      <c r="P220" s="253"/>
      <c r="Q220" s="253"/>
      <c r="R220" s="253"/>
      <c r="S220" s="253"/>
      <c r="T220" s="254"/>
      <c r="U220" s="14"/>
      <c r="V220" s="14"/>
      <c r="W220" s="14"/>
      <c r="X220" s="14"/>
      <c r="Y220" s="14"/>
      <c r="Z220" s="14"/>
      <c r="AA220" s="14"/>
      <c r="AB220" s="14"/>
      <c r="AC220" s="14"/>
      <c r="AD220" s="14"/>
      <c r="AE220" s="14"/>
      <c r="AT220" s="255" t="s">
        <v>187</v>
      </c>
      <c r="AU220" s="255" t="s">
        <v>80</v>
      </c>
      <c r="AV220" s="14" t="s">
        <v>80</v>
      </c>
      <c r="AW220" s="14" t="s">
        <v>33</v>
      </c>
      <c r="AX220" s="14" t="s">
        <v>71</v>
      </c>
      <c r="AY220" s="255" t="s">
        <v>175</v>
      </c>
    </row>
    <row r="221" s="16" customFormat="1">
      <c r="A221" s="16"/>
      <c r="B221" s="267"/>
      <c r="C221" s="268"/>
      <c r="D221" s="230" t="s">
        <v>187</v>
      </c>
      <c r="E221" s="269" t="s">
        <v>19</v>
      </c>
      <c r="F221" s="270" t="s">
        <v>195</v>
      </c>
      <c r="G221" s="268"/>
      <c r="H221" s="271">
        <v>0.14999999999999999</v>
      </c>
      <c r="I221" s="272"/>
      <c r="J221" s="268"/>
      <c r="K221" s="268"/>
      <c r="L221" s="273"/>
      <c r="M221" s="274"/>
      <c r="N221" s="275"/>
      <c r="O221" s="275"/>
      <c r="P221" s="275"/>
      <c r="Q221" s="275"/>
      <c r="R221" s="275"/>
      <c r="S221" s="275"/>
      <c r="T221" s="276"/>
      <c r="U221" s="16"/>
      <c r="V221" s="16"/>
      <c r="W221" s="16"/>
      <c r="X221" s="16"/>
      <c r="Y221" s="16"/>
      <c r="Z221" s="16"/>
      <c r="AA221" s="16"/>
      <c r="AB221" s="16"/>
      <c r="AC221" s="16"/>
      <c r="AD221" s="16"/>
      <c r="AE221" s="16"/>
      <c r="AT221" s="277" t="s">
        <v>187</v>
      </c>
      <c r="AU221" s="277" t="s">
        <v>80</v>
      </c>
      <c r="AV221" s="16" t="s">
        <v>183</v>
      </c>
      <c r="AW221" s="16" t="s">
        <v>33</v>
      </c>
      <c r="AX221" s="16" t="s">
        <v>78</v>
      </c>
      <c r="AY221" s="277" t="s">
        <v>175</v>
      </c>
    </row>
    <row r="222" s="2" customFormat="1" ht="16.5" customHeight="1">
      <c r="A222" s="40"/>
      <c r="B222" s="41"/>
      <c r="C222" s="217" t="s">
        <v>335</v>
      </c>
      <c r="D222" s="217" t="s">
        <v>179</v>
      </c>
      <c r="E222" s="218" t="s">
        <v>4983</v>
      </c>
      <c r="F222" s="219" t="s">
        <v>4984</v>
      </c>
      <c r="G222" s="220" t="s">
        <v>1550</v>
      </c>
      <c r="H222" s="221">
        <v>56</v>
      </c>
      <c r="I222" s="222"/>
      <c r="J222" s="223">
        <f>ROUND(I222*H222,2)</f>
        <v>0</v>
      </c>
      <c r="K222" s="219" t="s">
        <v>512</v>
      </c>
      <c r="L222" s="46"/>
      <c r="M222" s="224" t="s">
        <v>19</v>
      </c>
      <c r="N222" s="225" t="s">
        <v>42</v>
      </c>
      <c r="O222" s="86"/>
      <c r="P222" s="226">
        <f>O222*H222</f>
        <v>0</v>
      </c>
      <c r="Q222" s="226">
        <v>0</v>
      </c>
      <c r="R222" s="226">
        <f>Q222*H222</f>
        <v>0</v>
      </c>
      <c r="S222" s="226">
        <v>0</v>
      </c>
      <c r="T222" s="227">
        <f>S222*H222</f>
        <v>0</v>
      </c>
      <c r="U222" s="40"/>
      <c r="V222" s="40"/>
      <c r="W222" s="40"/>
      <c r="X222" s="40"/>
      <c r="Y222" s="40"/>
      <c r="Z222" s="40"/>
      <c r="AA222" s="40"/>
      <c r="AB222" s="40"/>
      <c r="AC222" s="40"/>
      <c r="AD222" s="40"/>
      <c r="AE222" s="40"/>
      <c r="AR222" s="228" t="s">
        <v>196</v>
      </c>
      <c r="AT222" s="228" t="s">
        <v>179</v>
      </c>
      <c r="AU222" s="228" t="s">
        <v>80</v>
      </c>
      <c r="AY222" s="19" t="s">
        <v>175</v>
      </c>
      <c r="BE222" s="229">
        <f>IF(N222="základní",J222,0)</f>
        <v>0</v>
      </c>
      <c r="BF222" s="229">
        <f>IF(N222="snížená",J222,0)</f>
        <v>0</v>
      </c>
      <c r="BG222" s="229">
        <f>IF(N222="zákl. přenesená",J222,0)</f>
        <v>0</v>
      </c>
      <c r="BH222" s="229">
        <f>IF(N222="sníž. přenesená",J222,0)</f>
        <v>0</v>
      </c>
      <c r="BI222" s="229">
        <f>IF(N222="nulová",J222,0)</f>
        <v>0</v>
      </c>
      <c r="BJ222" s="19" t="s">
        <v>78</v>
      </c>
      <c r="BK222" s="229">
        <f>ROUND(I222*H222,2)</f>
        <v>0</v>
      </c>
      <c r="BL222" s="19" t="s">
        <v>196</v>
      </c>
      <c r="BM222" s="228" t="s">
        <v>4985</v>
      </c>
    </row>
    <row r="223" s="2" customFormat="1">
      <c r="A223" s="40"/>
      <c r="B223" s="41"/>
      <c r="C223" s="42"/>
      <c r="D223" s="230" t="s">
        <v>185</v>
      </c>
      <c r="E223" s="42"/>
      <c r="F223" s="231" t="s">
        <v>4984</v>
      </c>
      <c r="G223" s="42"/>
      <c r="H223" s="42"/>
      <c r="I223" s="232"/>
      <c r="J223" s="42"/>
      <c r="K223" s="42"/>
      <c r="L223" s="46"/>
      <c r="M223" s="233"/>
      <c r="N223" s="234"/>
      <c r="O223" s="86"/>
      <c r="P223" s="86"/>
      <c r="Q223" s="86"/>
      <c r="R223" s="86"/>
      <c r="S223" s="86"/>
      <c r="T223" s="87"/>
      <c r="U223" s="40"/>
      <c r="V223" s="40"/>
      <c r="W223" s="40"/>
      <c r="X223" s="40"/>
      <c r="Y223" s="40"/>
      <c r="Z223" s="40"/>
      <c r="AA223" s="40"/>
      <c r="AB223" s="40"/>
      <c r="AC223" s="40"/>
      <c r="AD223" s="40"/>
      <c r="AE223" s="40"/>
      <c r="AT223" s="19" t="s">
        <v>185</v>
      </c>
      <c r="AU223" s="19" t="s">
        <v>80</v>
      </c>
    </row>
    <row r="224" s="14" customFormat="1">
      <c r="A224" s="14"/>
      <c r="B224" s="245"/>
      <c r="C224" s="246"/>
      <c r="D224" s="230" t="s">
        <v>187</v>
      </c>
      <c r="E224" s="247" t="s">
        <v>19</v>
      </c>
      <c r="F224" s="248" t="s">
        <v>995</v>
      </c>
      <c r="G224" s="246"/>
      <c r="H224" s="249">
        <v>0</v>
      </c>
      <c r="I224" s="250"/>
      <c r="J224" s="246"/>
      <c r="K224" s="246"/>
      <c r="L224" s="251"/>
      <c r="M224" s="252"/>
      <c r="N224" s="253"/>
      <c r="O224" s="253"/>
      <c r="P224" s="253"/>
      <c r="Q224" s="253"/>
      <c r="R224" s="253"/>
      <c r="S224" s="253"/>
      <c r="T224" s="254"/>
      <c r="U224" s="14"/>
      <c r="V224" s="14"/>
      <c r="W224" s="14"/>
      <c r="X224" s="14"/>
      <c r="Y224" s="14"/>
      <c r="Z224" s="14"/>
      <c r="AA224" s="14"/>
      <c r="AB224" s="14"/>
      <c r="AC224" s="14"/>
      <c r="AD224" s="14"/>
      <c r="AE224" s="14"/>
      <c r="AT224" s="255" t="s">
        <v>187</v>
      </c>
      <c r="AU224" s="255" t="s">
        <v>80</v>
      </c>
      <c r="AV224" s="14" t="s">
        <v>80</v>
      </c>
      <c r="AW224" s="14" t="s">
        <v>33</v>
      </c>
      <c r="AX224" s="14" t="s">
        <v>71</v>
      </c>
      <c r="AY224" s="255" t="s">
        <v>175</v>
      </c>
    </row>
    <row r="225" s="14" customFormat="1">
      <c r="A225" s="14"/>
      <c r="B225" s="245"/>
      <c r="C225" s="246"/>
      <c r="D225" s="230" t="s">
        <v>187</v>
      </c>
      <c r="E225" s="247" t="s">
        <v>19</v>
      </c>
      <c r="F225" s="248" t="s">
        <v>4986</v>
      </c>
      <c r="G225" s="246"/>
      <c r="H225" s="249">
        <v>56</v>
      </c>
      <c r="I225" s="250"/>
      <c r="J225" s="246"/>
      <c r="K225" s="246"/>
      <c r="L225" s="251"/>
      <c r="M225" s="252"/>
      <c r="N225" s="253"/>
      <c r="O225" s="253"/>
      <c r="P225" s="253"/>
      <c r="Q225" s="253"/>
      <c r="R225" s="253"/>
      <c r="S225" s="253"/>
      <c r="T225" s="254"/>
      <c r="U225" s="14"/>
      <c r="V225" s="14"/>
      <c r="W225" s="14"/>
      <c r="X225" s="14"/>
      <c r="Y225" s="14"/>
      <c r="Z225" s="14"/>
      <c r="AA225" s="14"/>
      <c r="AB225" s="14"/>
      <c r="AC225" s="14"/>
      <c r="AD225" s="14"/>
      <c r="AE225" s="14"/>
      <c r="AT225" s="255" t="s">
        <v>187</v>
      </c>
      <c r="AU225" s="255" t="s">
        <v>80</v>
      </c>
      <c r="AV225" s="14" t="s">
        <v>80</v>
      </c>
      <c r="AW225" s="14" t="s">
        <v>33</v>
      </c>
      <c r="AX225" s="14" t="s">
        <v>71</v>
      </c>
      <c r="AY225" s="255" t="s">
        <v>175</v>
      </c>
    </row>
    <row r="226" s="16" customFormat="1">
      <c r="A226" s="16"/>
      <c r="B226" s="267"/>
      <c r="C226" s="268"/>
      <c r="D226" s="230" t="s">
        <v>187</v>
      </c>
      <c r="E226" s="269" t="s">
        <v>19</v>
      </c>
      <c r="F226" s="270" t="s">
        <v>195</v>
      </c>
      <c r="G226" s="268"/>
      <c r="H226" s="271">
        <v>56</v>
      </c>
      <c r="I226" s="272"/>
      <c r="J226" s="268"/>
      <c r="K226" s="268"/>
      <c r="L226" s="273"/>
      <c r="M226" s="274"/>
      <c r="N226" s="275"/>
      <c r="O226" s="275"/>
      <c r="P226" s="275"/>
      <c r="Q226" s="275"/>
      <c r="R226" s="275"/>
      <c r="S226" s="275"/>
      <c r="T226" s="276"/>
      <c r="U226" s="16"/>
      <c r="V226" s="16"/>
      <c r="W226" s="16"/>
      <c r="X226" s="16"/>
      <c r="Y226" s="16"/>
      <c r="Z226" s="16"/>
      <c r="AA226" s="16"/>
      <c r="AB226" s="16"/>
      <c r="AC226" s="16"/>
      <c r="AD226" s="16"/>
      <c r="AE226" s="16"/>
      <c r="AT226" s="277" t="s">
        <v>187</v>
      </c>
      <c r="AU226" s="277" t="s">
        <v>80</v>
      </c>
      <c r="AV226" s="16" t="s">
        <v>183</v>
      </c>
      <c r="AW226" s="16" t="s">
        <v>33</v>
      </c>
      <c r="AX226" s="16" t="s">
        <v>78</v>
      </c>
      <c r="AY226" s="277" t="s">
        <v>175</v>
      </c>
    </row>
    <row r="227" s="12" customFormat="1" ht="22.8" customHeight="1">
      <c r="A227" s="12"/>
      <c r="B227" s="201"/>
      <c r="C227" s="202"/>
      <c r="D227" s="203" t="s">
        <v>70</v>
      </c>
      <c r="E227" s="215" t="s">
        <v>4987</v>
      </c>
      <c r="F227" s="215" t="s">
        <v>4988</v>
      </c>
      <c r="G227" s="202"/>
      <c r="H227" s="202"/>
      <c r="I227" s="205"/>
      <c r="J227" s="216">
        <f>BK227</f>
        <v>0</v>
      </c>
      <c r="K227" s="202"/>
      <c r="L227" s="207"/>
      <c r="M227" s="208"/>
      <c r="N227" s="209"/>
      <c r="O227" s="209"/>
      <c r="P227" s="210">
        <f>SUM(P228:P232)</f>
        <v>0</v>
      </c>
      <c r="Q227" s="209"/>
      <c r="R227" s="210">
        <f>SUM(R228:R232)</f>
        <v>0</v>
      </c>
      <c r="S227" s="209"/>
      <c r="T227" s="211">
        <f>SUM(T228:T232)</f>
        <v>0</v>
      </c>
      <c r="U227" s="12"/>
      <c r="V227" s="12"/>
      <c r="W227" s="12"/>
      <c r="X227" s="12"/>
      <c r="Y227" s="12"/>
      <c r="Z227" s="12"/>
      <c r="AA227" s="12"/>
      <c r="AB227" s="12"/>
      <c r="AC227" s="12"/>
      <c r="AD227" s="12"/>
      <c r="AE227" s="12"/>
      <c r="AR227" s="212" t="s">
        <v>80</v>
      </c>
      <c r="AT227" s="213" t="s">
        <v>70</v>
      </c>
      <c r="AU227" s="213" t="s">
        <v>78</v>
      </c>
      <c r="AY227" s="212" t="s">
        <v>175</v>
      </c>
      <c r="BK227" s="214">
        <f>SUM(BK228:BK232)</f>
        <v>0</v>
      </c>
    </row>
    <row r="228" s="2" customFormat="1">
      <c r="A228" s="40"/>
      <c r="B228" s="41"/>
      <c r="C228" s="217" t="s">
        <v>2761</v>
      </c>
      <c r="D228" s="217" t="s">
        <v>179</v>
      </c>
      <c r="E228" s="218" t="s">
        <v>4989</v>
      </c>
      <c r="F228" s="219" t="s">
        <v>4990</v>
      </c>
      <c r="G228" s="220" t="s">
        <v>1550</v>
      </c>
      <c r="H228" s="221">
        <v>-0.10000000000000001</v>
      </c>
      <c r="I228" s="222"/>
      <c r="J228" s="223">
        <f>ROUND(I228*H228,2)</f>
        <v>0</v>
      </c>
      <c r="K228" s="219" t="s">
        <v>512</v>
      </c>
      <c r="L228" s="46"/>
      <c r="M228" s="224" t="s">
        <v>19</v>
      </c>
      <c r="N228" s="225" t="s">
        <v>42</v>
      </c>
      <c r="O228" s="86"/>
      <c r="P228" s="226">
        <f>O228*H228</f>
        <v>0</v>
      </c>
      <c r="Q228" s="226">
        <v>0</v>
      </c>
      <c r="R228" s="226">
        <f>Q228*H228</f>
        <v>0</v>
      </c>
      <c r="S228" s="226">
        <v>0</v>
      </c>
      <c r="T228" s="227">
        <f>S228*H228</f>
        <v>0</v>
      </c>
      <c r="U228" s="40"/>
      <c r="V228" s="40"/>
      <c r="W228" s="40"/>
      <c r="X228" s="40"/>
      <c r="Y228" s="40"/>
      <c r="Z228" s="40"/>
      <c r="AA228" s="40"/>
      <c r="AB228" s="40"/>
      <c r="AC228" s="40"/>
      <c r="AD228" s="40"/>
      <c r="AE228" s="40"/>
      <c r="AR228" s="228" t="s">
        <v>196</v>
      </c>
      <c r="AT228" s="228" t="s">
        <v>179</v>
      </c>
      <c r="AU228" s="228" t="s">
        <v>80</v>
      </c>
      <c r="AY228" s="19" t="s">
        <v>175</v>
      </c>
      <c r="BE228" s="229">
        <f>IF(N228="základní",J228,0)</f>
        <v>0</v>
      </c>
      <c r="BF228" s="229">
        <f>IF(N228="snížená",J228,0)</f>
        <v>0</v>
      </c>
      <c r="BG228" s="229">
        <f>IF(N228="zákl. přenesená",J228,0)</f>
        <v>0</v>
      </c>
      <c r="BH228" s="229">
        <f>IF(N228="sníž. přenesená",J228,0)</f>
        <v>0</v>
      </c>
      <c r="BI228" s="229">
        <f>IF(N228="nulová",J228,0)</f>
        <v>0</v>
      </c>
      <c r="BJ228" s="19" t="s">
        <v>78</v>
      </c>
      <c r="BK228" s="229">
        <f>ROUND(I228*H228,2)</f>
        <v>0</v>
      </c>
      <c r="BL228" s="19" t="s">
        <v>196</v>
      </c>
      <c r="BM228" s="228" t="s">
        <v>4318</v>
      </c>
    </row>
    <row r="229" s="2" customFormat="1">
      <c r="A229" s="40"/>
      <c r="B229" s="41"/>
      <c r="C229" s="42"/>
      <c r="D229" s="230" t="s">
        <v>185</v>
      </c>
      <c r="E229" s="42"/>
      <c r="F229" s="231" t="s">
        <v>4991</v>
      </c>
      <c r="G229" s="42"/>
      <c r="H229" s="42"/>
      <c r="I229" s="232"/>
      <c r="J229" s="42"/>
      <c r="K229" s="42"/>
      <c r="L229" s="46"/>
      <c r="M229" s="233"/>
      <c r="N229" s="234"/>
      <c r="O229" s="86"/>
      <c r="P229" s="86"/>
      <c r="Q229" s="86"/>
      <c r="R229" s="86"/>
      <c r="S229" s="86"/>
      <c r="T229" s="87"/>
      <c r="U229" s="40"/>
      <c r="V229" s="40"/>
      <c r="W229" s="40"/>
      <c r="X229" s="40"/>
      <c r="Y229" s="40"/>
      <c r="Z229" s="40"/>
      <c r="AA229" s="40"/>
      <c r="AB229" s="40"/>
      <c r="AC229" s="40"/>
      <c r="AD229" s="40"/>
      <c r="AE229" s="40"/>
      <c r="AT229" s="19" t="s">
        <v>185</v>
      </c>
      <c r="AU229" s="19" t="s">
        <v>80</v>
      </c>
    </row>
    <row r="230" s="2" customFormat="1">
      <c r="A230" s="40"/>
      <c r="B230" s="41"/>
      <c r="C230" s="42"/>
      <c r="D230" s="230" t="s">
        <v>237</v>
      </c>
      <c r="E230" s="42"/>
      <c r="F230" s="278" t="s">
        <v>4992</v>
      </c>
      <c r="G230" s="42"/>
      <c r="H230" s="42"/>
      <c r="I230" s="232"/>
      <c r="J230" s="42"/>
      <c r="K230" s="42"/>
      <c r="L230" s="46"/>
      <c r="M230" s="233"/>
      <c r="N230" s="234"/>
      <c r="O230" s="86"/>
      <c r="P230" s="86"/>
      <c r="Q230" s="86"/>
      <c r="R230" s="86"/>
      <c r="S230" s="86"/>
      <c r="T230" s="87"/>
      <c r="U230" s="40"/>
      <c r="V230" s="40"/>
      <c r="W230" s="40"/>
      <c r="X230" s="40"/>
      <c r="Y230" s="40"/>
      <c r="Z230" s="40"/>
      <c r="AA230" s="40"/>
      <c r="AB230" s="40"/>
      <c r="AC230" s="40"/>
      <c r="AD230" s="40"/>
      <c r="AE230" s="40"/>
      <c r="AT230" s="19" t="s">
        <v>237</v>
      </c>
      <c r="AU230" s="19" t="s">
        <v>80</v>
      </c>
    </row>
    <row r="231" s="14" customFormat="1">
      <c r="A231" s="14"/>
      <c r="B231" s="245"/>
      <c r="C231" s="246"/>
      <c r="D231" s="230" t="s">
        <v>187</v>
      </c>
      <c r="E231" s="247" t="s">
        <v>19</v>
      </c>
      <c r="F231" s="248" t="s">
        <v>4993</v>
      </c>
      <c r="G231" s="246"/>
      <c r="H231" s="249">
        <v>-0.10000000000000001</v>
      </c>
      <c r="I231" s="250"/>
      <c r="J231" s="246"/>
      <c r="K231" s="246"/>
      <c r="L231" s="251"/>
      <c r="M231" s="252"/>
      <c r="N231" s="253"/>
      <c r="O231" s="253"/>
      <c r="P231" s="253"/>
      <c r="Q231" s="253"/>
      <c r="R231" s="253"/>
      <c r="S231" s="253"/>
      <c r="T231" s="254"/>
      <c r="U231" s="14"/>
      <c r="V231" s="14"/>
      <c r="W231" s="14"/>
      <c r="X231" s="14"/>
      <c r="Y231" s="14"/>
      <c r="Z231" s="14"/>
      <c r="AA231" s="14"/>
      <c r="AB231" s="14"/>
      <c r="AC231" s="14"/>
      <c r="AD231" s="14"/>
      <c r="AE231" s="14"/>
      <c r="AT231" s="255" t="s">
        <v>187</v>
      </c>
      <c r="AU231" s="255" t="s">
        <v>80</v>
      </c>
      <c r="AV231" s="14" t="s">
        <v>80</v>
      </c>
      <c r="AW231" s="14" t="s">
        <v>33</v>
      </c>
      <c r="AX231" s="14" t="s">
        <v>71</v>
      </c>
      <c r="AY231" s="255" t="s">
        <v>175</v>
      </c>
    </row>
    <row r="232" s="16" customFormat="1">
      <c r="A232" s="16"/>
      <c r="B232" s="267"/>
      <c r="C232" s="268"/>
      <c r="D232" s="230" t="s">
        <v>187</v>
      </c>
      <c r="E232" s="269" t="s">
        <v>19</v>
      </c>
      <c r="F232" s="270" t="s">
        <v>195</v>
      </c>
      <c r="G232" s="268"/>
      <c r="H232" s="271">
        <v>-0.10000000000000001</v>
      </c>
      <c r="I232" s="272"/>
      <c r="J232" s="268"/>
      <c r="K232" s="268"/>
      <c r="L232" s="273"/>
      <c r="M232" s="274"/>
      <c r="N232" s="275"/>
      <c r="O232" s="275"/>
      <c r="P232" s="275"/>
      <c r="Q232" s="275"/>
      <c r="R232" s="275"/>
      <c r="S232" s="275"/>
      <c r="T232" s="276"/>
      <c r="U232" s="16"/>
      <c r="V232" s="16"/>
      <c r="W232" s="16"/>
      <c r="X232" s="16"/>
      <c r="Y232" s="16"/>
      <c r="Z232" s="16"/>
      <c r="AA232" s="16"/>
      <c r="AB232" s="16"/>
      <c r="AC232" s="16"/>
      <c r="AD232" s="16"/>
      <c r="AE232" s="16"/>
      <c r="AT232" s="277" t="s">
        <v>187</v>
      </c>
      <c r="AU232" s="277" t="s">
        <v>80</v>
      </c>
      <c r="AV232" s="16" t="s">
        <v>183</v>
      </c>
      <c r="AW232" s="16" t="s">
        <v>33</v>
      </c>
      <c r="AX232" s="16" t="s">
        <v>78</v>
      </c>
      <c r="AY232" s="277" t="s">
        <v>175</v>
      </c>
    </row>
    <row r="233" s="12" customFormat="1" ht="22.8" customHeight="1">
      <c r="A233" s="12"/>
      <c r="B233" s="201"/>
      <c r="C233" s="202"/>
      <c r="D233" s="203" t="s">
        <v>70</v>
      </c>
      <c r="E233" s="215" t="s">
        <v>4994</v>
      </c>
      <c r="F233" s="215" t="s">
        <v>4995</v>
      </c>
      <c r="G233" s="202"/>
      <c r="H233" s="202"/>
      <c r="I233" s="205"/>
      <c r="J233" s="216">
        <f>BK233</f>
        <v>0</v>
      </c>
      <c r="K233" s="202"/>
      <c r="L233" s="207"/>
      <c r="M233" s="208"/>
      <c r="N233" s="209"/>
      <c r="O233" s="209"/>
      <c r="P233" s="210">
        <f>SUM(P234:P278)</f>
        <v>0</v>
      </c>
      <c r="Q233" s="209"/>
      <c r="R233" s="210">
        <f>SUM(R234:R278)</f>
        <v>0</v>
      </c>
      <c r="S233" s="209"/>
      <c r="T233" s="211">
        <f>SUM(T234:T278)</f>
        <v>0</v>
      </c>
      <c r="U233" s="12"/>
      <c r="V233" s="12"/>
      <c r="W233" s="12"/>
      <c r="X233" s="12"/>
      <c r="Y233" s="12"/>
      <c r="Z233" s="12"/>
      <c r="AA233" s="12"/>
      <c r="AB233" s="12"/>
      <c r="AC233" s="12"/>
      <c r="AD233" s="12"/>
      <c r="AE233" s="12"/>
      <c r="AR233" s="212" t="s">
        <v>80</v>
      </c>
      <c r="AT233" s="213" t="s">
        <v>70</v>
      </c>
      <c r="AU233" s="213" t="s">
        <v>78</v>
      </c>
      <c r="AY233" s="212" t="s">
        <v>175</v>
      </c>
      <c r="BK233" s="214">
        <f>SUM(BK234:BK278)</f>
        <v>0</v>
      </c>
    </row>
    <row r="234" s="2" customFormat="1" ht="16.5" customHeight="1">
      <c r="A234" s="40"/>
      <c r="B234" s="41"/>
      <c r="C234" s="217" t="s">
        <v>2998</v>
      </c>
      <c r="D234" s="217" t="s">
        <v>179</v>
      </c>
      <c r="E234" s="218" t="s">
        <v>4996</v>
      </c>
      <c r="F234" s="219" t="s">
        <v>4997</v>
      </c>
      <c r="G234" s="220" t="s">
        <v>135</v>
      </c>
      <c r="H234" s="221">
        <v>196</v>
      </c>
      <c r="I234" s="222"/>
      <c r="J234" s="223">
        <f>ROUND(I234*H234,2)</f>
        <v>0</v>
      </c>
      <c r="K234" s="219" t="s">
        <v>512</v>
      </c>
      <c r="L234" s="46"/>
      <c r="M234" s="224" t="s">
        <v>19</v>
      </c>
      <c r="N234" s="225" t="s">
        <v>42</v>
      </c>
      <c r="O234" s="86"/>
      <c r="P234" s="226">
        <f>O234*H234</f>
        <v>0</v>
      </c>
      <c r="Q234" s="226">
        <v>0</v>
      </c>
      <c r="R234" s="226">
        <f>Q234*H234</f>
        <v>0</v>
      </c>
      <c r="S234" s="226">
        <v>0</v>
      </c>
      <c r="T234" s="227">
        <f>S234*H234</f>
        <v>0</v>
      </c>
      <c r="U234" s="40"/>
      <c r="V234" s="40"/>
      <c r="W234" s="40"/>
      <c r="X234" s="40"/>
      <c r="Y234" s="40"/>
      <c r="Z234" s="40"/>
      <c r="AA234" s="40"/>
      <c r="AB234" s="40"/>
      <c r="AC234" s="40"/>
      <c r="AD234" s="40"/>
      <c r="AE234" s="40"/>
      <c r="AR234" s="228" t="s">
        <v>196</v>
      </c>
      <c r="AT234" s="228" t="s">
        <v>179</v>
      </c>
      <c r="AU234" s="228" t="s">
        <v>80</v>
      </c>
      <c r="AY234" s="19" t="s">
        <v>175</v>
      </c>
      <c r="BE234" s="229">
        <f>IF(N234="základní",J234,0)</f>
        <v>0</v>
      </c>
      <c r="BF234" s="229">
        <f>IF(N234="snížená",J234,0)</f>
        <v>0</v>
      </c>
      <c r="BG234" s="229">
        <f>IF(N234="zákl. přenesená",J234,0)</f>
        <v>0</v>
      </c>
      <c r="BH234" s="229">
        <f>IF(N234="sníž. přenesená",J234,0)</f>
        <v>0</v>
      </c>
      <c r="BI234" s="229">
        <f>IF(N234="nulová",J234,0)</f>
        <v>0</v>
      </c>
      <c r="BJ234" s="19" t="s">
        <v>78</v>
      </c>
      <c r="BK234" s="229">
        <f>ROUND(I234*H234,2)</f>
        <v>0</v>
      </c>
      <c r="BL234" s="19" t="s">
        <v>196</v>
      </c>
      <c r="BM234" s="228" t="s">
        <v>3503</v>
      </c>
    </row>
    <row r="235" s="2" customFormat="1">
      <c r="A235" s="40"/>
      <c r="B235" s="41"/>
      <c r="C235" s="42"/>
      <c r="D235" s="230" t="s">
        <v>185</v>
      </c>
      <c r="E235" s="42"/>
      <c r="F235" s="231" t="s">
        <v>4997</v>
      </c>
      <c r="G235" s="42"/>
      <c r="H235" s="42"/>
      <c r="I235" s="232"/>
      <c r="J235" s="42"/>
      <c r="K235" s="42"/>
      <c r="L235" s="46"/>
      <c r="M235" s="233"/>
      <c r="N235" s="234"/>
      <c r="O235" s="86"/>
      <c r="P235" s="86"/>
      <c r="Q235" s="86"/>
      <c r="R235" s="86"/>
      <c r="S235" s="86"/>
      <c r="T235" s="87"/>
      <c r="U235" s="40"/>
      <c r="V235" s="40"/>
      <c r="W235" s="40"/>
      <c r="X235" s="40"/>
      <c r="Y235" s="40"/>
      <c r="Z235" s="40"/>
      <c r="AA235" s="40"/>
      <c r="AB235" s="40"/>
      <c r="AC235" s="40"/>
      <c r="AD235" s="40"/>
      <c r="AE235" s="40"/>
      <c r="AT235" s="19" t="s">
        <v>185</v>
      </c>
      <c r="AU235" s="19" t="s">
        <v>80</v>
      </c>
    </row>
    <row r="236" s="14" customFormat="1">
      <c r="A236" s="14"/>
      <c r="B236" s="245"/>
      <c r="C236" s="246"/>
      <c r="D236" s="230" t="s">
        <v>187</v>
      </c>
      <c r="E236" s="247" t="s">
        <v>19</v>
      </c>
      <c r="F236" s="248" t="s">
        <v>4998</v>
      </c>
      <c r="G236" s="246"/>
      <c r="H236" s="249">
        <v>-7356</v>
      </c>
      <c r="I236" s="250"/>
      <c r="J236" s="246"/>
      <c r="K236" s="246"/>
      <c r="L236" s="251"/>
      <c r="M236" s="252"/>
      <c r="N236" s="253"/>
      <c r="O236" s="253"/>
      <c r="P236" s="253"/>
      <c r="Q236" s="253"/>
      <c r="R236" s="253"/>
      <c r="S236" s="253"/>
      <c r="T236" s="254"/>
      <c r="U236" s="14"/>
      <c r="V236" s="14"/>
      <c r="W236" s="14"/>
      <c r="X236" s="14"/>
      <c r="Y236" s="14"/>
      <c r="Z236" s="14"/>
      <c r="AA236" s="14"/>
      <c r="AB236" s="14"/>
      <c r="AC236" s="14"/>
      <c r="AD236" s="14"/>
      <c r="AE236" s="14"/>
      <c r="AT236" s="255" t="s">
        <v>187</v>
      </c>
      <c r="AU236" s="255" t="s">
        <v>80</v>
      </c>
      <c r="AV236" s="14" t="s">
        <v>80</v>
      </c>
      <c r="AW236" s="14" t="s">
        <v>33</v>
      </c>
      <c r="AX236" s="14" t="s">
        <v>71</v>
      </c>
      <c r="AY236" s="255" t="s">
        <v>175</v>
      </c>
    </row>
    <row r="237" s="14" customFormat="1">
      <c r="A237" s="14"/>
      <c r="B237" s="245"/>
      <c r="C237" s="246"/>
      <c r="D237" s="230" t="s">
        <v>187</v>
      </c>
      <c r="E237" s="247" t="s">
        <v>19</v>
      </c>
      <c r="F237" s="248" t="s">
        <v>4999</v>
      </c>
      <c r="G237" s="246"/>
      <c r="H237" s="249">
        <v>7552</v>
      </c>
      <c r="I237" s="250"/>
      <c r="J237" s="246"/>
      <c r="K237" s="246"/>
      <c r="L237" s="251"/>
      <c r="M237" s="252"/>
      <c r="N237" s="253"/>
      <c r="O237" s="253"/>
      <c r="P237" s="253"/>
      <c r="Q237" s="253"/>
      <c r="R237" s="253"/>
      <c r="S237" s="253"/>
      <c r="T237" s="254"/>
      <c r="U237" s="14"/>
      <c r="V237" s="14"/>
      <c r="W237" s="14"/>
      <c r="X237" s="14"/>
      <c r="Y237" s="14"/>
      <c r="Z237" s="14"/>
      <c r="AA237" s="14"/>
      <c r="AB237" s="14"/>
      <c r="AC237" s="14"/>
      <c r="AD237" s="14"/>
      <c r="AE237" s="14"/>
      <c r="AT237" s="255" t="s">
        <v>187</v>
      </c>
      <c r="AU237" s="255" t="s">
        <v>80</v>
      </c>
      <c r="AV237" s="14" t="s">
        <v>80</v>
      </c>
      <c r="AW237" s="14" t="s">
        <v>33</v>
      </c>
      <c r="AX237" s="14" t="s">
        <v>71</v>
      </c>
      <c r="AY237" s="255" t="s">
        <v>175</v>
      </c>
    </row>
    <row r="238" s="16" customFormat="1">
      <c r="A238" s="16"/>
      <c r="B238" s="267"/>
      <c r="C238" s="268"/>
      <c r="D238" s="230" t="s">
        <v>187</v>
      </c>
      <c r="E238" s="269" t="s">
        <v>19</v>
      </c>
      <c r="F238" s="270" t="s">
        <v>195</v>
      </c>
      <c r="G238" s="268"/>
      <c r="H238" s="271">
        <v>196</v>
      </c>
      <c r="I238" s="272"/>
      <c r="J238" s="268"/>
      <c r="K238" s="268"/>
      <c r="L238" s="273"/>
      <c r="M238" s="274"/>
      <c r="N238" s="275"/>
      <c r="O238" s="275"/>
      <c r="P238" s="275"/>
      <c r="Q238" s="275"/>
      <c r="R238" s="275"/>
      <c r="S238" s="275"/>
      <c r="T238" s="276"/>
      <c r="U238" s="16"/>
      <c r="V238" s="16"/>
      <c r="W238" s="16"/>
      <c r="X238" s="16"/>
      <c r="Y238" s="16"/>
      <c r="Z238" s="16"/>
      <c r="AA238" s="16"/>
      <c r="AB238" s="16"/>
      <c r="AC238" s="16"/>
      <c r="AD238" s="16"/>
      <c r="AE238" s="16"/>
      <c r="AT238" s="277" t="s">
        <v>187</v>
      </c>
      <c r="AU238" s="277" t="s">
        <v>80</v>
      </c>
      <c r="AV238" s="16" t="s">
        <v>183</v>
      </c>
      <c r="AW238" s="16" t="s">
        <v>33</v>
      </c>
      <c r="AX238" s="16" t="s">
        <v>78</v>
      </c>
      <c r="AY238" s="277" t="s">
        <v>175</v>
      </c>
    </row>
    <row r="239" s="2" customFormat="1" ht="16.5" customHeight="1">
      <c r="A239" s="40"/>
      <c r="B239" s="41"/>
      <c r="C239" s="217" t="s">
        <v>880</v>
      </c>
      <c r="D239" s="217" t="s">
        <v>179</v>
      </c>
      <c r="E239" s="218" t="s">
        <v>5000</v>
      </c>
      <c r="F239" s="219" t="s">
        <v>5001</v>
      </c>
      <c r="G239" s="220" t="s">
        <v>135</v>
      </c>
      <c r="H239" s="221">
        <v>120</v>
      </c>
      <c r="I239" s="222"/>
      <c r="J239" s="223">
        <f>ROUND(I239*H239,2)</f>
        <v>0</v>
      </c>
      <c r="K239" s="219" t="s">
        <v>512</v>
      </c>
      <c r="L239" s="46"/>
      <c r="M239" s="224" t="s">
        <v>19</v>
      </c>
      <c r="N239" s="225" t="s">
        <v>42</v>
      </c>
      <c r="O239" s="86"/>
      <c r="P239" s="226">
        <f>O239*H239</f>
        <v>0</v>
      </c>
      <c r="Q239" s="226">
        <v>0</v>
      </c>
      <c r="R239" s="226">
        <f>Q239*H239</f>
        <v>0</v>
      </c>
      <c r="S239" s="226">
        <v>0</v>
      </c>
      <c r="T239" s="227">
        <f>S239*H239</f>
        <v>0</v>
      </c>
      <c r="U239" s="40"/>
      <c r="V239" s="40"/>
      <c r="W239" s="40"/>
      <c r="X239" s="40"/>
      <c r="Y239" s="40"/>
      <c r="Z239" s="40"/>
      <c r="AA239" s="40"/>
      <c r="AB239" s="40"/>
      <c r="AC239" s="40"/>
      <c r="AD239" s="40"/>
      <c r="AE239" s="40"/>
      <c r="AR239" s="228" t="s">
        <v>196</v>
      </c>
      <c r="AT239" s="228" t="s">
        <v>179</v>
      </c>
      <c r="AU239" s="228" t="s">
        <v>80</v>
      </c>
      <c r="AY239" s="19" t="s">
        <v>175</v>
      </c>
      <c r="BE239" s="229">
        <f>IF(N239="základní",J239,0)</f>
        <v>0</v>
      </c>
      <c r="BF239" s="229">
        <f>IF(N239="snížená",J239,0)</f>
        <v>0</v>
      </c>
      <c r="BG239" s="229">
        <f>IF(N239="zákl. přenesená",J239,0)</f>
        <v>0</v>
      </c>
      <c r="BH239" s="229">
        <f>IF(N239="sníž. přenesená",J239,0)</f>
        <v>0</v>
      </c>
      <c r="BI239" s="229">
        <f>IF(N239="nulová",J239,0)</f>
        <v>0</v>
      </c>
      <c r="BJ239" s="19" t="s">
        <v>78</v>
      </c>
      <c r="BK239" s="229">
        <f>ROUND(I239*H239,2)</f>
        <v>0</v>
      </c>
      <c r="BL239" s="19" t="s">
        <v>196</v>
      </c>
      <c r="BM239" s="228" t="s">
        <v>4192</v>
      </c>
    </row>
    <row r="240" s="2" customFormat="1">
      <c r="A240" s="40"/>
      <c r="B240" s="41"/>
      <c r="C240" s="42"/>
      <c r="D240" s="230" t="s">
        <v>185</v>
      </c>
      <c r="E240" s="42"/>
      <c r="F240" s="231" t="s">
        <v>5001</v>
      </c>
      <c r="G240" s="42"/>
      <c r="H240" s="42"/>
      <c r="I240" s="232"/>
      <c r="J240" s="42"/>
      <c r="K240" s="42"/>
      <c r="L240" s="46"/>
      <c r="M240" s="233"/>
      <c r="N240" s="234"/>
      <c r="O240" s="86"/>
      <c r="P240" s="86"/>
      <c r="Q240" s="86"/>
      <c r="R240" s="86"/>
      <c r="S240" s="86"/>
      <c r="T240" s="87"/>
      <c r="U240" s="40"/>
      <c r="V240" s="40"/>
      <c r="W240" s="40"/>
      <c r="X240" s="40"/>
      <c r="Y240" s="40"/>
      <c r="Z240" s="40"/>
      <c r="AA240" s="40"/>
      <c r="AB240" s="40"/>
      <c r="AC240" s="40"/>
      <c r="AD240" s="40"/>
      <c r="AE240" s="40"/>
      <c r="AT240" s="19" t="s">
        <v>185</v>
      </c>
      <c r="AU240" s="19" t="s">
        <v>80</v>
      </c>
    </row>
    <row r="241" s="14" customFormat="1">
      <c r="A241" s="14"/>
      <c r="B241" s="245"/>
      <c r="C241" s="246"/>
      <c r="D241" s="230" t="s">
        <v>187</v>
      </c>
      <c r="E241" s="247" t="s">
        <v>19</v>
      </c>
      <c r="F241" s="248" t="s">
        <v>5002</v>
      </c>
      <c r="G241" s="246"/>
      <c r="H241" s="249">
        <v>-2770</v>
      </c>
      <c r="I241" s="250"/>
      <c r="J241" s="246"/>
      <c r="K241" s="246"/>
      <c r="L241" s="251"/>
      <c r="M241" s="252"/>
      <c r="N241" s="253"/>
      <c r="O241" s="253"/>
      <c r="P241" s="253"/>
      <c r="Q241" s="253"/>
      <c r="R241" s="253"/>
      <c r="S241" s="253"/>
      <c r="T241" s="254"/>
      <c r="U241" s="14"/>
      <c r="V241" s="14"/>
      <c r="W241" s="14"/>
      <c r="X241" s="14"/>
      <c r="Y241" s="14"/>
      <c r="Z241" s="14"/>
      <c r="AA241" s="14"/>
      <c r="AB241" s="14"/>
      <c r="AC241" s="14"/>
      <c r="AD241" s="14"/>
      <c r="AE241" s="14"/>
      <c r="AT241" s="255" t="s">
        <v>187</v>
      </c>
      <c r="AU241" s="255" t="s">
        <v>80</v>
      </c>
      <c r="AV241" s="14" t="s">
        <v>80</v>
      </c>
      <c r="AW241" s="14" t="s">
        <v>33</v>
      </c>
      <c r="AX241" s="14" t="s">
        <v>71</v>
      </c>
      <c r="AY241" s="255" t="s">
        <v>175</v>
      </c>
    </row>
    <row r="242" s="14" customFormat="1">
      <c r="A242" s="14"/>
      <c r="B242" s="245"/>
      <c r="C242" s="246"/>
      <c r="D242" s="230" t="s">
        <v>187</v>
      </c>
      <c r="E242" s="247" t="s">
        <v>19</v>
      </c>
      <c r="F242" s="248" t="s">
        <v>5003</v>
      </c>
      <c r="G242" s="246"/>
      <c r="H242" s="249">
        <v>2890</v>
      </c>
      <c r="I242" s="250"/>
      <c r="J242" s="246"/>
      <c r="K242" s="246"/>
      <c r="L242" s="251"/>
      <c r="M242" s="252"/>
      <c r="N242" s="253"/>
      <c r="O242" s="253"/>
      <c r="P242" s="253"/>
      <c r="Q242" s="253"/>
      <c r="R242" s="253"/>
      <c r="S242" s="253"/>
      <c r="T242" s="254"/>
      <c r="U242" s="14"/>
      <c r="V242" s="14"/>
      <c r="W242" s="14"/>
      <c r="X242" s="14"/>
      <c r="Y242" s="14"/>
      <c r="Z242" s="14"/>
      <c r="AA242" s="14"/>
      <c r="AB242" s="14"/>
      <c r="AC242" s="14"/>
      <c r="AD242" s="14"/>
      <c r="AE242" s="14"/>
      <c r="AT242" s="255" t="s">
        <v>187</v>
      </c>
      <c r="AU242" s="255" t="s">
        <v>80</v>
      </c>
      <c r="AV242" s="14" t="s">
        <v>80</v>
      </c>
      <c r="AW242" s="14" t="s">
        <v>33</v>
      </c>
      <c r="AX242" s="14" t="s">
        <v>71</v>
      </c>
      <c r="AY242" s="255" t="s">
        <v>175</v>
      </c>
    </row>
    <row r="243" s="16" customFormat="1">
      <c r="A243" s="16"/>
      <c r="B243" s="267"/>
      <c r="C243" s="268"/>
      <c r="D243" s="230" t="s">
        <v>187</v>
      </c>
      <c r="E243" s="269" t="s">
        <v>19</v>
      </c>
      <c r="F243" s="270" t="s">
        <v>195</v>
      </c>
      <c r="G243" s="268"/>
      <c r="H243" s="271">
        <v>120</v>
      </c>
      <c r="I243" s="272"/>
      <c r="J243" s="268"/>
      <c r="K243" s="268"/>
      <c r="L243" s="273"/>
      <c r="M243" s="274"/>
      <c r="N243" s="275"/>
      <c r="O243" s="275"/>
      <c r="P243" s="275"/>
      <c r="Q243" s="275"/>
      <c r="R243" s="275"/>
      <c r="S243" s="275"/>
      <c r="T243" s="276"/>
      <c r="U243" s="16"/>
      <c r="V243" s="16"/>
      <c r="W243" s="16"/>
      <c r="X243" s="16"/>
      <c r="Y243" s="16"/>
      <c r="Z243" s="16"/>
      <c r="AA243" s="16"/>
      <c r="AB243" s="16"/>
      <c r="AC243" s="16"/>
      <c r="AD243" s="16"/>
      <c r="AE243" s="16"/>
      <c r="AT243" s="277" t="s">
        <v>187</v>
      </c>
      <c r="AU243" s="277" t="s">
        <v>80</v>
      </c>
      <c r="AV243" s="16" t="s">
        <v>183</v>
      </c>
      <c r="AW243" s="16" t="s">
        <v>33</v>
      </c>
      <c r="AX243" s="16" t="s">
        <v>78</v>
      </c>
      <c r="AY243" s="277" t="s">
        <v>175</v>
      </c>
    </row>
    <row r="244" s="2" customFormat="1" ht="16.5" customHeight="1">
      <c r="A244" s="40"/>
      <c r="B244" s="41"/>
      <c r="C244" s="217" t="s">
        <v>3008</v>
      </c>
      <c r="D244" s="217" t="s">
        <v>179</v>
      </c>
      <c r="E244" s="218" t="s">
        <v>5004</v>
      </c>
      <c r="F244" s="219" t="s">
        <v>5005</v>
      </c>
      <c r="G244" s="220" t="s">
        <v>135</v>
      </c>
      <c r="H244" s="221">
        <v>75</v>
      </c>
      <c r="I244" s="222"/>
      <c r="J244" s="223">
        <f>ROUND(I244*H244,2)</f>
        <v>0</v>
      </c>
      <c r="K244" s="219" t="s">
        <v>512</v>
      </c>
      <c r="L244" s="46"/>
      <c r="M244" s="224" t="s">
        <v>19</v>
      </c>
      <c r="N244" s="225" t="s">
        <v>42</v>
      </c>
      <c r="O244" s="86"/>
      <c r="P244" s="226">
        <f>O244*H244</f>
        <v>0</v>
      </c>
      <c r="Q244" s="226">
        <v>0</v>
      </c>
      <c r="R244" s="226">
        <f>Q244*H244</f>
        <v>0</v>
      </c>
      <c r="S244" s="226">
        <v>0</v>
      </c>
      <c r="T244" s="227">
        <f>S244*H244</f>
        <v>0</v>
      </c>
      <c r="U244" s="40"/>
      <c r="V244" s="40"/>
      <c r="W244" s="40"/>
      <c r="X244" s="40"/>
      <c r="Y244" s="40"/>
      <c r="Z244" s="40"/>
      <c r="AA244" s="40"/>
      <c r="AB244" s="40"/>
      <c r="AC244" s="40"/>
      <c r="AD244" s="40"/>
      <c r="AE244" s="40"/>
      <c r="AR244" s="228" t="s">
        <v>196</v>
      </c>
      <c r="AT244" s="228" t="s">
        <v>179</v>
      </c>
      <c r="AU244" s="228" t="s">
        <v>80</v>
      </c>
      <c r="AY244" s="19" t="s">
        <v>175</v>
      </c>
      <c r="BE244" s="229">
        <f>IF(N244="základní",J244,0)</f>
        <v>0</v>
      </c>
      <c r="BF244" s="229">
        <f>IF(N244="snížená",J244,0)</f>
        <v>0</v>
      </c>
      <c r="BG244" s="229">
        <f>IF(N244="zákl. přenesená",J244,0)</f>
        <v>0</v>
      </c>
      <c r="BH244" s="229">
        <f>IF(N244="sníž. přenesená",J244,0)</f>
        <v>0</v>
      </c>
      <c r="BI244" s="229">
        <f>IF(N244="nulová",J244,0)</f>
        <v>0</v>
      </c>
      <c r="BJ244" s="19" t="s">
        <v>78</v>
      </c>
      <c r="BK244" s="229">
        <f>ROUND(I244*H244,2)</f>
        <v>0</v>
      </c>
      <c r="BL244" s="19" t="s">
        <v>196</v>
      </c>
      <c r="BM244" s="228" t="s">
        <v>1154</v>
      </c>
    </row>
    <row r="245" s="2" customFormat="1">
      <c r="A245" s="40"/>
      <c r="B245" s="41"/>
      <c r="C245" s="42"/>
      <c r="D245" s="230" t="s">
        <v>185</v>
      </c>
      <c r="E245" s="42"/>
      <c r="F245" s="231" t="s">
        <v>5005</v>
      </c>
      <c r="G245" s="42"/>
      <c r="H245" s="42"/>
      <c r="I245" s="232"/>
      <c r="J245" s="42"/>
      <c r="K245" s="42"/>
      <c r="L245" s="46"/>
      <c r="M245" s="233"/>
      <c r="N245" s="234"/>
      <c r="O245" s="86"/>
      <c r="P245" s="86"/>
      <c r="Q245" s="86"/>
      <c r="R245" s="86"/>
      <c r="S245" s="86"/>
      <c r="T245" s="87"/>
      <c r="U245" s="40"/>
      <c r="V245" s="40"/>
      <c r="W245" s="40"/>
      <c r="X245" s="40"/>
      <c r="Y245" s="40"/>
      <c r="Z245" s="40"/>
      <c r="AA245" s="40"/>
      <c r="AB245" s="40"/>
      <c r="AC245" s="40"/>
      <c r="AD245" s="40"/>
      <c r="AE245" s="40"/>
      <c r="AT245" s="19" t="s">
        <v>185</v>
      </c>
      <c r="AU245" s="19" t="s">
        <v>80</v>
      </c>
    </row>
    <row r="246" s="14" customFormat="1">
      <c r="A246" s="14"/>
      <c r="B246" s="245"/>
      <c r="C246" s="246"/>
      <c r="D246" s="230" t="s">
        <v>187</v>
      </c>
      <c r="E246" s="247" t="s">
        <v>19</v>
      </c>
      <c r="F246" s="248" t="s">
        <v>5006</v>
      </c>
      <c r="G246" s="246"/>
      <c r="H246" s="249">
        <v>-898</v>
      </c>
      <c r="I246" s="250"/>
      <c r="J246" s="246"/>
      <c r="K246" s="246"/>
      <c r="L246" s="251"/>
      <c r="M246" s="252"/>
      <c r="N246" s="253"/>
      <c r="O246" s="253"/>
      <c r="P246" s="253"/>
      <c r="Q246" s="253"/>
      <c r="R246" s="253"/>
      <c r="S246" s="253"/>
      <c r="T246" s="254"/>
      <c r="U246" s="14"/>
      <c r="V246" s="14"/>
      <c r="W246" s="14"/>
      <c r="X246" s="14"/>
      <c r="Y246" s="14"/>
      <c r="Z246" s="14"/>
      <c r="AA246" s="14"/>
      <c r="AB246" s="14"/>
      <c r="AC246" s="14"/>
      <c r="AD246" s="14"/>
      <c r="AE246" s="14"/>
      <c r="AT246" s="255" t="s">
        <v>187</v>
      </c>
      <c r="AU246" s="255" t="s">
        <v>80</v>
      </c>
      <c r="AV246" s="14" t="s">
        <v>80</v>
      </c>
      <c r="AW246" s="14" t="s">
        <v>33</v>
      </c>
      <c r="AX246" s="14" t="s">
        <v>71</v>
      </c>
      <c r="AY246" s="255" t="s">
        <v>175</v>
      </c>
    </row>
    <row r="247" s="14" customFormat="1">
      <c r="A247" s="14"/>
      <c r="B247" s="245"/>
      <c r="C247" s="246"/>
      <c r="D247" s="230" t="s">
        <v>187</v>
      </c>
      <c r="E247" s="247" t="s">
        <v>19</v>
      </c>
      <c r="F247" s="248" t="s">
        <v>5007</v>
      </c>
      <c r="G247" s="246"/>
      <c r="H247" s="249">
        <v>973</v>
      </c>
      <c r="I247" s="250"/>
      <c r="J247" s="246"/>
      <c r="K247" s="246"/>
      <c r="L247" s="251"/>
      <c r="M247" s="252"/>
      <c r="N247" s="253"/>
      <c r="O247" s="253"/>
      <c r="P247" s="253"/>
      <c r="Q247" s="253"/>
      <c r="R247" s="253"/>
      <c r="S247" s="253"/>
      <c r="T247" s="254"/>
      <c r="U247" s="14"/>
      <c r="V247" s="14"/>
      <c r="W247" s="14"/>
      <c r="X247" s="14"/>
      <c r="Y247" s="14"/>
      <c r="Z247" s="14"/>
      <c r="AA247" s="14"/>
      <c r="AB247" s="14"/>
      <c r="AC247" s="14"/>
      <c r="AD247" s="14"/>
      <c r="AE247" s="14"/>
      <c r="AT247" s="255" t="s">
        <v>187</v>
      </c>
      <c r="AU247" s="255" t="s">
        <v>80</v>
      </c>
      <c r="AV247" s="14" t="s">
        <v>80</v>
      </c>
      <c r="AW247" s="14" t="s">
        <v>33</v>
      </c>
      <c r="AX247" s="14" t="s">
        <v>71</v>
      </c>
      <c r="AY247" s="255" t="s">
        <v>175</v>
      </c>
    </row>
    <row r="248" s="16" customFormat="1">
      <c r="A248" s="16"/>
      <c r="B248" s="267"/>
      <c r="C248" s="268"/>
      <c r="D248" s="230" t="s">
        <v>187</v>
      </c>
      <c r="E248" s="269" t="s">
        <v>19</v>
      </c>
      <c r="F248" s="270" t="s">
        <v>195</v>
      </c>
      <c r="G248" s="268"/>
      <c r="H248" s="271">
        <v>75</v>
      </c>
      <c r="I248" s="272"/>
      <c r="J248" s="268"/>
      <c r="K248" s="268"/>
      <c r="L248" s="273"/>
      <c r="M248" s="274"/>
      <c r="N248" s="275"/>
      <c r="O248" s="275"/>
      <c r="P248" s="275"/>
      <c r="Q248" s="275"/>
      <c r="R248" s="275"/>
      <c r="S248" s="275"/>
      <c r="T248" s="276"/>
      <c r="U248" s="16"/>
      <c r="V248" s="16"/>
      <c r="W248" s="16"/>
      <c r="X248" s="16"/>
      <c r="Y248" s="16"/>
      <c r="Z248" s="16"/>
      <c r="AA248" s="16"/>
      <c r="AB248" s="16"/>
      <c r="AC248" s="16"/>
      <c r="AD248" s="16"/>
      <c r="AE248" s="16"/>
      <c r="AT248" s="277" t="s">
        <v>187</v>
      </c>
      <c r="AU248" s="277" t="s">
        <v>80</v>
      </c>
      <c r="AV248" s="16" t="s">
        <v>183</v>
      </c>
      <c r="AW248" s="16" t="s">
        <v>33</v>
      </c>
      <c r="AX248" s="16" t="s">
        <v>78</v>
      </c>
      <c r="AY248" s="277" t="s">
        <v>175</v>
      </c>
    </row>
    <row r="249" s="2" customFormat="1" ht="16.5" customHeight="1">
      <c r="A249" s="40"/>
      <c r="B249" s="41"/>
      <c r="C249" s="217" t="s">
        <v>897</v>
      </c>
      <c r="D249" s="217" t="s">
        <v>179</v>
      </c>
      <c r="E249" s="218" t="s">
        <v>5008</v>
      </c>
      <c r="F249" s="219" t="s">
        <v>5009</v>
      </c>
      <c r="G249" s="220" t="s">
        <v>135</v>
      </c>
      <c r="H249" s="221">
        <v>160</v>
      </c>
      <c r="I249" s="222"/>
      <c r="J249" s="223">
        <f>ROUND(I249*H249,2)</f>
        <v>0</v>
      </c>
      <c r="K249" s="219" t="s">
        <v>512</v>
      </c>
      <c r="L249" s="46"/>
      <c r="M249" s="224" t="s">
        <v>19</v>
      </c>
      <c r="N249" s="225" t="s">
        <v>42</v>
      </c>
      <c r="O249" s="86"/>
      <c r="P249" s="226">
        <f>O249*H249</f>
        <v>0</v>
      </c>
      <c r="Q249" s="226">
        <v>0</v>
      </c>
      <c r="R249" s="226">
        <f>Q249*H249</f>
        <v>0</v>
      </c>
      <c r="S249" s="226">
        <v>0</v>
      </c>
      <c r="T249" s="227">
        <f>S249*H249</f>
        <v>0</v>
      </c>
      <c r="U249" s="40"/>
      <c r="V249" s="40"/>
      <c r="W249" s="40"/>
      <c r="X249" s="40"/>
      <c r="Y249" s="40"/>
      <c r="Z249" s="40"/>
      <c r="AA249" s="40"/>
      <c r="AB249" s="40"/>
      <c r="AC249" s="40"/>
      <c r="AD249" s="40"/>
      <c r="AE249" s="40"/>
      <c r="AR249" s="228" t="s">
        <v>196</v>
      </c>
      <c r="AT249" s="228" t="s">
        <v>179</v>
      </c>
      <c r="AU249" s="228" t="s">
        <v>80</v>
      </c>
      <c r="AY249" s="19" t="s">
        <v>175</v>
      </c>
      <c r="BE249" s="229">
        <f>IF(N249="základní",J249,0)</f>
        <v>0</v>
      </c>
      <c r="BF249" s="229">
        <f>IF(N249="snížená",J249,0)</f>
        <v>0</v>
      </c>
      <c r="BG249" s="229">
        <f>IF(N249="zákl. přenesená",J249,0)</f>
        <v>0</v>
      </c>
      <c r="BH249" s="229">
        <f>IF(N249="sníž. přenesená",J249,0)</f>
        <v>0</v>
      </c>
      <c r="BI249" s="229">
        <f>IF(N249="nulová",J249,0)</f>
        <v>0</v>
      </c>
      <c r="BJ249" s="19" t="s">
        <v>78</v>
      </c>
      <c r="BK249" s="229">
        <f>ROUND(I249*H249,2)</f>
        <v>0</v>
      </c>
      <c r="BL249" s="19" t="s">
        <v>196</v>
      </c>
      <c r="BM249" s="228" t="s">
        <v>4355</v>
      </c>
    </row>
    <row r="250" s="2" customFormat="1">
      <c r="A250" s="40"/>
      <c r="B250" s="41"/>
      <c r="C250" s="42"/>
      <c r="D250" s="230" t="s">
        <v>185</v>
      </c>
      <c r="E250" s="42"/>
      <c r="F250" s="231" t="s">
        <v>5009</v>
      </c>
      <c r="G250" s="42"/>
      <c r="H250" s="42"/>
      <c r="I250" s="232"/>
      <c r="J250" s="42"/>
      <c r="K250" s="42"/>
      <c r="L250" s="46"/>
      <c r="M250" s="233"/>
      <c r="N250" s="234"/>
      <c r="O250" s="86"/>
      <c r="P250" s="86"/>
      <c r="Q250" s="86"/>
      <c r="R250" s="86"/>
      <c r="S250" s="86"/>
      <c r="T250" s="87"/>
      <c r="U250" s="40"/>
      <c r="V250" s="40"/>
      <c r="W250" s="40"/>
      <c r="X250" s="40"/>
      <c r="Y250" s="40"/>
      <c r="Z250" s="40"/>
      <c r="AA250" s="40"/>
      <c r="AB250" s="40"/>
      <c r="AC250" s="40"/>
      <c r="AD250" s="40"/>
      <c r="AE250" s="40"/>
      <c r="AT250" s="19" t="s">
        <v>185</v>
      </c>
      <c r="AU250" s="19" t="s">
        <v>80</v>
      </c>
    </row>
    <row r="251" s="14" customFormat="1">
      <c r="A251" s="14"/>
      <c r="B251" s="245"/>
      <c r="C251" s="246"/>
      <c r="D251" s="230" t="s">
        <v>187</v>
      </c>
      <c r="E251" s="247" t="s">
        <v>19</v>
      </c>
      <c r="F251" s="248" t="s">
        <v>5010</v>
      </c>
      <c r="G251" s="246"/>
      <c r="H251" s="249">
        <v>-4800</v>
      </c>
      <c r="I251" s="250"/>
      <c r="J251" s="246"/>
      <c r="K251" s="246"/>
      <c r="L251" s="251"/>
      <c r="M251" s="252"/>
      <c r="N251" s="253"/>
      <c r="O251" s="253"/>
      <c r="P251" s="253"/>
      <c r="Q251" s="253"/>
      <c r="R251" s="253"/>
      <c r="S251" s="253"/>
      <c r="T251" s="254"/>
      <c r="U251" s="14"/>
      <c r="V251" s="14"/>
      <c r="W251" s="14"/>
      <c r="X251" s="14"/>
      <c r="Y251" s="14"/>
      <c r="Z251" s="14"/>
      <c r="AA251" s="14"/>
      <c r="AB251" s="14"/>
      <c r="AC251" s="14"/>
      <c r="AD251" s="14"/>
      <c r="AE251" s="14"/>
      <c r="AT251" s="255" t="s">
        <v>187</v>
      </c>
      <c r="AU251" s="255" t="s">
        <v>80</v>
      </c>
      <c r="AV251" s="14" t="s">
        <v>80</v>
      </c>
      <c r="AW251" s="14" t="s">
        <v>33</v>
      </c>
      <c r="AX251" s="14" t="s">
        <v>71</v>
      </c>
      <c r="AY251" s="255" t="s">
        <v>175</v>
      </c>
    </row>
    <row r="252" s="14" customFormat="1">
      <c r="A252" s="14"/>
      <c r="B252" s="245"/>
      <c r="C252" s="246"/>
      <c r="D252" s="230" t="s">
        <v>187</v>
      </c>
      <c r="E252" s="247" t="s">
        <v>19</v>
      </c>
      <c r="F252" s="248" t="s">
        <v>5011</v>
      </c>
      <c r="G252" s="246"/>
      <c r="H252" s="249">
        <v>4960</v>
      </c>
      <c r="I252" s="250"/>
      <c r="J252" s="246"/>
      <c r="K252" s="246"/>
      <c r="L252" s="251"/>
      <c r="M252" s="252"/>
      <c r="N252" s="253"/>
      <c r="O252" s="253"/>
      <c r="P252" s="253"/>
      <c r="Q252" s="253"/>
      <c r="R252" s="253"/>
      <c r="S252" s="253"/>
      <c r="T252" s="254"/>
      <c r="U252" s="14"/>
      <c r="V252" s="14"/>
      <c r="W252" s="14"/>
      <c r="X252" s="14"/>
      <c r="Y252" s="14"/>
      <c r="Z252" s="14"/>
      <c r="AA252" s="14"/>
      <c r="AB252" s="14"/>
      <c r="AC252" s="14"/>
      <c r="AD252" s="14"/>
      <c r="AE252" s="14"/>
      <c r="AT252" s="255" t="s">
        <v>187</v>
      </c>
      <c r="AU252" s="255" t="s">
        <v>80</v>
      </c>
      <c r="AV252" s="14" t="s">
        <v>80</v>
      </c>
      <c r="AW252" s="14" t="s">
        <v>33</v>
      </c>
      <c r="AX252" s="14" t="s">
        <v>71</v>
      </c>
      <c r="AY252" s="255" t="s">
        <v>175</v>
      </c>
    </row>
    <row r="253" s="16" customFormat="1">
      <c r="A253" s="16"/>
      <c r="B253" s="267"/>
      <c r="C253" s="268"/>
      <c r="D253" s="230" t="s">
        <v>187</v>
      </c>
      <c r="E253" s="269" t="s">
        <v>19</v>
      </c>
      <c r="F253" s="270" t="s">
        <v>195</v>
      </c>
      <c r="G253" s="268"/>
      <c r="H253" s="271">
        <v>160</v>
      </c>
      <c r="I253" s="272"/>
      <c r="J253" s="268"/>
      <c r="K253" s="268"/>
      <c r="L253" s="273"/>
      <c r="M253" s="274"/>
      <c r="N253" s="275"/>
      <c r="O253" s="275"/>
      <c r="P253" s="275"/>
      <c r="Q253" s="275"/>
      <c r="R253" s="275"/>
      <c r="S253" s="275"/>
      <c r="T253" s="276"/>
      <c r="U253" s="16"/>
      <c r="V253" s="16"/>
      <c r="W253" s="16"/>
      <c r="X253" s="16"/>
      <c r="Y253" s="16"/>
      <c r="Z253" s="16"/>
      <c r="AA253" s="16"/>
      <c r="AB253" s="16"/>
      <c r="AC253" s="16"/>
      <c r="AD253" s="16"/>
      <c r="AE253" s="16"/>
      <c r="AT253" s="277" t="s">
        <v>187</v>
      </c>
      <c r="AU253" s="277" t="s">
        <v>80</v>
      </c>
      <c r="AV253" s="16" t="s">
        <v>183</v>
      </c>
      <c r="AW253" s="16" t="s">
        <v>33</v>
      </c>
      <c r="AX253" s="16" t="s">
        <v>78</v>
      </c>
      <c r="AY253" s="277" t="s">
        <v>175</v>
      </c>
    </row>
    <row r="254" s="2" customFormat="1" ht="16.5" customHeight="1">
      <c r="A254" s="40"/>
      <c r="B254" s="41"/>
      <c r="C254" s="217" t="s">
        <v>330</v>
      </c>
      <c r="D254" s="217" t="s">
        <v>179</v>
      </c>
      <c r="E254" s="218" t="s">
        <v>5012</v>
      </c>
      <c r="F254" s="219" t="s">
        <v>5013</v>
      </c>
      <c r="G254" s="220" t="s">
        <v>135</v>
      </c>
      <c r="H254" s="221">
        <v>785</v>
      </c>
      <c r="I254" s="222"/>
      <c r="J254" s="223">
        <f>ROUND(I254*H254,2)</f>
        <v>0</v>
      </c>
      <c r="K254" s="219" t="s">
        <v>512</v>
      </c>
      <c r="L254" s="46"/>
      <c r="M254" s="224" t="s">
        <v>19</v>
      </c>
      <c r="N254" s="225" t="s">
        <v>42</v>
      </c>
      <c r="O254" s="86"/>
      <c r="P254" s="226">
        <f>O254*H254</f>
        <v>0</v>
      </c>
      <c r="Q254" s="226">
        <v>0</v>
      </c>
      <c r="R254" s="226">
        <f>Q254*H254</f>
        <v>0</v>
      </c>
      <c r="S254" s="226">
        <v>0</v>
      </c>
      <c r="T254" s="227">
        <f>S254*H254</f>
        <v>0</v>
      </c>
      <c r="U254" s="40"/>
      <c r="V254" s="40"/>
      <c r="W254" s="40"/>
      <c r="X254" s="40"/>
      <c r="Y254" s="40"/>
      <c r="Z254" s="40"/>
      <c r="AA254" s="40"/>
      <c r="AB254" s="40"/>
      <c r="AC254" s="40"/>
      <c r="AD254" s="40"/>
      <c r="AE254" s="40"/>
      <c r="AR254" s="228" t="s">
        <v>196</v>
      </c>
      <c r="AT254" s="228" t="s">
        <v>179</v>
      </c>
      <c r="AU254" s="228" t="s">
        <v>80</v>
      </c>
      <c r="AY254" s="19" t="s">
        <v>175</v>
      </c>
      <c r="BE254" s="229">
        <f>IF(N254="základní",J254,0)</f>
        <v>0</v>
      </c>
      <c r="BF254" s="229">
        <f>IF(N254="snížená",J254,0)</f>
        <v>0</v>
      </c>
      <c r="BG254" s="229">
        <f>IF(N254="zákl. přenesená",J254,0)</f>
        <v>0</v>
      </c>
      <c r="BH254" s="229">
        <f>IF(N254="sníž. přenesená",J254,0)</f>
        <v>0</v>
      </c>
      <c r="BI254" s="229">
        <f>IF(N254="nulová",J254,0)</f>
        <v>0</v>
      </c>
      <c r="BJ254" s="19" t="s">
        <v>78</v>
      </c>
      <c r="BK254" s="229">
        <f>ROUND(I254*H254,2)</f>
        <v>0</v>
      </c>
      <c r="BL254" s="19" t="s">
        <v>196</v>
      </c>
      <c r="BM254" s="228" t="s">
        <v>5014</v>
      </c>
    </row>
    <row r="255" s="2" customFormat="1">
      <c r="A255" s="40"/>
      <c r="B255" s="41"/>
      <c r="C255" s="42"/>
      <c r="D255" s="230" t="s">
        <v>185</v>
      </c>
      <c r="E255" s="42"/>
      <c r="F255" s="231" t="s">
        <v>5013</v>
      </c>
      <c r="G255" s="42"/>
      <c r="H255" s="42"/>
      <c r="I255" s="232"/>
      <c r="J255" s="42"/>
      <c r="K255" s="42"/>
      <c r="L255" s="46"/>
      <c r="M255" s="233"/>
      <c r="N255" s="234"/>
      <c r="O255" s="86"/>
      <c r="P255" s="86"/>
      <c r="Q255" s="86"/>
      <c r="R255" s="86"/>
      <c r="S255" s="86"/>
      <c r="T255" s="87"/>
      <c r="U255" s="40"/>
      <c r="V255" s="40"/>
      <c r="W255" s="40"/>
      <c r="X255" s="40"/>
      <c r="Y255" s="40"/>
      <c r="Z255" s="40"/>
      <c r="AA255" s="40"/>
      <c r="AB255" s="40"/>
      <c r="AC255" s="40"/>
      <c r="AD255" s="40"/>
      <c r="AE255" s="40"/>
      <c r="AT255" s="19" t="s">
        <v>185</v>
      </c>
      <c r="AU255" s="19" t="s">
        <v>80</v>
      </c>
    </row>
    <row r="256" s="14" customFormat="1">
      <c r="A256" s="14"/>
      <c r="B256" s="245"/>
      <c r="C256" s="246"/>
      <c r="D256" s="230" t="s">
        <v>187</v>
      </c>
      <c r="E256" s="247" t="s">
        <v>19</v>
      </c>
      <c r="F256" s="248" t="s">
        <v>995</v>
      </c>
      <c r="G256" s="246"/>
      <c r="H256" s="249">
        <v>0</v>
      </c>
      <c r="I256" s="250"/>
      <c r="J256" s="246"/>
      <c r="K256" s="246"/>
      <c r="L256" s="251"/>
      <c r="M256" s="252"/>
      <c r="N256" s="253"/>
      <c r="O256" s="253"/>
      <c r="P256" s="253"/>
      <c r="Q256" s="253"/>
      <c r="R256" s="253"/>
      <c r="S256" s="253"/>
      <c r="T256" s="254"/>
      <c r="U256" s="14"/>
      <c r="V256" s="14"/>
      <c r="W256" s="14"/>
      <c r="X256" s="14"/>
      <c r="Y256" s="14"/>
      <c r="Z256" s="14"/>
      <c r="AA256" s="14"/>
      <c r="AB256" s="14"/>
      <c r="AC256" s="14"/>
      <c r="AD256" s="14"/>
      <c r="AE256" s="14"/>
      <c r="AT256" s="255" t="s">
        <v>187</v>
      </c>
      <c r="AU256" s="255" t="s">
        <v>80</v>
      </c>
      <c r="AV256" s="14" t="s">
        <v>80</v>
      </c>
      <c r="AW256" s="14" t="s">
        <v>33</v>
      </c>
      <c r="AX256" s="14" t="s">
        <v>71</v>
      </c>
      <c r="AY256" s="255" t="s">
        <v>175</v>
      </c>
    </row>
    <row r="257" s="14" customFormat="1">
      <c r="A257" s="14"/>
      <c r="B257" s="245"/>
      <c r="C257" s="246"/>
      <c r="D257" s="230" t="s">
        <v>187</v>
      </c>
      <c r="E257" s="247" t="s">
        <v>19</v>
      </c>
      <c r="F257" s="248" t="s">
        <v>5015</v>
      </c>
      <c r="G257" s="246"/>
      <c r="H257" s="249">
        <v>785</v>
      </c>
      <c r="I257" s="250"/>
      <c r="J257" s="246"/>
      <c r="K257" s="246"/>
      <c r="L257" s="251"/>
      <c r="M257" s="252"/>
      <c r="N257" s="253"/>
      <c r="O257" s="253"/>
      <c r="P257" s="253"/>
      <c r="Q257" s="253"/>
      <c r="R257" s="253"/>
      <c r="S257" s="253"/>
      <c r="T257" s="254"/>
      <c r="U257" s="14"/>
      <c r="V257" s="14"/>
      <c r="W257" s="14"/>
      <c r="X257" s="14"/>
      <c r="Y257" s="14"/>
      <c r="Z257" s="14"/>
      <c r="AA257" s="14"/>
      <c r="AB257" s="14"/>
      <c r="AC257" s="14"/>
      <c r="AD257" s="14"/>
      <c r="AE257" s="14"/>
      <c r="AT257" s="255" t="s">
        <v>187</v>
      </c>
      <c r="AU257" s="255" t="s">
        <v>80</v>
      </c>
      <c r="AV257" s="14" t="s">
        <v>80</v>
      </c>
      <c r="AW257" s="14" t="s">
        <v>33</v>
      </c>
      <c r="AX257" s="14" t="s">
        <v>71</v>
      </c>
      <c r="AY257" s="255" t="s">
        <v>175</v>
      </c>
    </row>
    <row r="258" s="16" customFormat="1">
      <c r="A258" s="16"/>
      <c r="B258" s="267"/>
      <c r="C258" s="268"/>
      <c r="D258" s="230" t="s">
        <v>187</v>
      </c>
      <c r="E258" s="269" t="s">
        <v>19</v>
      </c>
      <c r="F258" s="270" t="s">
        <v>195</v>
      </c>
      <c r="G258" s="268"/>
      <c r="H258" s="271">
        <v>785</v>
      </c>
      <c r="I258" s="272"/>
      <c r="J258" s="268"/>
      <c r="K258" s="268"/>
      <c r="L258" s="273"/>
      <c r="M258" s="274"/>
      <c r="N258" s="275"/>
      <c r="O258" s="275"/>
      <c r="P258" s="275"/>
      <c r="Q258" s="275"/>
      <c r="R258" s="275"/>
      <c r="S258" s="275"/>
      <c r="T258" s="276"/>
      <c r="U258" s="16"/>
      <c r="V258" s="16"/>
      <c r="W258" s="16"/>
      <c r="X258" s="16"/>
      <c r="Y258" s="16"/>
      <c r="Z258" s="16"/>
      <c r="AA258" s="16"/>
      <c r="AB258" s="16"/>
      <c r="AC258" s="16"/>
      <c r="AD258" s="16"/>
      <c r="AE258" s="16"/>
      <c r="AT258" s="277" t="s">
        <v>187</v>
      </c>
      <c r="AU258" s="277" t="s">
        <v>80</v>
      </c>
      <c r="AV258" s="16" t="s">
        <v>183</v>
      </c>
      <c r="AW258" s="16" t="s">
        <v>33</v>
      </c>
      <c r="AX258" s="16" t="s">
        <v>78</v>
      </c>
      <c r="AY258" s="277" t="s">
        <v>175</v>
      </c>
    </row>
    <row r="259" s="2" customFormat="1" ht="16.5" customHeight="1">
      <c r="A259" s="40"/>
      <c r="B259" s="41"/>
      <c r="C259" s="217" t="s">
        <v>3019</v>
      </c>
      <c r="D259" s="217" t="s">
        <v>179</v>
      </c>
      <c r="E259" s="218" t="s">
        <v>5016</v>
      </c>
      <c r="F259" s="219" t="s">
        <v>5017</v>
      </c>
      <c r="G259" s="220" t="s">
        <v>135</v>
      </c>
      <c r="H259" s="221">
        <v>-12</v>
      </c>
      <c r="I259" s="222"/>
      <c r="J259" s="223">
        <f>ROUND(I259*H259,2)</f>
        <v>0</v>
      </c>
      <c r="K259" s="219" t="s">
        <v>512</v>
      </c>
      <c r="L259" s="46"/>
      <c r="M259" s="224" t="s">
        <v>19</v>
      </c>
      <c r="N259" s="225" t="s">
        <v>42</v>
      </c>
      <c r="O259" s="86"/>
      <c r="P259" s="226">
        <f>O259*H259</f>
        <v>0</v>
      </c>
      <c r="Q259" s="226">
        <v>0</v>
      </c>
      <c r="R259" s="226">
        <f>Q259*H259</f>
        <v>0</v>
      </c>
      <c r="S259" s="226">
        <v>0</v>
      </c>
      <c r="T259" s="227">
        <f>S259*H259</f>
        <v>0</v>
      </c>
      <c r="U259" s="40"/>
      <c r="V259" s="40"/>
      <c r="W259" s="40"/>
      <c r="X259" s="40"/>
      <c r="Y259" s="40"/>
      <c r="Z259" s="40"/>
      <c r="AA259" s="40"/>
      <c r="AB259" s="40"/>
      <c r="AC259" s="40"/>
      <c r="AD259" s="40"/>
      <c r="AE259" s="40"/>
      <c r="AR259" s="228" t="s">
        <v>196</v>
      </c>
      <c r="AT259" s="228" t="s">
        <v>179</v>
      </c>
      <c r="AU259" s="228" t="s">
        <v>80</v>
      </c>
      <c r="AY259" s="19" t="s">
        <v>175</v>
      </c>
      <c r="BE259" s="229">
        <f>IF(N259="základní",J259,0)</f>
        <v>0</v>
      </c>
      <c r="BF259" s="229">
        <f>IF(N259="snížená",J259,0)</f>
        <v>0</v>
      </c>
      <c r="BG259" s="229">
        <f>IF(N259="zákl. přenesená",J259,0)</f>
        <v>0</v>
      </c>
      <c r="BH259" s="229">
        <f>IF(N259="sníž. přenesená",J259,0)</f>
        <v>0</v>
      </c>
      <c r="BI259" s="229">
        <f>IF(N259="nulová",J259,0)</f>
        <v>0</v>
      </c>
      <c r="BJ259" s="19" t="s">
        <v>78</v>
      </c>
      <c r="BK259" s="229">
        <f>ROUND(I259*H259,2)</f>
        <v>0</v>
      </c>
      <c r="BL259" s="19" t="s">
        <v>196</v>
      </c>
      <c r="BM259" s="228" t="s">
        <v>4600</v>
      </c>
    </row>
    <row r="260" s="2" customFormat="1">
      <c r="A260" s="40"/>
      <c r="B260" s="41"/>
      <c r="C260" s="42"/>
      <c r="D260" s="230" t="s">
        <v>185</v>
      </c>
      <c r="E260" s="42"/>
      <c r="F260" s="231" t="s">
        <v>5017</v>
      </c>
      <c r="G260" s="42"/>
      <c r="H260" s="42"/>
      <c r="I260" s="232"/>
      <c r="J260" s="42"/>
      <c r="K260" s="42"/>
      <c r="L260" s="46"/>
      <c r="M260" s="233"/>
      <c r="N260" s="234"/>
      <c r="O260" s="86"/>
      <c r="P260" s="86"/>
      <c r="Q260" s="86"/>
      <c r="R260" s="86"/>
      <c r="S260" s="86"/>
      <c r="T260" s="87"/>
      <c r="U260" s="40"/>
      <c r="V260" s="40"/>
      <c r="W260" s="40"/>
      <c r="X260" s="40"/>
      <c r="Y260" s="40"/>
      <c r="Z260" s="40"/>
      <c r="AA260" s="40"/>
      <c r="AB260" s="40"/>
      <c r="AC260" s="40"/>
      <c r="AD260" s="40"/>
      <c r="AE260" s="40"/>
      <c r="AT260" s="19" t="s">
        <v>185</v>
      </c>
      <c r="AU260" s="19" t="s">
        <v>80</v>
      </c>
    </row>
    <row r="261" s="14" customFormat="1">
      <c r="A261" s="14"/>
      <c r="B261" s="245"/>
      <c r="C261" s="246"/>
      <c r="D261" s="230" t="s">
        <v>187</v>
      </c>
      <c r="E261" s="247" t="s">
        <v>19</v>
      </c>
      <c r="F261" s="248" t="s">
        <v>5018</v>
      </c>
      <c r="G261" s="246"/>
      <c r="H261" s="249">
        <v>-375</v>
      </c>
      <c r="I261" s="250"/>
      <c r="J261" s="246"/>
      <c r="K261" s="246"/>
      <c r="L261" s="251"/>
      <c r="M261" s="252"/>
      <c r="N261" s="253"/>
      <c r="O261" s="253"/>
      <c r="P261" s="253"/>
      <c r="Q261" s="253"/>
      <c r="R261" s="253"/>
      <c r="S261" s="253"/>
      <c r="T261" s="254"/>
      <c r="U261" s="14"/>
      <c r="V261" s="14"/>
      <c r="W261" s="14"/>
      <c r="X261" s="14"/>
      <c r="Y261" s="14"/>
      <c r="Z261" s="14"/>
      <c r="AA261" s="14"/>
      <c r="AB261" s="14"/>
      <c r="AC261" s="14"/>
      <c r="AD261" s="14"/>
      <c r="AE261" s="14"/>
      <c r="AT261" s="255" t="s">
        <v>187</v>
      </c>
      <c r="AU261" s="255" t="s">
        <v>80</v>
      </c>
      <c r="AV261" s="14" t="s">
        <v>80</v>
      </c>
      <c r="AW261" s="14" t="s">
        <v>33</v>
      </c>
      <c r="AX261" s="14" t="s">
        <v>71</v>
      </c>
      <c r="AY261" s="255" t="s">
        <v>175</v>
      </c>
    </row>
    <row r="262" s="14" customFormat="1">
      <c r="A262" s="14"/>
      <c r="B262" s="245"/>
      <c r="C262" s="246"/>
      <c r="D262" s="230" t="s">
        <v>187</v>
      </c>
      <c r="E262" s="247" t="s">
        <v>19</v>
      </c>
      <c r="F262" s="248" t="s">
        <v>5019</v>
      </c>
      <c r="G262" s="246"/>
      <c r="H262" s="249">
        <v>363</v>
      </c>
      <c r="I262" s="250"/>
      <c r="J262" s="246"/>
      <c r="K262" s="246"/>
      <c r="L262" s="251"/>
      <c r="M262" s="252"/>
      <c r="N262" s="253"/>
      <c r="O262" s="253"/>
      <c r="P262" s="253"/>
      <c r="Q262" s="253"/>
      <c r="R262" s="253"/>
      <c r="S262" s="253"/>
      <c r="T262" s="254"/>
      <c r="U262" s="14"/>
      <c r="V262" s="14"/>
      <c r="W262" s="14"/>
      <c r="X262" s="14"/>
      <c r="Y262" s="14"/>
      <c r="Z262" s="14"/>
      <c r="AA262" s="14"/>
      <c r="AB262" s="14"/>
      <c r="AC262" s="14"/>
      <c r="AD262" s="14"/>
      <c r="AE262" s="14"/>
      <c r="AT262" s="255" t="s">
        <v>187</v>
      </c>
      <c r="AU262" s="255" t="s">
        <v>80</v>
      </c>
      <c r="AV262" s="14" t="s">
        <v>80</v>
      </c>
      <c r="AW262" s="14" t="s">
        <v>33</v>
      </c>
      <c r="AX262" s="14" t="s">
        <v>71</v>
      </c>
      <c r="AY262" s="255" t="s">
        <v>175</v>
      </c>
    </row>
    <row r="263" s="16" customFormat="1">
      <c r="A263" s="16"/>
      <c r="B263" s="267"/>
      <c r="C263" s="268"/>
      <c r="D263" s="230" t="s">
        <v>187</v>
      </c>
      <c r="E263" s="269" t="s">
        <v>19</v>
      </c>
      <c r="F263" s="270" t="s">
        <v>195</v>
      </c>
      <c r="G263" s="268"/>
      <c r="H263" s="271">
        <v>-12</v>
      </c>
      <c r="I263" s="272"/>
      <c r="J263" s="268"/>
      <c r="K263" s="268"/>
      <c r="L263" s="273"/>
      <c r="M263" s="274"/>
      <c r="N263" s="275"/>
      <c r="O263" s="275"/>
      <c r="P263" s="275"/>
      <c r="Q263" s="275"/>
      <c r="R263" s="275"/>
      <c r="S263" s="275"/>
      <c r="T263" s="276"/>
      <c r="U263" s="16"/>
      <c r="V263" s="16"/>
      <c r="W263" s="16"/>
      <c r="X263" s="16"/>
      <c r="Y263" s="16"/>
      <c r="Z263" s="16"/>
      <c r="AA263" s="16"/>
      <c r="AB263" s="16"/>
      <c r="AC263" s="16"/>
      <c r="AD263" s="16"/>
      <c r="AE263" s="16"/>
      <c r="AT263" s="277" t="s">
        <v>187</v>
      </c>
      <c r="AU263" s="277" t="s">
        <v>80</v>
      </c>
      <c r="AV263" s="16" t="s">
        <v>183</v>
      </c>
      <c r="AW263" s="16" t="s">
        <v>33</v>
      </c>
      <c r="AX263" s="16" t="s">
        <v>78</v>
      </c>
      <c r="AY263" s="277" t="s">
        <v>175</v>
      </c>
    </row>
    <row r="264" s="2" customFormat="1" ht="16.5" customHeight="1">
      <c r="A264" s="40"/>
      <c r="B264" s="41"/>
      <c r="C264" s="217" t="s">
        <v>906</v>
      </c>
      <c r="D264" s="217" t="s">
        <v>179</v>
      </c>
      <c r="E264" s="218" t="s">
        <v>5020</v>
      </c>
      <c r="F264" s="219" t="s">
        <v>5021</v>
      </c>
      <c r="G264" s="220" t="s">
        <v>135</v>
      </c>
      <c r="H264" s="221">
        <v>-30</v>
      </c>
      <c r="I264" s="222"/>
      <c r="J264" s="223">
        <f>ROUND(I264*H264,2)</f>
        <v>0</v>
      </c>
      <c r="K264" s="219" t="s">
        <v>512</v>
      </c>
      <c r="L264" s="46"/>
      <c r="M264" s="224" t="s">
        <v>19</v>
      </c>
      <c r="N264" s="225" t="s">
        <v>42</v>
      </c>
      <c r="O264" s="86"/>
      <c r="P264" s="226">
        <f>O264*H264</f>
        <v>0</v>
      </c>
      <c r="Q264" s="226">
        <v>0</v>
      </c>
      <c r="R264" s="226">
        <f>Q264*H264</f>
        <v>0</v>
      </c>
      <c r="S264" s="226">
        <v>0</v>
      </c>
      <c r="T264" s="227">
        <f>S264*H264</f>
        <v>0</v>
      </c>
      <c r="U264" s="40"/>
      <c r="V264" s="40"/>
      <c r="W264" s="40"/>
      <c r="X264" s="40"/>
      <c r="Y264" s="40"/>
      <c r="Z264" s="40"/>
      <c r="AA264" s="40"/>
      <c r="AB264" s="40"/>
      <c r="AC264" s="40"/>
      <c r="AD264" s="40"/>
      <c r="AE264" s="40"/>
      <c r="AR264" s="228" t="s">
        <v>196</v>
      </c>
      <c r="AT264" s="228" t="s">
        <v>179</v>
      </c>
      <c r="AU264" s="228" t="s">
        <v>80</v>
      </c>
      <c r="AY264" s="19" t="s">
        <v>175</v>
      </c>
      <c r="BE264" s="229">
        <f>IF(N264="základní",J264,0)</f>
        <v>0</v>
      </c>
      <c r="BF264" s="229">
        <f>IF(N264="snížená",J264,0)</f>
        <v>0</v>
      </c>
      <c r="BG264" s="229">
        <f>IF(N264="zákl. přenesená",J264,0)</f>
        <v>0</v>
      </c>
      <c r="BH264" s="229">
        <f>IF(N264="sníž. přenesená",J264,0)</f>
        <v>0</v>
      </c>
      <c r="BI264" s="229">
        <f>IF(N264="nulová",J264,0)</f>
        <v>0</v>
      </c>
      <c r="BJ264" s="19" t="s">
        <v>78</v>
      </c>
      <c r="BK264" s="229">
        <f>ROUND(I264*H264,2)</f>
        <v>0</v>
      </c>
      <c r="BL264" s="19" t="s">
        <v>196</v>
      </c>
      <c r="BM264" s="228" t="s">
        <v>3507</v>
      </c>
    </row>
    <row r="265" s="2" customFormat="1">
      <c r="A265" s="40"/>
      <c r="B265" s="41"/>
      <c r="C265" s="42"/>
      <c r="D265" s="230" t="s">
        <v>185</v>
      </c>
      <c r="E265" s="42"/>
      <c r="F265" s="231" t="s">
        <v>5021</v>
      </c>
      <c r="G265" s="42"/>
      <c r="H265" s="42"/>
      <c r="I265" s="232"/>
      <c r="J265" s="42"/>
      <c r="K265" s="42"/>
      <c r="L265" s="46"/>
      <c r="M265" s="233"/>
      <c r="N265" s="234"/>
      <c r="O265" s="86"/>
      <c r="P265" s="86"/>
      <c r="Q265" s="86"/>
      <c r="R265" s="86"/>
      <c r="S265" s="86"/>
      <c r="T265" s="87"/>
      <c r="U265" s="40"/>
      <c r="V265" s="40"/>
      <c r="W265" s="40"/>
      <c r="X265" s="40"/>
      <c r="Y265" s="40"/>
      <c r="Z265" s="40"/>
      <c r="AA265" s="40"/>
      <c r="AB265" s="40"/>
      <c r="AC265" s="40"/>
      <c r="AD265" s="40"/>
      <c r="AE265" s="40"/>
      <c r="AT265" s="19" t="s">
        <v>185</v>
      </c>
      <c r="AU265" s="19" t="s">
        <v>80</v>
      </c>
    </row>
    <row r="266" s="14" customFormat="1">
      <c r="A266" s="14"/>
      <c r="B266" s="245"/>
      <c r="C266" s="246"/>
      <c r="D266" s="230" t="s">
        <v>187</v>
      </c>
      <c r="E266" s="247" t="s">
        <v>19</v>
      </c>
      <c r="F266" s="248" t="s">
        <v>5022</v>
      </c>
      <c r="G266" s="246"/>
      <c r="H266" s="249">
        <v>-1250</v>
      </c>
      <c r="I266" s="250"/>
      <c r="J266" s="246"/>
      <c r="K266" s="246"/>
      <c r="L266" s="251"/>
      <c r="M266" s="252"/>
      <c r="N266" s="253"/>
      <c r="O266" s="253"/>
      <c r="P266" s="253"/>
      <c r="Q266" s="253"/>
      <c r="R266" s="253"/>
      <c r="S266" s="253"/>
      <c r="T266" s="254"/>
      <c r="U266" s="14"/>
      <c r="V266" s="14"/>
      <c r="W266" s="14"/>
      <c r="X266" s="14"/>
      <c r="Y266" s="14"/>
      <c r="Z266" s="14"/>
      <c r="AA266" s="14"/>
      <c r="AB266" s="14"/>
      <c r="AC266" s="14"/>
      <c r="AD266" s="14"/>
      <c r="AE266" s="14"/>
      <c r="AT266" s="255" t="s">
        <v>187</v>
      </c>
      <c r="AU266" s="255" t="s">
        <v>80</v>
      </c>
      <c r="AV266" s="14" t="s">
        <v>80</v>
      </c>
      <c r="AW266" s="14" t="s">
        <v>33</v>
      </c>
      <c r="AX266" s="14" t="s">
        <v>71</v>
      </c>
      <c r="AY266" s="255" t="s">
        <v>175</v>
      </c>
    </row>
    <row r="267" s="14" customFormat="1">
      <c r="A267" s="14"/>
      <c r="B267" s="245"/>
      <c r="C267" s="246"/>
      <c r="D267" s="230" t="s">
        <v>187</v>
      </c>
      <c r="E267" s="247" t="s">
        <v>19</v>
      </c>
      <c r="F267" s="248" t="s">
        <v>5023</v>
      </c>
      <c r="G267" s="246"/>
      <c r="H267" s="249">
        <v>1220</v>
      </c>
      <c r="I267" s="250"/>
      <c r="J267" s="246"/>
      <c r="K267" s="246"/>
      <c r="L267" s="251"/>
      <c r="M267" s="252"/>
      <c r="N267" s="253"/>
      <c r="O267" s="253"/>
      <c r="P267" s="253"/>
      <c r="Q267" s="253"/>
      <c r="R267" s="253"/>
      <c r="S267" s="253"/>
      <c r="T267" s="254"/>
      <c r="U267" s="14"/>
      <c r="V267" s="14"/>
      <c r="W267" s="14"/>
      <c r="X267" s="14"/>
      <c r="Y267" s="14"/>
      <c r="Z267" s="14"/>
      <c r="AA267" s="14"/>
      <c r="AB267" s="14"/>
      <c r="AC267" s="14"/>
      <c r="AD267" s="14"/>
      <c r="AE267" s="14"/>
      <c r="AT267" s="255" t="s">
        <v>187</v>
      </c>
      <c r="AU267" s="255" t="s">
        <v>80</v>
      </c>
      <c r="AV267" s="14" t="s">
        <v>80</v>
      </c>
      <c r="AW267" s="14" t="s">
        <v>33</v>
      </c>
      <c r="AX267" s="14" t="s">
        <v>71</v>
      </c>
      <c r="AY267" s="255" t="s">
        <v>175</v>
      </c>
    </row>
    <row r="268" s="16" customFormat="1">
      <c r="A268" s="16"/>
      <c r="B268" s="267"/>
      <c r="C268" s="268"/>
      <c r="D268" s="230" t="s">
        <v>187</v>
      </c>
      <c r="E268" s="269" t="s">
        <v>19</v>
      </c>
      <c r="F268" s="270" t="s">
        <v>195</v>
      </c>
      <c r="G268" s="268"/>
      <c r="H268" s="271">
        <v>-30</v>
      </c>
      <c r="I268" s="272"/>
      <c r="J268" s="268"/>
      <c r="K268" s="268"/>
      <c r="L268" s="273"/>
      <c r="M268" s="274"/>
      <c r="N268" s="275"/>
      <c r="O268" s="275"/>
      <c r="P268" s="275"/>
      <c r="Q268" s="275"/>
      <c r="R268" s="275"/>
      <c r="S268" s="275"/>
      <c r="T268" s="276"/>
      <c r="U268" s="16"/>
      <c r="V268" s="16"/>
      <c r="W268" s="16"/>
      <c r="X268" s="16"/>
      <c r="Y268" s="16"/>
      <c r="Z268" s="16"/>
      <c r="AA268" s="16"/>
      <c r="AB268" s="16"/>
      <c r="AC268" s="16"/>
      <c r="AD268" s="16"/>
      <c r="AE268" s="16"/>
      <c r="AT268" s="277" t="s">
        <v>187</v>
      </c>
      <c r="AU268" s="277" t="s">
        <v>80</v>
      </c>
      <c r="AV268" s="16" t="s">
        <v>183</v>
      </c>
      <c r="AW268" s="16" t="s">
        <v>33</v>
      </c>
      <c r="AX268" s="16" t="s">
        <v>78</v>
      </c>
      <c r="AY268" s="277" t="s">
        <v>175</v>
      </c>
    </row>
    <row r="269" s="2" customFormat="1" ht="16.5" customHeight="1">
      <c r="A269" s="40"/>
      <c r="B269" s="41"/>
      <c r="C269" s="217" t="s">
        <v>911</v>
      </c>
      <c r="D269" s="217" t="s">
        <v>179</v>
      </c>
      <c r="E269" s="218" t="s">
        <v>5024</v>
      </c>
      <c r="F269" s="219" t="s">
        <v>5025</v>
      </c>
      <c r="G269" s="220" t="s">
        <v>135</v>
      </c>
      <c r="H269" s="221">
        <v>-120</v>
      </c>
      <c r="I269" s="222"/>
      <c r="J269" s="223">
        <f>ROUND(I269*H269,2)</f>
        <v>0</v>
      </c>
      <c r="K269" s="219" t="s">
        <v>512</v>
      </c>
      <c r="L269" s="46"/>
      <c r="M269" s="224" t="s">
        <v>19</v>
      </c>
      <c r="N269" s="225" t="s">
        <v>42</v>
      </c>
      <c r="O269" s="86"/>
      <c r="P269" s="226">
        <f>O269*H269</f>
        <v>0</v>
      </c>
      <c r="Q269" s="226">
        <v>0</v>
      </c>
      <c r="R269" s="226">
        <f>Q269*H269</f>
        <v>0</v>
      </c>
      <c r="S269" s="226">
        <v>0</v>
      </c>
      <c r="T269" s="227">
        <f>S269*H269</f>
        <v>0</v>
      </c>
      <c r="U269" s="40"/>
      <c r="V269" s="40"/>
      <c r="W269" s="40"/>
      <c r="X269" s="40"/>
      <c r="Y269" s="40"/>
      <c r="Z269" s="40"/>
      <c r="AA269" s="40"/>
      <c r="AB269" s="40"/>
      <c r="AC269" s="40"/>
      <c r="AD269" s="40"/>
      <c r="AE269" s="40"/>
      <c r="AR269" s="228" t="s">
        <v>196</v>
      </c>
      <c r="AT269" s="228" t="s">
        <v>179</v>
      </c>
      <c r="AU269" s="228" t="s">
        <v>80</v>
      </c>
      <c r="AY269" s="19" t="s">
        <v>175</v>
      </c>
      <c r="BE269" s="229">
        <f>IF(N269="základní",J269,0)</f>
        <v>0</v>
      </c>
      <c r="BF269" s="229">
        <f>IF(N269="snížená",J269,0)</f>
        <v>0</v>
      </c>
      <c r="BG269" s="229">
        <f>IF(N269="zákl. přenesená",J269,0)</f>
        <v>0</v>
      </c>
      <c r="BH269" s="229">
        <f>IF(N269="sníž. přenesená",J269,0)</f>
        <v>0</v>
      </c>
      <c r="BI269" s="229">
        <f>IF(N269="nulová",J269,0)</f>
        <v>0</v>
      </c>
      <c r="BJ269" s="19" t="s">
        <v>78</v>
      </c>
      <c r="BK269" s="229">
        <f>ROUND(I269*H269,2)</f>
        <v>0</v>
      </c>
      <c r="BL269" s="19" t="s">
        <v>196</v>
      </c>
      <c r="BM269" s="228" t="s">
        <v>4608</v>
      </c>
    </row>
    <row r="270" s="2" customFormat="1">
      <c r="A270" s="40"/>
      <c r="B270" s="41"/>
      <c r="C270" s="42"/>
      <c r="D270" s="230" t="s">
        <v>185</v>
      </c>
      <c r="E270" s="42"/>
      <c r="F270" s="231" t="s">
        <v>5025</v>
      </c>
      <c r="G270" s="42"/>
      <c r="H270" s="42"/>
      <c r="I270" s="232"/>
      <c r="J270" s="42"/>
      <c r="K270" s="42"/>
      <c r="L270" s="46"/>
      <c r="M270" s="233"/>
      <c r="N270" s="234"/>
      <c r="O270" s="86"/>
      <c r="P270" s="86"/>
      <c r="Q270" s="86"/>
      <c r="R270" s="86"/>
      <c r="S270" s="86"/>
      <c r="T270" s="87"/>
      <c r="U270" s="40"/>
      <c r="V270" s="40"/>
      <c r="W270" s="40"/>
      <c r="X270" s="40"/>
      <c r="Y270" s="40"/>
      <c r="Z270" s="40"/>
      <c r="AA270" s="40"/>
      <c r="AB270" s="40"/>
      <c r="AC270" s="40"/>
      <c r="AD270" s="40"/>
      <c r="AE270" s="40"/>
      <c r="AT270" s="19" t="s">
        <v>185</v>
      </c>
      <c r="AU270" s="19" t="s">
        <v>80</v>
      </c>
    </row>
    <row r="271" s="14" customFormat="1">
      <c r="A271" s="14"/>
      <c r="B271" s="245"/>
      <c r="C271" s="246"/>
      <c r="D271" s="230" t="s">
        <v>187</v>
      </c>
      <c r="E271" s="247" t="s">
        <v>19</v>
      </c>
      <c r="F271" s="248" t="s">
        <v>5026</v>
      </c>
      <c r="G271" s="246"/>
      <c r="H271" s="249">
        <v>-8000</v>
      </c>
      <c r="I271" s="250"/>
      <c r="J271" s="246"/>
      <c r="K271" s="246"/>
      <c r="L271" s="251"/>
      <c r="M271" s="252"/>
      <c r="N271" s="253"/>
      <c r="O271" s="253"/>
      <c r="P271" s="253"/>
      <c r="Q271" s="253"/>
      <c r="R271" s="253"/>
      <c r="S271" s="253"/>
      <c r="T271" s="254"/>
      <c r="U271" s="14"/>
      <c r="V271" s="14"/>
      <c r="W271" s="14"/>
      <c r="X271" s="14"/>
      <c r="Y271" s="14"/>
      <c r="Z271" s="14"/>
      <c r="AA271" s="14"/>
      <c r="AB271" s="14"/>
      <c r="AC271" s="14"/>
      <c r="AD271" s="14"/>
      <c r="AE271" s="14"/>
      <c r="AT271" s="255" t="s">
        <v>187</v>
      </c>
      <c r="AU271" s="255" t="s">
        <v>80</v>
      </c>
      <c r="AV271" s="14" t="s">
        <v>80</v>
      </c>
      <c r="AW271" s="14" t="s">
        <v>33</v>
      </c>
      <c r="AX271" s="14" t="s">
        <v>71</v>
      </c>
      <c r="AY271" s="255" t="s">
        <v>175</v>
      </c>
    </row>
    <row r="272" s="14" customFormat="1">
      <c r="A272" s="14"/>
      <c r="B272" s="245"/>
      <c r="C272" s="246"/>
      <c r="D272" s="230" t="s">
        <v>187</v>
      </c>
      <c r="E272" s="247" t="s">
        <v>19</v>
      </c>
      <c r="F272" s="248" t="s">
        <v>5027</v>
      </c>
      <c r="G272" s="246"/>
      <c r="H272" s="249">
        <v>7880</v>
      </c>
      <c r="I272" s="250"/>
      <c r="J272" s="246"/>
      <c r="K272" s="246"/>
      <c r="L272" s="251"/>
      <c r="M272" s="252"/>
      <c r="N272" s="253"/>
      <c r="O272" s="253"/>
      <c r="P272" s="253"/>
      <c r="Q272" s="253"/>
      <c r="R272" s="253"/>
      <c r="S272" s="253"/>
      <c r="T272" s="254"/>
      <c r="U272" s="14"/>
      <c r="V272" s="14"/>
      <c r="W272" s="14"/>
      <c r="X272" s="14"/>
      <c r="Y272" s="14"/>
      <c r="Z272" s="14"/>
      <c r="AA272" s="14"/>
      <c r="AB272" s="14"/>
      <c r="AC272" s="14"/>
      <c r="AD272" s="14"/>
      <c r="AE272" s="14"/>
      <c r="AT272" s="255" t="s">
        <v>187</v>
      </c>
      <c r="AU272" s="255" t="s">
        <v>80</v>
      </c>
      <c r="AV272" s="14" t="s">
        <v>80</v>
      </c>
      <c r="AW272" s="14" t="s">
        <v>33</v>
      </c>
      <c r="AX272" s="14" t="s">
        <v>71</v>
      </c>
      <c r="AY272" s="255" t="s">
        <v>175</v>
      </c>
    </row>
    <row r="273" s="16" customFormat="1">
      <c r="A273" s="16"/>
      <c r="B273" s="267"/>
      <c r="C273" s="268"/>
      <c r="D273" s="230" t="s">
        <v>187</v>
      </c>
      <c r="E273" s="269" t="s">
        <v>19</v>
      </c>
      <c r="F273" s="270" t="s">
        <v>195</v>
      </c>
      <c r="G273" s="268"/>
      <c r="H273" s="271">
        <v>-120</v>
      </c>
      <c r="I273" s="272"/>
      <c r="J273" s="268"/>
      <c r="K273" s="268"/>
      <c r="L273" s="273"/>
      <c r="M273" s="274"/>
      <c r="N273" s="275"/>
      <c r="O273" s="275"/>
      <c r="P273" s="275"/>
      <c r="Q273" s="275"/>
      <c r="R273" s="275"/>
      <c r="S273" s="275"/>
      <c r="T273" s="276"/>
      <c r="U273" s="16"/>
      <c r="V273" s="16"/>
      <c r="W273" s="16"/>
      <c r="X273" s="16"/>
      <c r="Y273" s="16"/>
      <c r="Z273" s="16"/>
      <c r="AA273" s="16"/>
      <c r="AB273" s="16"/>
      <c r="AC273" s="16"/>
      <c r="AD273" s="16"/>
      <c r="AE273" s="16"/>
      <c r="AT273" s="277" t="s">
        <v>187</v>
      </c>
      <c r="AU273" s="277" t="s">
        <v>80</v>
      </c>
      <c r="AV273" s="16" t="s">
        <v>183</v>
      </c>
      <c r="AW273" s="16" t="s">
        <v>33</v>
      </c>
      <c r="AX273" s="16" t="s">
        <v>78</v>
      </c>
      <c r="AY273" s="277" t="s">
        <v>175</v>
      </c>
    </row>
    <row r="274" s="2" customFormat="1" ht="16.5" customHeight="1">
      <c r="A274" s="40"/>
      <c r="B274" s="41"/>
      <c r="C274" s="217" t="s">
        <v>3036</v>
      </c>
      <c r="D274" s="217" t="s">
        <v>179</v>
      </c>
      <c r="E274" s="218" t="s">
        <v>5028</v>
      </c>
      <c r="F274" s="219" t="s">
        <v>5029</v>
      </c>
      <c r="G274" s="220" t="s">
        <v>135</v>
      </c>
      <c r="H274" s="221">
        <v>-20</v>
      </c>
      <c r="I274" s="222"/>
      <c r="J274" s="223">
        <f>ROUND(I274*H274,2)</f>
        <v>0</v>
      </c>
      <c r="K274" s="219" t="s">
        <v>512</v>
      </c>
      <c r="L274" s="46"/>
      <c r="M274" s="224" t="s">
        <v>19</v>
      </c>
      <c r="N274" s="225" t="s">
        <v>42</v>
      </c>
      <c r="O274" s="86"/>
      <c r="P274" s="226">
        <f>O274*H274</f>
        <v>0</v>
      </c>
      <c r="Q274" s="226">
        <v>0</v>
      </c>
      <c r="R274" s="226">
        <f>Q274*H274</f>
        <v>0</v>
      </c>
      <c r="S274" s="226">
        <v>0</v>
      </c>
      <c r="T274" s="227">
        <f>S274*H274</f>
        <v>0</v>
      </c>
      <c r="U274" s="40"/>
      <c r="V274" s="40"/>
      <c r="W274" s="40"/>
      <c r="X274" s="40"/>
      <c r="Y274" s="40"/>
      <c r="Z274" s="40"/>
      <c r="AA274" s="40"/>
      <c r="AB274" s="40"/>
      <c r="AC274" s="40"/>
      <c r="AD274" s="40"/>
      <c r="AE274" s="40"/>
      <c r="AR274" s="228" t="s">
        <v>196</v>
      </c>
      <c r="AT274" s="228" t="s">
        <v>179</v>
      </c>
      <c r="AU274" s="228" t="s">
        <v>80</v>
      </c>
      <c r="AY274" s="19" t="s">
        <v>175</v>
      </c>
      <c r="BE274" s="229">
        <f>IF(N274="základní",J274,0)</f>
        <v>0</v>
      </c>
      <c r="BF274" s="229">
        <f>IF(N274="snížená",J274,0)</f>
        <v>0</v>
      </c>
      <c r="BG274" s="229">
        <f>IF(N274="zákl. přenesená",J274,0)</f>
        <v>0</v>
      </c>
      <c r="BH274" s="229">
        <f>IF(N274="sníž. přenesená",J274,0)</f>
        <v>0</v>
      </c>
      <c r="BI274" s="229">
        <f>IF(N274="nulová",J274,0)</f>
        <v>0</v>
      </c>
      <c r="BJ274" s="19" t="s">
        <v>78</v>
      </c>
      <c r="BK274" s="229">
        <f>ROUND(I274*H274,2)</f>
        <v>0</v>
      </c>
      <c r="BL274" s="19" t="s">
        <v>196</v>
      </c>
      <c r="BM274" s="228" t="s">
        <v>1211</v>
      </c>
    </row>
    <row r="275" s="2" customFormat="1">
      <c r="A275" s="40"/>
      <c r="B275" s="41"/>
      <c r="C275" s="42"/>
      <c r="D275" s="230" t="s">
        <v>185</v>
      </c>
      <c r="E275" s="42"/>
      <c r="F275" s="231" t="s">
        <v>5030</v>
      </c>
      <c r="G275" s="42"/>
      <c r="H275" s="42"/>
      <c r="I275" s="232"/>
      <c r="J275" s="42"/>
      <c r="K275" s="42"/>
      <c r="L275" s="46"/>
      <c r="M275" s="233"/>
      <c r="N275" s="234"/>
      <c r="O275" s="86"/>
      <c r="P275" s="86"/>
      <c r="Q275" s="86"/>
      <c r="R275" s="86"/>
      <c r="S275" s="86"/>
      <c r="T275" s="87"/>
      <c r="U275" s="40"/>
      <c r="V275" s="40"/>
      <c r="W275" s="40"/>
      <c r="X275" s="40"/>
      <c r="Y275" s="40"/>
      <c r="Z275" s="40"/>
      <c r="AA275" s="40"/>
      <c r="AB275" s="40"/>
      <c r="AC275" s="40"/>
      <c r="AD275" s="40"/>
      <c r="AE275" s="40"/>
      <c r="AT275" s="19" t="s">
        <v>185</v>
      </c>
      <c r="AU275" s="19" t="s">
        <v>80</v>
      </c>
    </row>
    <row r="276" s="14" customFormat="1">
      <c r="A276" s="14"/>
      <c r="B276" s="245"/>
      <c r="C276" s="246"/>
      <c r="D276" s="230" t="s">
        <v>187</v>
      </c>
      <c r="E276" s="247" t="s">
        <v>19</v>
      </c>
      <c r="F276" s="248" t="s">
        <v>5031</v>
      </c>
      <c r="G276" s="246"/>
      <c r="H276" s="249">
        <v>-690</v>
      </c>
      <c r="I276" s="250"/>
      <c r="J276" s="246"/>
      <c r="K276" s="246"/>
      <c r="L276" s="251"/>
      <c r="M276" s="252"/>
      <c r="N276" s="253"/>
      <c r="O276" s="253"/>
      <c r="P276" s="253"/>
      <c r="Q276" s="253"/>
      <c r="R276" s="253"/>
      <c r="S276" s="253"/>
      <c r="T276" s="254"/>
      <c r="U276" s="14"/>
      <c r="V276" s="14"/>
      <c r="W276" s="14"/>
      <c r="X276" s="14"/>
      <c r="Y276" s="14"/>
      <c r="Z276" s="14"/>
      <c r="AA276" s="14"/>
      <c r="AB276" s="14"/>
      <c r="AC276" s="14"/>
      <c r="AD276" s="14"/>
      <c r="AE276" s="14"/>
      <c r="AT276" s="255" t="s">
        <v>187</v>
      </c>
      <c r="AU276" s="255" t="s">
        <v>80</v>
      </c>
      <c r="AV276" s="14" t="s">
        <v>80</v>
      </c>
      <c r="AW276" s="14" t="s">
        <v>33</v>
      </c>
      <c r="AX276" s="14" t="s">
        <v>71</v>
      </c>
      <c r="AY276" s="255" t="s">
        <v>175</v>
      </c>
    </row>
    <row r="277" s="14" customFormat="1">
      <c r="A277" s="14"/>
      <c r="B277" s="245"/>
      <c r="C277" s="246"/>
      <c r="D277" s="230" t="s">
        <v>187</v>
      </c>
      <c r="E277" s="247" t="s">
        <v>19</v>
      </c>
      <c r="F277" s="248" t="s">
        <v>5032</v>
      </c>
      <c r="G277" s="246"/>
      <c r="H277" s="249">
        <v>670</v>
      </c>
      <c r="I277" s="250"/>
      <c r="J277" s="246"/>
      <c r="K277" s="246"/>
      <c r="L277" s="251"/>
      <c r="M277" s="252"/>
      <c r="N277" s="253"/>
      <c r="O277" s="253"/>
      <c r="P277" s="253"/>
      <c r="Q277" s="253"/>
      <c r="R277" s="253"/>
      <c r="S277" s="253"/>
      <c r="T277" s="254"/>
      <c r="U277" s="14"/>
      <c r="V277" s="14"/>
      <c r="W277" s="14"/>
      <c r="X277" s="14"/>
      <c r="Y277" s="14"/>
      <c r="Z277" s="14"/>
      <c r="AA277" s="14"/>
      <c r="AB277" s="14"/>
      <c r="AC277" s="14"/>
      <c r="AD277" s="14"/>
      <c r="AE277" s="14"/>
      <c r="AT277" s="255" t="s">
        <v>187</v>
      </c>
      <c r="AU277" s="255" t="s">
        <v>80</v>
      </c>
      <c r="AV277" s="14" t="s">
        <v>80</v>
      </c>
      <c r="AW277" s="14" t="s">
        <v>33</v>
      </c>
      <c r="AX277" s="14" t="s">
        <v>71</v>
      </c>
      <c r="AY277" s="255" t="s">
        <v>175</v>
      </c>
    </row>
    <row r="278" s="16" customFormat="1">
      <c r="A278" s="16"/>
      <c r="B278" s="267"/>
      <c r="C278" s="268"/>
      <c r="D278" s="230" t="s">
        <v>187</v>
      </c>
      <c r="E278" s="269" t="s">
        <v>19</v>
      </c>
      <c r="F278" s="270" t="s">
        <v>195</v>
      </c>
      <c r="G278" s="268"/>
      <c r="H278" s="271">
        <v>-20</v>
      </c>
      <c r="I278" s="272"/>
      <c r="J278" s="268"/>
      <c r="K278" s="268"/>
      <c r="L278" s="273"/>
      <c r="M278" s="279"/>
      <c r="N278" s="280"/>
      <c r="O278" s="280"/>
      <c r="P278" s="280"/>
      <c r="Q278" s="280"/>
      <c r="R278" s="280"/>
      <c r="S278" s="280"/>
      <c r="T278" s="281"/>
      <c r="U278" s="16"/>
      <c r="V278" s="16"/>
      <c r="W278" s="16"/>
      <c r="X278" s="16"/>
      <c r="Y278" s="16"/>
      <c r="Z278" s="16"/>
      <c r="AA278" s="16"/>
      <c r="AB278" s="16"/>
      <c r="AC278" s="16"/>
      <c r="AD278" s="16"/>
      <c r="AE278" s="16"/>
      <c r="AT278" s="277" t="s">
        <v>187</v>
      </c>
      <c r="AU278" s="277" t="s">
        <v>80</v>
      </c>
      <c r="AV278" s="16" t="s">
        <v>183</v>
      </c>
      <c r="AW278" s="16" t="s">
        <v>33</v>
      </c>
      <c r="AX278" s="16" t="s">
        <v>78</v>
      </c>
      <c r="AY278" s="277" t="s">
        <v>175</v>
      </c>
    </row>
    <row r="279" s="2" customFormat="1" ht="6.96" customHeight="1">
      <c r="A279" s="40"/>
      <c r="B279" s="61"/>
      <c r="C279" s="62"/>
      <c r="D279" s="62"/>
      <c r="E279" s="62"/>
      <c r="F279" s="62"/>
      <c r="G279" s="62"/>
      <c r="H279" s="62"/>
      <c r="I279" s="62"/>
      <c r="J279" s="62"/>
      <c r="K279" s="62"/>
      <c r="L279" s="46"/>
      <c r="M279" s="40"/>
      <c r="O279" s="40"/>
      <c r="P279" s="40"/>
      <c r="Q279" s="40"/>
      <c r="R279" s="40"/>
      <c r="S279" s="40"/>
      <c r="T279" s="40"/>
      <c r="U279" s="40"/>
      <c r="V279" s="40"/>
      <c r="W279" s="40"/>
      <c r="X279" s="40"/>
      <c r="Y279" s="40"/>
      <c r="Z279" s="40"/>
      <c r="AA279" s="40"/>
      <c r="AB279" s="40"/>
      <c r="AC279" s="40"/>
      <c r="AD279" s="40"/>
      <c r="AE279" s="40"/>
    </row>
  </sheetData>
  <sheetProtection sheet="1" autoFilter="0" formatColumns="0" formatRows="0" objects="1" scenarios="1" spinCount="100000" saltValue="r/a6QJV1Z6ceLF07o83nTV9QZN0NehtmDOTuFp4EpGG9d3Hg5kFKYeiT1jPofec7imPhPWTUmuM9QDYKitHUXg==" hashValue="FWKnxQFfMd09w4ISBDBCl5QlwsDdjfbgFDTOwBfLFXuHWHrXr3m0Koc18+0+/a1kqKqMSoOQPOBa1sXsxd2ZEg==" algorithmName="SHA-512" password="CC35"/>
  <autoFilter ref="C95:K278"/>
  <mergeCells count="15">
    <mergeCell ref="E7:H7"/>
    <mergeCell ref="E11:H11"/>
    <mergeCell ref="E9:H9"/>
    <mergeCell ref="E13:H13"/>
    <mergeCell ref="E22:H22"/>
    <mergeCell ref="E31:H31"/>
    <mergeCell ref="E52:H52"/>
    <mergeCell ref="E56:H56"/>
    <mergeCell ref="E54:H54"/>
    <mergeCell ref="E58:H58"/>
    <mergeCell ref="E82:H82"/>
    <mergeCell ref="E86:H86"/>
    <mergeCell ref="E84:H84"/>
    <mergeCell ref="E88:H88"/>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120</v>
      </c>
      <c r="AZ2" s="141" t="s">
        <v>5033</v>
      </c>
      <c r="BA2" s="141" t="s">
        <v>19</v>
      </c>
      <c r="BB2" s="141" t="s">
        <v>122</v>
      </c>
      <c r="BC2" s="141" t="s">
        <v>5034</v>
      </c>
      <c r="BD2" s="141" t="s">
        <v>80</v>
      </c>
    </row>
    <row r="3" s="1" customFormat="1" ht="6.96" customHeight="1">
      <c r="B3" s="142"/>
      <c r="C3" s="143"/>
      <c r="D3" s="143"/>
      <c r="E3" s="143"/>
      <c r="F3" s="143"/>
      <c r="G3" s="143"/>
      <c r="H3" s="143"/>
      <c r="I3" s="143"/>
      <c r="J3" s="143"/>
      <c r="K3" s="143"/>
      <c r="L3" s="22"/>
      <c r="AT3" s="19" t="s">
        <v>80</v>
      </c>
      <c r="AZ3" s="141" t="s">
        <v>5035</v>
      </c>
      <c r="BA3" s="141" t="s">
        <v>19</v>
      </c>
      <c r="BB3" s="141" t="s">
        <v>268</v>
      </c>
      <c r="BC3" s="141" t="s">
        <v>5036</v>
      </c>
      <c r="BD3" s="141" t="s">
        <v>80</v>
      </c>
    </row>
    <row r="4" s="1" customFormat="1" ht="24.96" customHeight="1">
      <c r="B4" s="22"/>
      <c r="D4" s="144" t="s">
        <v>127</v>
      </c>
      <c r="L4" s="22"/>
      <c r="M4" s="145" t="s">
        <v>10</v>
      </c>
      <c r="AT4" s="19" t="s">
        <v>4</v>
      </c>
      <c r="AZ4" s="141" t="s">
        <v>5037</v>
      </c>
      <c r="BA4" s="141" t="s">
        <v>19</v>
      </c>
      <c r="BB4" s="141" t="s">
        <v>122</v>
      </c>
      <c r="BC4" s="141" t="s">
        <v>5038</v>
      </c>
      <c r="BD4" s="141" t="s">
        <v>80</v>
      </c>
    </row>
    <row r="5" s="1" customFormat="1" ht="6.96" customHeight="1">
      <c r="B5" s="22"/>
      <c r="L5" s="22"/>
    </row>
    <row r="6" s="1" customFormat="1" ht="12" customHeight="1">
      <c r="B6" s="22"/>
      <c r="D6" s="146" t="s">
        <v>16</v>
      </c>
      <c r="L6" s="22"/>
    </row>
    <row r="7" s="1" customFormat="1" ht="16.5" customHeight="1">
      <c r="B7" s="22"/>
      <c r="E7" s="147" t="str">
        <f>'Rekapitulace stavby'!K6</f>
        <v>Rekonstrukce výpravní budovy v žst Beroun</v>
      </c>
      <c r="F7" s="146"/>
      <c r="G7" s="146"/>
      <c r="H7" s="146"/>
      <c r="L7" s="22"/>
    </row>
    <row r="8">
      <c r="B8" s="22"/>
      <c r="D8" s="146" t="s">
        <v>137</v>
      </c>
      <c r="L8" s="22"/>
    </row>
    <row r="9" s="1" customFormat="1" ht="16.5" customHeight="1">
      <c r="B9" s="22"/>
      <c r="E9" s="147" t="s">
        <v>140</v>
      </c>
      <c r="F9" s="1"/>
      <c r="G9" s="1"/>
      <c r="H9" s="1"/>
      <c r="L9" s="22"/>
    </row>
    <row r="10" s="1" customFormat="1" ht="12" customHeight="1">
      <c r="B10" s="22"/>
      <c r="D10" s="146" t="s">
        <v>143</v>
      </c>
      <c r="L10" s="22"/>
    </row>
    <row r="11" s="2" customFormat="1" ht="16.5" customHeight="1">
      <c r="A11" s="40"/>
      <c r="B11" s="46"/>
      <c r="C11" s="40"/>
      <c r="D11" s="40"/>
      <c r="E11" s="148" t="s">
        <v>146</v>
      </c>
      <c r="F11" s="40"/>
      <c r="G11" s="40"/>
      <c r="H11" s="40"/>
      <c r="I11" s="40"/>
      <c r="J11" s="40"/>
      <c r="K11" s="40"/>
      <c r="L11" s="149"/>
      <c r="S11" s="40"/>
      <c r="T11" s="40"/>
      <c r="U11" s="40"/>
      <c r="V11" s="40"/>
      <c r="W11" s="40"/>
      <c r="X11" s="40"/>
      <c r="Y11" s="40"/>
      <c r="Z11" s="40"/>
      <c r="AA11" s="40"/>
      <c r="AB11" s="40"/>
      <c r="AC11" s="40"/>
      <c r="AD11" s="40"/>
      <c r="AE11" s="40"/>
    </row>
    <row r="12" s="2" customFormat="1" ht="12" customHeight="1">
      <c r="A12" s="40"/>
      <c r="B12" s="46"/>
      <c r="C12" s="40"/>
      <c r="D12" s="146" t="s">
        <v>147</v>
      </c>
      <c r="E12" s="40"/>
      <c r="F12" s="40"/>
      <c r="G12" s="40"/>
      <c r="H12" s="40"/>
      <c r="I12" s="40"/>
      <c r="J12" s="40"/>
      <c r="K12" s="40"/>
      <c r="L12" s="149"/>
      <c r="S12" s="40"/>
      <c r="T12" s="40"/>
      <c r="U12" s="40"/>
      <c r="V12" s="40"/>
      <c r="W12" s="40"/>
      <c r="X12" s="40"/>
      <c r="Y12" s="40"/>
      <c r="Z12" s="40"/>
      <c r="AA12" s="40"/>
      <c r="AB12" s="40"/>
      <c r="AC12" s="40"/>
      <c r="AD12" s="40"/>
      <c r="AE12" s="40"/>
    </row>
    <row r="13" s="2" customFormat="1" ht="16.5" customHeight="1">
      <c r="A13" s="40"/>
      <c r="B13" s="46"/>
      <c r="C13" s="40"/>
      <c r="D13" s="40"/>
      <c r="E13" s="150" t="s">
        <v>5039</v>
      </c>
      <c r="F13" s="40"/>
      <c r="G13" s="40"/>
      <c r="H13" s="40"/>
      <c r="I13" s="40"/>
      <c r="J13" s="40"/>
      <c r="K13" s="40"/>
      <c r="L13" s="149"/>
      <c r="S13" s="40"/>
      <c r="T13" s="40"/>
      <c r="U13" s="40"/>
      <c r="V13" s="40"/>
      <c r="W13" s="40"/>
      <c r="X13" s="40"/>
      <c r="Y13" s="40"/>
      <c r="Z13" s="40"/>
      <c r="AA13" s="40"/>
      <c r="AB13" s="40"/>
      <c r="AC13" s="40"/>
      <c r="AD13" s="40"/>
      <c r="AE13" s="40"/>
    </row>
    <row r="14" s="2" customFormat="1">
      <c r="A14" s="40"/>
      <c r="B14" s="46"/>
      <c r="C14" s="40"/>
      <c r="D14" s="40"/>
      <c r="E14" s="40"/>
      <c r="F14" s="40"/>
      <c r="G14" s="40"/>
      <c r="H14" s="40"/>
      <c r="I14" s="40"/>
      <c r="J14" s="40"/>
      <c r="K14" s="40"/>
      <c r="L14" s="149"/>
      <c r="S14" s="40"/>
      <c r="T14" s="40"/>
      <c r="U14" s="40"/>
      <c r="V14" s="40"/>
      <c r="W14" s="40"/>
      <c r="X14" s="40"/>
      <c r="Y14" s="40"/>
      <c r="Z14" s="40"/>
      <c r="AA14" s="40"/>
      <c r="AB14" s="40"/>
      <c r="AC14" s="40"/>
      <c r="AD14" s="40"/>
      <c r="AE14" s="40"/>
    </row>
    <row r="15" s="2" customFormat="1" ht="12" customHeight="1">
      <c r="A15" s="40"/>
      <c r="B15" s="46"/>
      <c r="C15" s="40"/>
      <c r="D15" s="146" t="s">
        <v>18</v>
      </c>
      <c r="E15" s="40"/>
      <c r="F15" s="135" t="s">
        <v>19</v>
      </c>
      <c r="G15" s="40"/>
      <c r="H15" s="40"/>
      <c r="I15" s="146" t="s">
        <v>20</v>
      </c>
      <c r="J15" s="135" t="s">
        <v>19</v>
      </c>
      <c r="K15" s="40"/>
      <c r="L15" s="149"/>
      <c r="S15" s="40"/>
      <c r="T15" s="40"/>
      <c r="U15" s="40"/>
      <c r="V15" s="40"/>
      <c r="W15" s="40"/>
      <c r="X15" s="40"/>
      <c r="Y15" s="40"/>
      <c r="Z15" s="40"/>
      <c r="AA15" s="40"/>
      <c r="AB15" s="40"/>
      <c r="AC15" s="40"/>
      <c r="AD15" s="40"/>
      <c r="AE15" s="40"/>
    </row>
    <row r="16" s="2" customFormat="1" ht="12" customHeight="1">
      <c r="A16" s="40"/>
      <c r="B16" s="46"/>
      <c r="C16" s="40"/>
      <c r="D16" s="146" t="s">
        <v>21</v>
      </c>
      <c r="E16" s="40"/>
      <c r="F16" s="135" t="s">
        <v>22</v>
      </c>
      <c r="G16" s="40"/>
      <c r="H16" s="40"/>
      <c r="I16" s="146" t="s">
        <v>23</v>
      </c>
      <c r="J16" s="151" t="str">
        <f>'Rekapitulace stavby'!AN8</f>
        <v>12. 4. 2021</v>
      </c>
      <c r="K16" s="40"/>
      <c r="L16" s="149"/>
      <c r="S16" s="40"/>
      <c r="T16" s="40"/>
      <c r="U16" s="40"/>
      <c r="V16" s="40"/>
      <c r="W16" s="40"/>
      <c r="X16" s="40"/>
      <c r="Y16" s="40"/>
      <c r="Z16" s="40"/>
      <c r="AA16" s="40"/>
      <c r="AB16" s="40"/>
      <c r="AC16" s="40"/>
      <c r="AD16" s="40"/>
      <c r="AE16" s="40"/>
    </row>
    <row r="17" s="2" customFormat="1" ht="10.8" customHeight="1">
      <c r="A17" s="40"/>
      <c r="B17" s="46"/>
      <c r="C17" s="40"/>
      <c r="D17" s="40"/>
      <c r="E17" s="40"/>
      <c r="F17" s="40"/>
      <c r="G17" s="40"/>
      <c r="H17" s="40"/>
      <c r="I17" s="40"/>
      <c r="J17" s="40"/>
      <c r="K17" s="40"/>
      <c r="L17" s="149"/>
      <c r="S17" s="40"/>
      <c r="T17" s="40"/>
      <c r="U17" s="40"/>
      <c r="V17" s="40"/>
      <c r="W17" s="40"/>
      <c r="X17" s="40"/>
      <c r="Y17" s="40"/>
      <c r="Z17" s="40"/>
      <c r="AA17" s="40"/>
      <c r="AB17" s="40"/>
      <c r="AC17" s="40"/>
      <c r="AD17" s="40"/>
      <c r="AE17" s="40"/>
    </row>
    <row r="18" s="2" customFormat="1" ht="12" customHeight="1">
      <c r="A18" s="40"/>
      <c r="B18" s="46"/>
      <c r="C18" s="40"/>
      <c r="D18" s="146" t="s">
        <v>25</v>
      </c>
      <c r="E18" s="40"/>
      <c r="F18" s="40"/>
      <c r="G18" s="40"/>
      <c r="H18" s="40"/>
      <c r="I18" s="146" t="s">
        <v>26</v>
      </c>
      <c r="J18" s="135" t="str">
        <f>IF('Rekapitulace stavby'!AN10="","",'Rekapitulace stavby'!AN10)</f>
        <v/>
      </c>
      <c r="K18" s="40"/>
      <c r="L18" s="149"/>
      <c r="S18" s="40"/>
      <c r="T18" s="40"/>
      <c r="U18" s="40"/>
      <c r="V18" s="40"/>
      <c r="W18" s="40"/>
      <c r="X18" s="40"/>
      <c r="Y18" s="40"/>
      <c r="Z18" s="40"/>
      <c r="AA18" s="40"/>
      <c r="AB18" s="40"/>
      <c r="AC18" s="40"/>
      <c r="AD18" s="40"/>
      <c r="AE18" s="40"/>
    </row>
    <row r="19" s="2" customFormat="1" ht="18" customHeight="1">
      <c r="A19" s="40"/>
      <c r="B19" s="46"/>
      <c r="C19" s="40"/>
      <c r="D19" s="40"/>
      <c r="E19" s="135" t="str">
        <f>IF('Rekapitulace stavby'!E11="","",'Rekapitulace stavby'!E11)</f>
        <v xml:space="preserve"> </v>
      </c>
      <c r="F19" s="40"/>
      <c r="G19" s="40"/>
      <c r="H19" s="40"/>
      <c r="I19" s="146" t="s">
        <v>28</v>
      </c>
      <c r="J19" s="135" t="str">
        <f>IF('Rekapitulace stavby'!AN11="","",'Rekapitulace stavby'!AN11)</f>
        <v/>
      </c>
      <c r="K19" s="40"/>
      <c r="L19" s="149"/>
      <c r="S19" s="40"/>
      <c r="T19" s="40"/>
      <c r="U19" s="40"/>
      <c r="V19" s="40"/>
      <c r="W19" s="40"/>
      <c r="X19" s="40"/>
      <c r="Y19" s="40"/>
      <c r="Z19" s="40"/>
      <c r="AA19" s="40"/>
      <c r="AB19" s="40"/>
      <c r="AC19" s="40"/>
      <c r="AD19" s="40"/>
      <c r="AE19" s="40"/>
    </row>
    <row r="20" s="2" customFormat="1" ht="6.96" customHeight="1">
      <c r="A20" s="40"/>
      <c r="B20" s="46"/>
      <c r="C20" s="40"/>
      <c r="D20" s="40"/>
      <c r="E20" s="40"/>
      <c r="F20" s="40"/>
      <c r="G20" s="40"/>
      <c r="H20" s="40"/>
      <c r="I20" s="40"/>
      <c r="J20" s="40"/>
      <c r="K20" s="40"/>
      <c r="L20" s="149"/>
      <c r="S20" s="40"/>
      <c r="T20" s="40"/>
      <c r="U20" s="40"/>
      <c r="V20" s="40"/>
      <c r="W20" s="40"/>
      <c r="X20" s="40"/>
      <c r="Y20" s="40"/>
      <c r="Z20" s="40"/>
      <c r="AA20" s="40"/>
      <c r="AB20" s="40"/>
      <c r="AC20" s="40"/>
      <c r="AD20" s="40"/>
      <c r="AE20" s="40"/>
    </row>
    <row r="21" s="2" customFormat="1" ht="12" customHeight="1">
      <c r="A21" s="40"/>
      <c r="B21" s="46"/>
      <c r="C21" s="40"/>
      <c r="D21" s="146" t="s">
        <v>29</v>
      </c>
      <c r="E21" s="40"/>
      <c r="F21" s="40"/>
      <c r="G21" s="40"/>
      <c r="H21" s="40"/>
      <c r="I21" s="146" t="s">
        <v>26</v>
      </c>
      <c r="J21" s="35" t="str">
        <f>'Rekapitulace stavby'!AN13</f>
        <v>Vyplň údaj</v>
      </c>
      <c r="K21" s="40"/>
      <c r="L21" s="149"/>
      <c r="S21" s="40"/>
      <c r="T21" s="40"/>
      <c r="U21" s="40"/>
      <c r="V21" s="40"/>
      <c r="W21" s="40"/>
      <c r="X21" s="40"/>
      <c r="Y21" s="40"/>
      <c r="Z21" s="40"/>
      <c r="AA21" s="40"/>
      <c r="AB21" s="40"/>
      <c r="AC21" s="40"/>
      <c r="AD21" s="40"/>
      <c r="AE21" s="40"/>
    </row>
    <row r="22" s="2" customFormat="1" ht="18" customHeight="1">
      <c r="A22" s="40"/>
      <c r="B22" s="46"/>
      <c r="C22" s="40"/>
      <c r="D22" s="40"/>
      <c r="E22" s="35" t="str">
        <f>'Rekapitulace stavby'!E14</f>
        <v>Vyplň údaj</v>
      </c>
      <c r="F22" s="135"/>
      <c r="G22" s="135"/>
      <c r="H22" s="135"/>
      <c r="I22" s="146" t="s">
        <v>28</v>
      </c>
      <c r="J22" s="35" t="str">
        <f>'Rekapitulace stavby'!AN14</f>
        <v>Vyplň údaj</v>
      </c>
      <c r="K22" s="40"/>
      <c r="L22" s="149"/>
      <c r="S22" s="40"/>
      <c r="T22" s="40"/>
      <c r="U22" s="40"/>
      <c r="V22" s="40"/>
      <c r="W22" s="40"/>
      <c r="X22" s="40"/>
      <c r="Y22" s="40"/>
      <c r="Z22" s="40"/>
      <c r="AA22" s="40"/>
      <c r="AB22" s="40"/>
      <c r="AC22" s="40"/>
      <c r="AD22" s="40"/>
      <c r="AE22" s="40"/>
    </row>
    <row r="23" s="2" customFormat="1" ht="6.96" customHeight="1">
      <c r="A23" s="40"/>
      <c r="B23" s="46"/>
      <c r="C23" s="40"/>
      <c r="D23" s="40"/>
      <c r="E23" s="40"/>
      <c r="F23" s="40"/>
      <c r="G23" s="40"/>
      <c r="H23" s="40"/>
      <c r="I23" s="40"/>
      <c r="J23" s="40"/>
      <c r="K23" s="40"/>
      <c r="L23" s="149"/>
      <c r="S23" s="40"/>
      <c r="T23" s="40"/>
      <c r="U23" s="40"/>
      <c r="V23" s="40"/>
      <c r="W23" s="40"/>
      <c r="X23" s="40"/>
      <c r="Y23" s="40"/>
      <c r="Z23" s="40"/>
      <c r="AA23" s="40"/>
      <c r="AB23" s="40"/>
      <c r="AC23" s="40"/>
      <c r="AD23" s="40"/>
      <c r="AE23" s="40"/>
    </row>
    <row r="24" s="2" customFormat="1" ht="12" customHeight="1">
      <c r="A24" s="40"/>
      <c r="B24" s="46"/>
      <c r="C24" s="40"/>
      <c r="D24" s="146" t="s">
        <v>31</v>
      </c>
      <c r="E24" s="40"/>
      <c r="F24" s="40"/>
      <c r="G24" s="40"/>
      <c r="H24" s="40"/>
      <c r="I24" s="146" t="s">
        <v>26</v>
      </c>
      <c r="J24" s="135" t="s">
        <v>19</v>
      </c>
      <c r="K24" s="40"/>
      <c r="L24" s="149"/>
      <c r="S24" s="40"/>
      <c r="T24" s="40"/>
      <c r="U24" s="40"/>
      <c r="V24" s="40"/>
      <c r="W24" s="40"/>
      <c r="X24" s="40"/>
      <c r="Y24" s="40"/>
      <c r="Z24" s="40"/>
      <c r="AA24" s="40"/>
      <c r="AB24" s="40"/>
      <c r="AC24" s="40"/>
      <c r="AD24" s="40"/>
      <c r="AE24" s="40"/>
    </row>
    <row r="25" s="2" customFormat="1" ht="18" customHeight="1">
      <c r="A25" s="40"/>
      <c r="B25" s="46"/>
      <c r="C25" s="40"/>
      <c r="D25" s="40"/>
      <c r="E25" s="135" t="s">
        <v>32</v>
      </c>
      <c r="F25" s="40"/>
      <c r="G25" s="40"/>
      <c r="H25" s="40"/>
      <c r="I25" s="146" t="s">
        <v>28</v>
      </c>
      <c r="J25" s="135" t="s">
        <v>19</v>
      </c>
      <c r="K25" s="40"/>
      <c r="L25" s="149"/>
      <c r="S25" s="40"/>
      <c r="T25" s="40"/>
      <c r="U25" s="40"/>
      <c r="V25" s="40"/>
      <c r="W25" s="40"/>
      <c r="X25" s="40"/>
      <c r="Y25" s="40"/>
      <c r="Z25" s="40"/>
      <c r="AA25" s="40"/>
      <c r="AB25" s="40"/>
      <c r="AC25" s="40"/>
      <c r="AD25" s="40"/>
      <c r="AE25" s="40"/>
    </row>
    <row r="26" s="2" customFormat="1" ht="6.96" customHeight="1">
      <c r="A26" s="40"/>
      <c r="B26" s="46"/>
      <c r="C26" s="40"/>
      <c r="D26" s="40"/>
      <c r="E26" s="40"/>
      <c r="F26" s="40"/>
      <c r="G26" s="40"/>
      <c r="H26" s="40"/>
      <c r="I26" s="40"/>
      <c r="J26" s="40"/>
      <c r="K26" s="40"/>
      <c r="L26" s="149"/>
      <c r="S26" s="40"/>
      <c r="T26" s="40"/>
      <c r="U26" s="40"/>
      <c r="V26" s="40"/>
      <c r="W26" s="40"/>
      <c r="X26" s="40"/>
      <c r="Y26" s="40"/>
      <c r="Z26" s="40"/>
      <c r="AA26" s="40"/>
      <c r="AB26" s="40"/>
      <c r="AC26" s="40"/>
      <c r="AD26" s="40"/>
      <c r="AE26" s="40"/>
    </row>
    <row r="27" s="2" customFormat="1" ht="12" customHeight="1">
      <c r="A27" s="40"/>
      <c r="B27" s="46"/>
      <c r="C27" s="40"/>
      <c r="D27" s="146" t="s">
        <v>34</v>
      </c>
      <c r="E27" s="40"/>
      <c r="F27" s="40"/>
      <c r="G27" s="40"/>
      <c r="H27" s="40"/>
      <c r="I27" s="146" t="s">
        <v>26</v>
      </c>
      <c r="J27" s="135" t="s">
        <v>19</v>
      </c>
      <c r="K27" s="40"/>
      <c r="L27" s="149"/>
      <c r="S27" s="40"/>
      <c r="T27" s="40"/>
      <c r="U27" s="40"/>
      <c r="V27" s="40"/>
      <c r="W27" s="40"/>
      <c r="X27" s="40"/>
      <c r="Y27" s="40"/>
      <c r="Z27" s="40"/>
      <c r="AA27" s="40"/>
      <c r="AB27" s="40"/>
      <c r="AC27" s="40"/>
      <c r="AD27" s="40"/>
      <c r="AE27" s="40"/>
    </row>
    <row r="28" s="2" customFormat="1" ht="18" customHeight="1">
      <c r="A28" s="40"/>
      <c r="B28" s="46"/>
      <c r="C28" s="40"/>
      <c r="D28" s="40"/>
      <c r="E28" s="135" t="s">
        <v>32</v>
      </c>
      <c r="F28" s="40"/>
      <c r="G28" s="40"/>
      <c r="H28" s="40"/>
      <c r="I28" s="146" t="s">
        <v>28</v>
      </c>
      <c r="J28" s="135" t="s">
        <v>19</v>
      </c>
      <c r="K28" s="40"/>
      <c r="L28" s="149"/>
      <c r="S28" s="40"/>
      <c r="T28" s="40"/>
      <c r="U28" s="40"/>
      <c r="V28" s="40"/>
      <c r="W28" s="40"/>
      <c r="X28" s="40"/>
      <c r="Y28" s="40"/>
      <c r="Z28" s="40"/>
      <c r="AA28" s="40"/>
      <c r="AB28" s="40"/>
      <c r="AC28" s="40"/>
      <c r="AD28" s="40"/>
      <c r="AE28" s="40"/>
    </row>
    <row r="29" s="2" customFormat="1" ht="6.96" customHeight="1">
      <c r="A29" s="40"/>
      <c r="B29" s="46"/>
      <c r="C29" s="40"/>
      <c r="D29" s="40"/>
      <c r="E29" s="40"/>
      <c r="F29" s="40"/>
      <c r="G29" s="40"/>
      <c r="H29" s="40"/>
      <c r="I29" s="40"/>
      <c r="J29" s="40"/>
      <c r="K29" s="40"/>
      <c r="L29" s="149"/>
      <c r="S29" s="40"/>
      <c r="T29" s="40"/>
      <c r="U29" s="40"/>
      <c r="V29" s="40"/>
      <c r="W29" s="40"/>
      <c r="X29" s="40"/>
      <c r="Y29" s="40"/>
      <c r="Z29" s="40"/>
      <c r="AA29" s="40"/>
      <c r="AB29" s="40"/>
      <c r="AC29" s="40"/>
      <c r="AD29" s="40"/>
      <c r="AE29" s="40"/>
    </row>
    <row r="30" s="2" customFormat="1" ht="12" customHeight="1">
      <c r="A30" s="40"/>
      <c r="B30" s="46"/>
      <c r="C30" s="40"/>
      <c r="D30" s="146" t="s">
        <v>35</v>
      </c>
      <c r="E30" s="40"/>
      <c r="F30" s="40"/>
      <c r="G30" s="40"/>
      <c r="H30" s="40"/>
      <c r="I30" s="40"/>
      <c r="J30" s="40"/>
      <c r="K30" s="40"/>
      <c r="L30" s="149"/>
      <c r="S30" s="40"/>
      <c r="T30" s="40"/>
      <c r="U30" s="40"/>
      <c r="V30" s="40"/>
      <c r="W30" s="40"/>
      <c r="X30" s="40"/>
      <c r="Y30" s="40"/>
      <c r="Z30" s="40"/>
      <c r="AA30" s="40"/>
      <c r="AB30" s="40"/>
      <c r="AC30" s="40"/>
      <c r="AD30" s="40"/>
      <c r="AE30" s="40"/>
    </row>
    <row r="31" s="8" customFormat="1" ht="119.25" customHeight="1">
      <c r="A31" s="152"/>
      <c r="B31" s="153"/>
      <c r="C31" s="152"/>
      <c r="D31" s="152"/>
      <c r="E31" s="154" t="s">
        <v>149</v>
      </c>
      <c r="F31" s="154"/>
      <c r="G31" s="154"/>
      <c r="H31" s="154"/>
      <c r="I31" s="152"/>
      <c r="J31" s="152"/>
      <c r="K31" s="152"/>
      <c r="L31" s="155"/>
      <c r="S31" s="152"/>
      <c r="T31" s="152"/>
      <c r="U31" s="152"/>
      <c r="V31" s="152"/>
      <c r="W31" s="152"/>
      <c r="X31" s="152"/>
      <c r="Y31" s="152"/>
      <c r="Z31" s="152"/>
      <c r="AA31" s="152"/>
      <c r="AB31" s="152"/>
      <c r="AC31" s="152"/>
      <c r="AD31" s="152"/>
      <c r="AE31" s="152"/>
    </row>
    <row r="32" s="2" customFormat="1" ht="6.96" customHeight="1">
      <c r="A32" s="40"/>
      <c r="B32" s="46"/>
      <c r="C32" s="40"/>
      <c r="D32" s="40"/>
      <c r="E32" s="40"/>
      <c r="F32" s="40"/>
      <c r="G32" s="40"/>
      <c r="H32" s="40"/>
      <c r="I32" s="40"/>
      <c r="J32" s="40"/>
      <c r="K32" s="40"/>
      <c r="L32" s="149"/>
      <c r="S32" s="40"/>
      <c r="T32" s="40"/>
      <c r="U32" s="40"/>
      <c r="V32" s="40"/>
      <c r="W32" s="40"/>
      <c r="X32" s="40"/>
      <c r="Y32" s="40"/>
      <c r="Z32" s="40"/>
      <c r="AA32" s="40"/>
      <c r="AB32" s="40"/>
      <c r="AC32" s="40"/>
      <c r="AD32" s="40"/>
      <c r="AE32" s="40"/>
    </row>
    <row r="33" s="2" customFormat="1" ht="6.96" customHeight="1">
      <c r="A33" s="40"/>
      <c r="B33" s="46"/>
      <c r="C33" s="40"/>
      <c r="D33" s="156"/>
      <c r="E33" s="156"/>
      <c r="F33" s="156"/>
      <c r="G33" s="156"/>
      <c r="H33" s="156"/>
      <c r="I33" s="156"/>
      <c r="J33" s="156"/>
      <c r="K33" s="156"/>
      <c r="L33" s="149"/>
      <c r="S33" s="40"/>
      <c r="T33" s="40"/>
      <c r="U33" s="40"/>
      <c r="V33" s="40"/>
      <c r="W33" s="40"/>
      <c r="X33" s="40"/>
      <c r="Y33" s="40"/>
      <c r="Z33" s="40"/>
      <c r="AA33" s="40"/>
      <c r="AB33" s="40"/>
      <c r="AC33" s="40"/>
      <c r="AD33" s="40"/>
      <c r="AE33" s="40"/>
    </row>
    <row r="34" s="2" customFormat="1" ht="25.44" customHeight="1">
      <c r="A34" s="40"/>
      <c r="B34" s="46"/>
      <c r="C34" s="40"/>
      <c r="D34" s="157" t="s">
        <v>37</v>
      </c>
      <c r="E34" s="40"/>
      <c r="F34" s="40"/>
      <c r="G34" s="40"/>
      <c r="H34" s="40"/>
      <c r="I34" s="40"/>
      <c r="J34" s="158">
        <f>ROUND(J99, 2)</f>
        <v>0</v>
      </c>
      <c r="K34" s="40"/>
      <c r="L34" s="149"/>
      <c r="S34" s="40"/>
      <c r="T34" s="40"/>
      <c r="U34" s="40"/>
      <c r="V34" s="40"/>
      <c r="W34" s="40"/>
      <c r="X34" s="40"/>
      <c r="Y34" s="40"/>
      <c r="Z34" s="40"/>
      <c r="AA34" s="40"/>
      <c r="AB34" s="40"/>
      <c r="AC34" s="40"/>
      <c r="AD34" s="40"/>
      <c r="AE34" s="40"/>
    </row>
    <row r="35" s="2" customFormat="1" ht="6.96" customHeight="1">
      <c r="A35" s="40"/>
      <c r="B35" s="46"/>
      <c r="C35" s="40"/>
      <c r="D35" s="156"/>
      <c r="E35" s="156"/>
      <c r="F35" s="156"/>
      <c r="G35" s="156"/>
      <c r="H35" s="156"/>
      <c r="I35" s="156"/>
      <c r="J35" s="156"/>
      <c r="K35" s="156"/>
      <c r="L35" s="149"/>
      <c r="S35" s="40"/>
      <c r="T35" s="40"/>
      <c r="U35" s="40"/>
      <c r="V35" s="40"/>
      <c r="W35" s="40"/>
      <c r="X35" s="40"/>
      <c r="Y35" s="40"/>
      <c r="Z35" s="40"/>
      <c r="AA35" s="40"/>
      <c r="AB35" s="40"/>
      <c r="AC35" s="40"/>
      <c r="AD35" s="40"/>
      <c r="AE35" s="40"/>
    </row>
    <row r="36" s="2" customFormat="1" ht="14.4" customHeight="1">
      <c r="A36" s="40"/>
      <c r="B36" s="46"/>
      <c r="C36" s="40"/>
      <c r="D36" s="40"/>
      <c r="E36" s="40"/>
      <c r="F36" s="159" t="s">
        <v>39</v>
      </c>
      <c r="G36" s="40"/>
      <c r="H36" s="40"/>
      <c r="I36" s="159" t="s">
        <v>38</v>
      </c>
      <c r="J36" s="159" t="s">
        <v>40</v>
      </c>
      <c r="K36" s="40"/>
      <c r="L36" s="149"/>
      <c r="S36" s="40"/>
      <c r="T36" s="40"/>
      <c r="U36" s="40"/>
      <c r="V36" s="40"/>
      <c r="W36" s="40"/>
      <c r="X36" s="40"/>
      <c r="Y36" s="40"/>
      <c r="Z36" s="40"/>
      <c r="AA36" s="40"/>
      <c r="AB36" s="40"/>
      <c r="AC36" s="40"/>
      <c r="AD36" s="40"/>
      <c r="AE36" s="40"/>
    </row>
    <row r="37" s="2" customFormat="1" ht="14.4" customHeight="1">
      <c r="A37" s="40"/>
      <c r="B37" s="46"/>
      <c r="C37" s="40"/>
      <c r="D37" s="148" t="s">
        <v>41</v>
      </c>
      <c r="E37" s="146" t="s">
        <v>42</v>
      </c>
      <c r="F37" s="160">
        <f>ROUND((SUM(BE99:BE174)),  2)</f>
        <v>0</v>
      </c>
      <c r="G37" s="40"/>
      <c r="H37" s="40"/>
      <c r="I37" s="161">
        <v>0.20999999999999999</v>
      </c>
      <c r="J37" s="160">
        <f>ROUND(((SUM(BE99:BE174))*I37),  2)</f>
        <v>0</v>
      </c>
      <c r="K37" s="40"/>
      <c r="L37" s="149"/>
      <c r="S37" s="40"/>
      <c r="T37" s="40"/>
      <c r="U37" s="40"/>
      <c r="V37" s="40"/>
      <c r="W37" s="40"/>
      <c r="X37" s="40"/>
      <c r="Y37" s="40"/>
      <c r="Z37" s="40"/>
      <c r="AA37" s="40"/>
      <c r="AB37" s="40"/>
      <c r="AC37" s="40"/>
      <c r="AD37" s="40"/>
      <c r="AE37" s="40"/>
    </row>
    <row r="38" s="2" customFormat="1" ht="14.4" customHeight="1">
      <c r="A38" s="40"/>
      <c r="B38" s="46"/>
      <c r="C38" s="40"/>
      <c r="D38" s="40"/>
      <c r="E38" s="146" t="s">
        <v>43</v>
      </c>
      <c r="F38" s="160">
        <f>ROUND((SUM(BF99:BF174)),  2)</f>
        <v>0</v>
      </c>
      <c r="G38" s="40"/>
      <c r="H38" s="40"/>
      <c r="I38" s="161">
        <v>0.14999999999999999</v>
      </c>
      <c r="J38" s="160">
        <f>ROUND(((SUM(BF99:BF174))*I38),  2)</f>
        <v>0</v>
      </c>
      <c r="K38" s="40"/>
      <c r="L38" s="149"/>
      <c r="S38" s="40"/>
      <c r="T38" s="40"/>
      <c r="U38" s="40"/>
      <c r="V38" s="40"/>
      <c r="W38" s="40"/>
      <c r="X38" s="40"/>
      <c r="Y38" s="40"/>
      <c r="Z38" s="40"/>
      <c r="AA38" s="40"/>
      <c r="AB38" s="40"/>
      <c r="AC38" s="40"/>
      <c r="AD38" s="40"/>
      <c r="AE38" s="40"/>
    </row>
    <row r="39" hidden="1" s="2" customFormat="1" ht="14.4" customHeight="1">
      <c r="A39" s="40"/>
      <c r="B39" s="46"/>
      <c r="C39" s="40"/>
      <c r="D39" s="40"/>
      <c r="E39" s="146" t="s">
        <v>44</v>
      </c>
      <c r="F39" s="160">
        <f>ROUND((SUM(BG99:BG174)),  2)</f>
        <v>0</v>
      </c>
      <c r="G39" s="40"/>
      <c r="H39" s="40"/>
      <c r="I39" s="161">
        <v>0.20999999999999999</v>
      </c>
      <c r="J39" s="160">
        <f>0</f>
        <v>0</v>
      </c>
      <c r="K39" s="40"/>
      <c r="L39" s="149"/>
      <c r="S39" s="40"/>
      <c r="T39" s="40"/>
      <c r="U39" s="40"/>
      <c r="V39" s="40"/>
      <c r="W39" s="40"/>
      <c r="X39" s="40"/>
      <c r="Y39" s="40"/>
      <c r="Z39" s="40"/>
      <c r="AA39" s="40"/>
      <c r="AB39" s="40"/>
      <c r="AC39" s="40"/>
      <c r="AD39" s="40"/>
      <c r="AE39" s="40"/>
    </row>
    <row r="40" hidden="1" s="2" customFormat="1" ht="14.4" customHeight="1">
      <c r="A40" s="40"/>
      <c r="B40" s="46"/>
      <c r="C40" s="40"/>
      <c r="D40" s="40"/>
      <c r="E40" s="146" t="s">
        <v>45</v>
      </c>
      <c r="F40" s="160">
        <f>ROUND((SUM(BH99:BH174)),  2)</f>
        <v>0</v>
      </c>
      <c r="G40" s="40"/>
      <c r="H40" s="40"/>
      <c r="I40" s="161">
        <v>0.14999999999999999</v>
      </c>
      <c r="J40" s="160">
        <f>0</f>
        <v>0</v>
      </c>
      <c r="K40" s="40"/>
      <c r="L40" s="149"/>
      <c r="S40" s="40"/>
      <c r="T40" s="40"/>
      <c r="U40" s="40"/>
      <c r="V40" s="40"/>
      <c r="W40" s="40"/>
      <c r="X40" s="40"/>
      <c r="Y40" s="40"/>
      <c r="Z40" s="40"/>
      <c r="AA40" s="40"/>
      <c r="AB40" s="40"/>
      <c r="AC40" s="40"/>
      <c r="AD40" s="40"/>
      <c r="AE40" s="40"/>
    </row>
    <row r="41" hidden="1" s="2" customFormat="1" ht="14.4" customHeight="1">
      <c r="A41" s="40"/>
      <c r="B41" s="46"/>
      <c r="C41" s="40"/>
      <c r="D41" s="40"/>
      <c r="E41" s="146" t="s">
        <v>46</v>
      </c>
      <c r="F41" s="160">
        <f>ROUND((SUM(BI99:BI174)),  2)</f>
        <v>0</v>
      </c>
      <c r="G41" s="40"/>
      <c r="H41" s="40"/>
      <c r="I41" s="161">
        <v>0</v>
      </c>
      <c r="J41" s="160">
        <f>0</f>
        <v>0</v>
      </c>
      <c r="K41" s="40"/>
      <c r="L41" s="149"/>
      <c r="S41" s="40"/>
      <c r="T41" s="40"/>
      <c r="U41" s="40"/>
      <c r="V41" s="40"/>
      <c r="W41" s="40"/>
      <c r="X41" s="40"/>
      <c r="Y41" s="40"/>
      <c r="Z41" s="40"/>
      <c r="AA41" s="40"/>
      <c r="AB41" s="40"/>
      <c r="AC41" s="40"/>
      <c r="AD41" s="40"/>
      <c r="AE41" s="40"/>
    </row>
    <row r="42" s="2" customFormat="1" ht="6.96" customHeight="1">
      <c r="A42" s="40"/>
      <c r="B42" s="46"/>
      <c r="C42" s="40"/>
      <c r="D42" s="40"/>
      <c r="E42" s="40"/>
      <c r="F42" s="40"/>
      <c r="G42" s="40"/>
      <c r="H42" s="40"/>
      <c r="I42" s="40"/>
      <c r="J42" s="40"/>
      <c r="K42" s="40"/>
      <c r="L42" s="149"/>
      <c r="S42" s="40"/>
      <c r="T42" s="40"/>
      <c r="U42" s="40"/>
      <c r="V42" s="40"/>
      <c r="W42" s="40"/>
      <c r="X42" s="40"/>
      <c r="Y42" s="40"/>
      <c r="Z42" s="40"/>
      <c r="AA42" s="40"/>
      <c r="AB42" s="40"/>
      <c r="AC42" s="40"/>
      <c r="AD42" s="40"/>
      <c r="AE42" s="40"/>
    </row>
    <row r="43" s="2" customFormat="1" ht="25.44" customHeight="1">
      <c r="A43" s="40"/>
      <c r="B43" s="46"/>
      <c r="C43" s="162"/>
      <c r="D43" s="163" t="s">
        <v>47</v>
      </c>
      <c r="E43" s="164"/>
      <c r="F43" s="164"/>
      <c r="G43" s="165" t="s">
        <v>48</v>
      </c>
      <c r="H43" s="166" t="s">
        <v>49</v>
      </c>
      <c r="I43" s="164"/>
      <c r="J43" s="167">
        <f>SUM(J34:J41)</f>
        <v>0</v>
      </c>
      <c r="K43" s="168"/>
      <c r="L43" s="149"/>
      <c r="S43" s="40"/>
      <c r="T43" s="40"/>
      <c r="U43" s="40"/>
      <c r="V43" s="40"/>
      <c r="W43" s="40"/>
      <c r="X43" s="40"/>
      <c r="Y43" s="40"/>
      <c r="Z43" s="40"/>
      <c r="AA43" s="40"/>
      <c r="AB43" s="40"/>
      <c r="AC43" s="40"/>
      <c r="AD43" s="40"/>
      <c r="AE43" s="40"/>
    </row>
    <row r="44" s="2" customFormat="1" ht="14.4" customHeight="1">
      <c r="A44" s="40"/>
      <c r="B44" s="169"/>
      <c r="C44" s="170"/>
      <c r="D44" s="170"/>
      <c r="E44" s="170"/>
      <c r="F44" s="170"/>
      <c r="G44" s="170"/>
      <c r="H44" s="170"/>
      <c r="I44" s="170"/>
      <c r="J44" s="170"/>
      <c r="K44" s="170"/>
      <c r="L44" s="149"/>
      <c r="S44" s="40"/>
      <c r="T44" s="40"/>
      <c r="U44" s="40"/>
      <c r="V44" s="40"/>
      <c r="W44" s="40"/>
      <c r="X44" s="40"/>
      <c r="Y44" s="40"/>
      <c r="Z44" s="40"/>
      <c r="AA44" s="40"/>
      <c r="AB44" s="40"/>
      <c r="AC44" s="40"/>
      <c r="AD44" s="40"/>
      <c r="AE44" s="40"/>
    </row>
    <row r="48" s="2" customFormat="1" ht="6.96" customHeight="1">
      <c r="A48" s="40"/>
      <c r="B48" s="171"/>
      <c r="C48" s="172"/>
      <c r="D48" s="172"/>
      <c r="E48" s="172"/>
      <c r="F48" s="172"/>
      <c r="G48" s="172"/>
      <c r="H48" s="172"/>
      <c r="I48" s="172"/>
      <c r="J48" s="172"/>
      <c r="K48" s="172"/>
      <c r="L48" s="149"/>
      <c r="S48" s="40"/>
      <c r="T48" s="40"/>
      <c r="U48" s="40"/>
      <c r="V48" s="40"/>
      <c r="W48" s="40"/>
      <c r="X48" s="40"/>
      <c r="Y48" s="40"/>
      <c r="Z48" s="40"/>
      <c r="AA48" s="40"/>
      <c r="AB48" s="40"/>
      <c r="AC48" s="40"/>
      <c r="AD48" s="40"/>
      <c r="AE48" s="40"/>
    </row>
    <row r="49" s="2" customFormat="1" ht="24.96" customHeight="1">
      <c r="A49" s="40"/>
      <c r="B49" s="41"/>
      <c r="C49" s="25" t="s">
        <v>150</v>
      </c>
      <c r="D49" s="42"/>
      <c r="E49" s="42"/>
      <c r="F49" s="42"/>
      <c r="G49" s="42"/>
      <c r="H49" s="42"/>
      <c r="I49" s="42"/>
      <c r="J49" s="42"/>
      <c r="K49" s="42"/>
      <c r="L49" s="149"/>
      <c r="S49" s="40"/>
      <c r="T49" s="40"/>
      <c r="U49" s="40"/>
      <c r="V49" s="40"/>
      <c r="W49" s="40"/>
      <c r="X49" s="40"/>
      <c r="Y49" s="40"/>
      <c r="Z49" s="40"/>
      <c r="AA49" s="40"/>
      <c r="AB49" s="40"/>
      <c r="AC49" s="40"/>
      <c r="AD49" s="40"/>
      <c r="AE49" s="40"/>
    </row>
    <row r="50" s="2" customFormat="1" ht="6.96" customHeight="1">
      <c r="A50" s="40"/>
      <c r="B50" s="41"/>
      <c r="C50" s="42"/>
      <c r="D50" s="42"/>
      <c r="E50" s="42"/>
      <c r="F50" s="42"/>
      <c r="G50" s="42"/>
      <c r="H50" s="42"/>
      <c r="I50" s="42"/>
      <c r="J50" s="42"/>
      <c r="K50" s="42"/>
      <c r="L50" s="149"/>
      <c r="S50" s="40"/>
      <c r="T50" s="40"/>
      <c r="U50" s="40"/>
      <c r="V50" s="40"/>
      <c r="W50" s="40"/>
      <c r="X50" s="40"/>
      <c r="Y50" s="40"/>
      <c r="Z50" s="40"/>
      <c r="AA50" s="40"/>
      <c r="AB50" s="40"/>
      <c r="AC50" s="40"/>
      <c r="AD50" s="40"/>
      <c r="AE50" s="40"/>
    </row>
    <row r="51" s="2" customFormat="1" ht="12" customHeight="1">
      <c r="A51" s="40"/>
      <c r="B51" s="41"/>
      <c r="C51" s="34" t="s">
        <v>16</v>
      </c>
      <c r="D51" s="42"/>
      <c r="E51" s="42"/>
      <c r="F51" s="42"/>
      <c r="G51" s="42"/>
      <c r="H51" s="42"/>
      <c r="I51" s="42"/>
      <c r="J51" s="42"/>
      <c r="K51" s="42"/>
      <c r="L51" s="149"/>
      <c r="S51" s="40"/>
      <c r="T51" s="40"/>
      <c r="U51" s="40"/>
      <c r="V51" s="40"/>
      <c r="W51" s="40"/>
      <c r="X51" s="40"/>
      <c r="Y51" s="40"/>
      <c r="Z51" s="40"/>
      <c r="AA51" s="40"/>
      <c r="AB51" s="40"/>
      <c r="AC51" s="40"/>
      <c r="AD51" s="40"/>
      <c r="AE51" s="40"/>
    </row>
    <row r="52" s="2" customFormat="1" ht="16.5" customHeight="1">
      <c r="A52" s="40"/>
      <c r="B52" s="41"/>
      <c r="C52" s="42"/>
      <c r="D52" s="42"/>
      <c r="E52" s="173" t="str">
        <f>E7</f>
        <v>Rekonstrukce výpravní budovy v žst Beroun</v>
      </c>
      <c r="F52" s="34"/>
      <c r="G52" s="34"/>
      <c r="H52" s="34"/>
      <c r="I52" s="42"/>
      <c r="J52" s="42"/>
      <c r="K52" s="42"/>
      <c r="L52" s="149"/>
      <c r="S52" s="40"/>
      <c r="T52" s="40"/>
      <c r="U52" s="40"/>
      <c r="V52" s="40"/>
      <c r="W52" s="40"/>
      <c r="X52" s="40"/>
      <c r="Y52" s="40"/>
      <c r="Z52" s="40"/>
      <c r="AA52" s="40"/>
      <c r="AB52" s="40"/>
      <c r="AC52" s="40"/>
      <c r="AD52" s="40"/>
      <c r="AE52" s="40"/>
    </row>
    <row r="53" s="1" customFormat="1" ht="12" customHeight="1">
      <c r="B53" s="23"/>
      <c r="C53" s="34" t="s">
        <v>137</v>
      </c>
      <c r="D53" s="24"/>
      <c r="E53" s="24"/>
      <c r="F53" s="24"/>
      <c r="G53" s="24"/>
      <c r="H53" s="24"/>
      <c r="I53" s="24"/>
      <c r="J53" s="24"/>
      <c r="K53" s="24"/>
      <c r="L53" s="22"/>
    </row>
    <row r="54" s="1" customFormat="1" ht="16.5" customHeight="1">
      <c r="B54" s="23"/>
      <c r="C54" s="24"/>
      <c r="D54" s="24"/>
      <c r="E54" s="173" t="s">
        <v>140</v>
      </c>
      <c r="F54" s="24"/>
      <c r="G54" s="24"/>
      <c r="H54" s="24"/>
      <c r="I54" s="24"/>
      <c r="J54" s="24"/>
      <c r="K54" s="24"/>
      <c r="L54" s="22"/>
    </row>
    <row r="55" s="1" customFormat="1" ht="12" customHeight="1">
      <c r="B55" s="23"/>
      <c r="C55" s="34" t="s">
        <v>143</v>
      </c>
      <c r="D55" s="24"/>
      <c r="E55" s="24"/>
      <c r="F55" s="24"/>
      <c r="G55" s="24"/>
      <c r="H55" s="24"/>
      <c r="I55" s="24"/>
      <c r="J55" s="24"/>
      <c r="K55" s="24"/>
      <c r="L55" s="22"/>
    </row>
    <row r="56" s="2" customFormat="1" ht="16.5" customHeight="1">
      <c r="A56" s="40"/>
      <c r="B56" s="41"/>
      <c r="C56" s="42"/>
      <c r="D56" s="42"/>
      <c r="E56" s="174" t="s">
        <v>146</v>
      </c>
      <c r="F56" s="42"/>
      <c r="G56" s="42"/>
      <c r="H56" s="42"/>
      <c r="I56" s="42"/>
      <c r="J56" s="42"/>
      <c r="K56" s="42"/>
      <c r="L56" s="149"/>
      <c r="S56" s="40"/>
      <c r="T56" s="40"/>
      <c r="U56" s="40"/>
      <c r="V56" s="40"/>
      <c r="W56" s="40"/>
      <c r="X56" s="40"/>
      <c r="Y56" s="40"/>
      <c r="Z56" s="40"/>
      <c r="AA56" s="40"/>
      <c r="AB56" s="40"/>
      <c r="AC56" s="40"/>
      <c r="AD56" s="40"/>
      <c r="AE56" s="40"/>
    </row>
    <row r="57" s="2" customFormat="1" ht="12" customHeight="1">
      <c r="A57" s="40"/>
      <c r="B57" s="41"/>
      <c r="C57" s="34" t="s">
        <v>147</v>
      </c>
      <c r="D57" s="42"/>
      <c r="E57" s="42"/>
      <c r="F57" s="42"/>
      <c r="G57" s="42"/>
      <c r="H57" s="42"/>
      <c r="I57" s="42"/>
      <c r="J57" s="42"/>
      <c r="K57" s="42"/>
      <c r="L57" s="149"/>
      <c r="S57" s="40"/>
      <c r="T57" s="40"/>
      <c r="U57" s="40"/>
      <c r="V57" s="40"/>
      <c r="W57" s="40"/>
      <c r="X57" s="40"/>
      <c r="Y57" s="40"/>
      <c r="Z57" s="40"/>
      <c r="AA57" s="40"/>
      <c r="AB57" s="40"/>
      <c r="AC57" s="40"/>
      <c r="AD57" s="40"/>
      <c r="AE57" s="40"/>
    </row>
    <row r="58" s="2" customFormat="1" ht="16.5" customHeight="1">
      <c r="A58" s="40"/>
      <c r="B58" s="41"/>
      <c r="C58" s="42"/>
      <c r="D58" s="42"/>
      <c r="E58" s="71" t="str">
        <f>E13</f>
        <v>PO.R2 - Provizorní opatření</v>
      </c>
      <c r="F58" s="42"/>
      <c r="G58" s="42"/>
      <c r="H58" s="42"/>
      <c r="I58" s="42"/>
      <c r="J58" s="42"/>
      <c r="K58" s="42"/>
      <c r="L58" s="149"/>
      <c r="S58" s="40"/>
      <c r="T58" s="40"/>
      <c r="U58" s="40"/>
      <c r="V58" s="40"/>
      <c r="W58" s="40"/>
      <c r="X58" s="40"/>
      <c r="Y58" s="40"/>
      <c r="Z58" s="40"/>
      <c r="AA58" s="40"/>
      <c r="AB58" s="40"/>
      <c r="AC58" s="40"/>
      <c r="AD58" s="40"/>
      <c r="AE58" s="40"/>
    </row>
    <row r="59" s="2" customFormat="1" ht="6.96" customHeight="1">
      <c r="A59" s="40"/>
      <c r="B59" s="41"/>
      <c r="C59" s="42"/>
      <c r="D59" s="42"/>
      <c r="E59" s="42"/>
      <c r="F59" s="42"/>
      <c r="G59" s="42"/>
      <c r="H59" s="42"/>
      <c r="I59" s="42"/>
      <c r="J59" s="42"/>
      <c r="K59" s="42"/>
      <c r="L59" s="149"/>
      <c r="S59" s="40"/>
      <c r="T59" s="40"/>
      <c r="U59" s="40"/>
      <c r="V59" s="40"/>
      <c r="W59" s="40"/>
      <c r="X59" s="40"/>
      <c r="Y59" s="40"/>
      <c r="Z59" s="40"/>
      <c r="AA59" s="40"/>
      <c r="AB59" s="40"/>
      <c r="AC59" s="40"/>
      <c r="AD59" s="40"/>
      <c r="AE59" s="40"/>
    </row>
    <row r="60" s="2" customFormat="1" ht="12" customHeight="1">
      <c r="A60" s="40"/>
      <c r="B60" s="41"/>
      <c r="C60" s="34" t="s">
        <v>21</v>
      </c>
      <c r="D60" s="42"/>
      <c r="E60" s="42"/>
      <c r="F60" s="29" t="str">
        <f>F16</f>
        <v>Nádražní 129</v>
      </c>
      <c r="G60" s="42"/>
      <c r="H60" s="42"/>
      <c r="I60" s="34" t="s">
        <v>23</v>
      </c>
      <c r="J60" s="74" t="str">
        <f>IF(J16="","",J16)</f>
        <v>12. 4. 2021</v>
      </c>
      <c r="K60" s="42"/>
      <c r="L60" s="149"/>
      <c r="S60" s="40"/>
      <c r="T60" s="40"/>
      <c r="U60" s="40"/>
      <c r="V60" s="40"/>
      <c r="W60" s="40"/>
      <c r="X60" s="40"/>
      <c r="Y60" s="40"/>
      <c r="Z60" s="40"/>
      <c r="AA60" s="40"/>
      <c r="AB60" s="40"/>
      <c r="AC60" s="40"/>
      <c r="AD60" s="40"/>
      <c r="AE60" s="40"/>
    </row>
    <row r="61" s="2" customFormat="1" ht="6.96" customHeight="1">
      <c r="A61" s="40"/>
      <c r="B61" s="41"/>
      <c r="C61" s="42"/>
      <c r="D61" s="42"/>
      <c r="E61" s="42"/>
      <c r="F61" s="42"/>
      <c r="G61" s="42"/>
      <c r="H61" s="42"/>
      <c r="I61" s="42"/>
      <c r="J61" s="42"/>
      <c r="K61" s="42"/>
      <c r="L61" s="149"/>
      <c r="S61" s="40"/>
      <c r="T61" s="40"/>
      <c r="U61" s="40"/>
      <c r="V61" s="40"/>
      <c r="W61" s="40"/>
      <c r="X61" s="40"/>
      <c r="Y61" s="40"/>
      <c r="Z61" s="40"/>
      <c r="AA61" s="40"/>
      <c r="AB61" s="40"/>
      <c r="AC61" s="40"/>
      <c r="AD61" s="40"/>
      <c r="AE61" s="40"/>
    </row>
    <row r="62" s="2" customFormat="1" ht="25.65" customHeight="1">
      <c r="A62" s="40"/>
      <c r="B62" s="41"/>
      <c r="C62" s="34" t="s">
        <v>25</v>
      </c>
      <c r="D62" s="42"/>
      <c r="E62" s="42"/>
      <c r="F62" s="29" t="str">
        <f>E19</f>
        <v xml:space="preserve"> </v>
      </c>
      <c r="G62" s="42"/>
      <c r="H62" s="42"/>
      <c r="I62" s="34" t="s">
        <v>31</v>
      </c>
      <c r="J62" s="38" t="str">
        <f>E25</f>
        <v>VPÚ DECO Praha, a.s.</v>
      </c>
      <c r="K62" s="42"/>
      <c r="L62" s="149"/>
      <c r="S62" s="40"/>
      <c r="T62" s="40"/>
      <c r="U62" s="40"/>
      <c r="V62" s="40"/>
      <c r="W62" s="40"/>
      <c r="X62" s="40"/>
      <c r="Y62" s="40"/>
      <c r="Z62" s="40"/>
      <c r="AA62" s="40"/>
      <c r="AB62" s="40"/>
      <c r="AC62" s="40"/>
      <c r="AD62" s="40"/>
      <c r="AE62" s="40"/>
    </row>
    <row r="63" s="2" customFormat="1" ht="25.65" customHeight="1">
      <c r="A63" s="40"/>
      <c r="B63" s="41"/>
      <c r="C63" s="34" t="s">
        <v>29</v>
      </c>
      <c r="D63" s="42"/>
      <c r="E63" s="42"/>
      <c r="F63" s="29" t="str">
        <f>IF(E22="","",E22)</f>
        <v>Vyplň údaj</v>
      </c>
      <c r="G63" s="42"/>
      <c r="H63" s="42"/>
      <c r="I63" s="34" t="s">
        <v>34</v>
      </c>
      <c r="J63" s="38" t="str">
        <f>E28</f>
        <v>VPÚ DECO Praha, a.s.</v>
      </c>
      <c r="K63" s="42"/>
      <c r="L63" s="149"/>
      <c r="S63" s="40"/>
      <c r="T63" s="40"/>
      <c r="U63" s="40"/>
      <c r="V63" s="40"/>
      <c r="W63" s="40"/>
      <c r="X63" s="40"/>
      <c r="Y63" s="40"/>
      <c r="Z63" s="40"/>
      <c r="AA63" s="40"/>
      <c r="AB63" s="40"/>
      <c r="AC63" s="40"/>
      <c r="AD63" s="40"/>
      <c r="AE63" s="40"/>
    </row>
    <row r="64" s="2" customFormat="1" ht="10.32" customHeight="1">
      <c r="A64" s="40"/>
      <c r="B64" s="41"/>
      <c r="C64" s="42"/>
      <c r="D64" s="42"/>
      <c r="E64" s="42"/>
      <c r="F64" s="42"/>
      <c r="G64" s="42"/>
      <c r="H64" s="42"/>
      <c r="I64" s="42"/>
      <c r="J64" s="42"/>
      <c r="K64" s="42"/>
      <c r="L64" s="149"/>
      <c r="S64" s="40"/>
      <c r="T64" s="40"/>
      <c r="U64" s="40"/>
      <c r="V64" s="40"/>
      <c r="W64" s="40"/>
      <c r="X64" s="40"/>
      <c r="Y64" s="40"/>
      <c r="Z64" s="40"/>
      <c r="AA64" s="40"/>
      <c r="AB64" s="40"/>
      <c r="AC64" s="40"/>
      <c r="AD64" s="40"/>
      <c r="AE64" s="40"/>
    </row>
    <row r="65" s="2" customFormat="1" ht="29.28" customHeight="1">
      <c r="A65" s="40"/>
      <c r="B65" s="41"/>
      <c r="C65" s="175" t="s">
        <v>151</v>
      </c>
      <c r="D65" s="176"/>
      <c r="E65" s="176"/>
      <c r="F65" s="176"/>
      <c r="G65" s="176"/>
      <c r="H65" s="176"/>
      <c r="I65" s="176"/>
      <c r="J65" s="177" t="s">
        <v>152</v>
      </c>
      <c r="K65" s="176"/>
      <c r="L65" s="149"/>
      <c r="S65" s="40"/>
      <c r="T65" s="40"/>
      <c r="U65" s="40"/>
      <c r="V65" s="40"/>
      <c r="W65" s="40"/>
      <c r="X65" s="40"/>
      <c r="Y65" s="40"/>
      <c r="Z65" s="40"/>
      <c r="AA65" s="40"/>
      <c r="AB65" s="40"/>
      <c r="AC65" s="40"/>
      <c r="AD65" s="40"/>
      <c r="AE65" s="40"/>
    </row>
    <row r="66" s="2" customFormat="1" ht="10.32" customHeight="1">
      <c r="A66" s="40"/>
      <c r="B66" s="41"/>
      <c r="C66" s="42"/>
      <c r="D66" s="42"/>
      <c r="E66" s="42"/>
      <c r="F66" s="42"/>
      <c r="G66" s="42"/>
      <c r="H66" s="42"/>
      <c r="I66" s="42"/>
      <c r="J66" s="42"/>
      <c r="K66" s="42"/>
      <c r="L66" s="149"/>
      <c r="S66" s="40"/>
      <c r="T66" s="40"/>
      <c r="U66" s="40"/>
      <c r="V66" s="40"/>
      <c r="W66" s="40"/>
      <c r="X66" s="40"/>
      <c r="Y66" s="40"/>
      <c r="Z66" s="40"/>
      <c r="AA66" s="40"/>
      <c r="AB66" s="40"/>
      <c r="AC66" s="40"/>
      <c r="AD66" s="40"/>
      <c r="AE66" s="40"/>
    </row>
    <row r="67" s="2" customFormat="1" ht="22.8" customHeight="1">
      <c r="A67" s="40"/>
      <c r="B67" s="41"/>
      <c r="C67" s="178" t="s">
        <v>69</v>
      </c>
      <c r="D67" s="42"/>
      <c r="E67" s="42"/>
      <c r="F67" s="42"/>
      <c r="G67" s="42"/>
      <c r="H67" s="42"/>
      <c r="I67" s="42"/>
      <c r="J67" s="104">
        <f>J99</f>
        <v>0</v>
      </c>
      <c r="K67" s="42"/>
      <c r="L67" s="149"/>
      <c r="S67" s="40"/>
      <c r="T67" s="40"/>
      <c r="U67" s="40"/>
      <c r="V67" s="40"/>
      <c r="W67" s="40"/>
      <c r="X67" s="40"/>
      <c r="Y67" s="40"/>
      <c r="Z67" s="40"/>
      <c r="AA67" s="40"/>
      <c r="AB67" s="40"/>
      <c r="AC67" s="40"/>
      <c r="AD67" s="40"/>
      <c r="AE67" s="40"/>
      <c r="AU67" s="19" t="s">
        <v>153</v>
      </c>
    </row>
    <row r="68" s="9" customFormat="1" ht="24.96" customHeight="1">
      <c r="A68" s="9"/>
      <c r="B68" s="179"/>
      <c r="C68" s="180"/>
      <c r="D68" s="181" t="s">
        <v>154</v>
      </c>
      <c r="E68" s="182"/>
      <c r="F68" s="182"/>
      <c r="G68" s="182"/>
      <c r="H68" s="182"/>
      <c r="I68" s="182"/>
      <c r="J68" s="183">
        <f>J100</f>
        <v>0</v>
      </c>
      <c r="K68" s="180"/>
      <c r="L68" s="184"/>
      <c r="S68" s="9"/>
      <c r="T68" s="9"/>
      <c r="U68" s="9"/>
      <c r="V68" s="9"/>
      <c r="W68" s="9"/>
      <c r="X68" s="9"/>
      <c r="Y68" s="9"/>
      <c r="Z68" s="9"/>
      <c r="AA68" s="9"/>
      <c r="AB68" s="9"/>
      <c r="AC68" s="9"/>
      <c r="AD68" s="9"/>
      <c r="AE68" s="9"/>
    </row>
    <row r="69" s="10" customFormat="1" ht="19.92" customHeight="1">
      <c r="A69" s="10"/>
      <c r="B69" s="185"/>
      <c r="C69" s="126"/>
      <c r="D69" s="186" t="s">
        <v>155</v>
      </c>
      <c r="E69" s="187"/>
      <c r="F69" s="187"/>
      <c r="G69" s="187"/>
      <c r="H69" s="187"/>
      <c r="I69" s="187"/>
      <c r="J69" s="188">
        <f>J101</f>
        <v>0</v>
      </c>
      <c r="K69" s="126"/>
      <c r="L69" s="189"/>
      <c r="S69" s="10"/>
      <c r="T69" s="10"/>
      <c r="U69" s="10"/>
      <c r="V69" s="10"/>
      <c r="W69" s="10"/>
      <c r="X69" s="10"/>
      <c r="Y69" s="10"/>
      <c r="Z69" s="10"/>
      <c r="AA69" s="10"/>
      <c r="AB69" s="10"/>
      <c r="AC69" s="10"/>
      <c r="AD69" s="10"/>
      <c r="AE69" s="10"/>
    </row>
    <row r="70" s="10" customFormat="1" ht="19.92" customHeight="1">
      <c r="A70" s="10"/>
      <c r="B70" s="185"/>
      <c r="C70" s="126"/>
      <c r="D70" s="186" t="s">
        <v>156</v>
      </c>
      <c r="E70" s="187"/>
      <c r="F70" s="187"/>
      <c r="G70" s="187"/>
      <c r="H70" s="187"/>
      <c r="I70" s="187"/>
      <c r="J70" s="188">
        <f>J108</f>
        <v>0</v>
      </c>
      <c r="K70" s="126"/>
      <c r="L70" s="189"/>
      <c r="S70" s="10"/>
      <c r="T70" s="10"/>
      <c r="U70" s="10"/>
      <c r="V70" s="10"/>
      <c r="W70" s="10"/>
      <c r="X70" s="10"/>
      <c r="Y70" s="10"/>
      <c r="Z70" s="10"/>
      <c r="AA70" s="10"/>
      <c r="AB70" s="10"/>
      <c r="AC70" s="10"/>
      <c r="AD70" s="10"/>
      <c r="AE70" s="10"/>
    </row>
    <row r="71" s="10" customFormat="1" ht="19.92" customHeight="1">
      <c r="A71" s="10"/>
      <c r="B71" s="185"/>
      <c r="C71" s="126"/>
      <c r="D71" s="186" t="s">
        <v>489</v>
      </c>
      <c r="E71" s="187"/>
      <c r="F71" s="187"/>
      <c r="G71" s="187"/>
      <c r="H71" s="187"/>
      <c r="I71" s="187"/>
      <c r="J71" s="188">
        <f>J124</f>
        <v>0</v>
      </c>
      <c r="K71" s="126"/>
      <c r="L71" s="189"/>
      <c r="S71" s="10"/>
      <c r="T71" s="10"/>
      <c r="U71" s="10"/>
      <c r="V71" s="10"/>
      <c r="W71" s="10"/>
      <c r="X71" s="10"/>
      <c r="Y71" s="10"/>
      <c r="Z71" s="10"/>
      <c r="AA71" s="10"/>
      <c r="AB71" s="10"/>
      <c r="AC71" s="10"/>
      <c r="AD71" s="10"/>
      <c r="AE71" s="10"/>
    </row>
    <row r="72" s="9" customFormat="1" ht="24.96" customHeight="1">
      <c r="A72" s="9"/>
      <c r="B72" s="179"/>
      <c r="C72" s="180"/>
      <c r="D72" s="181" t="s">
        <v>157</v>
      </c>
      <c r="E72" s="182"/>
      <c r="F72" s="182"/>
      <c r="G72" s="182"/>
      <c r="H72" s="182"/>
      <c r="I72" s="182"/>
      <c r="J72" s="183">
        <f>J127</f>
        <v>0</v>
      </c>
      <c r="K72" s="180"/>
      <c r="L72" s="184"/>
      <c r="S72" s="9"/>
      <c r="T72" s="9"/>
      <c r="U72" s="9"/>
      <c r="V72" s="9"/>
      <c r="W72" s="9"/>
      <c r="X72" s="9"/>
      <c r="Y72" s="9"/>
      <c r="Z72" s="9"/>
      <c r="AA72" s="9"/>
      <c r="AB72" s="9"/>
      <c r="AC72" s="9"/>
      <c r="AD72" s="9"/>
      <c r="AE72" s="9"/>
    </row>
    <row r="73" s="10" customFormat="1" ht="19.92" customHeight="1">
      <c r="A73" s="10"/>
      <c r="B73" s="185"/>
      <c r="C73" s="126"/>
      <c r="D73" s="186" t="s">
        <v>5040</v>
      </c>
      <c r="E73" s="187"/>
      <c r="F73" s="187"/>
      <c r="G73" s="187"/>
      <c r="H73" s="187"/>
      <c r="I73" s="187"/>
      <c r="J73" s="188">
        <f>J128</f>
        <v>0</v>
      </c>
      <c r="K73" s="126"/>
      <c r="L73" s="189"/>
      <c r="S73" s="10"/>
      <c r="T73" s="10"/>
      <c r="U73" s="10"/>
      <c r="V73" s="10"/>
      <c r="W73" s="10"/>
      <c r="X73" s="10"/>
      <c r="Y73" s="10"/>
      <c r="Z73" s="10"/>
      <c r="AA73" s="10"/>
      <c r="AB73" s="10"/>
      <c r="AC73" s="10"/>
      <c r="AD73" s="10"/>
      <c r="AE73" s="10"/>
    </row>
    <row r="74" s="10" customFormat="1" ht="19.92" customHeight="1">
      <c r="A74" s="10"/>
      <c r="B74" s="185"/>
      <c r="C74" s="126"/>
      <c r="D74" s="186" t="s">
        <v>493</v>
      </c>
      <c r="E74" s="187"/>
      <c r="F74" s="187"/>
      <c r="G74" s="187"/>
      <c r="H74" s="187"/>
      <c r="I74" s="187"/>
      <c r="J74" s="188">
        <f>J132</f>
        <v>0</v>
      </c>
      <c r="K74" s="126"/>
      <c r="L74" s="189"/>
      <c r="S74" s="10"/>
      <c r="T74" s="10"/>
      <c r="U74" s="10"/>
      <c r="V74" s="10"/>
      <c r="W74" s="10"/>
      <c r="X74" s="10"/>
      <c r="Y74" s="10"/>
      <c r="Z74" s="10"/>
      <c r="AA74" s="10"/>
      <c r="AB74" s="10"/>
      <c r="AC74" s="10"/>
      <c r="AD74" s="10"/>
      <c r="AE74" s="10"/>
    </row>
    <row r="75" s="10" customFormat="1" ht="19.92" customHeight="1">
      <c r="A75" s="10"/>
      <c r="B75" s="185"/>
      <c r="C75" s="126"/>
      <c r="D75" s="186" t="s">
        <v>500</v>
      </c>
      <c r="E75" s="187"/>
      <c r="F75" s="187"/>
      <c r="G75" s="187"/>
      <c r="H75" s="187"/>
      <c r="I75" s="187"/>
      <c r="J75" s="188">
        <f>J164</f>
        <v>0</v>
      </c>
      <c r="K75" s="126"/>
      <c r="L75" s="189"/>
      <c r="S75" s="10"/>
      <c r="T75" s="10"/>
      <c r="U75" s="10"/>
      <c r="V75" s="10"/>
      <c r="W75" s="10"/>
      <c r="X75" s="10"/>
      <c r="Y75" s="10"/>
      <c r="Z75" s="10"/>
      <c r="AA75" s="10"/>
      <c r="AB75" s="10"/>
      <c r="AC75" s="10"/>
      <c r="AD75" s="10"/>
      <c r="AE75" s="10"/>
    </row>
    <row r="76" s="2" customFormat="1" ht="21.84" customHeight="1">
      <c r="A76" s="40"/>
      <c r="B76" s="41"/>
      <c r="C76" s="42"/>
      <c r="D76" s="42"/>
      <c r="E76" s="42"/>
      <c r="F76" s="42"/>
      <c r="G76" s="42"/>
      <c r="H76" s="42"/>
      <c r="I76" s="42"/>
      <c r="J76" s="42"/>
      <c r="K76" s="42"/>
      <c r="L76" s="149"/>
      <c r="S76" s="40"/>
      <c r="T76" s="40"/>
      <c r="U76" s="40"/>
      <c r="V76" s="40"/>
      <c r="W76" s="40"/>
      <c r="X76" s="40"/>
      <c r="Y76" s="40"/>
      <c r="Z76" s="40"/>
      <c r="AA76" s="40"/>
      <c r="AB76" s="40"/>
      <c r="AC76" s="40"/>
      <c r="AD76" s="40"/>
      <c r="AE76" s="40"/>
    </row>
    <row r="77" s="2" customFormat="1" ht="6.96" customHeight="1">
      <c r="A77" s="40"/>
      <c r="B77" s="61"/>
      <c r="C77" s="62"/>
      <c r="D77" s="62"/>
      <c r="E77" s="62"/>
      <c r="F77" s="62"/>
      <c r="G77" s="62"/>
      <c r="H77" s="62"/>
      <c r="I77" s="62"/>
      <c r="J77" s="62"/>
      <c r="K77" s="62"/>
      <c r="L77" s="149"/>
      <c r="S77" s="40"/>
      <c r="T77" s="40"/>
      <c r="U77" s="40"/>
      <c r="V77" s="40"/>
      <c r="W77" s="40"/>
      <c r="X77" s="40"/>
      <c r="Y77" s="40"/>
      <c r="Z77" s="40"/>
      <c r="AA77" s="40"/>
      <c r="AB77" s="40"/>
      <c r="AC77" s="40"/>
      <c r="AD77" s="40"/>
      <c r="AE77" s="40"/>
    </row>
    <row r="81" s="2" customFormat="1" ht="6.96" customHeight="1">
      <c r="A81" s="40"/>
      <c r="B81" s="63"/>
      <c r="C81" s="64"/>
      <c r="D81" s="64"/>
      <c r="E81" s="64"/>
      <c r="F81" s="64"/>
      <c r="G81" s="64"/>
      <c r="H81" s="64"/>
      <c r="I81" s="64"/>
      <c r="J81" s="64"/>
      <c r="K81" s="64"/>
      <c r="L81" s="149"/>
      <c r="S81" s="40"/>
      <c r="T81" s="40"/>
      <c r="U81" s="40"/>
      <c r="V81" s="40"/>
      <c r="W81" s="40"/>
      <c r="X81" s="40"/>
      <c r="Y81" s="40"/>
      <c r="Z81" s="40"/>
      <c r="AA81" s="40"/>
      <c r="AB81" s="40"/>
      <c r="AC81" s="40"/>
      <c r="AD81" s="40"/>
      <c r="AE81" s="40"/>
    </row>
    <row r="82" s="2" customFormat="1" ht="24.96" customHeight="1">
      <c r="A82" s="40"/>
      <c r="B82" s="41"/>
      <c r="C82" s="25" t="s">
        <v>160</v>
      </c>
      <c r="D82" s="42"/>
      <c r="E82" s="42"/>
      <c r="F82" s="42"/>
      <c r="G82" s="42"/>
      <c r="H82" s="42"/>
      <c r="I82" s="42"/>
      <c r="J82" s="42"/>
      <c r="K82" s="42"/>
      <c r="L82" s="149"/>
      <c r="S82" s="40"/>
      <c r="T82" s="40"/>
      <c r="U82" s="40"/>
      <c r="V82" s="40"/>
      <c r="W82" s="40"/>
      <c r="X82" s="40"/>
      <c r="Y82" s="40"/>
      <c r="Z82" s="40"/>
      <c r="AA82" s="40"/>
      <c r="AB82" s="40"/>
      <c r="AC82" s="40"/>
      <c r="AD82" s="40"/>
      <c r="AE82" s="40"/>
    </row>
    <row r="83" s="2" customFormat="1" ht="6.96" customHeight="1">
      <c r="A83" s="40"/>
      <c r="B83" s="41"/>
      <c r="C83" s="42"/>
      <c r="D83" s="42"/>
      <c r="E83" s="42"/>
      <c r="F83" s="42"/>
      <c r="G83" s="42"/>
      <c r="H83" s="42"/>
      <c r="I83" s="42"/>
      <c r="J83" s="42"/>
      <c r="K83" s="42"/>
      <c r="L83" s="149"/>
      <c r="S83" s="40"/>
      <c r="T83" s="40"/>
      <c r="U83" s="40"/>
      <c r="V83" s="40"/>
      <c r="W83" s="40"/>
      <c r="X83" s="40"/>
      <c r="Y83" s="40"/>
      <c r="Z83" s="40"/>
      <c r="AA83" s="40"/>
      <c r="AB83" s="40"/>
      <c r="AC83" s="40"/>
      <c r="AD83" s="40"/>
      <c r="AE83" s="40"/>
    </row>
    <row r="84" s="2" customFormat="1" ht="12" customHeight="1">
      <c r="A84" s="40"/>
      <c r="B84" s="41"/>
      <c r="C84" s="34" t="s">
        <v>16</v>
      </c>
      <c r="D84" s="42"/>
      <c r="E84" s="42"/>
      <c r="F84" s="42"/>
      <c r="G84" s="42"/>
      <c r="H84" s="42"/>
      <c r="I84" s="42"/>
      <c r="J84" s="42"/>
      <c r="K84" s="42"/>
      <c r="L84" s="149"/>
      <c r="S84" s="40"/>
      <c r="T84" s="40"/>
      <c r="U84" s="40"/>
      <c r="V84" s="40"/>
      <c r="W84" s="40"/>
      <c r="X84" s="40"/>
      <c r="Y84" s="40"/>
      <c r="Z84" s="40"/>
      <c r="AA84" s="40"/>
      <c r="AB84" s="40"/>
      <c r="AC84" s="40"/>
      <c r="AD84" s="40"/>
      <c r="AE84" s="40"/>
    </row>
    <row r="85" s="2" customFormat="1" ht="16.5" customHeight="1">
      <c r="A85" s="40"/>
      <c r="B85" s="41"/>
      <c r="C85" s="42"/>
      <c r="D85" s="42"/>
      <c r="E85" s="173" t="str">
        <f>E7</f>
        <v>Rekonstrukce výpravní budovy v žst Beroun</v>
      </c>
      <c r="F85" s="34"/>
      <c r="G85" s="34"/>
      <c r="H85" s="34"/>
      <c r="I85" s="42"/>
      <c r="J85" s="42"/>
      <c r="K85" s="42"/>
      <c r="L85" s="149"/>
      <c r="S85" s="40"/>
      <c r="T85" s="40"/>
      <c r="U85" s="40"/>
      <c r="V85" s="40"/>
      <c r="W85" s="40"/>
      <c r="X85" s="40"/>
      <c r="Y85" s="40"/>
      <c r="Z85" s="40"/>
      <c r="AA85" s="40"/>
      <c r="AB85" s="40"/>
      <c r="AC85" s="40"/>
      <c r="AD85" s="40"/>
      <c r="AE85" s="40"/>
    </row>
    <row r="86" s="1" customFormat="1" ht="12" customHeight="1">
      <c r="B86" s="23"/>
      <c r="C86" s="34" t="s">
        <v>137</v>
      </c>
      <c r="D86" s="24"/>
      <c r="E86" s="24"/>
      <c r="F86" s="24"/>
      <c r="G86" s="24"/>
      <c r="H86" s="24"/>
      <c r="I86" s="24"/>
      <c r="J86" s="24"/>
      <c r="K86" s="24"/>
      <c r="L86" s="22"/>
    </row>
    <row r="87" s="1" customFormat="1" ht="16.5" customHeight="1">
      <c r="B87" s="23"/>
      <c r="C87" s="24"/>
      <c r="D87" s="24"/>
      <c r="E87" s="173" t="s">
        <v>140</v>
      </c>
      <c r="F87" s="24"/>
      <c r="G87" s="24"/>
      <c r="H87" s="24"/>
      <c r="I87" s="24"/>
      <c r="J87" s="24"/>
      <c r="K87" s="24"/>
      <c r="L87" s="22"/>
    </row>
    <row r="88" s="1" customFormat="1" ht="12" customHeight="1">
      <c r="B88" s="23"/>
      <c r="C88" s="34" t="s">
        <v>143</v>
      </c>
      <c r="D88" s="24"/>
      <c r="E88" s="24"/>
      <c r="F88" s="24"/>
      <c r="G88" s="24"/>
      <c r="H88" s="24"/>
      <c r="I88" s="24"/>
      <c r="J88" s="24"/>
      <c r="K88" s="24"/>
      <c r="L88" s="22"/>
    </row>
    <row r="89" s="2" customFormat="1" ht="16.5" customHeight="1">
      <c r="A89" s="40"/>
      <c r="B89" s="41"/>
      <c r="C89" s="42"/>
      <c r="D89" s="42"/>
      <c r="E89" s="174" t="s">
        <v>146</v>
      </c>
      <c r="F89" s="42"/>
      <c r="G89" s="42"/>
      <c r="H89" s="42"/>
      <c r="I89" s="42"/>
      <c r="J89" s="42"/>
      <c r="K89" s="42"/>
      <c r="L89" s="149"/>
      <c r="S89" s="40"/>
      <c r="T89" s="40"/>
      <c r="U89" s="40"/>
      <c r="V89" s="40"/>
      <c r="W89" s="40"/>
      <c r="X89" s="40"/>
      <c r="Y89" s="40"/>
      <c r="Z89" s="40"/>
      <c r="AA89" s="40"/>
      <c r="AB89" s="40"/>
      <c r="AC89" s="40"/>
      <c r="AD89" s="40"/>
      <c r="AE89" s="40"/>
    </row>
    <row r="90" s="2" customFormat="1" ht="12" customHeight="1">
      <c r="A90" s="40"/>
      <c r="B90" s="41"/>
      <c r="C90" s="34" t="s">
        <v>147</v>
      </c>
      <c r="D90" s="42"/>
      <c r="E90" s="42"/>
      <c r="F90" s="42"/>
      <c r="G90" s="42"/>
      <c r="H90" s="42"/>
      <c r="I90" s="42"/>
      <c r="J90" s="42"/>
      <c r="K90" s="42"/>
      <c r="L90" s="149"/>
      <c r="S90" s="40"/>
      <c r="T90" s="40"/>
      <c r="U90" s="40"/>
      <c r="V90" s="40"/>
      <c r="W90" s="40"/>
      <c r="X90" s="40"/>
      <c r="Y90" s="40"/>
      <c r="Z90" s="40"/>
      <c r="AA90" s="40"/>
      <c r="AB90" s="40"/>
      <c r="AC90" s="40"/>
      <c r="AD90" s="40"/>
      <c r="AE90" s="40"/>
    </row>
    <row r="91" s="2" customFormat="1" ht="16.5" customHeight="1">
      <c r="A91" s="40"/>
      <c r="B91" s="41"/>
      <c r="C91" s="42"/>
      <c r="D91" s="42"/>
      <c r="E91" s="71" t="str">
        <f>E13</f>
        <v>PO.R2 - Provizorní opatření</v>
      </c>
      <c r="F91" s="42"/>
      <c r="G91" s="42"/>
      <c r="H91" s="42"/>
      <c r="I91" s="42"/>
      <c r="J91" s="42"/>
      <c r="K91" s="42"/>
      <c r="L91" s="149"/>
      <c r="S91" s="40"/>
      <c r="T91" s="40"/>
      <c r="U91" s="40"/>
      <c r="V91" s="40"/>
      <c r="W91" s="40"/>
      <c r="X91" s="40"/>
      <c r="Y91" s="40"/>
      <c r="Z91" s="40"/>
      <c r="AA91" s="40"/>
      <c r="AB91" s="40"/>
      <c r="AC91" s="40"/>
      <c r="AD91" s="40"/>
      <c r="AE91" s="40"/>
    </row>
    <row r="92" s="2" customFormat="1" ht="6.96" customHeight="1">
      <c r="A92" s="40"/>
      <c r="B92" s="41"/>
      <c r="C92" s="42"/>
      <c r="D92" s="42"/>
      <c r="E92" s="42"/>
      <c r="F92" s="42"/>
      <c r="G92" s="42"/>
      <c r="H92" s="42"/>
      <c r="I92" s="42"/>
      <c r="J92" s="42"/>
      <c r="K92" s="42"/>
      <c r="L92" s="149"/>
      <c r="S92" s="40"/>
      <c r="T92" s="40"/>
      <c r="U92" s="40"/>
      <c r="V92" s="40"/>
      <c r="W92" s="40"/>
      <c r="X92" s="40"/>
      <c r="Y92" s="40"/>
      <c r="Z92" s="40"/>
      <c r="AA92" s="40"/>
      <c r="AB92" s="40"/>
      <c r="AC92" s="40"/>
      <c r="AD92" s="40"/>
      <c r="AE92" s="40"/>
    </row>
    <row r="93" s="2" customFormat="1" ht="12" customHeight="1">
      <c r="A93" s="40"/>
      <c r="B93" s="41"/>
      <c r="C93" s="34" t="s">
        <v>21</v>
      </c>
      <c r="D93" s="42"/>
      <c r="E93" s="42"/>
      <c r="F93" s="29" t="str">
        <f>F16</f>
        <v>Nádražní 129</v>
      </c>
      <c r="G93" s="42"/>
      <c r="H93" s="42"/>
      <c r="I93" s="34" t="s">
        <v>23</v>
      </c>
      <c r="J93" s="74" t="str">
        <f>IF(J16="","",J16)</f>
        <v>12. 4. 2021</v>
      </c>
      <c r="K93" s="42"/>
      <c r="L93" s="149"/>
      <c r="S93" s="40"/>
      <c r="T93" s="40"/>
      <c r="U93" s="40"/>
      <c r="V93" s="40"/>
      <c r="W93" s="40"/>
      <c r="X93" s="40"/>
      <c r="Y93" s="40"/>
      <c r="Z93" s="40"/>
      <c r="AA93" s="40"/>
      <c r="AB93" s="40"/>
      <c r="AC93" s="40"/>
      <c r="AD93" s="40"/>
      <c r="AE93" s="40"/>
    </row>
    <row r="94" s="2" customFormat="1" ht="6.96" customHeight="1">
      <c r="A94" s="40"/>
      <c r="B94" s="41"/>
      <c r="C94" s="42"/>
      <c r="D94" s="42"/>
      <c r="E94" s="42"/>
      <c r="F94" s="42"/>
      <c r="G94" s="42"/>
      <c r="H94" s="42"/>
      <c r="I94" s="42"/>
      <c r="J94" s="42"/>
      <c r="K94" s="42"/>
      <c r="L94" s="149"/>
      <c r="S94" s="40"/>
      <c r="T94" s="40"/>
      <c r="U94" s="40"/>
      <c r="V94" s="40"/>
      <c r="W94" s="40"/>
      <c r="X94" s="40"/>
      <c r="Y94" s="40"/>
      <c r="Z94" s="40"/>
      <c r="AA94" s="40"/>
      <c r="AB94" s="40"/>
      <c r="AC94" s="40"/>
      <c r="AD94" s="40"/>
      <c r="AE94" s="40"/>
    </row>
    <row r="95" s="2" customFormat="1" ht="25.65" customHeight="1">
      <c r="A95" s="40"/>
      <c r="B95" s="41"/>
      <c r="C95" s="34" t="s">
        <v>25</v>
      </c>
      <c r="D95" s="42"/>
      <c r="E95" s="42"/>
      <c r="F95" s="29" t="str">
        <f>E19</f>
        <v xml:space="preserve"> </v>
      </c>
      <c r="G95" s="42"/>
      <c r="H95" s="42"/>
      <c r="I95" s="34" t="s">
        <v>31</v>
      </c>
      <c r="J95" s="38" t="str">
        <f>E25</f>
        <v>VPÚ DECO Praha, a.s.</v>
      </c>
      <c r="K95" s="42"/>
      <c r="L95" s="149"/>
      <c r="S95" s="40"/>
      <c r="T95" s="40"/>
      <c r="U95" s="40"/>
      <c r="V95" s="40"/>
      <c r="W95" s="40"/>
      <c r="X95" s="40"/>
      <c r="Y95" s="40"/>
      <c r="Z95" s="40"/>
      <c r="AA95" s="40"/>
      <c r="AB95" s="40"/>
      <c r="AC95" s="40"/>
      <c r="AD95" s="40"/>
      <c r="AE95" s="40"/>
    </row>
    <row r="96" s="2" customFormat="1" ht="25.65" customHeight="1">
      <c r="A96" s="40"/>
      <c r="B96" s="41"/>
      <c r="C96" s="34" t="s">
        <v>29</v>
      </c>
      <c r="D96" s="42"/>
      <c r="E96" s="42"/>
      <c r="F96" s="29" t="str">
        <f>IF(E22="","",E22)</f>
        <v>Vyplň údaj</v>
      </c>
      <c r="G96" s="42"/>
      <c r="H96" s="42"/>
      <c r="I96" s="34" t="s">
        <v>34</v>
      </c>
      <c r="J96" s="38" t="str">
        <f>E28</f>
        <v>VPÚ DECO Praha, a.s.</v>
      </c>
      <c r="K96" s="42"/>
      <c r="L96" s="149"/>
      <c r="S96" s="40"/>
      <c r="T96" s="40"/>
      <c r="U96" s="40"/>
      <c r="V96" s="40"/>
      <c r="W96" s="40"/>
      <c r="X96" s="40"/>
      <c r="Y96" s="40"/>
      <c r="Z96" s="40"/>
      <c r="AA96" s="40"/>
      <c r="AB96" s="40"/>
      <c r="AC96" s="40"/>
      <c r="AD96" s="40"/>
      <c r="AE96" s="40"/>
    </row>
    <row r="97" s="2" customFormat="1" ht="10.32" customHeight="1">
      <c r="A97" s="40"/>
      <c r="B97" s="41"/>
      <c r="C97" s="42"/>
      <c r="D97" s="42"/>
      <c r="E97" s="42"/>
      <c r="F97" s="42"/>
      <c r="G97" s="42"/>
      <c r="H97" s="42"/>
      <c r="I97" s="42"/>
      <c r="J97" s="42"/>
      <c r="K97" s="42"/>
      <c r="L97" s="149"/>
      <c r="S97" s="40"/>
      <c r="T97" s="40"/>
      <c r="U97" s="40"/>
      <c r="V97" s="40"/>
      <c r="W97" s="40"/>
      <c r="X97" s="40"/>
      <c r="Y97" s="40"/>
      <c r="Z97" s="40"/>
      <c r="AA97" s="40"/>
      <c r="AB97" s="40"/>
      <c r="AC97" s="40"/>
      <c r="AD97" s="40"/>
      <c r="AE97" s="40"/>
    </row>
    <row r="98" s="11" customFormat="1" ht="29.28" customHeight="1">
      <c r="A98" s="190"/>
      <c r="B98" s="191"/>
      <c r="C98" s="192" t="s">
        <v>161</v>
      </c>
      <c r="D98" s="193" t="s">
        <v>56</v>
      </c>
      <c r="E98" s="193" t="s">
        <v>52</v>
      </c>
      <c r="F98" s="193" t="s">
        <v>53</v>
      </c>
      <c r="G98" s="193" t="s">
        <v>162</v>
      </c>
      <c r="H98" s="193" t="s">
        <v>163</v>
      </c>
      <c r="I98" s="193" t="s">
        <v>164</v>
      </c>
      <c r="J98" s="193" t="s">
        <v>152</v>
      </c>
      <c r="K98" s="194" t="s">
        <v>165</v>
      </c>
      <c r="L98" s="195"/>
      <c r="M98" s="94" t="s">
        <v>19</v>
      </c>
      <c r="N98" s="95" t="s">
        <v>41</v>
      </c>
      <c r="O98" s="95" t="s">
        <v>166</v>
      </c>
      <c r="P98" s="95" t="s">
        <v>167</v>
      </c>
      <c r="Q98" s="95" t="s">
        <v>168</v>
      </c>
      <c r="R98" s="95" t="s">
        <v>169</v>
      </c>
      <c r="S98" s="95" t="s">
        <v>170</v>
      </c>
      <c r="T98" s="96" t="s">
        <v>171</v>
      </c>
      <c r="U98" s="190"/>
      <c r="V98" s="190"/>
      <c r="W98" s="190"/>
      <c r="X98" s="190"/>
      <c r="Y98" s="190"/>
      <c r="Z98" s="190"/>
      <c r="AA98" s="190"/>
      <c r="AB98" s="190"/>
      <c r="AC98" s="190"/>
      <c r="AD98" s="190"/>
      <c r="AE98" s="190"/>
    </row>
    <row r="99" s="2" customFormat="1" ht="22.8" customHeight="1">
      <c r="A99" s="40"/>
      <c r="B99" s="41"/>
      <c r="C99" s="101" t="s">
        <v>172</v>
      </c>
      <c r="D99" s="42"/>
      <c r="E99" s="42"/>
      <c r="F99" s="42"/>
      <c r="G99" s="42"/>
      <c r="H99" s="42"/>
      <c r="I99" s="42"/>
      <c r="J99" s="196">
        <f>BK99</f>
        <v>0</v>
      </c>
      <c r="K99" s="42"/>
      <c r="L99" s="46"/>
      <c r="M99" s="97"/>
      <c r="N99" s="197"/>
      <c r="O99" s="98"/>
      <c r="P99" s="198">
        <f>P100+P127</f>
        <v>0</v>
      </c>
      <c r="Q99" s="98"/>
      <c r="R99" s="198">
        <f>R100+R127</f>
        <v>5.2744139999999993</v>
      </c>
      <c r="S99" s="98"/>
      <c r="T99" s="199">
        <f>T100+T127</f>
        <v>5.4575232000000007</v>
      </c>
      <c r="U99" s="40"/>
      <c r="V99" s="40"/>
      <c r="W99" s="40"/>
      <c r="X99" s="40"/>
      <c r="Y99" s="40"/>
      <c r="Z99" s="40"/>
      <c r="AA99" s="40"/>
      <c r="AB99" s="40"/>
      <c r="AC99" s="40"/>
      <c r="AD99" s="40"/>
      <c r="AE99" s="40"/>
      <c r="AT99" s="19" t="s">
        <v>70</v>
      </c>
      <c r="AU99" s="19" t="s">
        <v>153</v>
      </c>
      <c r="BK99" s="200">
        <f>BK100+BK127</f>
        <v>0</v>
      </c>
    </row>
    <row r="100" s="12" customFormat="1" ht="25.92" customHeight="1">
      <c r="A100" s="12"/>
      <c r="B100" s="201"/>
      <c r="C100" s="202"/>
      <c r="D100" s="203" t="s">
        <v>70</v>
      </c>
      <c r="E100" s="204" t="s">
        <v>173</v>
      </c>
      <c r="F100" s="204" t="s">
        <v>174</v>
      </c>
      <c r="G100" s="202"/>
      <c r="H100" s="202"/>
      <c r="I100" s="205"/>
      <c r="J100" s="206">
        <f>BK100</f>
        <v>0</v>
      </c>
      <c r="K100" s="202"/>
      <c r="L100" s="207"/>
      <c r="M100" s="208"/>
      <c r="N100" s="209"/>
      <c r="O100" s="209"/>
      <c r="P100" s="210">
        <f>P101+P108+P124</f>
        <v>0</v>
      </c>
      <c r="Q100" s="209"/>
      <c r="R100" s="210">
        <f>R101+R108+R124</f>
        <v>0.012750000000000001</v>
      </c>
      <c r="S100" s="209"/>
      <c r="T100" s="211">
        <f>T101+T108+T124</f>
        <v>0</v>
      </c>
      <c r="U100" s="12"/>
      <c r="V100" s="12"/>
      <c r="W100" s="12"/>
      <c r="X100" s="12"/>
      <c r="Y100" s="12"/>
      <c r="Z100" s="12"/>
      <c r="AA100" s="12"/>
      <c r="AB100" s="12"/>
      <c r="AC100" s="12"/>
      <c r="AD100" s="12"/>
      <c r="AE100" s="12"/>
      <c r="AR100" s="212" t="s">
        <v>78</v>
      </c>
      <c r="AT100" s="213" t="s">
        <v>70</v>
      </c>
      <c r="AU100" s="213" t="s">
        <v>71</v>
      </c>
      <c r="AY100" s="212" t="s">
        <v>175</v>
      </c>
      <c r="BK100" s="214">
        <f>BK101+BK108+BK124</f>
        <v>0</v>
      </c>
    </row>
    <row r="101" s="12" customFormat="1" ht="22.8" customHeight="1">
      <c r="A101" s="12"/>
      <c r="B101" s="201"/>
      <c r="C101" s="202"/>
      <c r="D101" s="203" t="s">
        <v>70</v>
      </c>
      <c r="E101" s="215" t="s">
        <v>176</v>
      </c>
      <c r="F101" s="215" t="s">
        <v>177</v>
      </c>
      <c r="G101" s="202"/>
      <c r="H101" s="202"/>
      <c r="I101" s="205"/>
      <c r="J101" s="216">
        <f>BK101</f>
        <v>0</v>
      </c>
      <c r="K101" s="202"/>
      <c r="L101" s="207"/>
      <c r="M101" s="208"/>
      <c r="N101" s="209"/>
      <c r="O101" s="209"/>
      <c r="P101" s="210">
        <f>SUM(P102:P107)</f>
        <v>0</v>
      </c>
      <c r="Q101" s="209"/>
      <c r="R101" s="210">
        <f>SUM(R102:R107)</f>
        <v>0.012750000000000001</v>
      </c>
      <c r="S101" s="209"/>
      <c r="T101" s="211">
        <f>SUM(T102:T107)</f>
        <v>0</v>
      </c>
      <c r="U101" s="12"/>
      <c r="V101" s="12"/>
      <c r="W101" s="12"/>
      <c r="X101" s="12"/>
      <c r="Y101" s="12"/>
      <c r="Z101" s="12"/>
      <c r="AA101" s="12"/>
      <c r="AB101" s="12"/>
      <c r="AC101" s="12"/>
      <c r="AD101" s="12"/>
      <c r="AE101" s="12"/>
      <c r="AR101" s="212" t="s">
        <v>78</v>
      </c>
      <c r="AT101" s="213" t="s">
        <v>70</v>
      </c>
      <c r="AU101" s="213" t="s">
        <v>78</v>
      </c>
      <c r="AY101" s="212" t="s">
        <v>175</v>
      </c>
      <c r="BK101" s="214">
        <f>SUM(BK102:BK107)</f>
        <v>0</v>
      </c>
    </row>
    <row r="102" s="2" customFormat="1" ht="21.75" customHeight="1">
      <c r="A102" s="40"/>
      <c r="B102" s="41"/>
      <c r="C102" s="217" t="s">
        <v>78</v>
      </c>
      <c r="D102" s="217" t="s">
        <v>179</v>
      </c>
      <c r="E102" s="218" t="s">
        <v>5041</v>
      </c>
      <c r="F102" s="219" t="s">
        <v>5042</v>
      </c>
      <c r="G102" s="220" t="s">
        <v>122</v>
      </c>
      <c r="H102" s="221">
        <v>75</v>
      </c>
      <c r="I102" s="222"/>
      <c r="J102" s="223">
        <f>ROUND(I102*H102,2)</f>
        <v>0</v>
      </c>
      <c r="K102" s="219" t="s">
        <v>228</v>
      </c>
      <c r="L102" s="46"/>
      <c r="M102" s="224" t="s">
        <v>19</v>
      </c>
      <c r="N102" s="225" t="s">
        <v>42</v>
      </c>
      <c r="O102" s="86"/>
      <c r="P102" s="226">
        <f>O102*H102</f>
        <v>0</v>
      </c>
      <c r="Q102" s="226">
        <v>0.00012999999999999999</v>
      </c>
      <c r="R102" s="226">
        <f>Q102*H102</f>
        <v>0.00975</v>
      </c>
      <c r="S102" s="226">
        <v>0</v>
      </c>
      <c r="T102" s="227">
        <f>S102*H102</f>
        <v>0</v>
      </c>
      <c r="U102" s="40"/>
      <c r="V102" s="40"/>
      <c r="W102" s="40"/>
      <c r="X102" s="40"/>
      <c r="Y102" s="40"/>
      <c r="Z102" s="40"/>
      <c r="AA102" s="40"/>
      <c r="AB102" s="40"/>
      <c r="AC102" s="40"/>
      <c r="AD102" s="40"/>
      <c r="AE102" s="40"/>
      <c r="AR102" s="228" t="s">
        <v>183</v>
      </c>
      <c r="AT102" s="228" t="s">
        <v>179</v>
      </c>
      <c r="AU102" s="228" t="s">
        <v>80</v>
      </c>
      <c r="AY102" s="19" t="s">
        <v>175</v>
      </c>
      <c r="BE102" s="229">
        <f>IF(N102="základní",J102,0)</f>
        <v>0</v>
      </c>
      <c r="BF102" s="229">
        <f>IF(N102="snížená",J102,0)</f>
        <v>0</v>
      </c>
      <c r="BG102" s="229">
        <f>IF(N102="zákl. přenesená",J102,0)</f>
        <v>0</v>
      </c>
      <c r="BH102" s="229">
        <f>IF(N102="sníž. přenesená",J102,0)</f>
        <v>0</v>
      </c>
      <c r="BI102" s="229">
        <f>IF(N102="nulová",J102,0)</f>
        <v>0</v>
      </c>
      <c r="BJ102" s="19" t="s">
        <v>78</v>
      </c>
      <c r="BK102" s="229">
        <f>ROUND(I102*H102,2)</f>
        <v>0</v>
      </c>
      <c r="BL102" s="19" t="s">
        <v>183</v>
      </c>
      <c r="BM102" s="228" t="s">
        <v>5043</v>
      </c>
    </row>
    <row r="103" s="2" customFormat="1">
      <c r="A103" s="40"/>
      <c r="B103" s="41"/>
      <c r="C103" s="42"/>
      <c r="D103" s="230" t="s">
        <v>185</v>
      </c>
      <c r="E103" s="42"/>
      <c r="F103" s="231" t="s">
        <v>5044</v>
      </c>
      <c r="G103" s="42"/>
      <c r="H103" s="42"/>
      <c r="I103" s="232"/>
      <c r="J103" s="42"/>
      <c r="K103" s="42"/>
      <c r="L103" s="46"/>
      <c r="M103" s="233"/>
      <c r="N103" s="234"/>
      <c r="O103" s="86"/>
      <c r="P103" s="86"/>
      <c r="Q103" s="86"/>
      <c r="R103" s="86"/>
      <c r="S103" s="86"/>
      <c r="T103" s="87"/>
      <c r="U103" s="40"/>
      <c r="V103" s="40"/>
      <c r="W103" s="40"/>
      <c r="X103" s="40"/>
      <c r="Y103" s="40"/>
      <c r="Z103" s="40"/>
      <c r="AA103" s="40"/>
      <c r="AB103" s="40"/>
      <c r="AC103" s="40"/>
      <c r="AD103" s="40"/>
      <c r="AE103" s="40"/>
      <c r="AT103" s="19" t="s">
        <v>185</v>
      </c>
      <c r="AU103" s="19" t="s">
        <v>80</v>
      </c>
    </row>
    <row r="104" s="14" customFormat="1">
      <c r="A104" s="14"/>
      <c r="B104" s="245"/>
      <c r="C104" s="246"/>
      <c r="D104" s="230" t="s">
        <v>187</v>
      </c>
      <c r="E104" s="247" t="s">
        <v>19</v>
      </c>
      <c r="F104" s="248" t="s">
        <v>711</v>
      </c>
      <c r="G104" s="246"/>
      <c r="H104" s="249">
        <v>75</v>
      </c>
      <c r="I104" s="250"/>
      <c r="J104" s="246"/>
      <c r="K104" s="246"/>
      <c r="L104" s="251"/>
      <c r="M104" s="252"/>
      <c r="N104" s="253"/>
      <c r="O104" s="253"/>
      <c r="P104" s="253"/>
      <c r="Q104" s="253"/>
      <c r="R104" s="253"/>
      <c r="S104" s="253"/>
      <c r="T104" s="254"/>
      <c r="U104" s="14"/>
      <c r="V104" s="14"/>
      <c r="W104" s="14"/>
      <c r="X104" s="14"/>
      <c r="Y104" s="14"/>
      <c r="Z104" s="14"/>
      <c r="AA104" s="14"/>
      <c r="AB104" s="14"/>
      <c r="AC104" s="14"/>
      <c r="AD104" s="14"/>
      <c r="AE104" s="14"/>
      <c r="AT104" s="255" t="s">
        <v>187</v>
      </c>
      <c r="AU104" s="255" t="s">
        <v>80</v>
      </c>
      <c r="AV104" s="14" t="s">
        <v>80</v>
      </c>
      <c r="AW104" s="14" t="s">
        <v>33</v>
      </c>
      <c r="AX104" s="14" t="s">
        <v>78</v>
      </c>
      <c r="AY104" s="255" t="s">
        <v>175</v>
      </c>
    </row>
    <row r="105" s="2" customFormat="1" ht="16.5" customHeight="1">
      <c r="A105" s="40"/>
      <c r="B105" s="41"/>
      <c r="C105" s="217" t="s">
        <v>80</v>
      </c>
      <c r="D105" s="217" t="s">
        <v>179</v>
      </c>
      <c r="E105" s="218" t="s">
        <v>5045</v>
      </c>
      <c r="F105" s="219" t="s">
        <v>5046</v>
      </c>
      <c r="G105" s="220" t="s">
        <v>122</v>
      </c>
      <c r="H105" s="221">
        <v>75</v>
      </c>
      <c r="I105" s="222"/>
      <c r="J105" s="223">
        <f>ROUND(I105*H105,2)</f>
        <v>0</v>
      </c>
      <c r="K105" s="219" t="s">
        <v>228</v>
      </c>
      <c r="L105" s="46"/>
      <c r="M105" s="224" t="s">
        <v>19</v>
      </c>
      <c r="N105" s="225" t="s">
        <v>42</v>
      </c>
      <c r="O105" s="86"/>
      <c r="P105" s="226">
        <f>O105*H105</f>
        <v>0</v>
      </c>
      <c r="Q105" s="226">
        <v>4.0000000000000003E-05</v>
      </c>
      <c r="R105" s="226">
        <f>Q105*H105</f>
        <v>0.0030000000000000001</v>
      </c>
      <c r="S105" s="226">
        <v>0</v>
      </c>
      <c r="T105" s="227">
        <f>S105*H105</f>
        <v>0</v>
      </c>
      <c r="U105" s="40"/>
      <c r="V105" s="40"/>
      <c r="W105" s="40"/>
      <c r="X105" s="40"/>
      <c r="Y105" s="40"/>
      <c r="Z105" s="40"/>
      <c r="AA105" s="40"/>
      <c r="AB105" s="40"/>
      <c r="AC105" s="40"/>
      <c r="AD105" s="40"/>
      <c r="AE105" s="40"/>
      <c r="AR105" s="228" t="s">
        <v>183</v>
      </c>
      <c r="AT105" s="228" t="s">
        <v>179</v>
      </c>
      <c r="AU105" s="228" t="s">
        <v>80</v>
      </c>
      <c r="AY105" s="19" t="s">
        <v>175</v>
      </c>
      <c r="BE105" s="229">
        <f>IF(N105="základní",J105,0)</f>
        <v>0</v>
      </c>
      <c r="BF105" s="229">
        <f>IF(N105="snížená",J105,0)</f>
        <v>0</v>
      </c>
      <c r="BG105" s="229">
        <f>IF(N105="zákl. přenesená",J105,0)</f>
        <v>0</v>
      </c>
      <c r="BH105" s="229">
        <f>IF(N105="sníž. přenesená",J105,0)</f>
        <v>0</v>
      </c>
      <c r="BI105" s="229">
        <f>IF(N105="nulová",J105,0)</f>
        <v>0</v>
      </c>
      <c r="BJ105" s="19" t="s">
        <v>78</v>
      </c>
      <c r="BK105" s="229">
        <f>ROUND(I105*H105,2)</f>
        <v>0</v>
      </c>
      <c r="BL105" s="19" t="s">
        <v>183</v>
      </c>
      <c r="BM105" s="228" t="s">
        <v>5047</v>
      </c>
    </row>
    <row r="106" s="2" customFormat="1">
      <c r="A106" s="40"/>
      <c r="B106" s="41"/>
      <c r="C106" s="42"/>
      <c r="D106" s="230" t="s">
        <v>185</v>
      </c>
      <c r="E106" s="42"/>
      <c r="F106" s="231" t="s">
        <v>5048</v>
      </c>
      <c r="G106" s="42"/>
      <c r="H106" s="42"/>
      <c r="I106" s="232"/>
      <c r="J106" s="42"/>
      <c r="K106" s="42"/>
      <c r="L106" s="46"/>
      <c r="M106" s="233"/>
      <c r="N106" s="234"/>
      <c r="O106" s="86"/>
      <c r="P106" s="86"/>
      <c r="Q106" s="86"/>
      <c r="R106" s="86"/>
      <c r="S106" s="86"/>
      <c r="T106" s="87"/>
      <c r="U106" s="40"/>
      <c r="V106" s="40"/>
      <c r="W106" s="40"/>
      <c r="X106" s="40"/>
      <c r="Y106" s="40"/>
      <c r="Z106" s="40"/>
      <c r="AA106" s="40"/>
      <c r="AB106" s="40"/>
      <c r="AC106" s="40"/>
      <c r="AD106" s="40"/>
      <c r="AE106" s="40"/>
      <c r="AT106" s="19" t="s">
        <v>185</v>
      </c>
      <c r="AU106" s="19" t="s">
        <v>80</v>
      </c>
    </row>
    <row r="107" s="14" customFormat="1">
      <c r="A107" s="14"/>
      <c r="B107" s="245"/>
      <c r="C107" s="246"/>
      <c r="D107" s="230" t="s">
        <v>187</v>
      </c>
      <c r="E107" s="247" t="s">
        <v>19</v>
      </c>
      <c r="F107" s="248" t="s">
        <v>711</v>
      </c>
      <c r="G107" s="246"/>
      <c r="H107" s="249">
        <v>75</v>
      </c>
      <c r="I107" s="250"/>
      <c r="J107" s="246"/>
      <c r="K107" s="246"/>
      <c r="L107" s="251"/>
      <c r="M107" s="252"/>
      <c r="N107" s="253"/>
      <c r="O107" s="253"/>
      <c r="P107" s="253"/>
      <c r="Q107" s="253"/>
      <c r="R107" s="253"/>
      <c r="S107" s="253"/>
      <c r="T107" s="254"/>
      <c r="U107" s="14"/>
      <c r="V107" s="14"/>
      <c r="W107" s="14"/>
      <c r="X107" s="14"/>
      <c r="Y107" s="14"/>
      <c r="Z107" s="14"/>
      <c r="AA107" s="14"/>
      <c r="AB107" s="14"/>
      <c r="AC107" s="14"/>
      <c r="AD107" s="14"/>
      <c r="AE107" s="14"/>
      <c r="AT107" s="255" t="s">
        <v>187</v>
      </c>
      <c r="AU107" s="255" t="s">
        <v>80</v>
      </c>
      <c r="AV107" s="14" t="s">
        <v>80</v>
      </c>
      <c r="AW107" s="14" t="s">
        <v>33</v>
      </c>
      <c r="AX107" s="14" t="s">
        <v>78</v>
      </c>
      <c r="AY107" s="255" t="s">
        <v>175</v>
      </c>
    </row>
    <row r="108" s="12" customFormat="1" ht="22.8" customHeight="1">
      <c r="A108" s="12"/>
      <c r="B108" s="201"/>
      <c r="C108" s="202"/>
      <c r="D108" s="203" t="s">
        <v>70</v>
      </c>
      <c r="E108" s="215" t="s">
        <v>263</v>
      </c>
      <c r="F108" s="215" t="s">
        <v>264</v>
      </c>
      <c r="G108" s="202"/>
      <c r="H108" s="202"/>
      <c r="I108" s="205"/>
      <c r="J108" s="216">
        <f>BK108</f>
        <v>0</v>
      </c>
      <c r="K108" s="202"/>
      <c r="L108" s="207"/>
      <c r="M108" s="208"/>
      <c r="N108" s="209"/>
      <c r="O108" s="209"/>
      <c r="P108" s="210">
        <f>SUM(P109:P123)</f>
        <v>0</v>
      </c>
      <c r="Q108" s="209"/>
      <c r="R108" s="210">
        <f>SUM(R109:R123)</f>
        <v>0</v>
      </c>
      <c r="S108" s="209"/>
      <c r="T108" s="211">
        <f>SUM(T109:T123)</f>
        <v>0</v>
      </c>
      <c r="U108" s="12"/>
      <c r="V108" s="12"/>
      <c r="W108" s="12"/>
      <c r="X108" s="12"/>
      <c r="Y108" s="12"/>
      <c r="Z108" s="12"/>
      <c r="AA108" s="12"/>
      <c r="AB108" s="12"/>
      <c r="AC108" s="12"/>
      <c r="AD108" s="12"/>
      <c r="AE108" s="12"/>
      <c r="AR108" s="212" t="s">
        <v>78</v>
      </c>
      <c r="AT108" s="213" t="s">
        <v>70</v>
      </c>
      <c r="AU108" s="213" t="s">
        <v>78</v>
      </c>
      <c r="AY108" s="212" t="s">
        <v>175</v>
      </c>
      <c r="BK108" s="214">
        <f>SUM(BK109:BK123)</f>
        <v>0</v>
      </c>
    </row>
    <row r="109" s="2" customFormat="1" ht="21.75" customHeight="1">
      <c r="A109" s="40"/>
      <c r="B109" s="41"/>
      <c r="C109" s="217" t="s">
        <v>88</v>
      </c>
      <c r="D109" s="217" t="s">
        <v>179</v>
      </c>
      <c r="E109" s="218" t="s">
        <v>266</v>
      </c>
      <c r="F109" s="219" t="s">
        <v>267</v>
      </c>
      <c r="G109" s="220" t="s">
        <v>268</v>
      </c>
      <c r="H109" s="221">
        <v>5.4569999999999999</v>
      </c>
      <c r="I109" s="222"/>
      <c r="J109" s="223">
        <f>ROUND(I109*H109,2)</f>
        <v>0</v>
      </c>
      <c r="K109" s="219" t="s">
        <v>228</v>
      </c>
      <c r="L109" s="46"/>
      <c r="M109" s="224" t="s">
        <v>19</v>
      </c>
      <c r="N109" s="225" t="s">
        <v>42</v>
      </c>
      <c r="O109" s="86"/>
      <c r="P109" s="226">
        <f>O109*H109</f>
        <v>0</v>
      </c>
      <c r="Q109" s="226">
        <v>0</v>
      </c>
      <c r="R109" s="226">
        <f>Q109*H109</f>
        <v>0</v>
      </c>
      <c r="S109" s="226">
        <v>0</v>
      </c>
      <c r="T109" s="227">
        <f>S109*H109</f>
        <v>0</v>
      </c>
      <c r="U109" s="40"/>
      <c r="V109" s="40"/>
      <c r="W109" s="40"/>
      <c r="X109" s="40"/>
      <c r="Y109" s="40"/>
      <c r="Z109" s="40"/>
      <c r="AA109" s="40"/>
      <c r="AB109" s="40"/>
      <c r="AC109" s="40"/>
      <c r="AD109" s="40"/>
      <c r="AE109" s="40"/>
      <c r="AR109" s="228" t="s">
        <v>183</v>
      </c>
      <c r="AT109" s="228" t="s">
        <v>179</v>
      </c>
      <c r="AU109" s="228" t="s">
        <v>80</v>
      </c>
      <c r="AY109" s="19" t="s">
        <v>175</v>
      </c>
      <c r="BE109" s="229">
        <f>IF(N109="základní",J109,0)</f>
        <v>0</v>
      </c>
      <c r="BF109" s="229">
        <f>IF(N109="snížená",J109,0)</f>
        <v>0</v>
      </c>
      <c r="BG109" s="229">
        <f>IF(N109="zákl. přenesená",J109,0)</f>
        <v>0</v>
      </c>
      <c r="BH109" s="229">
        <f>IF(N109="sníž. přenesená",J109,0)</f>
        <v>0</v>
      </c>
      <c r="BI109" s="229">
        <f>IF(N109="nulová",J109,0)</f>
        <v>0</v>
      </c>
      <c r="BJ109" s="19" t="s">
        <v>78</v>
      </c>
      <c r="BK109" s="229">
        <f>ROUND(I109*H109,2)</f>
        <v>0</v>
      </c>
      <c r="BL109" s="19" t="s">
        <v>183</v>
      </c>
      <c r="BM109" s="228" t="s">
        <v>5049</v>
      </c>
    </row>
    <row r="110" s="2" customFormat="1">
      <c r="A110" s="40"/>
      <c r="B110" s="41"/>
      <c r="C110" s="42"/>
      <c r="D110" s="230" t="s">
        <v>185</v>
      </c>
      <c r="E110" s="42"/>
      <c r="F110" s="231" t="s">
        <v>270</v>
      </c>
      <c r="G110" s="42"/>
      <c r="H110" s="42"/>
      <c r="I110" s="232"/>
      <c r="J110" s="42"/>
      <c r="K110" s="42"/>
      <c r="L110" s="46"/>
      <c r="M110" s="233"/>
      <c r="N110" s="234"/>
      <c r="O110" s="86"/>
      <c r="P110" s="86"/>
      <c r="Q110" s="86"/>
      <c r="R110" s="86"/>
      <c r="S110" s="86"/>
      <c r="T110" s="87"/>
      <c r="U110" s="40"/>
      <c r="V110" s="40"/>
      <c r="W110" s="40"/>
      <c r="X110" s="40"/>
      <c r="Y110" s="40"/>
      <c r="Z110" s="40"/>
      <c r="AA110" s="40"/>
      <c r="AB110" s="40"/>
      <c r="AC110" s="40"/>
      <c r="AD110" s="40"/>
      <c r="AE110" s="40"/>
      <c r="AT110" s="19" t="s">
        <v>185</v>
      </c>
      <c r="AU110" s="19" t="s">
        <v>80</v>
      </c>
    </row>
    <row r="111" s="14" customFormat="1">
      <c r="A111" s="14"/>
      <c r="B111" s="245"/>
      <c r="C111" s="246"/>
      <c r="D111" s="230" t="s">
        <v>187</v>
      </c>
      <c r="E111" s="247" t="s">
        <v>19</v>
      </c>
      <c r="F111" s="248" t="s">
        <v>5035</v>
      </c>
      <c r="G111" s="246"/>
      <c r="H111" s="249">
        <v>5.4569999999999999</v>
      </c>
      <c r="I111" s="250"/>
      <c r="J111" s="246"/>
      <c r="K111" s="246"/>
      <c r="L111" s="251"/>
      <c r="M111" s="252"/>
      <c r="N111" s="253"/>
      <c r="O111" s="253"/>
      <c r="P111" s="253"/>
      <c r="Q111" s="253"/>
      <c r="R111" s="253"/>
      <c r="S111" s="253"/>
      <c r="T111" s="254"/>
      <c r="U111" s="14"/>
      <c r="V111" s="14"/>
      <c r="W111" s="14"/>
      <c r="X111" s="14"/>
      <c r="Y111" s="14"/>
      <c r="Z111" s="14"/>
      <c r="AA111" s="14"/>
      <c r="AB111" s="14"/>
      <c r="AC111" s="14"/>
      <c r="AD111" s="14"/>
      <c r="AE111" s="14"/>
      <c r="AT111" s="255" t="s">
        <v>187</v>
      </c>
      <c r="AU111" s="255" t="s">
        <v>80</v>
      </c>
      <c r="AV111" s="14" t="s">
        <v>80</v>
      </c>
      <c r="AW111" s="14" t="s">
        <v>33</v>
      </c>
      <c r="AX111" s="14" t="s">
        <v>78</v>
      </c>
      <c r="AY111" s="255" t="s">
        <v>175</v>
      </c>
    </row>
    <row r="112" s="2" customFormat="1" ht="16.5" customHeight="1">
      <c r="A112" s="40"/>
      <c r="B112" s="41"/>
      <c r="C112" s="217" t="s">
        <v>183</v>
      </c>
      <c r="D112" s="217" t="s">
        <v>179</v>
      </c>
      <c r="E112" s="218" t="s">
        <v>288</v>
      </c>
      <c r="F112" s="219" t="s">
        <v>289</v>
      </c>
      <c r="G112" s="220" t="s">
        <v>268</v>
      </c>
      <c r="H112" s="221">
        <v>5.4569999999999999</v>
      </c>
      <c r="I112" s="222"/>
      <c r="J112" s="223">
        <f>ROUND(I112*H112,2)</f>
        <v>0</v>
      </c>
      <c r="K112" s="219" t="s">
        <v>228</v>
      </c>
      <c r="L112" s="46"/>
      <c r="M112" s="224" t="s">
        <v>19</v>
      </c>
      <c r="N112" s="225" t="s">
        <v>42</v>
      </c>
      <c r="O112" s="86"/>
      <c r="P112" s="226">
        <f>O112*H112</f>
        <v>0</v>
      </c>
      <c r="Q112" s="226">
        <v>0</v>
      </c>
      <c r="R112" s="226">
        <f>Q112*H112</f>
        <v>0</v>
      </c>
      <c r="S112" s="226">
        <v>0</v>
      </c>
      <c r="T112" s="227">
        <f>S112*H112</f>
        <v>0</v>
      </c>
      <c r="U112" s="40"/>
      <c r="V112" s="40"/>
      <c r="W112" s="40"/>
      <c r="X112" s="40"/>
      <c r="Y112" s="40"/>
      <c r="Z112" s="40"/>
      <c r="AA112" s="40"/>
      <c r="AB112" s="40"/>
      <c r="AC112" s="40"/>
      <c r="AD112" s="40"/>
      <c r="AE112" s="40"/>
      <c r="AR112" s="228" t="s">
        <v>183</v>
      </c>
      <c r="AT112" s="228" t="s">
        <v>179</v>
      </c>
      <c r="AU112" s="228" t="s">
        <v>80</v>
      </c>
      <c r="AY112" s="19" t="s">
        <v>175</v>
      </c>
      <c r="BE112" s="229">
        <f>IF(N112="základní",J112,0)</f>
        <v>0</v>
      </c>
      <c r="BF112" s="229">
        <f>IF(N112="snížená",J112,0)</f>
        <v>0</v>
      </c>
      <c r="BG112" s="229">
        <f>IF(N112="zákl. přenesená",J112,0)</f>
        <v>0</v>
      </c>
      <c r="BH112" s="229">
        <f>IF(N112="sníž. přenesená",J112,0)</f>
        <v>0</v>
      </c>
      <c r="BI112" s="229">
        <f>IF(N112="nulová",J112,0)</f>
        <v>0</v>
      </c>
      <c r="BJ112" s="19" t="s">
        <v>78</v>
      </c>
      <c r="BK112" s="229">
        <f>ROUND(I112*H112,2)</f>
        <v>0</v>
      </c>
      <c r="BL112" s="19" t="s">
        <v>183</v>
      </c>
      <c r="BM112" s="228" t="s">
        <v>5050</v>
      </c>
    </row>
    <row r="113" s="2" customFormat="1">
      <c r="A113" s="40"/>
      <c r="B113" s="41"/>
      <c r="C113" s="42"/>
      <c r="D113" s="230" t="s">
        <v>185</v>
      </c>
      <c r="E113" s="42"/>
      <c r="F113" s="231" t="s">
        <v>291</v>
      </c>
      <c r="G113" s="42"/>
      <c r="H113" s="42"/>
      <c r="I113" s="232"/>
      <c r="J113" s="42"/>
      <c r="K113" s="42"/>
      <c r="L113" s="46"/>
      <c r="M113" s="233"/>
      <c r="N113" s="234"/>
      <c r="O113" s="86"/>
      <c r="P113" s="86"/>
      <c r="Q113" s="86"/>
      <c r="R113" s="86"/>
      <c r="S113" s="86"/>
      <c r="T113" s="87"/>
      <c r="U113" s="40"/>
      <c r="V113" s="40"/>
      <c r="W113" s="40"/>
      <c r="X113" s="40"/>
      <c r="Y113" s="40"/>
      <c r="Z113" s="40"/>
      <c r="AA113" s="40"/>
      <c r="AB113" s="40"/>
      <c r="AC113" s="40"/>
      <c r="AD113" s="40"/>
      <c r="AE113" s="40"/>
      <c r="AT113" s="19" t="s">
        <v>185</v>
      </c>
      <c r="AU113" s="19" t="s">
        <v>80</v>
      </c>
    </row>
    <row r="114" s="14" customFormat="1">
      <c r="A114" s="14"/>
      <c r="B114" s="245"/>
      <c r="C114" s="246"/>
      <c r="D114" s="230" t="s">
        <v>187</v>
      </c>
      <c r="E114" s="247" t="s">
        <v>19</v>
      </c>
      <c r="F114" s="248" t="s">
        <v>5035</v>
      </c>
      <c r="G114" s="246"/>
      <c r="H114" s="249">
        <v>5.4569999999999999</v>
      </c>
      <c r="I114" s="250"/>
      <c r="J114" s="246"/>
      <c r="K114" s="246"/>
      <c r="L114" s="251"/>
      <c r="M114" s="252"/>
      <c r="N114" s="253"/>
      <c r="O114" s="253"/>
      <c r="P114" s="253"/>
      <c r="Q114" s="253"/>
      <c r="R114" s="253"/>
      <c r="S114" s="253"/>
      <c r="T114" s="254"/>
      <c r="U114" s="14"/>
      <c r="V114" s="14"/>
      <c r="W114" s="14"/>
      <c r="X114" s="14"/>
      <c r="Y114" s="14"/>
      <c r="Z114" s="14"/>
      <c r="AA114" s="14"/>
      <c r="AB114" s="14"/>
      <c r="AC114" s="14"/>
      <c r="AD114" s="14"/>
      <c r="AE114" s="14"/>
      <c r="AT114" s="255" t="s">
        <v>187</v>
      </c>
      <c r="AU114" s="255" t="s">
        <v>80</v>
      </c>
      <c r="AV114" s="14" t="s">
        <v>80</v>
      </c>
      <c r="AW114" s="14" t="s">
        <v>33</v>
      </c>
      <c r="AX114" s="14" t="s">
        <v>78</v>
      </c>
      <c r="AY114" s="255" t="s">
        <v>175</v>
      </c>
    </row>
    <row r="115" s="2" customFormat="1" ht="16.5" customHeight="1">
      <c r="A115" s="40"/>
      <c r="B115" s="41"/>
      <c r="C115" s="217" t="s">
        <v>650</v>
      </c>
      <c r="D115" s="217" t="s">
        <v>179</v>
      </c>
      <c r="E115" s="218" t="s">
        <v>293</v>
      </c>
      <c r="F115" s="219" t="s">
        <v>294</v>
      </c>
      <c r="G115" s="220" t="s">
        <v>268</v>
      </c>
      <c r="H115" s="221">
        <v>158.25299999999999</v>
      </c>
      <c r="I115" s="222"/>
      <c r="J115" s="223">
        <f>ROUND(I115*H115,2)</f>
        <v>0</v>
      </c>
      <c r="K115" s="219" t="s">
        <v>228</v>
      </c>
      <c r="L115" s="46"/>
      <c r="M115" s="224" t="s">
        <v>19</v>
      </c>
      <c r="N115" s="225" t="s">
        <v>42</v>
      </c>
      <c r="O115" s="86"/>
      <c r="P115" s="226">
        <f>O115*H115</f>
        <v>0</v>
      </c>
      <c r="Q115" s="226">
        <v>0</v>
      </c>
      <c r="R115" s="226">
        <f>Q115*H115</f>
        <v>0</v>
      </c>
      <c r="S115" s="226">
        <v>0</v>
      </c>
      <c r="T115" s="227">
        <f>S115*H115</f>
        <v>0</v>
      </c>
      <c r="U115" s="40"/>
      <c r="V115" s="40"/>
      <c r="W115" s="40"/>
      <c r="X115" s="40"/>
      <c r="Y115" s="40"/>
      <c r="Z115" s="40"/>
      <c r="AA115" s="40"/>
      <c r="AB115" s="40"/>
      <c r="AC115" s="40"/>
      <c r="AD115" s="40"/>
      <c r="AE115" s="40"/>
      <c r="AR115" s="228" t="s">
        <v>183</v>
      </c>
      <c r="AT115" s="228" t="s">
        <v>179</v>
      </c>
      <c r="AU115" s="228" t="s">
        <v>80</v>
      </c>
      <c r="AY115" s="19" t="s">
        <v>175</v>
      </c>
      <c r="BE115" s="229">
        <f>IF(N115="základní",J115,0)</f>
        <v>0</v>
      </c>
      <c r="BF115" s="229">
        <f>IF(N115="snížená",J115,0)</f>
        <v>0</v>
      </c>
      <c r="BG115" s="229">
        <f>IF(N115="zákl. přenesená",J115,0)</f>
        <v>0</v>
      </c>
      <c r="BH115" s="229">
        <f>IF(N115="sníž. přenesená",J115,0)</f>
        <v>0</v>
      </c>
      <c r="BI115" s="229">
        <f>IF(N115="nulová",J115,0)</f>
        <v>0</v>
      </c>
      <c r="BJ115" s="19" t="s">
        <v>78</v>
      </c>
      <c r="BK115" s="229">
        <f>ROUND(I115*H115,2)</f>
        <v>0</v>
      </c>
      <c r="BL115" s="19" t="s">
        <v>183</v>
      </c>
      <c r="BM115" s="228" t="s">
        <v>5051</v>
      </c>
    </row>
    <row r="116" s="2" customFormat="1">
      <c r="A116" s="40"/>
      <c r="B116" s="41"/>
      <c r="C116" s="42"/>
      <c r="D116" s="230" t="s">
        <v>185</v>
      </c>
      <c r="E116" s="42"/>
      <c r="F116" s="231" t="s">
        <v>296</v>
      </c>
      <c r="G116" s="42"/>
      <c r="H116" s="42"/>
      <c r="I116" s="232"/>
      <c r="J116" s="42"/>
      <c r="K116" s="42"/>
      <c r="L116" s="46"/>
      <c r="M116" s="233"/>
      <c r="N116" s="234"/>
      <c r="O116" s="86"/>
      <c r="P116" s="86"/>
      <c r="Q116" s="86"/>
      <c r="R116" s="86"/>
      <c r="S116" s="86"/>
      <c r="T116" s="87"/>
      <c r="U116" s="40"/>
      <c r="V116" s="40"/>
      <c r="W116" s="40"/>
      <c r="X116" s="40"/>
      <c r="Y116" s="40"/>
      <c r="Z116" s="40"/>
      <c r="AA116" s="40"/>
      <c r="AB116" s="40"/>
      <c r="AC116" s="40"/>
      <c r="AD116" s="40"/>
      <c r="AE116" s="40"/>
      <c r="AT116" s="19" t="s">
        <v>185</v>
      </c>
      <c r="AU116" s="19" t="s">
        <v>80</v>
      </c>
    </row>
    <row r="117" s="14" customFormat="1">
      <c r="A117" s="14"/>
      <c r="B117" s="245"/>
      <c r="C117" s="246"/>
      <c r="D117" s="230" t="s">
        <v>187</v>
      </c>
      <c r="E117" s="247" t="s">
        <v>19</v>
      </c>
      <c r="F117" s="248" t="s">
        <v>5035</v>
      </c>
      <c r="G117" s="246"/>
      <c r="H117" s="249">
        <v>5.4569999999999999</v>
      </c>
      <c r="I117" s="250"/>
      <c r="J117" s="246"/>
      <c r="K117" s="246"/>
      <c r="L117" s="251"/>
      <c r="M117" s="252"/>
      <c r="N117" s="253"/>
      <c r="O117" s="253"/>
      <c r="P117" s="253"/>
      <c r="Q117" s="253"/>
      <c r="R117" s="253"/>
      <c r="S117" s="253"/>
      <c r="T117" s="254"/>
      <c r="U117" s="14"/>
      <c r="V117" s="14"/>
      <c r="W117" s="14"/>
      <c r="X117" s="14"/>
      <c r="Y117" s="14"/>
      <c r="Z117" s="14"/>
      <c r="AA117" s="14"/>
      <c r="AB117" s="14"/>
      <c r="AC117" s="14"/>
      <c r="AD117" s="14"/>
      <c r="AE117" s="14"/>
      <c r="AT117" s="255" t="s">
        <v>187</v>
      </c>
      <c r="AU117" s="255" t="s">
        <v>80</v>
      </c>
      <c r="AV117" s="14" t="s">
        <v>80</v>
      </c>
      <c r="AW117" s="14" t="s">
        <v>33</v>
      </c>
      <c r="AX117" s="14" t="s">
        <v>78</v>
      </c>
      <c r="AY117" s="255" t="s">
        <v>175</v>
      </c>
    </row>
    <row r="118" s="14" customFormat="1">
      <c r="A118" s="14"/>
      <c r="B118" s="245"/>
      <c r="C118" s="246"/>
      <c r="D118" s="230" t="s">
        <v>187</v>
      </c>
      <c r="E118" s="246"/>
      <c r="F118" s="248" t="s">
        <v>5052</v>
      </c>
      <c r="G118" s="246"/>
      <c r="H118" s="249">
        <v>158.25299999999999</v>
      </c>
      <c r="I118" s="250"/>
      <c r="J118" s="246"/>
      <c r="K118" s="246"/>
      <c r="L118" s="251"/>
      <c r="M118" s="252"/>
      <c r="N118" s="253"/>
      <c r="O118" s="253"/>
      <c r="P118" s="253"/>
      <c r="Q118" s="253"/>
      <c r="R118" s="253"/>
      <c r="S118" s="253"/>
      <c r="T118" s="254"/>
      <c r="U118" s="14"/>
      <c r="V118" s="14"/>
      <c r="W118" s="14"/>
      <c r="X118" s="14"/>
      <c r="Y118" s="14"/>
      <c r="Z118" s="14"/>
      <c r="AA118" s="14"/>
      <c r="AB118" s="14"/>
      <c r="AC118" s="14"/>
      <c r="AD118" s="14"/>
      <c r="AE118" s="14"/>
      <c r="AT118" s="255" t="s">
        <v>187</v>
      </c>
      <c r="AU118" s="255" t="s">
        <v>80</v>
      </c>
      <c r="AV118" s="14" t="s">
        <v>80</v>
      </c>
      <c r="AW118" s="14" t="s">
        <v>4</v>
      </c>
      <c r="AX118" s="14" t="s">
        <v>78</v>
      </c>
      <c r="AY118" s="255" t="s">
        <v>175</v>
      </c>
    </row>
    <row r="119" s="2" customFormat="1" ht="16.5" customHeight="1">
      <c r="A119" s="40"/>
      <c r="B119" s="41"/>
      <c r="C119" s="217" t="s">
        <v>667</v>
      </c>
      <c r="D119" s="217" t="s">
        <v>179</v>
      </c>
      <c r="E119" s="218" t="s">
        <v>309</v>
      </c>
      <c r="F119" s="219" t="s">
        <v>310</v>
      </c>
      <c r="G119" s="220" t="s">
        <v>268</v>
      </c>
      <c r="H119" s="221">
        <v>5.4569999999999999</v>
      </c>
      <c r="I119" s="222"/>
      <c r="J119" s="223">
        <f>ROUND(I119*H119,2)</f>
        <v>0</v>
      </c>
      <c r="K119" s="219" t="s">
        <v>182</v>
      </c>
      <c r="L119" s="46"/>
      <c r="M119" s="224" t="s">
        <v>19</v>
      </c>
      <c r="N119" s="225" t="s">
        <v>42</v>
      </c>
      <c r="O119" s="86"/>
      <c r="P119" s="226">
        <f>O119*H119</f>
        <v>0</v>
      </c>
      <c r="Q119" s="226">
        <v>0</v>
      </c>
      <c r="R119" s="226">
        <f>Q119*H119</f>
        <v>0</v>
      </c>
      <c r="S119" s="226">
        <v>0</v>
      </c>
      <c r="T119" s="227">
        <f>S119*H119</f>
        <v>0</v>
      </c>
      <c r="U119" s="40"/>
      <c r="V119" s="40"/>
      <c r="W119" s="40"/>
      <c r="X119" s="40"/>
      <c r="Y119" s="40"/>
      <c r="Z119" s="40"/>
      <c r="AA119" s="40"/>
      <c r="AB119" s="40"/>
      <c r="AC119" s="40"/>
      <c r="AD119" s="40"/>
      <c r="AE119" s="40"/>
      <c r="AR119" s="228" t="s">
        <v>183</v>
      </c>
      <c r="AT119" s="228" t="s">
        <v>179</v>
      </c>
      <c r="AU119" s="228" t="s">
        <v>80</v>
      </c>
      <c r="AY119" s="19" t="s">
        <v>175</v>
      </c>
      <c r="BE119" s="229">
        <f>IF(N119="základní",J119,0)</f>
        <v>0</v>
      </c>
      <c r="BF119" s="229">
        <f>IF(N119="snížená",J119,0)</f>
        <v>0</v>
      </c>
      <c r="BG119" s="229">
        <f>IF(N119="zákl. přenesená",J119,0)</f>
        <v>0</v>
      </c>
      <c r="BH119" s="229">
        <f>IF(N119="sníž. přenesená",J119,0)</f>
        <v>0</v>
      </c>
      <c r="BI119" s="229">
        <f>IF(N119="nulová",J119,0)</f>
        <v>0</v>
      </c>
      <c r="BJ119" s="19" t="s">
        <v>78</v>
      </c>
      <c r="BK119" s="229">
        <f>ROUND(I119*H119,2)</f>
        <v>0</v>
      </c>
      <c r="BL119" s="19" t="s">
        <v>183</v>
      </c>
      <c r="BM119" s="228" t="s">
        <v>5053</v>
      </c>
    </row>
    <row r="120" s="2" customFormat="1">
      <c r="A120" s="40"/>
      <c r="B120" s="41"/>
      <c r="C120" s="42"/>
      <c r="D120" s="230" t="s">
        <v>185</v>
      </c>
      <c r="E120" s="42"/>
      <c r="F120" s="231" t="s">
        <v>312</v>
      </c>
      <c r="G120" s="42"/>
      <c r="H120" s="42"/>
      <c r="I120" s="232"/>
      <c r="J120" s="42"/>
      <c r="K120" s="42"/>
      <c r="L120" s="46"/>
      <c r="M120" s="233"/>
      <c r="N120" s="234"/>
      <c r="O120" s="86"/>
      <c r="P120" s="86"/>
      <c r="Q120" s="86"/>
      <c r="R120" s="86"/>
      <c r="S120" s="86"/>
      <c r="T120" s="87"/>
      <c r="U120" s="40"/>
      <c r="V120" s="40"/>
      <c r="W120" s="40"/>
      <c r="X120" s="40"/>
      <c r="Y120" s="40"/>
      <c r="Z120" s="40"/>
      <c r="AA120" s="40"/>
      <c r="AB120" s="40"/>
      <c r="AC120" s="40"/>
      <c r="AD120" s="40"/>
      <c r="AE120" s="40"/>
      <c r="AT120" s="19" t="s">
        <v>185</v>
      </c>
      <c r="AU120" s="19" t="s">
        <v>80</v>
      </c>
    </row>
    <row r="121" s="14" customFormat="1">
      <c r="A121" s="14"/>
      <c r="B121" s="245"/>
      <c r="C121" s="246"/>
      <c r="D121" s="230" t="s">
        <v>187</v>
      </c>
      <c r="E121" s="247" t="s">
        <v>5054</v>
      </c>
      <c r="F121" s="248" t="s">
        <v>5055</v>
      </c>
      <c r="G121" s="246"/>
      <c r="H121" s="249">
        <v>4.0990000000000002</v>
      </c>
      <c r="I121" s="250"/>
      <c r="J121" s="246"/>
      <c r="K121" s="246"/>
      <c r="L121" s="251"/>
      <c r="M121" s="252"/>
      <c r="N121" s="253"/>
      <c r="O121" s="253"/>
      <c r="P121" s="253"/>
      <c r="Q121" s="253"/>
      <c r="R121" s="253"/>
      <c r="S121" s="253"/>
      <c r="T121" s="254"/>
      <c r="U121" s="14"/>
      <c r="V121" s="14"/>
      <c r="W121" s="14"/>
      <c r="X121" s="14"/>
      <c r="Y121" s="14"/>
      <c r="Z121" s="14"/>
      <c r="AA121" s="14"/>
      <c r="AB121" s="14"/>
      <c r="AC121" s="14"/>
      <c r="AD121" s="14"/>
      <c r="AE121" s="14"/>
      <c r="AT121" s="255" t="s">
        <v>187</v>
      </c>
      <c r="AU121" s="255" t="s">
        <v>80</v>
      </c>
      <c r="AV121" s="14" t="s">
        <v>80</v>
      </c>
      <c r="AW121" s="14" t="s">
        <v>33</v>
      </c>
      <c r="AX121" s="14" t="s">
        <v>71</v>
      </c>
      <c r="AY121" s="255" t="s">
        <v>175</v>
      </c>
    </row>
    <row r="122" s="14" customFormat="1">
      <c r="A122" s="14"/>
      <c r="B122" s="245"/>
      <c r="C122" s="246"/>
      <c r="D122" s="230" t="s">
        <v>187</v>
      </c>
      <c r="E122" s="247" t="s">
        <v>19</v>
      </c>
      <c r="F122" s="248" t="s">
        <v>5056</v>
      </c>
      <c r="G122" s="246"/>
      <c r="H122" s="249">
        <v>1.3580000000000001</v>
      </c>
      <c r="I122" s="250"/>
      <c r="J122" s="246"/>
      <c r="K122" s="246"/>
      <c r="L122" s="251"/>
      <c r="M122" s="252"/>
      <c r="N122" s="253"/>
      <c r="O122" s="253"/>
      <c r="P122" s="253"/>
      <c r="Q122" s="253"/>
      <c r="R122" s="253"/>
      <c r="S122" s="253"/>
      <c r="T122" s="254"/>
      <c r="U122" s="14"/>
      <c r="V122" s="14"/>
      <c r="W122" s="14"/>
      <c r="X122" s="14"/>
      <c r="Y122" s="14"/>
      <c r="Z122" s="14"/>
      <c r="AA122" s="14"/>
      <c r="AB122" s="14"/>
      <c r="AC122" s="14"/>
      <c r="AD122" s="14"/>
      <c r="AE122" s="14"/>
      <c r="AT122" s="255" t="s">
        <v>187</v>
      </c>
      <c r="AU122" s="255" t="s">
        <v>80</v>
      </c>
      <c r="AV122" s="14" t="s">
        <v>80</v>
      </c>
      <c r="AW122" s="14" t="s">
        <v>33</v>
      </c>
      <c r="AX122" s="14" t="s">
        <v>71</v>
      </c>
      <c r="AY122" s="255" t="s">
        <v>175</v>
      </c>
    </row>
    <row r="123" s="16" customFormat="1">
      <c r="A123" s="16"/>
      <c r="B123" s="267"/>
      <c r="C123" s="268"/>
      <c r="D123" s="230" t="s">
        <v>187</v>
      </c>
      <c r="E123" s="269" t="s">
        <v>5035</v>
      </c>
      <c r="F123" s="270" t="s">
        <v>195</v>
      </c>
      <c r="G123" s="268"/>
      <c r="H123" s="271">
        <v>5.4569999999999999</v>
      </c>
      <c r="I123" s="272"/>
      <c r="J123" s="268"/>
      <c r="K123" s="268"/>
      <c r="L123" s="273"/>
      <c r="M123" s="274"/>
      <c r="N123" s="275"/>
      <c r="O123" s="275"/>
      <c r="P123" s="275"/>
      <c r="Q123" s="275"/>
      <c r="R123" s="275"/>
      <c r="S123" s="275"/>
      <c r="T123" s="276"/>
      <c r="U123" s="16"/>
      <c r="V123" s="16"/>
      <c r="W123" s="16"/>
      <c r="X123" s="16"/>
      <c r="Y123" s="16"/>
      <c r="Z123" s="16"/>
      <c r="AA123" s="16"/>
      <c r="AB123" s="16"/>
      <c r="AC123" s="16"/>
      <c r="AD123" s="16"/>
      <c r="AE123" s="16"/>
      <c r="AT123" s="277" t="s">
        <v>187</v>
      </c>
      <c r="AU123" s="277" t="s">
        <v>80</v>
      </c>
      <c r="AV123" s="16" t="s">
        <v>183</v>
      </c>
      <c r="AW123" s="16" t="s">
        <v>33</v>
      </c>
      <c r="AX123" s="16" t="s">
        <v>78</v>
      </c>
      <c r="AY123" s="277" t="s">
        <v>175</v>
      </c>
    </row>
    <row r="124" s="12" customFormat="1" ht="22.8" customHeight="1">
      <c r="A124" s="12"/>
      <c r="B124" s="201"/>
      <c r="C124" s="202"/>
      <c r="D124" s="203" t="s">
        <v>70</v>
      </c>
      <c r="E124" s="215" t="s">
        <v>1107</v>
      </c>
      <c r="F124" s="215" t="s">
        <v>1108</v>
      </c>
      <c r="G124" s="202"/>
      <c r="H124" s="202"/>
      <c r="I124" s="205"/>
      <c r="J124" s="216">
        <f>BK124</f>
        <v>0</v>
      </c>
      <c r="K124" s="202"/>
      <c r="L124" s="207"/>
      <c r="M124" s="208"/>
      <c r="N124" s="209"/>
      <c r="O124" s="209"/>
      <c r="P124" s="210">
        <f>SUM(P125:P126)</f>
        <v>0</v>
      </c>
      <c r="Q124" s="209"/>
      <c r="R124" s="210">
        <f>SUM(R125:R126)</f>
        <v>0</v>
      </c>
      <c r="S124" s="209"/>
      <c r="T124" s="211">
        <f>SUM(T125:T126)</f>
        <v>0</v>
      </c>
      <c r="U124" s="12"/>
      <c r="V124" s="12"/>
      <c r="W124" s="12"/>
      <c r="X124" s="12"/>
      <c r="Y124" s="12"/>
      <c r="Z124" s="12"/>
      <c r="AA124" s="12"/>
      <c r="AB124" s="12"/>
      <c r="AC124" s="12"/>
      <c r="AD124" s="12"/>
      <c r="AE124" s="12"/>
      <c r="AR124" s="212" t="s">
        <v>78</v>
      </c>
      <c r="AT124" s="213" t="s">
        <v>70</v>
      </c>
      <c r="AU124" s="213" t="s">
        <v>78</v>
      </c>
      <c r="AY124" s="212" t="s">
        <v>175</v>
      </c>
      <c r="BK124" s="214">
        <f>SUM(BK125:BK126)</f>
        <v>0</v>
      </c>
    </row>
    <row r="125" s="2" customFormat="1" ht="16.5" customHeight="1">
      <c r="A125" s="40"/>
      <c r="B125" s="41"/>
      <c r="C125" s="217" t="s">
        <v>5057</v>
      </c>
      <c r="D125" s="217" t="s">
        <v>179</v>
      </c>
      <c r="E125" s="218" t="s">
        <v>1110</v>
      </c>
      <c r="F125" s="219" t="s">
        <v>1111</v>
      </c>
      <c r="G125" s="220" t="s">
        <v>268</v>
      </c>
      <c r="H125" s="221">
        <v>0.012999999999999999</v>
      </c>
      <c r="I125" s="222"/>
      <c r="J125" s="223">
        <f>ROUND(I125*H125,2)</f>
        <v>0</v>
      </c>
      <c r="K125" s="219" t="s">
        <v>228</v>
      </c>
      <c r="L125" s="46"/>
      <c r="M125" s="224" t="s">
        <v>19</v>
      </c>
      <c r="N125" s="225" t="s">
        <v>42</v>
      </c>
      <c r="O125" s="86"/>
      <c r="P125" s="226">
        <f>O125*H125</f>
        <v>0</v>
      </c>
      <c r="Q125" s="226">
        <v>0</v>
      </c>
      <c r="R125" s="226">
        <f>Q125*H125</f>
        <v>0</v>
      </c>
      <c r="S125" s="226">
        <v>0</v>
      </c>
      <c r="T125" s="227">
        <f>S125*H125</f>
        <v>0</v>
      </c>
      <c r="U125" s="40"/>
      <c r="V125" s="40"/>
      <c r="W125" s="40"/>
      <c r="X125" s="40"/>
      <c r="Y125" s="40"/>
      <c r="Z125" s="40"/>
      <c r="AA125" s="40"/>
      <c r="AB125" s="40"/>
      <c r="AC125" s="40"/>
      <c r="AD125" s="40"/>
      <c r="AE125" s="40"/>
      <c r="AR125" s="228" t="s">
        <v>183</v>
      </c>
      <c r="AT125" s="228" t="s">
        <v>179</v>
      </c>
      <c r="AU125" s="228" t="s">
        <v>80</v>
      </c>
      <c r="AY125" s="19" t="s">
        <v>175</v>
      </c>
      <c r="BE125" s="229">
        <f>IF(N125="základní",J125,0)</f>
        <v>0</v>
      </c>
      <c r="BF125" s="229">
        <f>IF(N125="snížená",J125,0)</f>
        <v>0</v>
      </c>
      <c r="BG125" s="229">
        <f>IF(N125="zákl. přenesená",J125,0)</f>
        <v>0</v>
      </c>
      <c r="BH125" s="229">
        <f>IF(N125="sníž. přenesená",J125,0)</f>
        <v>0</v>
      </c>
      <c r="BI125" s="229">
        <f>IF(N125="nulová",J125,0)</f>
        <v>0</v>
      </c>
      <c r="BJ125" s="19" t="s">
        <v>78</v>
      </c>
      <c r="BK125" s="229">
        <f>ROUND(I125*H125,2)</f>
        <v>0</v>
      </c>
      <c r="BL125" s="19" t="s">
        <v>183</v>
      </c>
      <c r="BM125" s="228" t="s">
        <v>5058</v>
      </c>
    </row>
    <row r="126" s="2" customFormat="1">
      <c r="A126" s="40"/>
      <c r="B126" s="41"/>
      <c r="C126" s="42"/>
      <c r="D126" s="230" t="s">
        <v>185</v>
      </c>
      <c r="E126" s="42"/>
      <c r="F126" s="231" t="s">
        <v>1113</v>
      </c>
      <c r="G126" s="42"/>
      <c r="H126" s="42"/>
      <c r="I126" s="232"/>
      <c r="J126" s="42"/>
      <c r="K126" s="42"/>
      <c r="L126" s="46"/>
      <c r="M126" s="233"/>
      <c r="N126" s="234"/>
      <c r="O126" s="86"/>
      <c r="P126" s="86"/>
      <c r="Q126" s="86"/>
      <c r="R126" s="86"/>
      <c r="S126" s="86"/>
      <c r="T126" s="87"/>
      <c r="U126" s="40"/>
      <c r="V126" s="40"/>
      <c r="W126" s="40"/>
      <c r="X126" s="40"/>
      <c r="Y126" s="40"/>
      <c r="Z126" s="40"/>
      <c r="AA126" s="40"/>
      <c r="AB126" s="40"/>
      <c r="AC126" s="40"/>
      <c r="AD126" s="40"/>
      <c r="AE126" s="40"/>
      <c r="AT126" s="19" t="s">
        <v>185</v>
      </c>
      <c r="AU126" s="19" t="s">
        <v>80</v>
      </c>
    </row>
    <row r="127" s="12" customFormat="1" ht="25.92" customHeight="1">
      <c r="A127" s="12"/>
      <c r="B127" s="201"/>
      <c r="C127" s="202"/>
      <c r="D127" s="203" t="s">
        <v>70</v>
      </c>
      <c r="E127" s="204" t="s">
        <v>313</v>
      </c>
      <c r="F127" s="204" t="s">
        <v>314</v>
      </c>
      <c r="G127" s="202"/>
      <c r="H127" s="202"/>
      <c r="I127" s="205"/>
      <c r="J127" s="206">
        <f>BK127</f>
        <v>0</v>
      </c>
      <c r="K127" s="202"/>
      <c r="L127" s="207"/>
      <c r="M127" s="208"/>
      <c r="N127" s="209"/>
      <c r="O127" s="209"/>
      <c r="P127" s="210">
        <f>P128+P132+P164</f>
        <v>0</v>
      </c>
      <c r="Q127" s="209"/>
      <c r="R127" s="210">
        <f>R128+R132+R164</f>
        <v>5.2616639999999997</v>
      </c>
      <c r="S127" s="209"/>
      <c r="T127" s="211">
        <f>T128+T132+T164</f>
        <v>5.4575232000000007</v>
      </c>
      <c r="U127" s="12"/>
      <c r="V127" s="12"/>
      <c r="W127" s="12"/>
      <c r="X127" s="12"/>
      <c r="Y127" s="12"/>
      <c r="Z127" s="12"/>
      <c r="AA127" s="12"/>
      <c r="AB127" s="12"/>
      <c r="AC127" s="12"/>
      <c r="AD127" s="12"/>
      <c r="AE127" s="12"/>
      <c r="AR127" s="212" t="s">
        <v>80</v>
      </c>
      <c r="AT127" s="213" t="s">
        <v>70</v>
      </c>
      <c r="AU127" s="213" t="s">
        <v>71</v>
      </c>
      <c r="AY127" s="212" t="s">
        <v>175</v>
      </c>
      <c r="BK127" s="214">
        <f>BK128+BK132+BK164</f>
        <v>0</v>
      </c>
    </row>
    <row r="128" s="12" customFormat="1" ht="22.8" customHeight="1">
      <c r="A128" s="12"/>
      <c r="B128" s="201"/>
      <c r="C128" s="202"/>
      <c r="D128" s="203" t="s">
        <v>70</v>
      </c>
      <c r="E128" s="215" t="s">
        <v>4434</v>
      </c>
      <c r="F128" s="215" t="s">
        <v>5059</v>
      </c>
      <c r="G128" s="202"/>
      <c r="H128" s="202"/>
      <c r="I128" s="205"/>
      <c r="J128" s="216">
        <f>BK128</f>
        <v>0</v>
      </c>
      <c r="K128" s="202"/>
      <c r="L128" s="207"/>
      <c r="M128" s="208"/>
      <c r="N128" s="209"/>
      <c r="O128" s="209"/>
      <c r="P128" s="210">
        <f>SUM(P129:P131)</f>
        <v>0</v>
      </c>
      <c r="Q128" s="209"/>
      <c r="R128" s="210">
        <f>SUM(R129:R131)</f>
        <v>0</v>
      </c>
      <c r="S128" s="209"/>
      <c r="T128" s="211">
        <f>SUM(T129:T131)</f>
        <v>0</v>
      </c>
      <c r="U128" s="12"/>
      <c r="V128" s="12"/>
      <c r="W128" s="12"/>
      <c r="X128" s="12"/>
      <c r="Y128" s="12"/>
      <c r="Z128" s="12"/>
      <c r="AA128" s="12"/>
      <c r="AB128" s="12"/>
      <c r="AC128" s="12"/>
      <c r="AD128" s="12"/>
      <c r="AE128" s="12"/>
      <c r="AR128" s="212" t="s">
        <v>80</v>
      </c>
      <c r="AT128" s="213" t="s">
        <v>70</v>
      </c>
      <c r="AU128" s="213" t="s">
        <v>78</v>
      </c>
      <c r="AY128" s="212" t="s">
        <v>175</v>
      </c>
      <c r="BK128" s="214">
        <f>SUM(BK129:BK131)</f>
        <v>0</v>
      </c>
    </row>
    <row r="129" s="2" customFormat="1">
      <c r="A129" s="40"/>
      <c r="B129" s="41"/>
      <c r="C129" s="217" t="s">
        <v>647</v>
      </c>
      <c r="D129" s="217" t="s">
        <v>179</v>
      </c>
      <c r="E129" s="218" t="s">
        <v>5060</v>
      </c>
      <c r="F129" s="219" t="s">
        <v>5061</v>
      </c>
      <c r="G129" s="220" t="s">
        <v>1614</v>
      </c>
      <c r="H129" s="221">
        <v>1</v>
      </c>
      <c r="I129" s="222"/>
      <c r="J129" s="223">
        <f>ROUND(I129*H129,2)</f>
        <v>0</v>
      </c>
      <c r="K129" s="219" t="s">
        <v>512</v>
      </c>
      <c r="L129" s="46"/>
      <c r="M129" s="224" t="s">
        <v>19</v>
      </c>
      <c r="N129" s="225" t="s">
        <v>42</v>
      </c>
      <c r="O129" s="86"/>
      <c r="P129" s="226">
        <f>O129*H129</f>
        <v>0</v>
      </c>
      <c r="Q129" s="226">
        <v>0</v>
      </c>
      <c r="R129" s="226">
        <f>Q129*H129</f>
        <v>0</v>
      </c>
      <c r="S129" s="226">
        <v>0</v>
      </c>
      <c r="T129" s="227">
        <f>S129*H129</f>
        <v>0</v>
      </c>
      <c r="U129" s="40"/>
      <c r="V129" s="40"/>
      <c r="W129" s="40"/>
      <c r="X129" s="40"/>
      <c r="Y129" s="40"/>
      <c r="Z129" s="40"/>
      <c r="AA129" s="40"/>
      <c r="AB129" s="40"/>
      <c r="AC129" s="40"/>
      <c r="AD129" s="40"/>
      <c r="AE129" s="40"/>
      <c r="AR129" s="228" t="s">
        <v>196</v>
      </c>
      <c r="AT129" s="228" t="s">
        <v>179</v>
      </c>
      <c r="AU129" s="228" t="s">
        <v>80</v>
      </c>
      <c r="AY129" s="19" t="s">
        <v>175</v>
      </c>
      <c r="BE129" s="229">
        <f>IF(N129="základní",J129,0)</f>
        <v>0</v>
      </c>
      <c r="BF129" s="229">
        <f>IF(N129="snížená",J129,0)</f>
        <v>0</v>
      </c>
      <c r="BG129" s="229">
        <f>IF(N129="zákl. přenesená",J129,0)</f>
        <v>0</v>
      </c>
      <c r="BH129" s="229">
        <f>IF(N129="sníž. přenesená",J129,0)</f>
        <v>0</v>
      </c>
      <c r="BI129" s="229">
        <f>IF(N129="nulová",J129,0)</f>
        <v>0</v>
      </c>
      <c r="BJ129" s="19" t="s">
        <v>78</v>
      </c>
      <c r="BK129" s="229">
        <f>ROUND(I129*H129,2)</f>
        <v>0</v>
      </c>
      <c r="BL129" s="19" t="s">
        <v>196</v>
      </c>
      <c r="BM129" s="228" t="s">
        <v>5062</v>
      </c>
    </row>
    <row r="130" s="2" customFormat="1">
      <c r="A130" s="40"/>
      <c r="B130" s="41"/>
      <c r="C130" s="42"/>
      <c r="D130" s="230" t="s">
        <v>185</v>
      </c>
      <c r="E130" s="42"/>
      <c r="F130" s="231" t="s">
        <v>5061</v>
      </c>
      <c r="G130" s="42"/>
      <c r="H130" s="42"/>
      <c r="I130" s="232"/>
      <c r="J130" s="42"/>
      <c r="K130" s="42"/>
      <c r="L130" s="46"/>
      <c r="M130" s="233"/>
      <c r="N130" s="234"/>
      <c r="O130" s="86"/>
      <c r="P130" s="86"/>
      <c r="Q130" s="86"/>
      <c r="R130" s="86"/>
      <c r="S130" s="86"/>
      <c r="T130" s="87"/>
      <c r="U130" s="40"/>
      <c r="V130" s="40"/>
      <c r="W130" s="40"/>
      <c r="X130" s="40"/>
      <c r="Y130" s="40"/>
      <c r="Z130" s="40"/>
      <c r="AA130" s="40"/>
      <c r="AB130" s="40"/>
      <c r="AC130" s="40"/>
      <c r="AD130" s="40"/>
      <c r="AE130" s="40"/>
      <c r="AT130" s="19" t="s">
        <v>185</v>
      </c>
      <c r="AU130" s="19" t="s">
        <v>80</v>
      </c>
    </row>
    <row r="131" s="2" customFormat="1">
      <c r="A131" s="40"/>
      <c r="B131" s="41"/>
      <c r="C131" s="42"/>
      <c r="D131" s="230" t="s">
        <v>237</v>
      </c>
      <c r="E131" s="42"/>
      <c r="F131" s="278" t="s">
        <v>5063</v>
      </c>
      <c r="G131" s="42"/>
      <c r="H131" s="42"/>
      <c r="I131" s="232"/>
      <c r="J131" s="42"/>
      <c r="K131" s="42"/>
      <c r="L131" s="46"/>
      <c r="M131" s="233"/>
      <c r="N131" s="234"/>
      <c r="O131" s="86"/>
      <c r="P131" s="86"/>
      <c r="Q131" s="86"/>
      <c r="R131" s="86"/>
      <c r="S131" s="86"/>
      <c r="T131" s="87"/>
      <c r="U131" s="40"/>
      <c r="V131" s="40"/>
      <c r="W131" s="40"/>
      <c r="X131" s="40"/>
      <c r="Y131" s="40"/>
      <c r="Z131" s="40"/>
      <c r="AA131" s="40"/>
      <c r="AB131" s="40"/>
      <c r="AC131" s="40"/>
      <c r="AD131" s="40"/>
      <c r="AE131" s="40"/>
      <c r="AT131" s="19" t="s">
        <v>237</v>
      </c>
      <c r="AU131" s="19" t="s">
        <v>80</v>
      </c>
    </row>
    <row r="132" s="12" customFormat="1" ht="22.8" customHeight="1">
      <c r="A132" s="12"/>
      <c r="B132" s="201"/>
      <c r="C132" s="202"/>
      <c r="D132" s="203" t="s">
        <v>70</v>
      </c>
      <c r="E132" s="215" t="s">
        <v>1331</v>
      </c>
      <c r="F132" s="215" t="s">
        <v>1332</v>
      </c>
      <c r="G132" s="202"/>
      <c r="H132" s="202"/>
      <c r="I132" s="205"/>
      <c r="J132" s="216">
        <f>BK132</f>
        <v>0</v>
      </c>
      <c r="K132" s="202"/>
      <c r="L132" s="207"/>
      <c r="M132" s="208"/>
      <c r="N132" s="209"/>
      <c r="O132" s="209"/>
      <c r="P132" s="210">
        <f>SUM(P133:P163)</f>
        <v>0</v>
      </c>
      <c r="Q132" s="209"/>
      <c r="R132" s="210">
        <f>SUM(R133:R163)</f>
        <v>5.2182719999999998</v>
      </c>
      <c r="S132" s="209"/>
      <c r="T132" s="211">
        <f>SUM(T133:T163)</f>
        <v>5.4575232000000007</v>
      </c>
      <c r="U132" s="12"/>
      <c r="V132" s="12"/>
      <c r="W132" s="12"/>
      <c r="X132" s="12"/>
      <c r="Y132" s="12"/>
      <c r="Z132" s="12"/>
      <c r="AA132" s="12"/>
      <c r="AB132" s="12"/>
      <c r="AC132" s="12"/>
      <c r="AD132" s="12"/>
      <c r="AE132" s="12"/>
      <c r="AR132" s="212" t="s">
        <v>80</v>
      </c>
      <c r="AT132" s="213" t="s">
        <v>70</v>
      </c>
      <c r="AU132" s="213" t="s">
        <v>78</v>
      </c>
      <c r="AY132" s="212" t="s">
        <v>175</v>
      </c>
      <c r="BK132" s="214">
        <f>SUM(BK133:BK163)</f>
        <v>0</v>
      </c>
    </row>
    <row r="133" s="2" customFormat="1" ht="16.5" customHeight="1">
      <c r="A133" s="40"/>
      <c r="B133" s="41"/>
      <c r="C133" s="217" t="s">
        <v>176</v>
      </c>
      <c r="D133" s="217" t="s">
        <v>179</v>
      </c>
      <c r="E133" s="218" t="s">
        <v>5064</v>
      </c>
      <c r="F133" s="219" t="s">
        <v>5065</v>
      </c>
      <c r="G133" s="220" t="s">
        <v>122</v>
      </c>
      <c r="H133" s="221">
        <v>58.560000000000002</v>
      </c>
      <c r="I133" s="222"/>
      <c r="J133" s="223">
        <f>ROUND(I133*H133,2)</f>
        <v>0</v>
      </c>
      <c r="K133" s="219" t="s">
        <v>228</v>
      </c>
      <c r="L133" s="46"/>
      <c r="M133" s="224" t="s">
        <v>19</v>
      </c>
      <c r="N133" s="225" t="s">
        <v>42</v>
      </c>
      <c r="O133" s="86"/>
      <c r="P133" s="226">
        <f>O133*H133</f>
        <v>0</v>
      </c>
      <c r="Q133" s="226">
        <v>0</v>
      </c>
      <c r="R133" s="226">
        <f>Q133*H133</f>
        <v>0</v>
      </c>
      <c r="S133" s="226">
        <v>0.070000000000000007</v>
      </c>
      <c r="T133" s="227">
        <f>S133*H133</f>
        <v>4.0992000000000006</v>
      </c>
      <c r="U133" s="40"/>
      <c r="V133" s="40"/>
      <c r="W133" s="40"/>
      <c r="X133" s="40"/>
      <c r="Y133" s="40"/>
      <c r="Z133" s="40"/>
      <c r="AA133" s="40"/>
      <c r="AB133" s="40"/>
      <c r="AC133" s="40"/>
      <c r="AD133" s="40"/>
      <c r="AE133" s="40"/>
      <c r="AR133" s="228" t="s">
        <v>196</v>
      </c>
      <c r="AT133" s="228" t="s">
        <v>179</v>
      </c>
      <c r="AU133" s="228" t="s">
        <v>80</v>
      </c>
      <c r="AY133" s="19" t="s">
        <v>175</v>
      </c>
      <c r="BE133" s="229">
        <f>IF(N133="základní",J133,0)</f>
        <v>0</v>
      </c>
      <c r="BF133" s="229">
        <f>IF(N133="snížená",J133,0)</f>
        <v>0</v>
      </c>
      <c r="BG133" s="229">
        <f>IF(N133="zákl. přenesená",J133,0)</f>
        <v>0</v>
      </c>
      <c r="BH133" s="229">
        <f>IF(N133="sníž. přenesená",J133,0)</f>
        <v>0</v>
      </c>
      <c r="BI133" s="229">
        <f>IF(N133="nulová",J133,0)</f>
        <v>0</v>
      </c>
      <c r="BJ133" s="19" t="s">
        <v>78</v>
      </c>
      <c r="BK133" s="229">
        <f>ROUND(I133*H133,2)</f>
        <v>0</v>
      </c>
      <c r="BL133" s="19" t="s">
        <v>196</v>
      </c>
      <c r="BM133" s="228" t="s">
        <v>5066</v>
      </c>
    </row>
    <row r="134" s="2" customFormat="1">
      <c r="A134" s="40"/>
      <c r="B134" s="41"/>
      <c r="C134" s="42"/>
      <c r="D134" s="230" t="s">
        <v>185</v>
      </c>
      <c r="E134" s="42"/>
      <c r="F134" s="231" t="s">
        <v>5067</v>
      </c>
      <c r="G134" s="42"/>
      <c r="H134" s="42"/>
      <c r="I134" s="232"/>
      <c r="J134" s="42"/>
      <c r="K134" s="42"/>
      <c r="L134" s="46"/>
      <c r="M134" s="233"/>
      <c r="N134" s="234"/>
      <c r="O134" s="86"/>
      <c r="P134" s="86"/>
      <c r="Q134" s="86"/>
      <c r="R134" s="86"/>
      <c r="S134" s="86"/>
      <c r="T134" s="87"/>
      <c r="U134" s="40"/>
      <c r="V134" s="40"/>
      <c r="W134" s="40"/>
      <c r="X134" s="40"/>
      <c r="Y134" s="40"/>
      <c r="Z134" s="40"/>
      <c r="AA134" s="40"/>
      <c r="AB134" s="40"/>
      <c r="AC134" s="40"/>
      <c r="AD134" s="40"/>
      <c r="AE134" s="40"/>
      <c r="AT134" s="19" t="s">
        <v>185</v>
      </c>
      <c r="AU134" s="19" t="s">
        <v>80</v>
      </c>
    </row>
    <row r="135" s="14" customFormat="1">
      <c r="A135" s="14"/>
      <c r="B135" s="245"/>
      <c r="C135" s="246"/>
      <c r="D135" s="230" t="s">
        <v>187</v>
      </c>
      <c r="E135" s="247" t="s">
        <v>19</v>
      </c>
      <c r="F135" s="248" t="s">
        <v>5033</v>
      </c>
      <c r="G135" s="246"/>
      <c r="H135" s="249">
        <v>58.560000000000002</v>
      </c>
      <c r="I135" s="250"/>
      <c r="J135" s="246"/>
      <c r="K135" s="246"/>
      <c r="L135" s="251"/>
      <c r="M135" s="252"/>
      <c r="N135" s="253"/>
      <c r="O135" s="253"/>
      <c r="P135" s="253"/>
      <c r="Q135" s="253"/>
      <c r="R135" s="253"/>
      <c r="S135" s="253"/>
      <c r="T135" s="254"/>
      <c r="U135" s="14"/>
      <c r="V135" s="14"/>
      <c r="W135" s="14"/>
      <c r="X135" s="14"/>
      <c r="Y135" s="14"/>
      <c r="Z135" s="14"/>
      <c r="AA135" s="14"/>
      <c r="AB135" s="14"/>
      <c r="AC135" s="14"/>
      <c r="AD135" s="14"/>
      <c r="AE135" s="14"/>
      <c r="AT135" s="255" t="s">
        <v>187</v>
      </c>
      <c r="AU135" s="255" t="s">
        <v>80</v>
      </c>
      <c r="AV135" s="14" t="s">
        <v>80</v>
      </c>
      <c r="AW135" s="14" t="s">
        <v>33</v>
      </c>
      <c r="AX135" s="14" t="s">
        <v>78</v>
      </c>
      <c r="AY135" s="255" t="s">
        <v>175</v>
      </c>
    </row>
    <row r="136" s="2" customFormat="1" ht="16.5" customHeight="1">
      <c r="A136" s="40"/>
      <c r="B136" s="41"/>
      <c r="C136" s="217" t="s">
        <v>2845</v>
      </c>
      <c r="D136" s="217" t="s">
        <v>179</v>
      </c>
      <c r="E136" s="218" t="s">
        <v>5068</v>
      </c>
      <c r="F136" s="219" t="s">
        <v>5069</v>
      </c>
      <c r="G136" s="220" t="s">
        <v>122</v>
      </c>
      <c r="H136" s="221">
        <v>58.560000000000002</v>
      </c>
      <c r="I136" s="222"/>
      <c r="J136" s="223">
        <f>ROUND(I136*H136,2)</f>
        <v>0</v>
      </c>
      <c r="K136" s="219" t="s">
        <v>228</v>
      </c>
      <c r="L136" s="46"/>
      <c r="M136" s="224" t="s">
        <v>19</v>
      </c>
      <c r="N136" s="225" t="s">
        <v>42</v>
      </c>
      <c r="O136" s="86"/>
      <c r="P136" s="226">
        <f>O136*H136</f>
        <v>0</v>
      </c>
      <c r="Q136" s="226">
        <v>0.00010000000000000001</v>
      </c>
      <c r="R136" s="226">
        <f>Q136*H136</f>
        <v>0.0058560000000000001</v>
      </c>
      <c r="S136" s="226">
        <v>0</v>
      </c>
      <c r="T136" s="227">
        <f>S136*H136</f>
        <v>0</v>
      </c>
      <c r="U136" s="40"/>
      <c r="V136" s="40"/>
      <c r="W136" s="40"/>
      <c r="X136" s="40"/>
      <c r="Y136" s="40"/>
      <c r="Z136" s="40"/>
      <c r="AA136" s="40"/>
      <c r="AB136" s="40"/>
      <c r="AC136" s="40"/>
      <c r="AD136" s="40"/>
      <c r="AE136" s="40"/>
      <c r="AR136" s="228" t="s">
        <v>196</v>
      </c>
      <c r="AT136" s="228" t="s">
        <v>179</v>
      </c>
      <c r="AU136" s="228" t="s">
        <v>80</v>
      </c>
      <c r="AY136" s="19" t="s">
        <v>175</v>
      </c>
      <c r="BE136" s="229">
        <f>IF(N136="základní",J136,0)</f>
        <v>0</v>
      </c>
      <c r="BF136" s="229">
        <f>IF(N136="snížená",J136,0)</f>
        <v>0</v>
      </c>
      <c r="BG136" s="229">
        <f>IF(N136="zákl. přenesená",J136,0)</f>
        <v>0</v>
      </c>
      <c r="BH136" s="229">
        <f>IF(N136="sníž. přenesená",J136,0)</f>
        <v>0</v>
      </c>
      <c r="BI136" s="229">
        <f>IF(N136="nulová",J136,0)</f>
        <v>0</v>
      </c>
      <c r="BJ136" s="19" t="s">
        <v>78</v>
      </c>
      <c r="BK136" s="229">
        <f>ROUND(I136*H136,2)</f>
        <v>0</v>
      </c>
      <c r="BL136" s="19" t="s">
        <v>196</v>
      </c>
      <c r="BM136" s="228" t="s">
        <v>5070</v>
      </c>
    </row>
    <row r="137" s="2" customFormat="1">
      <c r="A137" s="40"/>
      <c r="B137" s="41"/>
      <c r="C137" s="42"/>
      <c r="D137" s="230" t="s">
        <v>185</v>
      </c>
      <c r="E137" s="42"/>
      <c r="F137" s="231" t="s">
        <v>5071</v>
      </c>
      <c r="G137" s="42"/>
      <c r="H137" s="42"/>
      <c r="I137" s="232"/>
      <c r="J137" s="42"/>
      <c r="K137" s="42"/>
      <c r="L137" s="46"/>
      <c r="M137" s="233"/>
      <c r="N137" s="234"/>
      <c r="O137" s="86"/>
      <c r="P137" s="86"/>
      <c r="Q137" s="86"/>
      <c r="R137" s="86"/>
      <c r="S137" s="86"/>
      <c r="T137" s="87"/>
      <c r="U137" s="40"/>
      <c r="V137" s="40"/>
      <c r="W137" s="40"/>
      <c r="X137" s="40"/>
      <c r="Y137" s="40"/>
      <c r="Z137" s="40"/>
      <c r="AA137" s="40"/>
      <c r="AB137" s="40"/>
      <c r="AC137" s="40"/>
      <c r="AD137" s="40"/>
      <c r="AE137" s="40"/>
      <c r="AT137" s="19" t="s">
        <v>185</v>
      </c>
      <c r="AU137" s="19" t="s">
        <v>80</v>
      </c>
    </row>
    <row r="138" s="14" customFormat="1">
      <c r="A138" s="14"/>
      <c r="B138" s="245"/>
      <c r="C138" s="246"/>
      <c r="D138" s="230" t="s">
        <v>187</v>
      </c>
      <c r="E138" s="247" t="s">
        <v>19</v>
      </c>
      <c r="F138" s="248" t="s">
        <v>5033</v>
      </c>
      <c r="G138" s="246"/>
      <c r="H138" s="249">
        <v>58.560000000000002</v>
      </c>
      <c r="I138" s="250"/>
      <c r="J138" s="246"/>
      <c r="K138" s="246"/>
      <c r="L138" s="251"/>
      <c r="M138" s="252"/>
      <c r="N138" s="253"/>
      <c r="O138" s="253"/>
      <c r="P138" s="253"/>
      <c r="Q138" s="253"/>
      <c r="R138" s="253"/>
      <c r="S138" s="253"/>
      <c r="T138" s="254"/>
      <c r="U138" s="14"/>
      <c r="V138" s="14"/>
      <c r="W138" s="14"/>
      <c r="X138" s="14"/>
      <c r="Y138" s="14"/>
      <c r="Z138" s="14"/>
      <c r="AA138" s="14"/>
      <c r="AB138" s="14"/>
      <c r="AC138" s="14"/>
      <c r="AD138" s="14"/>
      <c r="AE138" s="14"/>
      <c r="AT138" s="255" t="s">
        <v>187</v>
      </c>
      <c r="AU138" s="255" t="s">
        <v>80</v>
      </c>
      <c r="AV138" s="14" t="s">
        <v>80</v>
      </c>
      <c r="AW138" s="14" t="s">
        <v>33</v>
      </c>
      <c r="AX138" s="14" t="s">
        <v>78</v>
      </c>
      <c r="AY138" s="255" t="s">
        <v>175</v>
      </c>
    </row>
    <row r="139" s="2" customFormat="1">
      <c r="A139" s="40"/>
      <c r="B139" s="41"/>
      <c r="C139" s="217" t="s">
        <v>3291</v>
      </c>
      <c r="D139" s="217" t="s">
        <v>179</v>
      </c>
      <c r="E139" s="218" t="s">
        <v>5072</v>
      </c>
      <c r="F139" s="219" t="s">
        <v>5073</v>
      </c>
      <c r="G139" s="220" t="s">
        <v>122</v>
      </c>
      <c r="H139" s="221">
        <v>58.560000000000002</v>
      </c>
      <c r="I139" s="222"/>
      <c r="J139" s="223">
        <f>ROUND(I139*H139,2)</f>
        <v>0</v>
      </c>
      <c r="K139" s="219" t="s">
        <v>512</v>
      </c>
      <c r="L139" s="46"/>
      <c r="M139" s="224" t="s">
        <v>19</v>
      </c>
      <c r="N139" s="225" t="s">
        <v>42</v>
      </c>
      <c r="O139" s="86"/>
      <c r="P139" s="226">
        <f>O139*H139</f>
        <v>0</v>
      </c>
      <c r="Q139" s="226">
        <v>0.070000000000000007</v>
      </c>
      <c r="R139" s="226">
        <f>Q139*H139</f>
        <v>4.0992000000000006</v>
      </c>
      <c r="S139" s="226">
        <v>0</v>
      </c>
      <c r="T139" s="227">
        <f>S139*H139</f>
        <v>0</v>
      </c>
      <c r="U139" s="40"/>
      <c r="V139" s="40"/>
      <c r="W139" s="40"/>
      <c r="X139" s="40"/>
      <c r="Y139" s="40"/>
      <c r="Z139" s="40"/>
      <c r="AA139" s="40"/>
      <c r="AB139" s="40"/>
      <c r="AC139" s="40"/>
      <c r="AD139" s="40"/>
      <c r="AE139" s="40"/>
      <c r="AR139" s="228" t="s">
        <v>196</v>
      </c>
      <c r="AT139" s="228" t="s">
        <v>179</v>
      </c>
      <c r="AU139" s="228" t="s">
        <v>80</v>
      </c>
      <c r="AY139" s="19" t="s">
        <v>175</v>
      </c>
      <c r="BE139" s="229">
        <f>IF(N139="základní",J139,0)</f>
        <v>0</v>
      </c>
      <c r="BF139" s="229">
        <f>IF(N139="snížená",J139,0)</f>
        <v>0</v>
      </c>
      <c r="BG139" s="229">
        <f>IF(N139="zákl. přenesená",J139,0)</f>
        <v>0</v>
      </c>
      <c r="BH139" s="229">
        <f>IF(N139="sníž. přenesená",J139,0)</f>
        <v>0</v>
      </c>
      <c r="BI139" s="229">
        <f>IF(N139="nulová",J139,0)</f>
        <v>0</v>
      </c>
      <c r="BJ139" s="19" t="s">
        <v>78</v>
      </c>
      <c r="BK139" s="229">
        <f>ROUND(I139*H139,2)</f>
        <v>0</v>
      </c>
      <c r="BL139" s="19" t="s">
        <v>196</v>
      </c>
      <c r="BM139" s="228" t="s">
        <v>5074</v>
      </c>
    </row>
    <row r="140" s="2" customFormat="1">
      <c r="A140" s="40"/>
      <c r="B140" s="41"/>
      <c r="C140" s="42"/>
      <c r="D140" s="230" t="s">
        <v>185</v>
      </c>
      <c r="E140" s="42"/>
      <c r="F140" s="231" t="s">
        <v>5073</v>
      </c>
      <c r="G140" s="42"/>
      <c r="H140" s="42"/>
      <c r="I140" s="232"/>
      <c r="J140" s="42"/>
      <c r="K140" s="42"/>
      <c r="L140" s="46"/>
      <c r="M140" s="233"/>
      <c r="N140" s="234"/>
      <c r="O140" s="86"/>
      <c r="P140" s="86"/>
      <c r="Q140" s="86"/>
      <c r="R140" s="86"/>
      <c r="S140" s="86"/>
      <c r="T140" s="87"/>
      <c r="U140" s="40"/>
      <c r="V140" s="40"/>
      <c r="W140" s="40"/>
      <c r="X140" s="40"/>
      <c r="Y140" s="40"/>
      <c r="Z140" s="40"/>
      <c r="AA140" s="40"/>
      <c r="AB140" s="40"/>
      <c r="AC140" s="40"/>
      <c r="AD140" s="40"/>
      <c r="AE140" s="40"/>
      <c r="AT140" s="19" t="s">
        <v>185</v>
      </c>
      <c r="AU140" s="19" t="s">
        <v>80</v>
      </c>
    </row>
    <row r="141" s="14" customFormat="1">
      <c r="A141" s="14"/>
      <c r="B141" s="245"/>
      <c r="C141" s="246"/>
      <c r="D141" s="230" t="s">
        <v>187</v>
      </c>
      <c r="E141" s="247" t="s">
        <v>19</v>
      </c>
      <c r="F141" s="248" t="s">
        <v>5075</v>
      </c>
      <c r="G141" s="246"/>
      <c r="H141" s="249">
        <v>52.799999999999997</v>
      </c>
      <c r="I141" s="250"/>
      <c r="J141" s="246"/>
      <c r="K141" s="246"/>
      <c r="L141" s="251"/>
      <c r="M141" s="252"/>
      <c r="N141" s="253"/>
      <c r="O141" s="253"/>
      <c r="P141" s="253"/>
      <c r="Q141" s="253"/>
      <c r="R141" s="253"/>
      <c r="S141" s="253"/>
      <c r="T141" s="254"/>
      <c r="U141" s="14"/>
      <c r="V141" s="14"/>
      <c r="W141" s="14"/>
      <c r="X141" s="14"/>
      <c r="Y141" s="14"/>
      <c r="Z141" s="14"/>
      <c r="AA141" s="14"/>
      <c r="AB141" s="14"/>
      <c r="AC141" s="14"/>
      <c r="AD141" s="14"/>
      <c r="AE141" s="14"/>
      <c r="AT141" s="255" t="s">
        <v>187</v>
      </c>
      <c r="AU141" s="255" t="s">
        <v>80</v>
      </c>
      <c r="AV141" s="14" t="s">
        <v>80</v>
      </c>
      <c r="AW141" s="14" t="s">
        <v>33</v>
      </c>
      <c r="AX141" s="14" t="s">
        <v>71</v>
      </c>
      <c r="AY141" s="255" t="s">
        <v>175</v>
      </c>
    </row>
    <row r="142" s="14" customFormat="1">
      <c r="A142" s="14"/>
      <c r="B142" s="245"/>
      <c r="C142" s="246"/>
      <c r="D142" s="230" t="s">
        <v>187</v>
      </c>
      <c r="E142" s="247" t="s">
        <v>19</v>
      </c>
      <c r="F142" s="248" t="s">
        <v>5076</v>
      </c>
      <c r="G142" s="246"/>
      <c r="H142" s="249">
        <v>5.7599999999999998</v>
      </c>
      <c r="I142" s="250"/>
      <c r="J142" s="246"/>
      <c r="K142" s="246"/>
      <c r="L142" s="251"/>
      <c r="M142" s="252"/>
      <c r="N142" s="253"/>
      <c r="O142" s="253"/>
      <c r="P142" s="253"/>
      <c r="Q142" s="253"/>
      <c r="R142" s="253"/>
      <c r="S142" s="253"/>
      <c r="T142" s="254"/>
      <c r="U142" s="14"/>
      <c r="V142" s="14"/>
      <c r="W142" s="14"/>
      <c r="X142" s="14"/>
      <c r="Y142" s="14"/>
      <c r="Z142" s="14"/>
      <c r="AA142" s="14"/>
      <c r="AB142" s="14"/>
      <c r="AC142" s="14"/>
      <c r="AD142" s="14"/>
      <c r="AE142" s="14"/>
      <c r="AT142" s="255" t="s">
        <v>187</v>
      </c>
      <c r="AU142" s="255" t="s">
        <v>80</v>
      </c>
      <c r="AV142" s="14" t="s">
        <v>80</v>
      </c>
      <c r="AW142" s="14" t="s">
        <v>33</v>
      </c>
      <c r="AX142" s="14" t="s">
        <v>71</v>
      </c>
      <c r="AY142" s="255" t="s">
        <v>175</v>
      </c>
    </row>
    <row r="143" s="16" customFormat="1">
      <c r="A143" s="16"/>
      <c r="B143" s="267"/>
      <c r="C143" s="268"/>
      <c r="D143" s="230" t="s">
        <v>187</v>
      </c>
      <c r="E143" s="269" t="s">
        <v>5033</v>
      </c>
      <c r="F143" s="270" t="s">
        <v>195</v>
      </c>
      <c r="G143" s="268"/>
      <c r="H143" s="271">
        <v>58.560000000000002</v>
      </c>
      <c r="I143" s="272"/>
      <c r="J143" s="268"/>
      <c r="K143" s="268"/>
      <c r="L143" s="273"/>
      <c r="M143" s="274"/>
      <c r="N143" s="275"/>
      <c r="O143" s="275"/>
      <c r="P143" s="275"/>
      <c r="Q143" s="275"/>
      <c r="R143" s="275"/>
      <c r="S143" s="275"/>
      <c r="T143" s="276"/>
      <c r="U143" s="16"/>
      <c r="V143" s="16"/>
      <c r="W143" s="16"/>
      <c r="X143" s="16"/>
      <c r="Y143" s="16"/>
      <c r="Z143" s="16"/>
      <c r="AA143" s="16"/>
      <c r="AB143" s="16"/>
      <c r="AC143" s="16"/>
      <c r="AD143" s="16"/>
      <c r="AE143" s="16"/>
      <c r="AT143" s="277" t="s">
        <v>187</v>
      </c>
      <c r="AU143" s="277" t="s">
        <v>80</v>
      </c>
      <c r="AV143" s="16" t="s">
        <v>183</v>
      </c>
      <c r="AW143" s="16" t="s">
        <v>33</v>
      </c>
      <c r="AX143" s="16" t="s">
        <v>78</v>
      </c>
      <c r="AY143" s="277" t="s">
        <v>175</v>
      </c>
    </row>
    <row r="144" s="2" customFormat="1" ht="16.5" customHeight="1">
      <c r="A144" s="40"/>
      <c r="B144" s="41"/>
      <c r="C144" s="217" t="s">
        <v>3296</v>
      </c>
      <c r="D144" s="217" t="s">
        <v>179</v>
      </c>
      <c r="E144" s="218" t="s">
        <v>5077</v>
      </c>
      <c r="F144" s="219" t="s">
        <v>5078</v>
      </c>
      <c r="G144" s="220" t="s">
        <v>122</v>
      </c>
      <c r="H144" s="221">
        <v>49.920000000000002</v>
      </c>
      <c r="I144" s="222"/>
      <c r="J144" s="223">
        <f>ROUND(I144*H144,2)</f>
        <v>0</v>
      </c>
      <c r="K144" s="219" t="s">
        <v>228</v>
      </c>
      <c r="L144" s="46"/>
      <c r="M144" s="224" t="s">
        <v>19</v>
      </c>
      <c r="N144" s="225" t="s">
        <v>42</v>
      </c>
      <c r="O144" s="86"/>
      <c r="P144" s="226">
        <f>O144*H144</f>
        <v>0</v>
      </c>
      <c r="Q144" s="226">
        <v>0.012200000000000001</v>
      </c>
      <c r="R144" s="226">
        <f>Q144*H144</f>
        <v>0.60902400000000001</v>
      </c>
      <c r="S144" s="226">
        <v>0</v>
      </c>
      <c r="T144" s="227">
        <f>S144*H144</f>
        <v>0</v>
      </c>
      <c r="U144" s="40"/>
      <c r="V144" s="40"/>
      <c r="W144" s="40"/>
      <c r="X144" s="40"/>
      <c r="Y144" s="40"/>
      <c r="Z144" s="40"/>
      <c r="AA144" s="40"/>
      <c r="AB144" s="40"/>
      <c r="AC144" s="40"/>
      <c r="AD144" s="40"/>
      <c r="AE144" s="40"/>
      <c r="AR144" s="228" t="s">
        <v>196</v>
      </c>
      <c r="AT144" s="228" t="s">
        <v>179</v>
      </c>
      <c r="AU144" s="228" t="s">
        <v>80</v>
      </c>
      <c r="AY144" s="19" t="s">
        <v>175</v>
      </c>
      <c r="BE144" s="229">
        <f>IF(N144="základní",J144,0)</f>
        <v>0</v>
      </c>
      <c r="BF144" s="229">
        <f>IF(N144="snížená",J144,0)</f>
        <v>0</v>
      </c>
      <c r="BG144" s="229">
        <f>IF(N144="zákl. přenesená",J144,0)</f>
        <v>0</v>
      </c>
      <c r="BH144" s="229">
        <f>IF(N144="sníž. přenesená",J144,0)</f>
        <v>0</v>
      </c>
      <c r="BI144" s="229">
        <f>IF(N144="nulová",J144,0)</f>
        <v>0</v>
      </c>
      <c r="BJ144" s="19" t="s">
        <v>78</v>
      </c>
      <c r="BK144" s="229">
        <f>ROUND(I144*H144,2)</f>
        <v>0</v>
      </c>
      <c r="BL144" s="19" t="s">
        <v>196</v>
      </c>
      <c r="BM144" s="228" t="s">
        <v>5079</v>
      </c>
    </row>
    <row r="145" s="2" customFormat="1">
      <c r="A145" s="40"/>
      <c r="B145" s="41"/>
      <c r="C145" s="42"/>
      <c r="D145" s="230" t="s">
        <v>185</v>
      </c>
      <c r="E145" s="42"/>
      <c r="F145" s="231" t="s">
        <v>5080</v>
      </c>
      <c r="G145" s="42"/>
      <c r="H145" s="42"/>
      <c r="I145" s="232"/>
      <c r="J145" s="42"/>
      <c r="K145" s="42"/>
      <c r="L145" s="46"/>
      <c r="M145" s="233"/>
      <c r="N145" s="234"/>
      <c r="O145" s="86"/>
      <c r="P145" s="86"/>
      <c r="Q145" s="86"/>
      <c r="R145" s="86"/>
      <c r="S145" s="86"/>
      <c r="T145" s="87"/>
      <c r="U145" s="40"/>
      <c r="V145" s="40"/>
      <c r="W145" s="40"/>
      <c r="X145" s="40"/>
      <c r="Y145" s="40"/>
      <c r="Z145" s="40"/>
      <c r="AA145" s="40"/>
      <c r="AB145" s="40"/>
      <c r="AC145" s="40"/>
      <c r="AD145" s="40"/>
      <c r="AE145" s="40"/>
      <c r="AT145" s="19" t="s">
        <v>185</v>
      </c>
      <c r="AU145" s="19" t="s">
        <v>80</v>
      </c>
    </row>
    <row r="146" s="14" customFormat="1">
      <c r="A146" s="14"/>
      <c r="B146" s="245"/>
      <c r="C146" s="246"/>
      <c r="D146" s="230" t="s">
        <v>187</v>
      </c>
      <c r="E146" s="247" t="s">
        <v>19</v>
      </c>
      <c r="F146" s="248" t="s">
        <v>5037</v>
      </c>
      <c r="G146" s="246"/>
      <c r="H146" s="249">
        <v>49.920000000000002</v>
      </c>
      <c r="I146" s="250"/>
      <c r="J146" s="246"/>
      <c r="K146" s="246"/>
      <c r="L146" s="251"/>
      <c r="M146" s="252"/>
      <c r="N146" s="253"/>
      <c r="O146" s="253"/>
      <c r="P146" s="253"/>
      <c r="Q146" s="253"/>
      <c r="R146" s="253"/>
      <c r="S146" s="253"/>
      <c r="T146" s="254"/>
      <c r="U146" s="14"/>
      <c r="V146" s="14"/>
      <c r="W146" s="14"/>
      <c r="X146" s="14"/>
      <c r="Y146" s="14"/>
      <c r="Z146" s="14"/>
      <c r="AA146" s="14"/>
      <c r="AB146" s="14"/>
      <c r="AC146" s="14"/>
      <c r="AD146" s="14"/>
      <c r="AE146" s="14"/>
      <c r="AT146" s="255" t="s">
        <v>187</v>
      </c>
      <c r="AU146" s="255" t="s">
        <v>80</v>
      </c>
      <c r="AV146" s="14" t="s">
        <v>80</v>
      </c>
      <c r="AW146" s="14" t="s">
        <v>33</v>
      </c>
      <c r="AX146" s="14" t="s">
        <v>78</v>
      </c>
      <c r="AY146" s="255" t="s">
        <v>175</v>
      </c>
    </row>
    <row r="147" s="2" customFormat="1" ht="16.5" customHeight="1">
      <c r="A147" s="40"/>
      <c r="B147" s="41"/>
      <c r="C147" s="217" t="s">
        <v>178</v>
      </c>
      <c r="D147" s="217" t="s">
        <v>179</v>
      </c>
      <c r="E147" s="218" t="s">
        <v>1408</v>
      </c>
      <c r="F147" s="219" t="s">
        <v>1409</v>
      </c>
      <c r="G147" s="220" t="s">
        <v>122</v>
      </c>
      <c r="H147" s="221">
        <v>49.920000000000002</v>
      </c>
      <c r="I147" s="222"/>
      <c r="J147" s="223">
        <f>ROUND(I147*H147,2)</f>
        <v>0</v>
      </c>
      <c r="K147" s="219" t="s">
        <v>228</v>
      </c>
      <c r="L147" s="46"/>
      <c r="M147" s="224" t="s">
        <v>19</v>
      </c>
      <c r="N147" s="225" t="s">
        <v>42</v>
      </c>
      <c r="O147" s="86"/>
      <c r="P147" s="226">
        <f>O147*H147</f>
        <v>0</v>
      </c>
      <c r="Q147" s="226">
        <v>0.00010000000000000001</v>
      </c>
      <c r="R147" s="226">
        <f>Q147*H147</f>
        <v>0.0049920000000000008</v>
      </c>
      <c r="S147" s="226">
        <v>0</v>
      </c>
      <c r="T147" s="227">
        <f>S147*H147</f>
        <v>0</v>
      </c>
      <c r="U147" s="40"/>
      <c r="V147" s="40"/>
      <c r="W147" s="40"/>
      <c r="X147" s="40"/>
      <c r="Y147" s="40"/>
      <c r="Z147" s="40"/>
      <c r="AA147" s="40"/>
      <c r="AB147" s="40"/>
      <c r="AC147" s="40"/>
      <c r="AD147" s="40"/>
      <c r="AE147" s="40"/>
      <c r="AR147" s="228" t="s">
        <v>196</v>
      </c>
      <c r="AT147" s="228" t="s">
        <v>179</v>
      </c>
      <c r="AU147" s="228" t="s">
        <v>80</v>
      </c>
      <c r="AY147" s="19" t="s">
        <v>175</v>
      </c>
      <c r="BE147" s="229">
        <f>IF(N147="základní",J147,0)</f>
        <v>0</v>
      </c>
      <c r="BF147" s="229">
        <f>IF(N147="snížená",J147,0)</f>
        <v>0</v>
      </c>
      <c r="BG147" s="229">
        <f>IF(N147="zákl. přenesená",J147,0)</f>
        <v>0</v>
      </c>
      <c r="BH147" s="229">
        <f>IF(N147="sníž. přenesená",J147,0)</f>
        <v>0</v>
      </c>
      <c r="BI147" s="229">
        <f>IF(N147="nulová",J147,0)</f>
        <v>0</v>
      </c>
      <c r="BJ147" s="19" t="s">
        <v>78</v>
      </c>
      <c r="BK147" s="229">
        <f>ROUND(I147*H147,2)</f>
        <v>0</v>
      </c>
      <c r="BL147" s="19" t="s">
        <v>196</v>
      </c>
      <c r="BM147" s="228" t="s">
        <v>5081</v>
      </c>
    </row>
    <row r="148" s="2" customFormat="1">
      <c r="A148" s="40"/>
      <c r="B148" s="41"/>
      <c r="C148" s="42"/>
      <c r="D148" s="230" t="s">
        <v>185</v>
      </c>
      <c r="E148" s="42"/>
      <c r="F148" s="231" t="s">
        <v>1411</v>
      </c>
      <c r="G148" s="42"/>
      <c r="H148" s="42"/>
      <c r="I148" s="232"/>
      <c r="J148" s="42"/>
      <c r="K148" s="42"/>
      <c r="L148" s="46"/>
      <c r="M148" s="233"/>
      <c r="N148" s="234"/>
      <c r="O148" s="86"/>
      <c r="P148" s="86"/>
      <c r="Q148" s="86"/>
      <c r="R148" s="86"/>
      <c r="S148" s="86"/>
      <c r="T148" s="87"/>
      <c r="U148" s="40"/>
      <c r="V148" s="40"/>
      <c r="W148" s="40"/>
      <c r="X148" s="40"/>
      <c r="Y148" s="40"/>
      <c r="Z148" s="40"/>
      <c r="AA148" s="40"/>
      <c r="AB148" s="40"/>
      <c r="AC148" s="40"/>
      <c r="AD148" s="40"/>
      <c r="AE148" s="40"/>
      <c r="AT148" s="19" t="s">
        <v>185</v>
      </c>
      <c r="AU148" s="19" t="s">
        <v>80</v>
      </c>
    </row>
    <row r="149" s="14" customFormat="1">
      <c r="A149" s="14"/>
      <c r="B149" s="245"/>
      <c r="C149" s="246"/>
      <c r="D149" s="230" t="s">
        <v>187</v>
      </c>
      <c r="E149" s="247" t="s">
        <v>19</v>
      </c>
      <c r="F149" s="248" t="s">
        <v>5082</v>
      </c>
      <c r="G149" s="246"/>
      <c r="H149" s="249">
        <v>49.920000000000002</v>
      </c>
      <c r="I149" s="250"/>
      <c r="J149" s="246"/>
      <c r="K149" s="246"/>
      <c r="L149" s="251"/>
      <c r="M149" s="252"/>
      <c r="N149" s="253"/>
      <c r="O149" s="253"/>
      <c r="P149" s="253"/>
      <c r="Q149" s="253"/>
      <c r="R149" s="253"/>
      <c r="S149" s="253"/>
      <c r="T149" s="254"/>
      <c r="U149" s="14"/>
      <c r="V149" s="14"/>
      <c r="W149" s="14"/>
      <c r="X149" s="14"/>
      <c r="Y149" s="14"/>
      <c r="Z149" s="14"/>
      <c r="AA149" s="14"/>
      <c r="AB149" s="14"/>
      <c r="AC149" s="14"/>
      <c r="AD149" s="14"/>
      <c r="AE149" s="14"/>
      <c r="AT149" s="255" t="s">
        <v>187</v>
      </c>
      <c r="AU149" s="255" t="s">
        <v>80</v>
      </c>
      <c r="AV149" s="14" t="s">
        <v>80</v>
      </c>
      <c r="AW149" s="14" t="s">
        <v>33</v>
      </c>
      <c r="AX149" s="14" t="s">
        <v>71</v>
      </c>
      <c r="AY149" s="255" t="s">
        <v>175</v>
      </c>
    </row>
    <row r="150" s="16" customFormat="1">
      <c r="A150" s="16"/>
      <c r="B150" s="267"/>
      <c r="C150" s="268"/>
      <c r="D150" s="230" t="s">
        <v>187</v>
      </c>
      <c r="E150" s="269" t="s">
        <v>5037</v>
      </c>
      <c r="F150" s="270" t="s">
        <v>195</v>
      </c>
      <c r="G150" s="268"/>
      <c r="H150" s="271">
        <v>49.920000000000002</v>
      </c>
      <c r="I150" s="272"/>
      <c r="J150" s="268"/>
      <c r="K150" s="268"/>
      <c r="L150" s="273"/>
      <c r="M150" s="274"/>
      <c r="N150" s="275"/>
      <c r="O150" s="275"/>
      <c r="P150" s="275"/>
      <c r="Q150" s="275"/>
      <c r="R150" s="275"/>
      <c r="S150" s="275"/>
      <c r="T150" s="276"/>
      <c r="U150" s="16"/>
      <c r="V150" s="16"/>
      <c r="W150" s="16"/>
      <c r="X150" s="16"/>
      <c r="Y150" s="16"/>
      <c r="Z150" s="16"/>
      <c r="AA150" s="16"/>
      <c r="AB150" s="16"/>
      <c r="AC150" s="16"/>
      <c r="AD150" s="16"/>
      <c r="AE150" s="16"/>
      <c r="AT150" s="277" t="s">
        <v>187</v>
      </c>
      <c r="AU150" s="277" t="s">
        <v>80</v>
      </c>
      <c r="AV150" s="16" t="s">
        <v>183</v>
      </c>
      <c r="AW150" s="16" t="s">
        <v>33</v>
      </c>
      <c r="AX150" s="16" t="s">
        <v>78</v>
      </c>
      <c r="AY150" s="277" t="s">
        <v>175</v>
      </c>
    </row>
    <row r="151" s="2" customFormat="1" ht="16.5" customHeight="1">
      <c r="A151" s="40"/>
      <c r="B151" s="41"/>
      <c r="C151" s="217" t="s">
        <v>2850</v>
      </c>
      <c r="D151" s="217" t="s">
        <v>179</v>
      </c>
      <c r="E151" s="218" t="s">
        <v>5083</v>
      </c>
      <c r="F151" s="219" t="s">
        <v>5084</v>
      </c>
      <c r="G151" s="220" t="s">
        <v>122</v>
      </c>
      <c r="H151" s="221">
        <v>49.920000000000002</v>
      </c>
      <c r="I151" s="222"/>
      <c r="J151" s="223">
        <f>ROUND(I151*H151,2)</f>
        <v>0</v>
      </c>
      <c r="K151" s="219" t="s">
        <v>512</v>
      </c>
      <c r="L151" s="46"/>
      <c r="M151" s="224" t="s">
        <v>19</v>
      </c>
      <c r="N151" s="225" t="s">
        <v>42</v>
      </c>
      <c r="O151" s="86"/>
      <c r="P151" s="226">
        <f>O151*H151</f>
        <v>0</v>
      </c>
      <c r="Q151" s="226">
        <v>0.01</v>
      </c>
      <c r="R151" s="226">
        <f>Q151*H151</f>
        <v>0.49920000000000003</v>
      </c>
      <c r="S151" s="226">
        <v>0</v>
      </c>
      <c r="T151" s="227">
        <f>S151*H151</f>
        <v>0</v>
      </c>
      <c r="U151" s="40"/>
      <c r="V151" s="40"/>
      <c r="W151" s="40"/>
      <c r="X151" s="40"/>
      <c r="Y151" s="40"/>
      <c r="Z151" s="40"/>
      <c r="AA151" s="40"/>
      <c r="AB151" s="40"/>
      <c r="AC151" s="40"/>
      <c r="AD151" s="40"/>
      <c r="AE151" s="40"/>
      <c r="AR151" s="228" t="s">
        <v>196</v>
      </c>
      <c r="AT151" s="228" t="s">
        <v>179</v>
      </c>
      <c r="AU151" s="228" t="s">
        <v>80</v>
      </c>
      <c r="AY151" s="19" t="s">
        <v>175</v>
      </c>
      <c r="BE151" s="229">
        <f>IF(N151="základní",J151,0)</f>
        <v>0</v>
      </c>
      <c r="BF151" s="229">
        <f>IF(N151="snížená",J151,0)</f>
        <v>0</v>
      </c>
      <c r="BG151" s="229">
        <f>IF(N151="zákl. přenesená",J151,0)</f>
        <v>0</v>
      </c>
      <c r="BH151" s="229">
        <f>IF(N151="sníž. přenesená",J151,0)</f>
        <v>0</v>
      </c>
      <c r="BI151" s="229">
        <f>IF(N151="nulová",J151,0)</f>
        <v>0</v>
      </c>
      <c r="BJ151" s="19" t="s">
        <v>78</v>
      </c>
      <c r="BK151" s="229">
        <f>ROUND(I151*H151,2)</f>
        <v>0</v>
      </c>
      <c r="BL151" s="19" t="s">
        <v>196</v>
      </c>
      <c r="BM151" s="228" t="s">
        <v>5085</v>
      </c>
    </row>
    <row r="152" s="2" customFormat="1">
      <c r="A152" s="40"/>
      <c r="B152" s="41"/>
      <c r="C152" s="42"/>
      <c r="D152" s="230" t="s">
        <v>185</v>
      </c>
      <c r="E152" s="42"/>
      <c r="F152" s="231" t="s">
        <v>5086</v>
      </c>
      <c r="G152" s="42"/>
      <c r="H152" s="42"/>
      <c r="I152" s="232"/>
      <c r="J152" s="42"/>
      <c r="K152" s="42"/>
      <c r="L152" s="46"/>
      <c r="M152" s="233"/>
      <c r="N152" s="234"/>
      <c r="O152" s="86"/>
      <c r="P152" s="86"/>
      <c r="Q152" s="86"/>
      <c r="R152" s="86"/>
      <c r="S152" s="86"/>
      <c r="T152" s="87"/>
      <c r="U152" s="40"/>
      <c r="V152" s="40"/>
      <c r="W152" s="40"/>
      <c r="X152" s="40"/>
      <c r="Y152" s="40"/>
      <c r="Z152" s="40"/>
      <c r="AA152" s="40"/>
      <c r="AB152" s="40"/>
      <c r="AC152" s="40"/>
      <c r="AD152" s="40"/>
      <c r="AE152" s="40"/>
      <c r="AT152" s="19" t="s">
        <v>185</v>
      </c>
      <c r="AU152" s="19" t="s">
        <v>80</v>
      </c>
    </row>
    <row r="153" s="14" customFormat="1">
      <c r="A153" s="14"/>
      <c r="B153" s="245"/>
      <c r="C153" s="246"/>
      <c r="D153" s="230" t="s">
        <v>187</v>
      </c>
      <c r="E153" s="247" t="s">
        <v>19</v>
      </c>
      <c r="F153" s="248" t="s">
        <v>5037</v>
      </c>
      <c r="G153" s="246"/>
      <c r="H153" s="249">
        <v>49.920000000000002</v>
      </c>
      <c r="I153" s="250"/>
      <c r="J153" s="246"/>
      <c r="K153" s="246"/>
      <c r="L153" s="251"/>
      <c r="M153" s="252"/>
      <c r="N153" s="253"/>
      <c r="O153" s="253"/>
      <c r="P153" s="253"/>
      <c r="Q153" s="253"/>
      <c r="R153" s="253"/>
      <c r="S153" s="253"/>
      <c r="T153" s="254"/>
      <c r="U153" s="14"/>
      <c r="V153" s="14"/>
      <c r="W153" s="14"/>
      <c r="X153" s="14"/>
      <c r="Y153" s="14"/>
      <c r="Z153" s="14"/>
      <c r="AA153" s="14"/>
      <c r="AB153" s="14"/>
      <c r="AC153" s="14"/>
      <c r="AD153" s="14"/>
      <c r="AE153" s="14"/>
      <c r="AT153" s="255" t="s">
        <v>187</v>
      </c>
      <c r="AU153" s="255" t="s">
        <v>80</v>
      </c>
      <c r="AV153" s="14" t="s">
        <v>80</v>
      </c>
      <c r="AW153" s="14" t="s">
        <v>33</v>
      </c>
      <c r="AX153" s="14" t="s">
        <v>78</v>
      </c>
      <c r="AY153" s="255" t="s">
        <v>175</v>
      </c>
    </row>
    <row r="154" s="2" customFormat="1" ht="16.5" customHeight="1">
      <c r="A154" s="40"/>
      <c r="B154" s="41"/>
      <c r="C154" s="217" t="s">
        <v>8</v>
      </c>
      <c r="D154" s="217" t="s">
        <v>179</v>
      </c>
      <c r="E154" s="218" t="s">
        <v>5087</v>
      </c>
      <c r="F154" s="219" t="s">
        <v>5088</v>
      </c>
      <c r="G154" s="220" t="s">
        <v>122</v>
      </c>
      <c r="H154" s="221">
        <v>49.920000000000002</v>
      </c>
      <c r="I154" s="222"/>
      <c r="J154" s="223">
        <f>ROUND(I154*H154,2)</f>
        <v>0</v>
      </c>
      <c r="K154" s="219" t="s">
        <v>512</v>
      </c>
      <c r="L154" s="46"/>
      <c r="M154" s="224" t="s">
        <v>19</v>
      </c>
      <c r="N154" s="225" t="s">
        <v>42</v>
      </c>
      <c r="O154" s="86"/>
      <c r="P154" s="226">
        <f>O154*H154</f>
        <v>0</v>
      </c>
      <c r="Q154" s="226">
        <v>0</v>
      </c>
      <c r="R154" s="226">
        <f>Q154*H154</f>
        <v>0</v>
      </c>
      <c r="S154" s="226">
        <v>0.01</v>
      </c>
      <c r="T154" s="227">
        <f>S154*H154</f>
        <v>0.49920000000000003</v>
      </c>
      <c r="U154" s="40"/>
      <c r="V154" s="40"/>
      <c r="W154" s="40"/>
      <c r="X154" s="40"/>
      <c r="Y154" s="40"/>
      <c r="Z154" s="40"/>
      <c r="AA154" s="40"/>
      <c r="AB154" s="40"/>
      <c r="AC154" s="40"/>
      <c r="AD154" s="40"/>
      <c r="AE154" s="40"/>
      <c r="AR154" s="228" t="s">
        <v>196</v>
      </c>
      <c r="AT154" s="228" t="s">
        <v>179</v>
      </c>
      <c r="AU154" s="228" t="s">
        <v>80</v>
      </c>
      <c r="AY154" s="19" t="s">
        <v>175</v>
      </c>
      <c r="BE154" s="229">
        <f>IF(N154="základní",J154,0)</f>
        <v>0</v>
      </c>
      <c r="BF154" s="229">
        <f>IF(N154="snížená",J154,0)</f>
        <v>0</v>
      </c>
      <c r="BG154" s="229">
        <f>IF(N154="zákl. přenesená",J154,0)</f>
        <v>0</v>
      </c>
      <c r="BH154" s="229">
        <f>IF(N154="sníž. přenesená",J154,0)</f>
        <v>0</v>
      </c>
      <c r="BI154" s="229">
        <f>IF(N154="nulová",J154,0)</f>
        <v>0</v>
      </c>
      <c r="BJ154" s="19" t="s">
        <v>78</v>
      </c>
      <c r="BK154" s="229">
        <f>ROUND(I154*H154,2)</f>
        <v>0</v>
      </c>
      <c r="BL154" s="19" t="s">
        <v>196</v>
      </c>
      <c r="BM154" s="228" t="s">
        <v>5089</v>
      </c>
    </row>
    <row r="155" s="2" customFormat="1">
      <c r="A155" s="40"/>
      <c r="B155" s="41"/>
      <c r="C155" s="42"/>
      <c r="D155" s="230" t="s">
        <v>185</v>
      </c>
      <c r="E155" s="42"/>
      <c r="F155" s="231" t="s">
        <v>5088</v>
      </c>
      <c r="G155" s="42"/>
      <c r="H155" s="42"/>
      <c r="I155" s="232"/>
      <c r="J155" s="42"/>
      <c r="K155" s="42"/>
      <c r="L155" s="46"/>
      <c r="M155" s="233"/>
      <c r="N155" s="234"/>
      <c r="O155" s="86"/>
      <c r="P155" s="86"/>
      <c r="Q155" s="86"/>
      <c r="R155" s="86"/>
      <c r="S155" s="86"/>
      <c r="T155" s="87"/>
      <c r="U155" s="40"/>
      <c r="V155" s="40"/>
      <c r="W155" s="40"/>
      <c r="X155" s="40"/>
      <c r="Y155" s="40"/>
      <c r="Z155" s="40"/>
      <c r="AA155" s="40"/>
      <c r="AB155" s="40"/>
      <c r="AC155" s="40"/>
      <c r="AD155" s="40"/>
      <c r="AE155" s="40"/>
      <c r="AT155" s="19" t="s">
        <v>185</v>
      </c>
      <c r="AU155" s="19" t="s">
        <v>80</v>
      </c>
    </row>
    <row r="156" s="14" customFormat="1">
      <c r="A156" s="14"/>
      <c r="B156" s="245"/>
      <c r="C156" s="246"/>
      <c r="D156" s="230" t="s">
        <v>187</v>
      </c>
      <c r="E156" s="247" t="s">
        <v>19</v>
      </c>
      <c r="F156" s="248" t="s">
        <v>5037</v>
      </c>
      <c r="G156" s="246"/>
      <c r="H156" s="249">
        <v>49.920000000000002</v>
      </c>
      <c r="I156" s="250"/>
      <c r="J156" s="246"/>
      <c r="K156" s="246"/>
      <c r="L156" s="251"/>
      <c r="M156" s="252"/>
      <c r="N156" s="253"/>
      <c r="O156" s="253"/>
      <c r="P156" s="253"/>
      <c r="Q156" s="253"/>
      <c r="R156" s="253"/>
      <c r="S156" s="253"/>
      <c r="T156" s="254"/>
      <c r="U156" s="14"/>
      <c r="V156" s="14"/>
      <c r="W156" s="14"/>
      <c r="X156" s="14"/>
      <c r="Y156" s="14"/>
      <c r="Z156" s="14"/>
      <c r="AA156" s="14"/>
      <c r="AB156" s="14"/>
      <c r="AC156" s="14"/>
      <c r="AD156" s="14"/>
      <c r="AE156" s="14"/>
      <c r="AT156" s="255" t="s">
        <v>187</v>
      </c>
      <c r="AU156" s="255" t="s">
        <v>80</v>
      </c>
      <c r="AV156" s="14" t="s">
        <v>80</v>
      </c>
      <c r="AW156" s="14" t="s">
        <v>33</v>
      </c>
      <c r="AX156" s="14" t="s">
        <v>78</v>
      </c>
      <c r="AY156" s="255" t="s">
        <v>175</v>
      </c>
    </row>
    <row r="157" s="2" customFormat="1" ht="16.5" customHeight="1">
      <c r="A157" s="40"/>
      <c r="B157" s="41"/>
      <c r="C157" s="217" t="s">
        <v>196</v>
      </c>
      <c r="D157" s="217" t="s">
        <v>179</v>
      </c>
      <c r="E157" s="218" t="s">
        <v>5090</v>
      </c>
      <c r="F157" s="219" t="s">
        <v>5091</v>
      </c>
      <c r="G157" s="220" t="s">
        <v>122</v>
      </c>
      <c r="H157" s="221">
        <v>49.920000000000002</v>
      </c>
      <c r="I157" s="222"/>
      <c r="J157" s="223">
        <f>ROUND(I157*H157,2)</f>
        <v>0</v>
      </c>
      <c r="K157" s="219" t="s">
        <v>228</v>
      </c>
      <c r="L157" s="46"/>
      <c r="M157" s="224" t="s">
        <v>19</v>
      </c>
      <c r="N157" s="225" t="s">
        <v>42</v>
      </c>
      <c r="O157" s="86"/>
      <c r="P157" s="226">
        <f>O157*H157</f>
        <v>0</v>
      </c>
      <c r="Q157" s="226">
        <v>0</v>
      </c>
      <c r="R157" s="226">
        <f>Q157*H157</f>
        <v>0</v>
      </c>
      <c r="S157" s="226">
        <v>0.01721</v>
      </c>
      <c r="T157" s="227">
        <f>S157*H157</f>
        <v>0.85912319999999998</v>
      </c>
      <c r="U157" s="40"/>
      <c r="V157" s="40"/>
      <c r="W157" s="40"/>
      <c r="X157" s="40"/>
      <c r="Y157" s="40"/>
      <c r="Z157" s="40"/>
      <c r="AA157" s="40"/>
      <c r="AB157" s="40"/>
      <c r="AC157" s="40"/>
      <c r="AD157" s="40"/>
      <c r="AE157" s="40"/>
      <c r="AR157" s="228" t="s">
        <v>196</v>
      </c>
      <c r="AT157" s="228" t="s">
        <v>179</v>
      </c>
      <c r="AU157" s="228" t="s">
        <v>80</v>
      </c>
      <c r="AY157" s="19" t="s">
        <v>175</v>
      </c>
      <c r="BE157" s="229">
        <f>IF(N157="základní",J157,0)</f>
        <v>0</v>
      </c>
      <c r="BF157" s="229">
        <f>IF(N157="snížená",J157,0)</f>
        <v>0</v>
      </c>
      <c r="BG157" s="229">
        <f>IF(N157="zákl. přenesená",J157,0)</f>
        <v>0</v>
      </c>
      <c r="BH157" s="229">
        <f>IF(N157="sníž. přenesená",J157,0)</f>
        <v>0</v>
      </c>
      <c r="BI157" s="229">
        <f>IF(N157="nulová",J157,0)</f>
        <v>0</v>
      </c>
      <c r="BJ157" s="19" t="s">
        <v>78</v>
      </c>
      <c r="BK157" s="229">
        <f>ROUND(I157*H157,2)</f>
        <v>0</v>
      </c>
      <c r="BL157" s="19" t="s">
        <v>196</v>
      </c>
      <c r="BM157" s="228" t="s">
        <v>5092</v>
      </c>
    </row>
    <row r="158" s="2" customFormat="1">
      <c r="A158" s="40"/>
      <c r="B158" s="41"/>
      <c r="C158" s="42"/>
      <c r="D158" s="230" t="s">
        <v>185</v>
      </c>
      <c r="E158" s="42"/>
      <c r="F158" s="231" t="s">
        <v>5093</v>
      </c>
      <c r="G158" s="42"/>
      <c r="H158" s="42"/>
      <c r="I158" s="232"/>
      <c r="J158" s="42"/>
      <c r="K158" s="42"/>
      <c r="L158" s="46"/>
      <c r="M158" s="233"/>
      <c r="N158" s="234"/>
      <c r="O158" s="86"/>
      <c r="P158" s="86"/>
      <c r="Q158" s="86"/>
      <c r="R158" s="86"/>
      <c r="S158" s="86"/>
      <c r="T158" s="87"/>
      <c r="U158" s="40"/>
      <c r="V158" s="40"/>
      <c r="W158" s="40"/>
      <c r="X158" s="40"/>
      <c r="Y158" s="40"/>
      <c r="Z158" s="40"/>
      <c r="AA158" s="40"/>
      <c r="AB158" s="40"/>
      <c r="AC158" s="40"/>
      <c r="AD158" s="40"/>
      <c r="AE158" s="40"/>
      <c r="AT158" s="19" t="s">
        <v>185</v>
      </c>
      <c r="AU158" s="19" t="s">
        <v>80</v>
      </c>
    </row>
    <row r="159" s="14" customFormat="1">
      <c r="A159" s="14"/>
      <c r="B159" s="245"/>
      <c r="C159" s="246"/>
      <c r="D159" s="230" t="s">
        <v>187</v>
      </c>
      <c r="E159" s="247" t="s">
        <v>19</v>
      </c>
      <c r="F159" s="248" t="s">
        <v>5037</v>
      </c>
      <c r="G159" s="246"/>
      <c r="H159" s="249">
        <v>49.920000000000002</v>
      </c>
      <c r="I159" s="250"/>
      <c r="J159" s="246"/>
      <c r="K159" s="246"/>
      <c r="L159" s="251"/>
      <c r="M159" s="252"/>
      <c r="N159" s="253"/>
      <c r="O159" s="253"/>
      <c r="P159" s="253"/>
      <c r="Q159" s="253"/>
      <c r="R159" s="253"/>
      <c r="S159" s="253"/>
      <c r="T159" s="254"/>
      <c r="U159" s="14"/>
      <c r="V159" s="14"/>
      <c r="W159" s="14"/>
      <c r="X159" s="14"/>
      <c r="Y159" s="14"/>
      <c r="Z159" s="14"/>
      <c r="AA159" s="14"/>
      <c r="AB159" s="14"/>
      <c r="AC159" s="14"/>
      <c r="AD159" s="14"/>
      <c r="AE159" s="14"/>
      <c r="AT159" s="255" t="s">
        <v>187</v>
      </c>
      <c r="AU159" s="255" t="s">
        <v>80</v>
      </c>
      <c r="AV159" s="14" t="s">
        <v>80</v>
      </c>
      <c r="AW159" s="14" t="s">
        <v>33</v>
      </c>
      <c r="AX159" s="14" t="s">
        <v>78</v>
      </c>
      <c r="AY159" s="255" t="s">
        <v>175</v>
      </c>
    </row>
    <row r="160" s="2" customFormat="1" ht="16.5" customHeight="1">
      <c r="A160" s="40"/>
      <c r="B160" s="41"/>
      <c r="C160" s="217" t="s">
        <v>2858</v>
      </c>
      <c r="D160" s="217" t="s">
        <v>179</v>
      </c>
      <c r="E160" s="218" t="s">
        <v>1483</v>
      </c>
      <c r="F160" s="219" t="s">
        <v>1484</v>
      </c>
      <c r="G160" s="220" t="s">
        <v>268</v>
      </c>
      <c r="H160" s="221">
        <v>5.218</v>
      </c>
      <c r="I160" s="222"/>
      <c r="J160" s="223">
        <f>ROUND(I160*H160,2)</f>
        <v>0</v>
      </c>
      <c r="K160" s="219" t="s">
        <v>228</v>
      </c>
      <c r="L160" s="46"/>
      <c r="M160" s="224" t="s">
        <v>19</v>
      </c>
      <c r="N160" s="225" t="s">
        <v>42</v>
      </c>
      <c r="O160" s="86"/>
      <c r="P160" s="226">
        <f>O160*H160</f>
        <v>0</v>
      </c>
      <c r="Q160" s="226">
        <v>0</v>
      </c>
      <c r="R160" s="226">
        <f>Q160*H160</f>
        <v>0</v>
      </c>
      <c r="S160" s="226">
        <v>0</v>
      </c>
      <c r="T160" s="227">
        <f>S160*H160</f>
        <v>0</v>
      </c>
      <c r="U160" s="40"/>
      <c r="V160" s="40"/>
      <c r="W160" s="40"/>
      <c r="X160" s="40"/>
      <c r="Y160" s="40"/>
      <c r="Z160" s="40"/>
      <c r="AA160" s="40"/>
      <c r="AB160" s="40"/>
      <c r="AC160" s="40"/>
      <c r="AD160" s="40"/>
      <c r="AE160" s="40"/>
      <c r="AR160" s="228" t="s">
        <v>196</v>
      </c>
      <c r="AT160" s="228" t="s">
        <v>179</v>
      </c>
      <c r="AU160" s="228" t="s">
        <v>80</v>
      </c>
      <c r="AY160" s="19" t="s">
        <v>175</v>
      </c>
      <c r="BE160" s="229">
        <f>IF(N160="základní",J160,0)</f>
        <v>0</v>
      </c>
      <c r="BF160" s="229">
        <f>IF(N160="snížená",J160,0)</f>
        <v>0</v>
      </c>
      <c r="BG160" s="229">
        <f>IF(N160="zákl. přenesená",J160,0)</f>
        <v>0</v>
      </c>
      <c r="BH160" s="229">
        <f>IF(N160="sníž. přenesená",J160,0)</f>
        <v>0</v>
      </c>
      <c r="BI160" s="229">
        <f>IF(N160="nulová",J160,0)</f>
        <v>0</v>
      </c>
      <c r="BJ160" s="19" t="s">
        <v>78</v>
      </c>
      <c r="BK160" s="229">
        <f>ROUND(I160*H160,2)</f>
        <v>0</v>
      </c>
      <c r="BL160" s="19" t="s">
        <v>196</v>
      </c>
      <c r="BM160" s="228" t="s">
        <v>5094</v>
      </c>
    </row>
    <row r="161" s="2" customFormat="1">
      <c r="A161" s="40"/>
      <c r="B161" s="41"/>
      <c r="C161" s="42"/>
      <c r="D161" s="230" t="s">
        <v>185</v>
      </c>
      <c r="E161" s="42"/>
      <c r="F161" s="231" t="s">
        <v>1486</v>
      </c>
      <c r="G161" s="42"/>
      <c r="H161" s="42"/>
      <c r="I161" s="232"/>
      <c r="J161" s="42"/>
      <c r="K161" s="42"/>
      <c r="L161" s="46"/>
      <c r="M161" s="233"/>
      <c r="N161" s="234"/>
      <c r="O161" s="86"/>
      <c r="P161" s="86"/>
      <c r="Q161" s="86"/>
      <c r="R161" s="86"/>
      <c r="S161" s="86"/>
      <c r="T161" s="87"/>
      <c r="U161" s="40"/>
      <c r="V161" s="40"/>
      <c r="W161" s="40"/>
      <c r="X161" s="40"/>
      <c r="Y161" s="40"/>
      <c r="Z161" s="40"/>
      <c r="AA161" s="40"/>
      <c r="AB161" s="40"/>
      <c r="AC161" s="40"/>
      <c r="AD161" s="40"/>
      <c r="AE161" s="40"/>
      <c r="AT161" s="19" t="s">
        <v>185</v>
      </c>
      <c r="AU161" s="19" t="s">
        <v>80</v>
      </c>
    </row>
    <row r="162" s="2" customFormat="1" ht="16.5" customHeight="1">
      <c r="A162" s="40"/>
      <c r="B162" s="41"/>
      <c r="C162" s="217" t="s">
        <v>205</v>
      </c>
      <c r="D162" s="217" t="s">
        <v>179</v>
      </c>
      <c r="E162" s="218" t="s">
        <v>1488</v>
      </c>
      <c r="F162" s="219" t="s">
        <v>1489</v>
      </c>
      <c r="G162" s="220" t="s">
        <v>268</v>
      </c>
      <c r="H162" s="221">
        <v>5.218</v>
      </c>
      <c r="I162" s="222"/>
      <c r="J162" s="223">
        <f>ROUND(I162*H162,2)</f>
        <v>0</v>
      </c>
      <c r="K162" s="219" t="s">
        <v>228</v>
      </c>
      <c r="L162" s="46"/>
      <c r="M162" s="224" t="s">
        <v>19</v>
      </c>
      <c r="N162" s="225" t="s">
        <v>42</v>
      </c>
      <c r="O162" s="86"/>
      <c r="P162" s="226">
        <f>O162*H162</f>
        <v>0</v>
      </c>
      <c r="Q162" s="226">
        <v>0</v>
      </c>
      <c r="R162" s="226">
        <f>Q162*H162</f>
        <v>0</v>
      </c>
      <c r="S162" s="226">
        <v>0</v>
      </c>
      <c r="T162" s="227">
        <f>S162*H162</f>
        <v>0</v>
      </c>
      <c r="U162" s="40"/>
      <c r="V162" s="40"/>
      <c r="W162" s="40"/>
      <c r="X162" s="40"/>
      <c r="Y162" s="40"/>
      <c r="Z162" s="40"/>
      <c r="AA162" s="40"/>
      <c r="AB162" s="40"/>
      <c r="AC162" s="40"/>
      <c r="AD162" s="40"/>
      <c r="AE162" s="40"/>
      <c r="AR162" s="228" t="s">
        <v>196</v>
      </c>
      <c r="AT162" s="228" t="s">
        <v>179</v>
      </c>
      <c r="AU162" s="228" t="s">
        <v>80</v>
      </c>
      <c r="AY162" s="19" t="s">
        <v>175</v>
      </c>
      <c r="BE162" s="229">
        <f>IF(N162="základní",J162,0)</f>
        <v>0</v>
      </c>
      <c r="BF162" s="229">
        <f>IF(N162="snížená",J162,0)</f>
        <v>0</v>
      </c>
      <c r="BG162" s="229">
        <f>IF(N162="zákl. přenesená",J162,0)</f>
        <v>0</v>
      </c>
      <c r="BH162" s="229">
        <f>IF(N162="sníž. přenesená",J162,0)</f>
        <v>0</v>
      </c>
      <c r="BI162" s="229">
        <f>IF(N162="nulová",J162,0)</f>
        <v>0</v>
      </c>
      <c r="BJ162" s="19" t="s">
        <v>78</v>
      </c>
      <c r="BK162" s="229">
        <f>ROUND(I162*H162,2)</f>
        <v>0</v>
      </c>
      <c r="BL162" s="19" t="s">
        <v>196</v>
      </c>
      <c r="BM162" s="228" t="s">
        <v>5095</v>
      </c>
    </row>
    <row r="163" s="2" customFormat="1">
      <c r="A163" s="40"/>
      <c r="B163" s="41"/>
      <c r="C163" s="42"/>
      <c r="D163" s="230" t="s">
        <v>185</v>
      </c>
      <c r="E163" s="42"/>
      <c r="F163" s="231" t="s">
        <v>1491</v>
      </c>
      <c r="G163" s="42"/>
      <c r="H163" s="42"/>
      <c r="I163" s="232"/>
      <c r="J163" s="42"/>
      <c r="K163" s="42"/>
      <c r="L163" s="46"/>
      <c r="M163" s="233"/>
      <c r="N163" s="234"/>
      <c r="O163" s="86"/>
      <c r="P163" s="86"/>
      <c r="Q163" s="86"/>
      <c r="R163" s="86"/>
      <c r="S163" s="86"/>
      <c r="T163" s="87"/>
      <c r="U163" s="40"/>
      <c r="V163" s="40"/>
      <c r="W163" s="40"/>
      <c r="X163" s="40"/>
      <c r="Y163" s="40"/>
      <c r="Z163" s="40"/>
      <c r="AA163" s="40"/>
      <c r="AB163" s="40"/>
      <c r="AC163" s="40"/>
      <c r="AD163" s="40"/>
      <c r="AE163" s="40"/>
      <c r="AT163" s="19" t="s">
        <v>185</v>
      </c>
      <c r="AU163" s="19" t="s">
        <v>80</v>
      </c>
    </row>
    <row r="164" s="12" customFormat="1" ht="22.8" customHeight="1">
      <c r="A164" s="12"/>
      <c r="B164" s="201"/>
      <c r="C164" s="202"/>
      <c r="D164" s="203" t="s">
        <v>70</v>
      </c>
      <c r="E164" s="215" t="s">
        <v>2633</v>
      </c>
      <c r="F164" s="215" t="s">
        <v>2634</v>
      </c>
      <c r="G164" s="202"/>
      <c r="H164" s="202"/>
      <c r="I164" s="205"/>
      <c r="J164" s="216">
        <f>BK164</f>
        <v>0</v>
      </c>
      <c r="K164" s="202"/>
      <c r="L164" s="207"/>
      <c r="M164" s="208"/>
      <c r="N164" s="209"/>
      <c r="O164" s="209"/>
      <c r="P164" s="210">
        <f>SUM(P165:P174)</f>
        <v>0</v>
      </c>
      <c r="Q164" s="209"/>
      <c r="R164" s="210">
        <f>SUM(R165:R174)</f>
        <v>0.043392000000000007</v>
      </c>
      <c r="S164" s="209"/>
      <c r="T164" s="211">
        <f>SUM(T165:T174)</f>
        <v>0</v>
      </c>
      <c r="U164" s="12"/>
      <c r="V164" s="12"/>
      <c r="W164" s="12"/>
      <c r="X164" s="12"/>
      <c r="Y164" s="12"/>
      <c r="Z164" s="12"/>
      <c r="AA164" s="12"/>
      <c r="AB164" s="12"/>
      <c r="AC164" s="12"/>
      <c r="AD164" s="12"/>
      <c r="AE164" s="12"/>
      <c r="AR164" s="212" t="s">
        <v>80</v>
      </c>
      <c r="AT164" s="213" t="s">
        <v>70</v>
      </c>
      <c r="AU164" s="213" t="s">
        <v>78</v>
      </c>
      <c r="AY164" s="212" t="s">
        <v>175</v>
      </c>
      <c r="BK164" s="214">
        <f>SUM(BK165:BK174)</f>
        <v>0</v>
      </c>
    </row>
    <row r="165" s="2" customFormat="1" ht="16.5" customHeight="1">
      <c r="A165" s="40"/>
      <c r="B165" s="41"/>
      <c r="C165" s="217" t="s">
        <v>3313</v>
      </c>
      <c r="D165" s="217" t="s">
        <v>179</v>
      </c>
      <c r="E165" s="218" t="s">
        <v>2652</v>
      </c>
      <c r="F165" s="219" t="s">
        <v>5096</v>
      </c>
      <c r="G165" s="220" t="s">
        <v>122</v>
      </c>
      <c r="H165" s="221">
        <v>108.48</v>
      </c>
      <c r="I165" s="222"/>
      <c r="J165" s="223">
        <f>ROUND(I165*H165,2)</f>
        <v>0</v>
      </c>
      <c r="K165" s="219" t="s">
        <v>228</v>
      </c>
      <c r="L165" s="46"/>
      <c r="M165" s="224" t="s">
        <v>19</v>
      </c>
      <c r="N165" s="225" t="s">
        <v>42</v>
      </c>
      <c r="O165" s="86"/>
      <c r="P165" s="226">
        <f>O165*H165</f>
        <v>0</v>
      </c>
      <c r="Q165" s="226">
        <v>0.00020000000000000001</v>
      </c>
      <c r="R165" s="226">
        <f>Q165*H165</f>
        <v>0.021696000000000003</v>
      </c>
      <c r="S165" s="226">
        <v>0</v>
      </c>
      <c r="T165" s="227">
        <f>S165*H165</f>
        <v>0</v>
      </c>
      <c r="U165" s="40"/>
      <c r="V165" s="40"/>
      <c r="W165" s="40"/>
      <c r="X165" s="40"/>
      <c r="Y165" s="40"/>
      <c r="Z165" s="40"/>
      <c r="AA165" s="40"/>
      <c r="AB165" s="40"/>
      <c r="AC165" s="40"/>
      <c r="AD165" s="40"/>
      <c r="AE165" s="40"/>
      <c r="AR165" s="228" t="s">
        <v>196</v>
      </c>
      <c r="AT165" s="228" t="s">
        <v>179</v>
      </c>
      <c r="AU165" s="228" t="s">
        <v>80</v>
      </c>
      <c r="AY165" s="19" t="s">
        <v>175</v>
      </c>
      <c r="BE165" s="229">
        <f>IF(N165="základní",J165,0)</f>
        <v>0</v>
      </c>
      <c r="BF165" s="229">
        <f>IF(N165="snížená",J165,0)</f>
        <v>0</v>
      </c>
      <c r="BG165" s="229">
        <f>IF(N165="zákl. přenesená",J165,0)</f>
        <v>0</v>
      </c>
      <c r="BH165" s="229">
        <f>IF(N165="sníž. přenesená",J165,0)</f>
        <v>0</v>
      </c>
      <c r="BI165" s="229">
        <f>IF(N165="nulová",J165,0)</f>
        <v>0</v>
      </c>
      <c r="BJ165" s="19" t="s">
        <v>78</v>
      </c>
      <c r="BK165" s="229">
        <f>ROUND(I165*H165,2)</f>
        <v>0</v>
      </c>
      <c r="BL165" s="19" t="s">
        <v>196</v>
      </c>
      <c r="BM165" s="228" t="s">
        <v>5097</v>
      </c>
    </row>
    <row r="166" s="2" customFormat="1">
      <c r="A166" s="40"/>
      <c r="B166" s="41"/>
      <c r="C166" s="42"/>
      <c r="D166" s="230" t="s">
        <v>185</v>
      </c>
      <c r="E166" s="42"/>
      <c r="F166" s="231" t="s">
        <v>5098</v>
      </c>
      <c r="G166" s="42"/>
      <c r="H166" s="42"/>
      <c r="I166" s="232"/>
      <c r="J166" s="42"/>
      <c r="K166" s="42"/>
      <c r="L166" s="46"/>
      <c r="M166" s="233"/>
      <c r="N166" s="234"/>
      <c r="O166" s="86"/>
      <c r="P166" s="86"/>
      <c r="Q166" s="86"/>
      <c r="R166" s="86"/>
      <c r="S166" s="86"/>
      <c r="T166" s="87"/>
      <c r="U166" s="40"/>
      <c r="V166" s="40"/>
      <c r="W166" s="40"/>
      <c r="X166" s="40"/>
      <c r="Y166" s="40"/>
      <c r="Z166" s="40"/>
      <c r="AA166" s="40"/>
      <c r="AB166" s="40"/>
      <c r="AC166" s="40"/>
      <c r="AD166" s="40"/>
      <c r="AE166" s="40"/>
      <c r="AT166" s="19" t="s">
        <v>185</v>
      </c>
      <c r="AU166" s="19" t="s">
        <v>80</v>
      </c>
    </row>
    <row r="167" s="14" customFormat="1">
      <c r="A167" s="14"/>
      <c r="B167" s="245"/>
      <c r="C167" s="246"/>
      <c r="D167" s="230" t="s">
        <v>187</v>
      </c>
      <c r="E167" s="247" t="s">
        <v>19</v>
      </c>
      <c r="F167" s="248" t="s">
        <v>5033</v>
      </c>
      <c r="G167" s="246"/>
      <c r="H167" s="249">
        <v>58.560000000000002</v>
      </c>
      <c r="I167" s="250"/>
      <c r="J167" s="246"/>
      <c r="K167" s="246"/>
      <c r="L167" s="251"/>
      <c r="M167" s="252"/>
      <c r="N167" s="253"/>
      <c r="O167" s="253"/>
      <c r="P167" s="253"/>
      <c r="Q167" s="253"/>
      <c r="R167" s="253"/>
      <c r="S167" s="253"/>
      <c r="T167" s="254"/>
      <c r="U167" s="14"/>
      <c r="V167" s="14"/>
      <c r="W167" s="14"/>
      <c r="X167" s="14"/>
      <c r="Y167" s="14"/>
      <c r="Z167" s="14"/>
      <c r="AA167" s="14"/>
      <c r="AB167" s="14"/>
      <c r="AC167" s="14"/>
      <c r="AD167" s="14"/>
      <c r="AE167" s="14"/>
      <c r="AT167" s="255" t="s">
        <v>187</v>
      </c>
      <c r="AU167" s="255" t="s">
        <v>80</v>
      </c>
      <c r="AV167" s="14" t="s">
        <v>80</v>
      </c>
      <c r="AW167" s="14" t="s">
        <v>33</v>
      </c>
      <c r="AX167" s="14" t="s">
        <v>71</v>
      </c>
      <c r="AY167" s="255" t="s">
        <v>175</v>
      </c>
    </row>
    <row r="168" s="14" customFormat="1">
      <c r="A168" s="14"/>
      <c r="B168" s="245"/>
      <c r="C168" s="246"/>
      <c r="D168" s="230" t="s">
        <v>187</v>
      </c>
      <c r="E168" s="247" t="s">
        <v>19</v>
      </c>
      <c r="F168" s="248" t="s">
        <v>5037</v>
      </c>
      <c r="G168" s="246"/>
      <c r="H168" s="249">
        <v>49.920000000000002</v>
      </c>
      <c r="I168" s="250"/>
      <c r="J168" s="246"/>
      <c r="K168" s="246"/>
      <c r="L168" s="251"/>
      <c r="M168" s="252"/>
      <c r="N168" s="253"/>
      <c r="O168" s="253"/>
      <c r="P168" s="253"/>
      <c r="Q168" s="253"/>
      <c r="R168" s="253"/>
      <c r="S168" s="253"/>
      <c r="T168" s="254"/>
      <c r="U168" s="14"/>
      <c r="V168" s="14"/>
      <c r="W168" s="14"/>
      <c r="X168" s="14"/>
      <c r="Y168" s="14"/>
      <c r="Z168" s="14"/>
      <c r="AA168" s="14"/>
      <c r="AB168" s="14"/>
      <c r="AC168" s="14"/>
      <c r="AD168" s="14"/>
      <c r="AE168" s="14"/>
      <c r="AT168" s="255" t="s">
        <v>187</v>
      </c>
      <c r="AU168" s="255" t="s">
        <v>80</v>
      </c>
      <c r="AV168" s="14" t="s">
        <v>80</v>
      </c>
      <c r="AW168" s="14" t="s">
        <v>33</v>
      </c>
      <c r="AX168" s="14" t="s">
        <v>71</v>
      </c>
      <c r="AY168" s="255" t="s">
        <v>175</v>
      </c>
    </row>
    <row r="169" s="16" customFormat="1">
      <c r="A169" s="16"/>
      <c r="B169" s="267"/>
      <c r="C169" s="268"/>
      <c r="D169" s="230" t="s">
        <v>187</v>
      </c>
      <c r="E169" s="269" t="s">
        <v>19</v>
      </c>
      <c r="F169" s="270" t="s">
        <v>195</v>
      </c>
      <c r="G169" s="268"/>
      <c r="H169" s="271">
        <v>108.48</v>
      </c>
      <c r="I169" s="272"/>
      <c r="J169" s="268"/>
      <c r="K169" s="268"/>
      <c r="L169" s="273"/>
      <c r="M169" s="274"/>
      <c r="N169" s="275"/>
      <c r="O169" s="275"/>
      <c r="P169" s="275"/>
      <c r="Q169" s="275"/>
      <c r="R169" s="275"/>
      <c r="S169" s="275"/>
      <c r="T169" s="276"/>
      <c r="U169" s="16"/>
      <c r="V169" s="16"/>
      <c r="W169" s="16"/>
      <c r="X169" s="16"/>
      <c r="Y169" s="16"/>
      <c r="Z169" s="16"/>
      <c r="AA169" s="16"/>
      <c r="AB169" s="16"/>
      <c r="AC169" s="16"/>
      <c r="AD169" s="16"/>
      <c r="AE169" s="16"/>
      <c r="AT169" s="277" t="s">
        <v>187</v>
      </c>
      <c r="AU169" s="277" t="s">
        <v>80</v>
      </c>
      <c r="AV169" s="16" t="s">
        <v>183</v>
      </c>
      <c r="AW169" s="16" t="s">
        <v>33</v>
      </c>
      <c r="AX169" s="16" t="s">
        <v>78</v>
      </c>
      <c r="AY169" s="277" t="s">
        <v>175</v>
      </c>
    </row>
    <row r="170" s="2" customFormat="1" ht="16.5" customHeight="1">
      <c r="A170" s="40"/>
      <c r="B170" s="41"/>
      <c r="C170" s="217" t="s">
        <v>2597</v>
      </c>
      <c r="D170" s="217" t="s">
        <v>179</v>
      </c>
      <c r="E170" s="218" t="s">
        <v>2675</v>
      </c>
      <c r="F170" s="219" t="s">
        <v>5099</v>
      </c>
      <c r="G170" s="220" t="s">
        <v>122</v>
      </c>
      <c r="H170" s="221">
        <v>108.48</v>
      </c>
      <c r="I170" s="222"/>
      <c r="J170" s="223">
        <f>ROUND(I170*H170,2)</f>
        <v>0</v>
      </c>
      <c r="K170" s="219" t="s">
        <v>228</v>
      </c>
      <c r="L170" s="46"/>
      <c r="M170" s="224" t="s">
        <v>19</v>
      </c>
      <c r="N170" s="225" t="s">
        <v>42</v>
      </c>
      <c r="O170" s="86"/>
      <c r="P170" s="226">
        <f>O170*H170</f>
        <v>0</v>
      </c>
      <c r="Q170" s="226">
        <v>0.00020000000000000001</v>
      </c>
      <c r="R170" s="226">
        <f>Q170*H170</f>
        <v>0.021696000000000003</v>
      </c>
      <c r="S170" s="226">
        <v>0</v>
      </c>
      <c r="T170" s="227">
        <f>S170*H170</f>
        <v>0</v>
      </c>
      <c r="U170" s="40"/>
      <c r="V170" s="40"/>
      <c r="W170" s="40"/>
      <c r="X170" s="40"/>
      <c r="Y170" s="40"/>
      <c r="Z170" s="40"/>
      <c r="AA170" s="40"/>
      <c r="AB170" s="40"/>
      <c r="AC170" s="40"/>
      <c r="AD170" s="40"/>
      <c r="AE170" s="40"/>
      <c r="AR170" s="228" t="s">
        <v>196</v>
      </c>
      <c r="AT170" s="228" t="s">
        <v>179</v>
      </c>
      <c r="AU170" s="228" t="s">
        <v>80</v>
      </c>
      <c r="AY170" s="19" t="s">
        <v>175</v>
      </c>
      <c r="BE170" s="229">
        <f>IF(N170="základní",J170,0)</f>
        <v>0</v>
      </c>
      <c r="BF170" s="229">
        <f>IF(N170="snížená",J170,0)</f>
        <v>0</v>
      </c>
      <c r="BG170" s="229">
        <f>IF(N170="zákl. přenesená",J170,0)</f>
        <v>0</v>
      </c>
      <c r="BH170" s="229">
        <f>IF(N170="sníž. přenesená",J170,0)</f>
        <v>0</v>
      </c>
      <c r="BI170" s="229">
        <f>IF(N170="nulová",J170,0)</f>
        <v>0</v>
      </c>
      <c r="BJ170" s="19" t="s">
        <v>78</v>
      </c>
      <c r="BK170" s="229">
        <f>ROUND(I170*H170,2)</f>
        <v>0</v>
      </c>
      <c r="BL170" s="19" t="s">
        <v>196</v>
      </c>
      <c r="BM170" s="228" t="s">
        <v>5100</v>
      </c>
    </row>
    <row r="171" s="2" customFormat="1">
      <c r="A171" s="40"/>
      <c r="B171" s="41"/>
      <c r="C171" s="42"/>
      <c r="D171" s="230" t="s">
        <v>185</v>
      </c>
      <c r="E171" s="42"/>
      <c r="F171" s="231" t="s">
        <v>2678</v>
      </c>
      <c r="G171" s="42"/>
      <c r="H171" s="42"/>
      <c r="I171" s="232"/>
      <c r="J171" s="42"/>
      <c r="K171" s="42"/>
      <c r="L171" s="46"/>
      <c r="M171" s="233"/>
      <c r="N171" s="234"/>
      <c r="O171" s="86"/>
      <c r="P171" s="86"/>
      <c r="Q171" s="86"/>
      <c r="R171" s="86"/>
      <c r="S171" s="86"/>
      <c r="T171" s="87"/>
      <c r="U171" s="40"/>
      <c r="V171" s="40"/>
      <c r="W171" s="40"/>
      <c r="X171" s="40"/>
      <c r="Y171" s="40"/>
      <c r="Z171" s="40"/>
      <c r="AA171" s="40"/>
      <c r="AB171" s="40"/>
      <c r="AC171" s="40"/>
      <c r="AD171" s="40"/>
      <c r="AE171" s="40"/>
      <c r="AT171" s="19" t="s">
        <v>185</v>
      </c>
      <c r="AU171" s="19" t="s">
        <v>80</v>
      </c>
    </row>
    <row r="172" s="14" customFormat="1">
      <c r="A172" s="14"/>
      <c r="B172" s="245"/>
      <c r="C172" s="246"/>
      <c r="D172" s="230" t="s">
        <v>187</v>
      </c>
      <c r="E172" s="247" t="s">
        <v>19</v>
      </c>
      <c r="F172" s="248" t="s">
        <v>5033</v>
      </c>
      <c r="G172" s="246"/>
      <c r="H172" s="249">
        <v>58.560000000000002</v>
      </c>
      <c r="I172" s="250"/>
      <c r="J172" s="246"/>
      <c r="K172" s="246"/>
      <c r="L172" s="251"/>
      <c r="M172" s="252"/>
      <c r="N172" s="253"/>
      <c r="O172" s="253"/>
      <c r="P172" s="253"/>
      <c r="Q172" s="253"/>
      <c r="R172" s="253"/>
      <c r="S172" s="253"/>
      <c r="T172" s="254"/>
      <c r="U172" s="14"/>
      <c r="V172" s="14"/>
      <c r="W172" s="14"/>
      <c r="X172" s="14"/>
      <c r="Y172" s="14"/>
      <c r="Z172" s="14"/>
      <c r="AA172" s="14"/>
      <c r="AB172" s="14"/>
      <c r="AC172" s="14"/>
      <c r="AD172" s="14"/>
      <c r="AE172" s="14"/>
      <c r="AT172" s="255" t="s">
        <v>187</v>
      </c>
      <c r="AU172" s="255" t="s">
        <v>80</v>
      </c>
      <c r="AV172" s="14" t="s">
        <v>80</v>
      </c>
      <c r="AW172" s="14" t="s">
        <v>33</v>
      </c>
      <c r="AX172" s="14" t="s">
        <v>71</v>
      </c>
      <c r="AY172" s="255" t="s">
        <v>175</v>
      </c>
    </row>
    <row r="173" s="14" customFormat="1">
      <c r="A173" s="14"/>
      <c r="B173" s="245"/>
      <c r="C173" s="246"/>
      <c r="D173" s="230" t="s">
        <v>187</v>
      </c>
      <c r="E173" s="247" t="s">
        <v>19</v>
      </c>
      <c r="F173" s="248" t="s">
        <v>5037</v>
      </c>
      <c r="G173" s="246"/>
      <c r="H173" s="249">
        <v>49.920000000000002</v>
      </c>
      <c r="I173" s="250"/>
      <c r="J173" s="246"/>
      <c r="K173" s="246"/>
      <c r="L173" s="251"/>
      <c r="M173" s="252"/>
      <c r="N173" s="253"/>
      <c r="O173" s="253"/>
      <c r="P173" s="253"/>
      <c r="Q173" s="253"/>
      <c r="R173" s="253"/>
      <c r="S173" s="253"/>
      <c r="T173" s="254"/>
      <c r="U173" s="14"/>
      <c r="V173" s="14"/>
      <c r="W173" s="14"/>
      <c r="X173" s="14"/>
      <c r="Y173" s="14"/>
      <c r="Z173" s="14"/>
      <c r="AA173" s="14"/>
      <c r="AB173" s="14"/>
      <c r="AC173" s="14"/>
      <c r="AD173" s="14"/>
      <c r="AE173" s="14"/>
      <c r="AT173" s="255" t="s">
        <v>187</v>
      </c>
      <c r="AU173" s="255" t="s">
        <v>80</v>
      </c>
      <c r="AV173" s="14" t="s">
        <v>80</v>
      </c>
      <c r="AW173" s="14" t="s">
        <v>33</v>
      </c>
      <c r="AX173" s="14" t="s">
        <v>71</v>
      </c>
      <c r="AY173" s="255" t="s">
        <v>175</v>
      </c>
    </row>
    <row r="174" s="16" customFormat="1">
      <c r="A174" s="16"/>
      <c r="B174" s="267"/>
      <c r="C174" s="268"/>
      <c r="D174" s="230" t="s">
        <v>187</v>
      </c>
      <c r="E174" s="269" t="s">
        <v>19</v>
      </c>
      <c r="F174" s="270" t="s">
        <v>195</v>
      </c>
      <c r="G174" s="268"/>
      <c r="H174" s="271">
        <v>108.48</v>
      </c>
      <c r="I174" s="272"/>
      <c r="J174" s="268"/>
      <c r="K174" s="268"/>
      <c r="L174" s="273"/>
      <c r="M174" s="279"/>
      <c r="N174" s="280"/>
      <c r="O174" s="280"/>
      <c r="P174" s="280"/>
      <c r="Q174" s="280"/>
      <c r="R174" s="280"/>
      <c r="S174" s="280"/>
      <c r="T174" s="281"/>
      <c r="U174" s="16"/>
      <c r="V174" s="16"/>
      <c r="W174" s="16"/>
      <c r="X174" s="16"/>
      <c r="Y174" s="16"/>
      <c r="Z174" s="16"/>
      <c r="AA174" s="16"/>
      <c r="AB174" s="16"/>
      <c r="AC174" s="16"/>
      <c r="AD174" s="16"/>
      <c r="AE174" s="16"/>
      <c r="AT174" s="277" t="s">
        <v>187</v>
      </c>
      <c r="AU174" s="277" t="s">
        <v>80</v>
      </c>
      <c r="AV174" s="16" t="s">
        <v>183</v>
      </c>
      <c r="AW174" s="16" t="s">
        <v>33</v>
      </c>
      <c r="AX174" s="16" t="s">
        <v>78</v>
      </c>
      <c r="AY174" s="277" t="s">
        <v>175</v>
      </c>
    </row>
    <row r="175" s="2" customFormat="1" ht="6.96" customHeight="1">
      <c r="A175" s="40"/>
      <c r="B175" s="61"/>
      <c r="C175" s="62"/>
      <c r="D175" s="62"/>
      <c r="E175" s="62"/>
      <c r="F175" s="62"/>
      <c r="G175" s="62"/>
      <c r="H175" s="62"/>
      <c r="I175" s="62"/>
      <c r="J175" s="62"/>
      <c r="K175" s="62"/>
      <c r="L175" s="46"/>
      <c r="M175" s="40"/>
      <c r="O175" s="40"/>
      <c r="P175" s="40"/>
      <c r="Q175" s="40"/>
      <c r="R175" s="40"/>
      <c r="S175" s="40"/>
      <c r="T175" s="40"/>
      <c r="U175" s="40"/>
      <c r="V175" s="40"/>
      <c r="W175" s="40"/>
      <c r="X175" s="40"/>
      <c r="Y175" s="40"/>
      <c r="Z175" s="40"/>
      <c r="AA175" s="40"/>
      <c r="AB175" s="40"/>
      <c r="AC175" s="40"/>
      <c r="AD175" s="40"/>
      <c r="AE175" s="40"/>
    </row>
  </sheetData>
  <sheetProtection sheet="1" autoFilter="0" formatColumns="0" formatRows="0" objects="1" scenarios="1" spinCount="100000" saltValue="Rh9j2gRxPz7YKggqaRzaameLt3n4QpiuKJ398wmAXXwylHAcgVmIo4LnFptO2Yx5w+XQHNoHabQzn1Bn7BzLSA==" hashValue="wLwxZ186QICSrPRcacTrE/9fWkkaxLZsTB8VJR3Z10Ub0Wv++8xmsKMGlbR3P2z06oahvGBfhFofh2ub8HJUBQ==" algorithmName="SHA-512" password="CC35"/>
  <autoFilter ref="C98:K174"/>
  <mergeCells count="15">
    <mergeCell ref="E7:H7"/>
    <mergeCell ref="E11:H11"/>
    <mergeCell ref="E9:H9"/>
    <mergeCell ref="E13:H13"/>
    <mergeCell ref="E22:H22"/>
    <mergeCell ref="E31:H31"/>
    <mergeCell ref="E52:H52"/>
    <mergeCell ref="E56:H56"/>
    <mergeCell ref="E54:H54"/>
    <mergeCell ref="E58:H58"/>
    <mergeCell ref="E85:H85"/>
    <mergeCell ref="E89:H89"/>
    <mergeCell ref="E87:H87"/>
    <mergeCell ref="E91:H91"/>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25" style="1" customWidth="1"/>
    <col min="4" max="4" width="130.832" style="1" customWidth="1"/>
    <col min="5" max="5" width="13.33203" style="1" customWidth="1"/>
    <col min="6" max="6" width="20" style="1" customWidth="1"/>
    <col min="7" max="7" width="1.667969" style="1" customWidth="1"/>
    <col min="8" max="8" width="8.332031" style="1" customWidth="1"/>
  </cols>
  <sheetData>
    <row r="1" s="1" customFormat="1" ht="11.28" customHeight="1"/>
    <row r="2" s="1" customFormat="1" ht="36.96" customHeight="1"/>
    <row r="3" s="1" customFormat="1" ht="6.96" customHeight="1">
      <c r="B3" s="142"/>
      <c r="C3" s="143"/>
      <c r="D3" s="143"/>
      <c r="E3" s="143"/>
      <c r="F3" s="143"/>
      <c r="G3" s="143"/>
      <c r="H3" s="22"/>
    </row>
    <row r="4" s="1" customFormat="1" ht="24.96" customHeight="1">
      <c r="B4" s="22"/>
      <c r="C4" s="144" t="s">
        <v>5101</v>
      </c>
      <c r="H4" s="22"/>
    </row>
    <row r="5" s="1" customFormat="1" ht="12" customHeight="1">
      <c r="B5" s="22"/>
      <c r="C5" s="300" t="s">
        <v>13</v>
      </c>
      <c r="D5" s="154" t="s">
        <v>14</v>
      </c>
      <c r="E5" s="1"/>
      <c r="F5" s="1"/>
      <c r="H5" s="22"/>
    </row>
    <row r="6" s="1" customFormat="1" ht="36.96" customHeight="1">
      <c r="B6" s="22"/>
      <c r="C6" s="301" t="s">
        <v>16</v>
      </c>
      <c r="D6" s="302" t="s">
        <v>17</v>
      </c>
      <c r="E6" s="1"/>
      <c r="F6" s="1"/>
      <c r="H6" s="22"/>
    </row>
    <row r="7" s="1" customFormat="1" ht="16.5" customHeight="1">
      <c r="B7" s="22"/>
      <c r="C7" s="146" t="s">
        <v>23</v>
      </c>
      <c r="D7" s="151" t="str">
        <f>'Rekapitulace stavby'!AN8</f>
        <v>12. 4. 2021</v>
      </c>
      <c r="H7" s="22"/>
    </row>
    <row r="8" s="2" customFormat="1" ht="10.8" customHeight="1">
      <c r="A8" s="40"/>
      <c r="B8" s="46"/>
      <c r="C8" s="40"/>
      <c r="D8" s="40"/>
      <c r="E8" s="40"/>
      <c r="F8" s="40"/>
      <c r="G8" s="40"/>
      <c r="H8" s="46"/>
    </row>
    <row r="9" s="11" customFormat="1" ht="29.28" customHeight="1">
      <c r="A9" s="190"/>
      <c r="B9" s="303"/>
      <c r="C9" s="304" t="s">
        <v>52</v>
      </c>
      <c r="D9" s="305" t="s">
        <v>53</v>
      </c>
      <c r="E9" s="305" t="s">
        <v>162</v>
      </c>
      <c r="F9" s="306" t="s">
        <v>5102</v>
      </c>
      <c r="G9" s="190"/>
      <c r="H9" s="303"/>
    </row>
    <row r="10" s="2" customFormat="1" ht="26.4" customHeight="1">
      <c r="A10" s="40"/>
      <c r="B10" s="46"/>
      <c r="C10" s="307" t="s">
        <v>5103</v>
      </c>
      <c r="D10" s="307" t="s">
        <v>87</v>
      </c>
      <c r="E10" s="40"/>
      <c r="F10" s="40"/>
      <c r="G10" s="40"/>
      <c r="H10" s="46"/>
    </row>
    <row r="11" s="2" customFormat="1" ht="16.8" customHeight="1">
      <c r="A11" s="40"/>
      <c r="B11" s="46"/>
      <c r="C11" s="308" t="s">
        <v>5104</v>
      </c>
      <c r="D11" s="309" t="s">
        <v>19</v>
      </c>
      <c r="E11" s="310" t="s">
        <v>125</v>
      </c>
      <c r="F11" s="311">
        <v>11.811999999999999</v>
      </c>
      <c r="G11" s="40"/>
      <c r="H11" s="46"/>
    </row>
    <row r="12" s="2" customFormat="1" ht="16.8" customHeight="1">
      <c r="A12" s="40"/>
      <c r="B12" s="46"/>
      <c r="C12" s="312" t="s">
        <v>19</v>
      </c>
      <c r="D12" s="312" t="s">
        <v>188</v>
      </c>
      <c r="E12" s="19" t="s">
        <v>19</v>
      </c>
      <c r="F12" s="313">
        <v>0</v>
      </c>
      <c r="G12" s="40"/>
      <c r="H12" s="46"/>
    </row>
    <row r="13" s="2" customFormat="1" ht="16.8" customHeight="1">
      <c r="A13" s="40"/>
      <c r="B13" s="46"/>
      <c r="C13" s="312" t="s">
        <v>19</v>
      </c>
      <c r="D13" s="312" t="s">
        <v>5105</v>
      </c>
      <c r="E13" s="19" t="s">
        <v>19</v>
      </c>
      <c r="F13" s="313">
        <v>0.192</v>
      </c>
      <c r="G13" s="40"/>
      <c r="H13" s="46"/>
    </row>
    <row r="14" s="2" customFormat="1" ht="16.8" customHeight="1">
      <c r="A14" s="40"/>
      <c r="B14" s="46"/>
      <c r="C14" s="312" t="s">
        <v>19</v>
      </c>
      <c r="D14" s="312" t="s">
        <v>5106</v>
      </c>
      <c r="E14" s="19" t="s">
        <v>19</v>
      </c>
      <c r="F14" s="313">
        <v>0.071999999999999995</v>
      </c>
      <c r="G14" s="40"/>
      <c r="H14" s="46"/>
    </row>
    <row r="15" s="2" customFormat="1" ht="16.8" customHeight="1">
      <c r="A15" s="40"/>
      <c r="B15" s="46"/>
      <c r="C15" s="312" t="s">
        <v>19</v>
      </c>
      <c r="D15" s="312" t="s">
        <v>5107</v>
      </c>
      <c r="E15" s="19" t="s">
        <v>19</v>
      </c>
      <c r="F15" s="313">
        <v>0.087999999999999995</v>
      </c>
      <c r="G15" s="40"/>
      <c r="H15" s="46"/>
    </row>
    <row r="16" s="2" customFormat="1" ht="16.8" customHeight="1">
      <c r="A16" s="40"/>
      <c r="B16" s="46"/>
      <c r="C16" s="312" t="s">
        <v>19</v>
      </c>
      <c r="D16" s="312" t="s">
        <v>5108</v>
      </c>
      <c r="E16" s="19" t="s">
        <v>19</v>
      </c>
      <c r="F16" s="313">
        <v>0.248</v>
      </c>
      <c r="G16" s="40"/>
      <c r="H16" s="46"/>
    </row>
    <row r="17" s="2" customFormat="1" ht="16.8" customHeight="1">
      <c r="A17" s="40"/>
      <c r="B17" s="46"/>
      <c r="C17" s="312" t="s">
        <v>19</v>
      </c>
      <c r="D17" s="312" t="s">
        <v>5109</v>
      </c>
      <c r="E17" s="19" t="s">
        <v>19</v>
      </c>
      <c r="F17" s="313">
        <v>0.17599999999999999</v>
      </c>
      <c r="G17" s="40"/>
      <c r="H17" s="46"/>
    </row>
    <row r="18" s="2" customFormat="1" ht="16.8" customHeight="1">
      <c r="A18" s="40"/>
      <c r="B18" s="46"/>
      <c r="C18" s="312" t="s">
        <v>19</v>
      </c>
      <c r="D18" s="312" t="s">
        <v>5110</v>
      </c>
      <c r="E18" s="19" t="s">
        <v>19</v>
      </c>
      <c r="F18" s="313">
        <v>0.112</v>
      </c>
      <c r="G18" s="40"/>
      <c r="H18" s="46"/>
    </row>
    <row r="19" s="2" customFormat="1" ht="16.8" customHeight="1">
      <c r="A19" s="40"/>
      <c r="B19" s="46"/>
      <c r="C19" s="312" t="s">
        <v>19</v>
      </c>
      <c r="D19" s="312" t="s">
        <v>5111</v>
      </c>
      <c r="E19" s="19" t="s">
        <v>19</v>
      </c>
      <c r="F19" s="313">
        <v>0.112</v>
      </c>
      <c r="G19" s="40"/>
      <c r="H19" s="46"/>
    </row>
    <row r="20" s="2" customFormat="1" ht="16.8" customHeight="1">
      <c r="A20" s="40"/>
      <c r="B20" s="46"/>
      <c r="C20" s="312" t="s">
        <v>19</v>
      </c>
      <c r="D20" s="312" t="s">
        <v>5112</v>
      </c>
      <c r="E20" s="19" t="s">
        <v>19</v>
      </c>
      <c r="F20" s="313">
        <v>0.128</v>
      </c>
      <c r="G20" s="40"/>
      <c r="H20" s="46"/>
    </row>
    <row r="21" s="2" customFormat="1" ht="16.8" customHeight="1">
      <c r="A21" s="40"/>
      <c r="B21" s="46"/>
      <c r="C21" s="312" t="s">
        <v>19</v>
      </c>
      <c r="D21" s="312" t="s">
        <v>5113</v>
      </c>
      <c r="E21" s="19" t="s">
        <v>19</v>
      </c>
      <c r="F21" s="313">
        <v>0.16800000000000001</v>
      </c>
      <c r="G21" s="40"/>
      <c r="H21" s="46"/>
    </row>
    <row r="22" s="2" customFormat="1" ht="16.8" customHeight="1">
      <c r="A22" s="40"/>
      <c r="B22" s="46"/>
      <c r="C22" s="312" t="s">
        <v>19</v>
      </c>
      <c r="D22" s="312" t="s">
        <v>5114</v>
      </c>
      <c r="E22" s="19" t="s">
        <v>19</v>
      </c>
      <c r="F22" s="313">
        <v>0.104</v>
      </c>
      <c r="G22" s="40"/>
      <c r="H22" s="46"/>
    </row>
    <row r="23" s="2" customFormat="1" ht="16.8" customHeight="1">
      <c r="A23" s="40"/>
      <c r="B23" s="46"/>
      <c r="C23" s="312" t="s">
        <v>19</v>
      </c>
      <c r="D23" s="312" t="s">
        <v>5115</v>
      </c>
      <c r="E23" s="19" t="s">
        <v>19</v>
      </c>
      <c r="F23" s="313">
        <v>0.192</v>
      </c>
      <c r="G23" s="40"/>
      <c r="H23" s="46"/>
    </row>
    <row r="24" s="2" customFormat="1" ht="16.8" customHeight="1">
      <c r="A24" s="40"/>
      <c r="B24" s="46"/>
      <c r="C24" s="312" t="s">
        <v>19</v>
      </c>
      <c r="D24" s="312" t="s">
        <v>5116</v>
      </c>
      <c r="E24" s="19" t="s">
        <v>19</v>
      </c>
      <c r="F24" s="313">
        <v>0.104</v>
      </c>
      <c r="G24" s="40"/>
      <c r="H24" s="46"/>
    </row>
    <row r="25" s="2" customFormat="1" ht="16.8" customHeight="1">
      <c r="A25" s="40"/>
      <c r="B25" s="46"/>
      <c r="C25" s="312" t="s">
        <v>19</v>
      </c>
      <c r="D25" s="312" t="s">
        <v>5117</v>
      </c>
      <c r="E25" s="19" t="s">
        <v>19</v>
      </c>
      <c r="F25" s="313">
        <v>0</v>
      </c>
      <c r="G25" s="40"/>
      <c r="H25" s="46"/>
    </row>
    <row r="26" s="2" customFormat="1" ht="16.8" customHeight="1">
      <c r="A26" s="40"/>
      <c r="B26" s="46"/>
      <c r="C26" s="312" t="s">
        <v>19</v>
      </c>
      <c r="D26" s="312" t="s">
        <v>5118</v>
      </c>
      <c r="E26" s="19" t="s">
        <v>19</v>
      </c>
      <c r="F26" s="313">
        <v>0.22400000000000001</v>
      </c>
      <c r="G26" s="40"/>
      <c r="H26" s="46"/>
    </row>
    <row r="27" s="2" customFormat="1" ht="16.8" customHeight="1">
      <c r="A27" s="40"/>
      <c r="B27" s="46"/>
      <c r="C27" s="312" t="s">
        <v>19</v>
      </c>
      <c r="D27" s="312" t="s">
        <v>5119</v>
      </c>
      <c r="E27" s="19" t="s">
        <v>19</v>
      </c>
      <c r="F27" s="313">
        <v>0.112</v>
      </c>
      <c r="G27" s="40"/>
      <c r="H27" s="46"/>
    </row>
    <row r="28" s="2" customFormat="1" ht="16.8" customHeight="1">
      <c r="A28" s="40"/>
      <c r="B28" s="46"/>
      <c r="C28" s="312" t="s">
        <v>19</v>
      </c>
      <c r="D28" s="312" t="s">
        <v>5120</v>
      </c>
      <c r="E28" s="19" t="s">
        <v>19</v>
      </c>
      <c r="F28" s="313">
        <v>0.080000000000000002</v>
      </c>
      <c r="G28" s="40"/>
      <c r="H28" s="46"/>
    </row>
    <row r="29" s="2" customFormat="1" ht="16.8" customHeight="1">
      <c r="A29" s="40"/>
      <c r="B29" s="46"/>
      <c r="C29" s="312" t="s">
        <v>19</v>
      </c>
      <c r="D29" s="312" t="s">
        <v>5121</v>
      </c>
      <c r="E29" s="19" t="s">
        <v>19</v>
      </c>
      <c r="F29" s="313">
        <v>0.080000000000000002</v>
      </c>
      <c r="G29" s="40"/>
      <c r="H29" s="46"/>
    </row>
    <row r="30" s="2" customFormat="1" ht="16.8" customHeight="1">
      <c r="A30" s="40"/>
      <c r="B30" s="46"/>
      <c r="C30" s="312" t="s">
        <v>19</v>
      </c>
      <c r="D30" s="312" t="s">
        <v>5122</v>
      </c>
      <c r="E30" s="19" t="s">
        <v>19</v>
      </c>
      <c r="F30" s="313">
        <v>0.080000000000000002</v>
      </c>
      <c r="G30" s="40"/>
      <c r="H30" s="46"/>
    </row>
    <row r="31" s="2" customFormat="1" ht="16.8" customHeight="1">
      <c r="A31" s="40"/>
      <c r="B31" s="46"/>
      <c r="C31" s="312" t="s">
        <v>19</v>
      </c>
      <c r="D31" s="312" t="s">
        <v>5123</v>
      </c>
      <c r="E31" s="19" t="s">
        <v>19</v>
      </c>
      <c r="F31" s="313">
        <v>0.087999999999999995</v>
      </c>
      <c r="G31" s="40"/>
      <c r="H31" s="46"/>
    </row>
    <row r="32" s="2" customFormat="1" ht="16.8" customHeight="1">
      <c r="A32" s="40"/>
      <c r="B32" s="46"/>
      <c r="C32" s="312" t="s">
        <v>19</v>
      </c>
      <c r="D32" s="312" t="s">
        <v>5124</v>
      </c>
      <c r="E32" s="19" t="s">
        <v>19</v>
      </c>
      <c r="F32" s="313">
        <v>0.080000000000000002</v>
      </c>
      <c r="G32" s="40"/>
      <c r="H32" s="46"/>
    </row>
    <row r="33" s="2" customFormat="1" ht="16.8" customHeight="1">
      <c r="A33" s="40"/>
      <c r="B33" s="46"/>
      <c r="C33" s="312" t="s">
        <v>19</v>
      </c>
      <c r="D33" s="312" t="s">
        <v>5125</v>
      </c>
      <c r="E33" s="19" t="s">
        <v>19</v>
      </c>
      <c r="F33" s="313">
        <v>0.080000000000000002</v>
      </c>
      <c r="G33" s="40"/>
      <c r="H33" s="46"/>
    </row>
    <row r="34" s="2" customFormat="1" ht="16.8" customHeight="1">
      <c r="A34" s="40"/>
      <c r="B34" s="46"/>
      <c r="C34" s="312" t="s">
        <v>19</v>
      </c>
      <c r="D34" s="312" t="s">
        <v>5126</v>
      </c>
      <c r="E34" s="19" t="s">
        <v>19</v>
      </c>
      <c r="F34" s="313">
        <v>0.080000000000000002</v>
      </c>
      <c r="G34" s="40"/>
      <c r="H34" s="46"/>
    </row>
    <row r="35" s="2" customFormat="1" ht="16.8" customHeight="1">
      <c r="A35" s="40"/>
      <c r="B35" s="46"/>
      <c r="C35" s="312" t="s">
        <v>19</v>
      </c>
      <c r="D35" s="312" t="s">
        <v>5127</v>
      </c>
      <c r="E35" s="19" t="s">
        <v>19</v>
      </c>
      <c r="F35" s="313">
        <v>0.087999999999999995</v>
      </c>
      <c r="G35" s="40"/>
      <c r="H35" s="46"/>
    </row>
    <row r="36" s="2" customFormat="1" ht="16.8" customHeight="1">
      <c r="A36" s="40"/>
      <c r="B36" s="46"/>
      <c r="C36" s="312" t="s">
        <v>19</v>
      </c>
      <c r="D36" s="312" t="s">
        <v>5128</v>
      </c>
      <c r="E36" s="19" t="s">
        <v>19</v>
      </c>
      <c r="F36" s="313">
        <v>0.13600000000000001</v>
      </c>
      <c r="G36" s="40"/>
      <c r="H36" s="46"/>
    </row>
    <row r="37" s="2" customFormat="1" ht="16.8" customHeight="1">
      <c r="A37" s="40"/>
      <c r="B37" s="46"/>
      <c r="C37" s="312" t="s">
        <v>19</v>
      </c>
      <c r="D37" s="312" t="s">
        <v>5129</v>
      </c>
      <c r="E37" s="19" t="s">
        <v>19</v>
      </c>
      <c r="F37" s="313">
        <v>0.12</v>
      </c>
      <c r="G37" s="40"/>
      <c r="H37" s="46"/>
    </row>
    <row r="38" s="2" customFormat="1" ht="16.8" customHeight="1">
      <c r="A38" s="40"/>
      <c r="B38" s="46"/>
      <c r="C38" s="312" t="s">
        <v>19</v>
      </c>
      <c r="D38" s="312" t="s">
        <v>5130</v>
      </c>
      <c r="E38" s="19" t="s">
        <v>19</v>
      </c>
      <c r="F38" s="313">
        <v>0.30399999999999999</v>
      </c>
      <c r="G38" s="40"/>
      <c r="H38" s="46"/>
    </row>
    <row r="39" s="2" customFormat="1" ht="16.8" customHeight="1">
      <c r="A39" s="40"/>
      <c r="B39" s="46"/>
      <c r="C39" s="312" t="s">
        <v>19</v>
      </c>
      <c r="D39" s="312" t="s">
        <v>5131</v>
      </c>
      <c r="E39" s="19" t="s">
        <v>19</v>
      </c>
      <c r="F39" s="313">
        <v>0.216</v>
      </c>
      <c r="G39" s="40"/>
      <c r="H39" s="46"/>
    </row>
    <row r="40" s="2" customFormat="1" ht="16.8" customHeight="1">
      <c r="A40" s="40"/>
      <c r="B40" s="46"/>
      <c r="C40" s="312" t="s">
        <v>19</v>
      </c>
      <c r="D40" s="312" t="s">
        <v>5132</v>
      </c>
      <c r="E40" s="19" t="s">
        <v>19</v>
      </c>
      <c r="F40" s="313">
        <v>0.056000000000000001</v>
      </c>
      <c r="G40" s="40"/>
      <c r="H40" s="46"/>
    </row>
    <row r="41" s="2" customFormat="1" ht="16.8" customHeight="1">
      <c r="A41" s="40"/>
      <c r="B41" s="46"/>
      <c r="C41" s="312" t="s">
        <v>19</v>
      </c>
      <c r="D41" s="312" t="s">
        <v>5133</v>
      </c>
      <c r="E41" s="19" t="s">
        <v>19</v>
      </c>
      <c r="F41" s="313">
        <v>0.071999999999999995</v>
      </c>
      <c r="G41" s="40"/>
      <c r="H41" s="46"/>
    </row>
    <row r="42" s="2" customFormat="1" ht="16.8" customHeight="1">
      <c r="A42" s="40"/>
      <c r="B42" s="46"/>
      <c r="C42" s="312" t="s">
        <v>19</v>
      </c>
      <c r="D42" s="312" t="s">
        <v>5134</v>
      </c>
      <c r="E42" s="19" t="s">
        <v>19</v>
      </c>
      <c r="F42" s="313">
        <v>0.104</v>
      </c>
      <c r="G42" s="40"/>
      <c r="H42" s="46"/>
    </row>
    <row r="43" s="2" customFormat="1" ht="16.8" customHeight="1">
      <c r="A43" s="40"/>
      <c r="B43" s="46"/>
      <c r="C43" s="312" t="s">
        <v>19</v>
      </c>
      <c r="D43" s="312" t="s">
        <v>5135</v>
      </c>
      <c r="E43" s="19" t="s">
        <v>19</v>
      </c>
      <c r="F43" s="313">
        <v>0.184</v>
      </c>
      <c r="G43" s="40"/>
      <c r="H43" s="46"/>
    </row>
    <row r="44" s="2" customFormat="1" ht="16.8" customHeight="1">
      <c r="A44" s="40"/>
      <c r="B44" s="46"/>
      <c r="C44" s="312" t="s">
        <v>19</v>
      </c>
      <c r="D44" s="312" t="s">
        <v>5136</v>
      </c>
      <c r="E44" s="19" t="s">
        <v>19</v>
      </c>
      <c r="F44" s="313">
        <v>0.26400000000000001</v>
      </c>
      <c r="G44" s="40"/>
      <c r="H44" s="46"/>
    </row>
    <row r="45" s="2" customFormat="1" ht="16.8" customHeight="1">
      <c r="A45" s="40"/>
      <c r="B45" s="46"/>
      <c r="C45" s="312" t="s">
        <v>19</v>
      </c>
      <c r="D45" s="312" t="s">
        <v>5137</v>
      </c>
      <c r="E45" s="19" t="s">
        <v>19</v>
      </c>
      <c r="F45" s="313">
        <v>0.056000000000000001</v>
      </c>
      <c r="G45" s="40"/>
      <c r="H45" s="46"/>
    </row>
    <row r="46" s="2" customFormat="1" ht="16.8" customHeight="1">
      <c r="A46" s="40"/>
      <c r="B46" s="46"/>
      <c r="C46" s="312" t="s">
        <v>19</v>
      </c>
      <c r="D46" s="312" t="s">
        <v>5138</v>
      </c>
      <c r="E46" s="19" t="s">
        <v>19</v>
      </c>
      <c r="F46" s="313">
        <v>0.071999999999999995</v>
      </c>
      <c r="G46" s="40"/>
      <c r="H46" s="46"/>
    </row>
    <row r="47" s="2" customFormat="1" ht="16.8" customHeight="1">
      <c r="A47" s="40"/>
      <c r="B47" s="46"/>
      <c r="C47" s="312" t="s">
        <v>19</v>
      </c>
      <c r="D47" s="312" t="s">
        <v>5139</v>
      </c>
      <c r="E47" s="19" t="s">
        <v>19</v>
      </c>
      <c r="F47" s="313">
        <v>0.104</v>
      </c>
      <c r="G47" s="40"/>
      <c r="H47" s="46"/>
    </row>
    <row r="48" s="2" customFormat="1" ht="16.8" customHeight="1">
      <c r="A48" s="40"/>
      <c r="B48" s="46"/>
      <c r="C48" s="312" t="s">
        <v>19</v>
      </c>
      <c r="D48" s="312" t="s">
        <v>5140</v>
      </c>
      <c r="E48" s="19" t="s">
        <v>19</v>
      </c>
      <c r="F48" s="313">
        <v>0.096000000000000002</v>
      </c>
      <c r="G48" s="40"/>
      <c r="H48" s="46"/>
    </row>
    <row r="49" s="2" customFormat="1" ht="16.8" customHeight="1">
      <c r="A49" s="40"/>
      <c r="B49" s="46"/>
      <c r="C49" s="312" t="s">
        <v>19</v>
      </c>
      <c r="D49" s="312" t="s">
        <v>5141</v>
      </c>
      <c r="E49" s="19" t="s">
        <v>19</v>
      </c>
      <c r="F49" s="313">
        <v>0.059999999999999998</v>
      </c>
      <c r="G49" s="40"/>
      <c r="H49" s="46"/>
    </row>
    <row r="50" s="2" customFormat="1" ht="16.8" customHeight="1">
      <c r="A50" s="40"/>
      <c r="B50" s="46"/>
      <c r="C50" s="312" t="s">
        <v>19</v>
      </c>
      <c r="D50" s="312" t="s">
        <v>5142</v>
      </c>
      <c r="E50" s="19" t="s">
        <v>19</v>
      </c>
      <c r="F50" s="313">
        <v>0.28000000000000003</v>
      </c>
      <c r="G50" s="40"/>
      <c r="H50" s="46"/>
    </row>
    <row r="51" s="2" customFormat="1" ht="16.8" customHeight="1">
      <c r="A51" s="40"/>
      <c r="B51" s="46"/>
      <c r="C51" s="312" t="s">
        <v>19</v>
      </c>
      <c r="D51" s="312" t="s">
        <v>5143</v>
      </c>
      <c r="E51" s="19" t="s">
        <v>19</v>
      </c>
      <c r="F51" s="313">
        <v>0.104</v>
      </c>
      <c r="G51" s="40"/>
      <c r="H51" s="46"/>
    </row>
    <row r="52" s="2" customFormat="1" ht="16.8" customHeight="1">
      <c r="A52" s="40"/>
      <c r="B52" s="46"/>
      <c r="C52" s="312" t="s">
        <v>19</v>
      </c>
      <c r="D52" s="312" t="s">
        <v>5144</v>
      </c>
      <c r="E52" s="19" t="s">
        <v>19</v>
      </c>
      <c r="F52" s="313">
        <v>0.104</v>
      </c>
      <c r="G52" s="40"/>
      <c r="H52" s="46"/>
    </row>
    <row r="53" s="2" customFormat="1" ht="16.8" customHeight="1">
      <c r="A53" s="40"/>
      <c r="B53" s="46"/>
      <c r="C53" s="312" t="s">
        <v>19</v>
      </c>
      <c r="D53" s="312" t="s">
        <v>5145</v>
      </c>
      <c r="E53" s="19" t="s">
        <v>19</v>
      </c>
      <c r="F53" s="313">
        <v>0.27200000000000002</v>
      </c>
      <c r="G53" s="40"/>
      <c r="H53" s="46"/>
    </row>
    <row r="54" s="2" customFormat="1" ht="16.8" customHeight="1">
      <c r="A54" s="40"/>
      <c r="B54" s="46"/>
      <c r="C54" s="312" t="s">
        <v>19</v>
      </c>
      <c r="D54" s="312" t="s">
        <v>5146</v>
      </c>
      <c r="E54" s="19" t="s">
        <v>19</v>
      </c>
      <c r="F54" s="313">
        <v>0.112</v>
      </c>
      <c r="G54" s="40"/>
      <c r="H54" s="46"/>
    </row>
    <row r="55" s="2" customFormat="1" ht="16.8" customHeight="1">
      <c r="A55" s="40"/>
      <c r="B55" s="46"/>
      <c r="C55" s="312" t="s">
        <v>19</v>
      </c>
      <c r="D55" s="312" t="s">
        <v>5147</v>
      </c>
      <c r="E55" s="19" t="s">
        <v>19</v>
      </c>
      <c r="F55" s="313">
        <v>0.104</v>
      </c>
      <c r="G55" s="40"/>
      <c r="H55" s="46"/>
    </row>
    <row r="56" s="2" customFormat="1" ht="16.8" customHeight="1">
      <c r="A56" s="40"/>
      <c r="B56" s="46"/>
      <c r="C56" s="312" t="s">
        <v>19</v>
      </c>
      <c r="D56" s="312" t="s">
        <v>5148</v>
      </c>
      <c r="E56" s="19" t="s">
        <v>19</v>
      </c>
      <c r="F56" s="313">
        <v>0.13600000000000001</v>
      </c>
      <c r="G56" s="40"/>
      <c r="H56" s="46"/>
    </row>
    <row r="57" s="2" customFormat="1" ht="16.8" customHeight="1">
      <c r="A57" s="40"/>
      <c r="B57" s="46"/>
      <c r="C57" s="312" t="s">
        <v>19</v>
      </c>
      <c r="D57" s="312" t="s">
        <v>5149</v>
      </c>
      <c r="E57" s="19" t="s">
        <v>19</v>
      </c>
      <c r="F57" s="313">
        <v>0.12</v>
      </c>
      <c r="G57" s="40"/>
      <c r="H57" s="46"/>
    </row>
    <row r="58" s="2" customFormat="1" ht="16.8" customHeight="1">
      <c r="A58" s="40"/>
      <c r="B58" s="46"/>
      <c r="C58" s="312" t="s">
        <v>19</v>
      </c>
      <c r="D58" s="312" t="s">
        <v>5150</v>
      </c>
      <c r="E58" s="19" t="s">
        <v>19</v>
      </c>
      <c r="F58" s="313">
        <v>0.17599999999999999</v>
      </c>
      <c r="G58" s="40"/>
      <c r="H58" s="46"/>
    </row>
    <row r="59" s="2" customFormat="1" ht="16.8" customHeight="1">
      <c r="A59" s="40"/>
      <c r="B59" s="46"/>
      <c r="C59" s="312" t="s">
        <v>19</v>
      </c>
      <c r="D59" s="312" t="s">
        <v>5151</v>
      </c>
      <c r="E59" s="19" t="s">
        <v>19</v>
      </c>
      <c r="F59" s="313">
        <v>0.12</v>
      </c>
      <c r="G59" s="40"/>
      <c r="H59" s="46"/>
    </row>
    <row r="60" s="2" customFormat="1" ht="16.8" customHeight="1">
      <c r="A60" s="40"/>
      <c r="B60" s="46"/>
      <c r="C60" s="312" t="s">
        <v>19</v>
      </c>
      <c r="D60" s="312" t="s">
        <v>5152</v>
      </c>
      <c r="E60" s="19" t="s">
        <v>19</v>
      </c>
      <c r="F60" s="313">
        <v>0.22400000000000001</v>
      </c>
      <c r="G60" s="40"/>
      <c r="H60" s="46"/>
    </row>
    <row r="61" s="2" customFormat="1" ht="16.8" customHeight="1">
      <c r="A61" s="40"/>
      <c r="B61" s="46"/>
      <c r="C61" s="312" t="s">
        <v>19</v>
      </c>
      <c r="D61" s="312" t="s">
        <v>5153</v>
      </c>
      <c r="E61" s="19" t="s">
        <v>19</v>
      </c>
      <c r="F61" s="313">
        <v>0.112</v>
      </c>
      <c r="G61" s="40"/>
      <c r="H61" s="46"/>
    </row>
    <row r="62" s="2" customFormat="1" ht="16.8" customHeight="1">
      <c r="A62" s="40"/>
      <c r="B62" s="46"/>
      <c r="C62" s="312" t="s">
        <v>19</v>
      </c>
      <c r="D62" s="312" t="s">
        <v>5154</v>
      </c>
      <c r="E62" s="19" t="s">
        <v>19</v>
      </c>
      <c r="F62" s="313">
        <v>0.080000000000000002</v>
      </c>
      <c r="G62" s="40"/>
      <c r="H62" s="46"/>
    </row>
    <row r="63" s="2" customFormat="1" ht="16.8" customHeight="1">
      <c r="A63" s="40"/>
      <c r="B63" s="46"/>
      <c r="C63" s="312" t="s">
        <v>19</v>
      </c>
      <c r="D63" s="312" t="s">
        <v>5154</v>
      </c>
      <c r="E63" s="19" t="s">
        <v>19</v>
      </c>
      <c r="F63" s="313">
        <v>0.080000000000000002</v>
      </c>
      <c r="G63" s="40"/>
      <c r="H63" s="46"/>
    </row>
    <row r="64" s="2" customFormat="1" ht="16.8" customHeight="1">
      <c r="A64" s="40"/>
      <c r="B64" s="46"/>
      <c r="C64" s="312" t="s">
        <v>19</v>
      </c>
      <c r="D64" s="312" t="s">
        <v>5155</v>
      </c>
      <c r="E64" s="19" t="s">
        <v>19</v>
      </c>
      <c r="F64" s="313">
        <v>0.071999999999999995</v>
      </c>
      <c r="G64" s="40"/>
      <c r="H64" s="46"/>
    </row>
    <row r="65" s="2" customFormat="1" ht="16.8" customHeight="1">
      <c r="A65" s="40"/>
      <c r="B65" s="46"/>
      <c r="C65" s="312" t="s">
        <v>19</v>
      </c>
      <c r="D65" s="312" t="s">
        <v>5156</v>
      </c>
      <c r="E65" s="19" t="s">
        <v>19</v>
      </c>
      <c r="F65" s="313">
        <v>0.087999999999999995</v>
      </c>
      <c r="G65" s="40"/>
      <c r="H65" s="46"/>
    </row>
    <row r="66" s="2" customFormat="1" ht="16.8" customHeight="1">
      <c r="A66" s="40"/>
      <c r="B66" s="46"/>
      <c r="C66" s="312" t="s">
        <v>19</v>
      </c>
      <c r="D66" s="312" t="s">
        <v>5157</v>
      </c>
      <c r="E66" s="19" t="s">
        <v>19</v>
      </c>
      <c r="F66" s="313">
        <v>0</v>
      </c>
      <c r="G66" s="40"/>
      <c r="H66" s="46"/>
    </row>
    <row r="67" s="2" customFormat="1" ht="16.8" customHeight="1">
      <c r="A67" s="40"/>
      <c r="B67" s="46"/>
      <c r="C67" s="312" t="s">
        <v>19</v>
      </c>
      <c r="D67" s="312" t="s">
        <v>5158</v>
      </c>
      <c r="E67" s="19" t="s">
        <v>19</v>
      </c>
      <c r="F67" s="313">
        <v>0.20799999999999999</v>
      </c>
      <c r="G67" s="40"/>
      <c r="H67" s="46"/>
    </row>
    <row r="68" s="2" customFormat="1" ht="16.8" customHeight="1">
      <c r="A68" s="40"/>
      <c r="B68" s="46"/>
      <c r="C68" s="312" t="s">
        <v>19</v>
      </c>
      <c r="D68" s="312" t="s">
        <v>5159</v>
      </c>
      <c r="E68" s="19" t="s">
        <v>19</v>
      </c>
      <c r="F68" s="313">
        <v>0.087999999999999995</v>
      </c>
      <c r="G68" s="40"/>
      <c r="H68" s="46"/>
    </row>
    <row r="69" s="2" customFormat="1" ht="16.8" customHeight="1">
      <c r="A69" s="40"/>
      <c r="B69" s="46"/>
      <c r="C69" s="312" t="s">
        <v>19</v>
      </c>
      <c r="D69" s="312" t="s">
        <v>5160</v>
      </c>
      <c r="E69" s="19" t="s">
        <v>19</v>
      </c>
      <c r="F69" s="313">
        <v>0.087999999999999995</v>
      </c>
      <c r="G69" s="40"/>
      <c r="H69" s="46"/>
    </row>
    <row r="70" s="2" customFormat="1" ht="16.8" customHeight="1">
      <c r="A70" s="40"/>
      <c r="B70" s="46"/>
      <c r="C70" s="312" t="s">
        <v>19</v>
      </c>
      <c r="D70" s="312" t="s">
        <v>5161</v>
      </c>
      <c r="E70" s="19" t="s">
        <v>19</v>
      </c>
      <c r="F70" s="313">
        <v>0.30399999999999999</v>
      </c>
      <c r="G70" s="40"/>
      <c r="H70" s="46"/>
    </row>
    <row r="71" s="2" customFormat="1" ht="16.8" customHeight="1">
      <c r="A71" s="40"/>
      <c r="B71" s="46"/>
      <c r="C71" s="312" t="s">
        <v>19</v>
      </c>
      <c r="D71" s="312" t="s">
        <v>5162</v>
      </c>
      <c r="E71" s="19" t="s">
        <v>19</v>
      </c>
      <c r="F71" s="313">
        <v>0.087999999999999995</v>
      </c>
      <c r="G71" s="40"/>
      <c r="H71" s="46"/>
    </row>
    <row r="72" s="2" customFormat="1" ht="16.8" customHeight="1">
      <c r="A72" s="40"/>
      <c r="B72" s="46"/>
      <c r="C72" s="312" t="s">
        <v>19</v>
      </c>
      <c r="D72" s="312" t="s">
        <v>5163</v>
      </c>
      <c r="E72" s="19" t="s">
        <v>19</v>
      </c>
      <c r="F72" s="313">
        <v>0.080000000000000002</v>
      </c>
      <c r="G72" s="40"/>
      <c r="H72" s="46"/>
    </row>
    <row r="73" s="2" customFormat="1" ht="16.8" customHeight="1">
      <c r="A73" s="40"/>
      <c r="B73" s="46"/>
      <c r="C73" s="312" t="s">
        <v>19</v>
      </c>
      <c r="D73" s="312" t="s">
        <v>5164</v>
      </c>
      <c r="E73" s="19" t="s">
        <v>19</v>
      </c>
      <c r="F73" s="313">
        <v>0.087999999999999995</v>
      </c>
      <c r="G73" s="40"/>
      <c r="H73" s="46"/>
    </row>
    <row r="74" s="2" customFormat="1" ht="16.8" customHeight="1">
      <c r="A74" s="40"/>
      <c r="B74" s="46"/>
      <c r="C74" s="312" t="s">
        <v>19</v>
      </c>
      <c r="D74" s="312" t="s">
        <v>5165</v>
      </c>
      <c r="E74" s="19" t="s">
        <v>19</v>
      </c>
      <c r="F74" s="313">
        <v>0.23200000000000001</v>
      </c>
      <c r="G74" s="40"/>
      <c r="H74" s="46"/>
    </row>
    <row r="75" s="2" customFormat="1" ht="16.8" customHeight="1">
      <c r="A75" s="40"/>
      <c r="B75" s="46"/>
      <c r="C75" s="312" t="s">
        <v>19</v>
      </c>
      <c r="D75" s="312" t="s">
        <v>5166</v>
      </c>
      <c r="E75" s="19" t="s">
        <v>19</v>
      </c>
      <c r="F75" s="313">
        <v>0.087999999999999995</v>
      </c>
      <c r="G75" s="40"/>
      <c r="H75" s="46"/>
    </row>
    <row r="76" s="2" customFormat="1" ht="16.8" customHeight="1">
      <c r="A76" s="40"/>
      <c r="B76" s="46"/>
      <c r="C76" s="312" t="s">
        <v>19</v>
      </c>
      <c r="D76" s="312" t="s">
        <v>5167</v>
      </c>
      <c r="E76" s="19" t="s">
        <v>19</v>
      </c>
      <c r="F76" s="313">
        <v>0.071999999999999995</v>
      </c>
      <c r="G76" s="40"/>
      <c r="H76" s="46"/>
    </row>
    <row r="77" s="2" customFormat="1" ht="16.8" customHeight="1">
      <c r="A77" s="40"/>
      <c r="B77" s="46"/>
      <c r="C77" s="312" t="s">
        <v>19</v>
      </c>
      <c r="D77" s="312" t="s">
        <v>2563</v>
      </c>
      <c r="E77" s="19" t="s">
        <v>19</v>
      </c>
      <c r="F77" s="313">
        <v>0</v>
      </c>
      <c r="G77" s="40"/>
      <c r="H77" s="46"/>
    </row>
    <row r="78" s="2" customFormat="1" ht="16.8" customHeight="1">
      <c r="A78" s="40"/>
      <c r="B78" s="46"/>
      <c r="C78" s="312" t="s">
        <v>19</v>
      </c>
      <c r="D78" s="312" t="s">
        <v>5168</v>
      </c>
      <c r="E78" s="19" t="s">
        <v>19</v>
      </c>
      <c r="F78" s="313">
        <v>0.112</v>
      </c>
      <c r="G78" s="40"/>
      <c r="H78" s="46"/>
    </row>
    <row r="79" s="2" customFormat="1" ht="16.8" customHeight="1">
      <c r="A79" s="40"/>
      <c r="B79" s="46"/>
      <c r="C79" s="312" t="s">
        <v>19</v>
      </c>
      <c r="D79" s="312" t="s">
        <v>5169</v>
      </c>
      <c r="E79" s="19" t="s">
        <v>19</v>
      </c>
      <c r="F79" s="313">
        <v>0.26400000000000001</v>
      </c>
      <c r="G79" s="40"/>
      <c r="H79" s="46"/>
    </row>
    <row r="80" s="2" customFormat="1" ht="16.8" customHeight="1">
      <c r="A80" s="40"/>
      <c r="B80" s="46"/>
      <c r="C80" s="312" t="s">
        <v>19</v>
      </c>
      <c r="D80" s="312" t="s">
        <v>5170</v>
      </c>
      <c r="E80" s="19" t="s">
        <v>19</v>
      </c>
      <c r="F80" s="313">
        <v>0.112</v>
      </c>
      <c r="G80" s="40"/>
      <c r="H80" s="46"/>
    </row>
    <row r="81" s="2" customFormat="1" ht="16.8" customHeight="1">
      <c r="A81" s="40"/>
      <c r="B81" s="46"/>
      <c r="C81" s="312" t="s">
        <v>19</v>
      </c>
      <c r="D81" s="312" t="s">
        <v>5171</v>
      </c>
      <c r="E81" s="19" t="s">
        <v>19</v>
      </c>
      <c r="F81" s="313">
        <v>0.216</v>
      </c>
      <c r="G81" s="40"/>
      <c r="H81" s="46"/>
    </row>
    <row r="82" s="2" customFormat="1" ht="16.8" customHeight="1">
      <c r="A82" s="40"/>
      <c r="B82" s="46"/>
      <c r="C82" s="312" t="s">
        <v>19</v>
      </c>
      <c r="D82" s="312" t="s">
        <v>5172</v>
      </c>
      <c r="E82" s="19" t="s">
        <v>19</v>
      </c>
      <c r="F82" s="313">
        <v>0.32000000000000001</v>
      </c>
      <c r="G82" s="40"/>
      <c r="H82" s="46"/>
    </row>
    <row r="83" s="2" customFormat="1" ht="16.8" customHeight="1">
      <c r="A83" s="40"/>
      <c r="B83" s="46"/>
      <c r="C83" s="312" t="s">
        <v>19</v>
      </c>
      <c r="D83" s="312" t="s">
        <v>5173</v>
      </c>
      <c r="E83" s="19" t="s">
        <v>19</v>
      </c>
      <c r="F83" s="313">
        <v>0.087999999999999995</v>
      </c>
      <c r="G83" s="40"/>
      <c r="H83" s="46"/>
    </row>
    <row r="84" s="2" customFormat="1" ht="16.8" customHeight="1">
      <c r="A84" s="40"/>
      <c r="B84" s="46"/>
      <c r="C84" s="312" t="s">
        <v>19</v>
      </c>
      <c r="D84" s="312" t="s">
        <v>5174</v>
      </c>
      <c r="E84" s="19" t="s">
        <v>19</v>
      </c>
      <c r="F84" s="313">
        <v>0.087999999999999995</v>
      </c>
      <c r="G84" s="40"/>
      <c r="H84" s="46"/>
    </row>
    <row r="85" s="2" customFormat="1" ht="16.8" customHeight="1">
      <c r="A85" s="40"/>
      <c r="B85" s="46"/>
      <c r="C85" s="312" t="s">
        <v>19</v>
      </c>
      <c r="D85" s="312" t="s">
        <v>5175</v>
      </c>
      <c r="E85" s="19" t="s">
        <v>19</v>
      </c>
      <c r="F85" s="313">
        <v>0.216</v>
      </c>
      <c r="G85" s="40"/>
      <c r="H85" s="46"/>
    </row>
    <row r="86" s="2" customFormat="1" ht="16.8" customHeight="1">
      <c r="A86" s="40"/>
      <c r="B86" s="46"/>
      <c r="C86" s="312" t="s">
        <v>19</v>
      </c>
      <c r="D86" s="312" t="s">
        <v>5176</v>
      </c>
      <c r="E86" s="19" t="s">
        <v>19</v>
      </c>
      <c r="F86" s="313">
        <v>0.087999999999999995</v>
      </c>
      <c r="G86" s="40"/>
      <c r="H86" s="46"/>
    </row>
    <row r="87" s="2" customFormat="1" ht="16.8" customHeight="1">
      <c r="A87" s="40"/>
      <c r="B87" s="46"/>
      <c r="C87" s="312" t="s">
        <v>19</v>
      </c>
      <c r="D87" s="312" t="s">
        <v>5177</v>
      </c>
      <c r="E87" s="19" t="s">
        <v>19</v>
      </c>
      <c r="F87" s="313">
        <v>0.071999999999999995</v>
      </c>
      <c r="G87" s="40"/>
      <c r="H87" s="46"/>
    </row>
    <row r="88" s="2" customFormat="1" ht="16.8" customHeight="1">
      <c r="A88" s="40"/>
      <c r="B88" s="46"/>
      <c r="C88" s="312" t="s">
        <v>19</v>
      </c>
      <c r="D88" s="312" t="s">
        <v>2565</v>
      </c>
      <c r="E88" s="19" t="s">
        <v>19</v>
      </c>
      <c r="F88" s="313">
        <v>0</v>
      </c>
      <c r="G88" s="40"/>
      <c r="H88" s="46"/>
    </row>
    <row r="89" s="2" customFormat="1" ht="16.8" customHeight="1">
      <c r="A89" s="40"/>
      <c r="B89" s="46"/>
      <c r="C89" s="312" t="s">
        <v>19</v>
      </c>
      <c r="D89" s="312" t="s">
        <v>5178</v>
      </c>
      <c r="E89" s="19" t="s">
        <v>19</v>
      </c>
      <c r="F89" s="313">
        <v>0.312</v>
      </c>
      <c r="G89" s="40"/>
      <c r="H89" s="46"/>
    </row>
    <row r="90" s="2" customFormat="1" ht="16.8" customHeight="1">
      <c r="A90" s="40"/>
      <c r="B90" s="46"/>
      <c r="C90" s="312" t="s">
        <v>19</v>
      </c>
      <c r="D90" s="312" t="s">
        <v>5179</v>
      </c>
      <c r="E90" s="19" t="s">
        <v>19</v>
      </c>
      <c r="F90" s="313">
        <v>0.112</v>
      </c>
      <c r="G90" s="40"/>
      <c r="H90" s="46"/>
    </row>
    <row r="91" s="2" customFormat="1" ht="16.8" customHeight="1">
      <c r="A91" s="40"/>
      <c r="B91" s="46"/>
      <c r="C91" s="312" t="s">
        <v>19</v>
      </c>
      <c r="D91" s="312" t="s">
        <v>5180</v>
      </c>
      <c r="E91" s="19" t="s">
        <v>19</v>
      </c>
      <c r="F91" s="313">
        <v>0.112</v>
      </c>
      <c r="G91" s="40"/>
      <c r="H91" s="46"/>
    </row>
    <row r="92" s="2" customFormat="1" ht="16.8" customHeight="1">
      <c r="A92" s="40"/>
      <c r="B92" s="46"/>
      <c r="C92" s="312" t="s">
        <v>19</v>
      </c>
      <c r="D92" s="312" t="s">
        <v>5181</v>
      </c>
      <c r="E92" s="19" t="s">
        <v>19</v>
      </c>
      <c r="F92" s="313">
        <v>0.112</v>
      </c>
      <c r="G92" s="40"/>
      <c r="H92" s="46"/>
    </row>
    <row r="93" s="2" customFormat="1" ht="16.8" customHeight="1">
      <c r="A93" s="40"/>
      <c r="B93" s="46"/>
      <c r="C93" s="312" t="s">
        <v>19</v>
      </c>
      <c r="D93" s="312" t="s">
        <v>5182</v>
      </c>
      <c r="E93" s="19" t="s">
        <v>19</v>
      </c>
      <c r="F93" s="313">
        <v>0.28000000000000003</v>
      </c>
      <c r="G93" s="40"/>
      <c r="H93" s="46"/>
    </row>
    <row r="94" s="2" customFormat="1" ht="16.8" customHeight="1">
      <c r="A94" s="40"/>
      <c r="B94" s="46"/>
      <c r="C94" s="312" t="s">
        <v>19</v>
      </c>
      <c r="D94" s="312" t="s">
        <v>5183</v>
      </c>
      <c r="E94" s="19" t="s">
        <v>19</v>
      </c>
      <c r="F94" s="313">
        <v>0.080000000000000002</v>
      </c>
      <c r="G94" s="40"/>
      <c r="H94" s="46"/>
    </row>
    <row r="95" s="2" customFormat="1" ht="16.8" customHeight="1">
      <c r="A95" s="40"/>
      <c r="B95" s="46"/>
      <c r="C95" s="312" t="s">
        <v>19</v>
      </c>
      <c r="D95" s="312" t="s">
        <v>5184</v>
      </c>
      <c r="E95" s="19" t="s">
        <v>19</v>
      </c>
      <c r="F95" s="313">
        <v>0.080000000000000002</v>
      </c>
      <c r="G95" s="40"/>
      <c r="H95" s="46"/>
    </row>
    <row r="96" s="2" customFormat="1" ht="16.8" customHeight="1">
      <c r="A96" s="40"/>
      <c r="B96" s="46"/>
      <c r="C96" s="312" t="s">
        <v>19</v>
      </c>
      <c r="D96" s="312" t="s">
        <v>5185</v>
      </c>
      <c r="E96" s="19" t="s">
        <v>19</v>
      </c>
      <c r="F96" s="313">
        <v>0.112</v>
      </c>
      <c r="G96" s="40"/>
      <c r="H96" s="46"/>
    </row>
    <row r="97" s="2" customFormat="1" ht="16.8" customHeight="1">
      <c r="A97" s="40"/>
      <c r="B97" s="46"/>
      <c r="C97" s="312" t="s">
        <v>19</v>
      </c>
      <c r="D97" s="312" t="s">
        <v>5186</v>
      </c>
      <c r="E97" s="19" t="s">
        <v>19</v>
      </c>
      <c r="F97" s="313">
        <v>0.28000000000000003</v>
      </c>
      <c r="G97" s="40"/>
      <c r="H97" s="46"/>
    </row>
    <row r="98" s="2" customFormat="1" ht="16.8" customHeight="1">
      <c r="A98" s="40"/>
      <c r="B98" s="46"/>
      <c r="C98" s="312" t="s">
        <v>19</v>
      </c>
      <c r="D98" s="312" t="s">
        <v>5187</v>
      </c>
      <c r="E98" s="19" t="s">
        <v>19</v>
      </c>
      <c r="F98" s="313">
        <v>0.096000000000000002</v>
      </c>
      <c r="G98" s="40"/>
      <c r="H98" s="46"/>
    </row>
    <row r="99" s="2" customFormat="1" ht="16.8" customHeight="1">
      <c r="A99" s="40"/>
      <c r="B99" s="46"/>
      <c r="C99" s="312" t="s">
        <v>19</v>
      </c>
      <c r="D99" s="312" t="s">
        <v>5188</v>
      </c>
      <c r="E99" s="19" t="s">
        <v>19</v>
      </c>
      <c r="F99" s="313">
        <v>0.080000000000000002</v>
      </c>
      <c r="G99" s="40"/>
      <c r="H99" s="46"/>
    </row>
    <row r="100" s="2" customFormat="1" ht="16.8" customHeight="1">
      <c r="A100" s="40"/>
      <c r="B100" s="46"/>
      <c r="C100" s="312" t="s">
        <v>19</v>
      </c>
      <c r="D100" s="312" t="s">
        <v>5189</v>
      </c>
      <c r="E100" s="19" t="s">
        <v>19</v>
      </c>
      <c r="F100" s="313">
        <v>0.112</v>
      </c>
      <c r="G100" s="40"/>
      <c r="H100" s="46"/>
    </row>
    <row r="101" s="2" customFormat="1" ht="16.8" customHeight="1">
      <c r="A101" s="40"/>
      <c r="B101" s="46"/>
      <c r="C101" s="312" t="s">
        <v>19</v>
      </c>
      <c r="D101" s="312" t="s">
        <v>5190</v>
      </c>
      <c r="E101" s="19" t="s">
        <v>19</v>
      </c>
      <c r="F101" s="313">
        <v>0.112</v>
      </c>
      <c r="G101" s="40"/>
      <c r="H101" s="46"/>
    </row>
    <row r="102" s="2" customFormat="1" ht="16.8" customHeight="1">
      <c r="A102" s="40"/>
      <c r="B102" s="46"/>
      <c r="C102" s="312" t="s">
        <v>19</v>
      </c>
      <c r="D102" s="312" t="s">
        <v>5191</v>
      </c>
      <c r="E102" s="19" t="s">
        <v>19</v>
      </c>
      <c r="F102" s="313">
        <v>0.30399999999999999</v>
      </c>
      <c r="G102" s="40"/>
      <c r="H102" s="46"/>
    </row>
    <row r="103" s="2" customFormat="1" ht="16.8" customHeight="1">
      <c r="A103" s="40"/>
      <c r="B103" s="46"/>
      <c r="C103" s="312" t="s">
        <v>5104</v>
      </c>
      <c r="D103" s="312" t="s">
        <v>195</v>
      </c>
      <c r="E103" s="19" t="s">
        <v>19</v>
      </c>
      <c r="F103" s="313">
        <v>11.811999999999999</v>
      </c>
      <c r="G103" s="40"/>
      <c r="H103" s="46"/>
    </row>
    <row r="104" s="2" customFormat="1" ht="16.8" customHeight="1">
      <c r="A104" s="40"/>
      <c r="B104" s="46"/>
      <c r="C104" s="308" t="s">
        <v>5192</v>
      </c>
      <c r="D104" s="309" t="s">
        <v>19</v>
      </c>
      <c r="E104" s="310" t="s">
        <v>125</v>
      </c>
      <c r="F104" s="311">
        <v>181.481</v>
      </c>
      <c r="G104" s="40"/>
      <c r="H104" s="46"/>
    </row>
    <row r="105" s="2" customFormat="1" ht="16.8" customHeight="1">
      <c r="A105" s="40"/>
      <c r="B105" s="46"/>
      <c r="C105" s="312" t="s">
        <v>19</v>
      </c>
      <c r="D105" s="312" t="s">
        <v>188</v>
      </c>
      <c r="E105" s="19" t="s">
        <v>19</v>
      </c>
      <c r="F105" s="313">
        <v>0</v>
      </c>
      <c r="G105" s="40"/>
      <c r="H105" s="46"/>
    </row>
    <row r="106" s="2" customFormat="1" ht="16.8" customHeight="1">
      <c r="A106" s="40"/>
      <c r="B106" s="46"/>
      <c r="C106" s="312" t="s">
        <v>19</v>
      </c>
      <c r="D106" s="312" t="s">
        <v>5193</v>
      </c>
      <c r="E106" s="19" t="s">
        <v>19</v>
      </c>
      <c r="F106" s="313">
        <v>1.224</v>
      </c>
      <c r="G106" s="40"/>
      <c r="H106" s="46"/>
    </row>
    <row r="107" s="2" customFormat="1" ht="16.8" customHeight="1">
      <c r="A107" s="40"/>
      <c r="B107" s="46"/>
      <c r="C107" s="312" t="s">
        <v>19</v>
      </c>
      <c r="D107" s="312" t="s">
        <v>5194</v>
      </c>
      <c r="E107" s="19" t="s">
        <v>19</v>
      </c>
      <c r="F107" s="313">
        <v>0.752</v>
      </c>
      <c r="G107" s="40"/>
      <c r="H107" s="46"/>
    </row>
    <row r="108" s="2" customFormat="1" ht="16.8" customHeight="1">
      <c r="A108" s="40"/>
      <c r="B108" s="46"/>
      <c r="C108" s="312" t="s">
        <v>19</v>
      </c>
      <c r="D108" s="312" t="s">
        <v>5195</v>
      </c>
      <c r="E108" s="19" t="s">
        <v>19</v>
      </c>
      <c r="F108" s="313">
        <v>0.80000000000000004</v>
      </c>
      <c r="G108" s="40"/>
      <c r="H108" s="46"/>
    </row>
    <row r="109" s="2" customFormat="1" ht="16.8" customHeight="1">
      <c r="A109" s="40"/>
      <c r="B109" s="46"/>
      <c r="C109" s="312" t="s">
        <v>19</v>
      </c>
      <c r="D109" s="312" t="s">
        <v>5196</v>
      </c>
      <c r="E109" s="19" t="s">
        <v>19</v>
      </c>
      <c r="F109" s="313">
        <v>1.3040000000000001</v>
      </c>
      <c r="G109" s="40"/>
      <c r="H109" s="46"/>
    </row>
    <row r="110" s="2" customFormat="1" ht="16.8" customHeight="1">
      <c r="A110" s="40"/>
      <c r="B110" s="46"/>
      <c r="C110" s="312" t="s">
        <v>19</v>
      </c>
      <c r="D110" s="312" t="s">
        <v>5197</v>
      </c>
      <c r="E110" s="19" t="s">
        <v>19</v>
      </c>
      <c r="F110" s="313">
        <v>0.92800000000000005</v>
      </c>
      <c r="G110" s="40"/>
      <c r="H110" s="46"/>
    </row>
    <row r="111" s="2" customFormat="1" ht="16.8" customHeight="1">
      <c r="A111" s="40"/>
      <c r="B111" s="46"/>
      <c r="C111" s="312" t="s">
        <v>19</v>
      </c>
      <c r="D111" s="312" t="s">
        <v>5198</v>
      </c>
      <c r="E111" s="19" t="s">
        <v>19</v>
      </c>
      <c r="F111" s="313">
        <v>1.944</v>
      </c>
      <c r="G111" s="40"/>
      <c r="H111" s="46"/>
    </row>
    <row r="112" s="2" customFormat="1" ht="16.8" customHeight="1">
      <c r="A112" s="40"/>
      <c r="B112" s="46"/>
      <c r="C112" s="312" t="s">
        <v>19</v>
      </c>
      <c r="D112" s="312" t="s">
        <v>5199</v>
      </c>
      <c r="E112" s="19" t="s">
        <v>19</v>
      </c>
      <c r="F112" s="313">
        <v>0.97599999999999998</v>
      </c>
      <c r="G112" s="40"/>
      <c r="H112" s="46"/>
    </row>
    <row r="113" s="2" customFormat="1" ht="16.8" customHeight="1">
      <c r="A113" s="40"/>
      <c r="B113" s="46"/>
      <c r="C113" s="312" t="s">
        <v>19</v>
      </c>
      <c r="D113" s="312" t="s">
        <v>5200</v>
      </c>
      <c r="E113" s="19" t="s">
        <v>19</v>
      </c>
      <c r="F113" s="313">
        <v>1.752</v>
      </c>
      <c r="G113" s="40"/>
      <c r="H113" s="46"/>
    </row>
    <row r="114" s="2" customFormat="1" ht="16.8" customHeight="1">
      <c r="A114" s="40"/>
      <c r="B114" s="46"/>
      <c r="C114" s="312" t="s">
        <v>19</v>
      </c>
      <c r="D114" s="312" t="s">
        <v>5201</v>
      </c>
      <c r="E114" s="19" t="s">
        <v>19</v>
      </c>
      <c r="F114" s="313">
        <v>0.83999999999999997</v>
      </c>
      <c r="G114" s="40"/>
      <c r="H114" s="46"/>
    </row>
    <row r="115" s="2" customFormat="1" ht="16.8" customHeight="1">
      <c r="A115" s="40"/>
      <c r="B115" s="46"/>
      <c r="C115" s="312" t="s">
        <v>19</v>
      </c>
      <c r="D115" s="312" t="s">
        <v>5202</v>
      </c>
      <c r="E115" s="19" t="s">
        <v>19</v>
      </c>
      <c r="F115" s="313">
        <v>1.792</v>
      </c>
      <c r="G115" s="40"/>
      <c r="H115" s="46"/>
    </row>
    <row r="116" s="2" customFormat="1" ht="16.8" customHeight="1">
      <c r="A116" s="40"/>
      <c r="B116" s="46"/>
      <c r="C116" s="312" t="s">
        <v>19</v>
      </c>
      <c r="D116" s="312" t="s">
        <v>5203</v>
      </c>
      <c r="E116" s="19" t="s">
        <v>19</v>
      </c>
      <c r="F116" s="313">
        <v>0.89600000000000002</v>
      </c>
      <c r="G116" s="40"/>
      <c r="H116" s="46"/>
    </row>
    <row r="117" s="2" customFormat="1" ht="16.8" customHeight="1">
      <c r="A117" s="40"/>
      <c r="B117" s="46"/>
      <c r="C117" s="312" t="s">
        <v>19</v>
      </c>
      <c r="D117" s="312" t="s">
        <v>5204</v>
      </c>
      <c r="E117" s="19" t="s">
        <v>19</v>
      </c>
      <c r="F117" s="313">
        <v>1.744</v>
      </c>
      <c r="G117" s="40"/>
      <c r="H117" s="46"/>
    </row>
    <row r="118" s="2" customFormat="1" ht="16.8" customHeight="1">
      <c r="A118" s="40"/>
      <c r="B118" s="46"/>
      <c r="C118" s="312" t="s">
        <v>19</v>
      </c>
      <c r="D118" s="312" t="s">
        <v>5205</v>
      </c>
      <c r="E118" s="19" t="s">
        <v>19</v>
      </c>
      <c r="F118" s="313">
        <v>1.464</v>
      </c>
      <c r="G118" s="40"/>
      <c r="H118" s="46"/>
    </row>
    <row r="119" s="2" customFormat="1" ht="16.8" customHeight="1">
      <c r="A119" s="40"/>
      <c r="B119" s="46"/>
      <c r="C119" s="312" t="s">
        <v>19</v>
      </c>
      <c r="D119" s="312" t="s">
        <v>5206</v>
      </c>
      <c r="E119" s="19" t="s">
        <v>19</v>
      </c>
      <c r="F119" s="313">
        <v>0.61599999999999999</v>
      </c>
      <c r="G119" s="40"/>
      <c r="H119" s="46"/>
    </row>
    <row r="120" s="2" customFormat="1" ht="16.8" customHeight="1">
      <c r="A120" s="40"/>
      <c r="B120" s="46"/>
      <c r="C120" s="312" t="s">
        <v>19</v>
      </c>
      <c r="D120" s="312" t="s">
        <v>5207</v>
      </c>
      <c r="E120" s="19" t="s">
        <v>19</v>
      </c>
      <c r="F120" s="313">
        <v>1.464</v>
      </c>
      <c r="G120" s="40"/>
      <c r="H120" s="46"/>
    </row>
    <row r="121" s="2" customFormat="1" ht="16.8" customHeight="1">
      <c r="A121" s="40"/>
      <c r="B121" s="46"/>
      <c r="C121" s="312" t="s">
        <v>19</v>
      </c>
      <c r="D121" s="312" t="s">
        <v>5208</v>
      </c>
      <c r="E121" s="19" t="s">
        <v>19</v>
      </c>
      <c r="F121" s="313">
        <v>0.35199999999999998</v>
      </c>
      <c r="G121" s="40"/>
      <c r="H121" s="46"/>
    </row>
    <row r="122" s="2" customFormat="1" ht="16.8" customHeight="1">
      <c r="A122" s="40"/>
      <c r="B122" s="46"/>
      <c r="C122" s="312" t="s">
        <v>19</v>
      </c>
      <c r="D122" s="312" t="s">
        <v>5209</v>
      </c>
      <c r="E122" s="19" t="s">
        <v>19</v>
      </c>
      <c r="F122" s="313">
        <v>0.32800000000000001</v>
      </c>
      <c r="G122" s="40"/>
      <c r="H122" s="46"/>
    </row>
    <row r="123" s="2" customFormat="1" ht="16.8" customHeight="1">
      <c r="A123" s="40"/>
      <c r="B123" s="46"/>
      <c r="C123" s="312" t="s">
        <v>19</v>
      </c>
      <c r="D123" s="312" t="s">
        <v>5210</v>
      </c>
      <c r="E123" s="19" t="s">
        <v>19</v>
      </c>
      <c r="F123" s="313">
        <v>0.376</v>
      </c>
      <c r="G123" s="40"/>
      <c r="H123" s="46"/>
    </row>
    <row r="124" s="2" customFormat="1" ht="16.8" customHeight="1">
      <c r="A124" s="40"/>
      <c r="B124" s="46"/>
      <c r="C124" s="312" t="s">
        <v>19</v>
      </c>
      <c r="D124" s="312" t="s">
        <v>5211</v>
      </c>
      <c r="E124" s="19" t="s">
        <v>19</v>
      </c>
      <c r="F124" s="313">
        <v>0.53600000000000003</v>
      </c>
      <c r="G124" s="40"/>
      <c r="H124" s="46"/>
    </row>
    <row r="125" s="2" customFormat="1" ht="16.8" customHeight="1">
      <c r="A125" s="40"/>
      <c r="B125" s="46"/>
      <c r="C125" s="312" t="s">
        <v>19</v>
      </c>
      <c r="D125" s="312" t="s">
        <v>5212</v>
      </c>
      <c r="E125" s="19" t="s">
        <v>19</v>
      </c>
      <c r="F125" s="313">
        <v>0</v>
      </c>
      <c r="G125" s="40"/>
      <c r="H125" s="46"/>
    </row>
    <row r="126" s="2" customFormat="1" ht="16.8" customHeight="1">
      <c r="A126" s="40"/>
      <c r="B126" s="46"/>
      <c r="C126" s="312" t="s">
        <v>19</v>
      </c>
      <c r="D126" s="312" t="s">
        <v>5213</v>
      </c>
      <c r="E126" s="19" t="s">
        <v>19</v>
      </c>
      <c r="F126" s="313">
        <v>0.5</v>
      </c>
      <c r="G126" s="40"/>
      <c r="H126" s="46"/>
    </row>
    <row r="127" s="2" customFormat="1" ht="16.8" customHeight="1">
      <c r="A127" s="40"/>
      <c r="B127" s="46"/>
      <c r="C127" s="312" t="s">
        <v>19</v>
      </c>
      <c r="D127" s="312" t="s">
        <v>5214</v>
      </c>
      <c r="E127" s="19" t="s">
        <v>19</v>
      </c>
      <c r="F127" s="313">
        <v>0.80000000000000004</v>
      </c>
      <c r="G127" s="40"/>
      <c r="H127" s="46"/>
    </row>
    <row r="128" s="2" customFormat="1" ht="16.8" customHeight="1">
      <c r="A128" s="40"/>
      <c r="B128" s="46"/>
      <c r="C128" s="312" t="s">
        <v>19</v>
      </c>
      <c r="D128" s="312" t="s">
        <v>5215</v>
      </c>
      <c r="E128" s="19" t="s">
        <v>19</v>
      </c>
      <c r="F128" s="313">
        <v>2.5</v>
      </c>
      <c r="G128" s="40"/>
      <c r="H128" s="46"/>
    </row>
    <row r="129" s="2" customFormat="1" ht="16.8" customHeight="1">
      <c r="A129" s="40"/>
      <c r="B129" s="46"/>
      <c r="C129" s="312" t="s">
        <v>19</v>
      </c>
      <c r="D129" s="312" t="s">
        <v>5216</v>
      </c>
      <c r="E129" s="19" t="s">
        <v>19</v>
      </c>
      <c r="F129" s="313">
        <v>0.29999999999999999</v>
      </c>
      <c r="G129" s="40"/>
      <c r="H129" s="46"/>
    </row>
    <row r="130" s="2" customFormat="1" ht="16.8" customHeight="1">
      <c r="A130" s="40"/>
      <c r="B130" s="46"/>
      <c r="C130" s="312" t="s">
        <v>19</v>
      </c>
      <c r="D130" s="312" t="s">
        <v>5217</v>
      </c>
      <c r="E130" s="19" t="s">
        <v>19</v>
      </c>
      <c r="F130" s="313">
        <v>0.59999999999999998</v>
      </c>
      <c r="G130" s="40"/>
      <c r="H130" s="46"/>
    </row>
    <row r="131" s="2" customFormat="1" ht="16.8" customHeight="1">
      <c r="A131" s="40"/>
      <c r="B131" s="46"/>
      <c r="C131" s="312" t="s">
        <v>19</v>
      </c>
      <c r="D131" s="312" t="s">
        <v>5218</v>
      </c>
      <c r="E131" s="19" t="s">
        <v>19</v>
      </c>
      <c r="F131" s="313">
        <v>0</v>
      </c>
      <c r="G131" s="40"/>
      <c r="H131" s="46"/>
    </row>
    <row r="132" s="2" customFormat="1" ht="16.8" customHeight="1">
      <c r="A132" s="40"/>
      <c r="B132" s="46"/>
      <c r="C132" s="312" t="s">
        <v>19</v>
      </c>
      <c r="D132" s="312" t="s">
        <v>5219</v>
      </c>
      <c r="E132" s="19" t="s">
        <v>19</v>
      </c>
      <c r="F132" s="313">
        <v>56.655999999999999</v>
      </c>
      <c r="G132" s="40"/>
      <c r="H132" s="46"/>
    </row>
    <row r="133" s="2" customFormat="1" ht="16.8" customHeight="1">
      <c r="A133" s="40"/>
      <c r="B133" s="46"/>
      <c r="C133" s="312" t="s">
        <v>19</v>
      </c>
      <c r="D133" s="312" t="s">
        <v>5220</v>
      </c>
      <c r="E133" s="19" t="s">
        <v>19</v>
      </c>
      <c r="F133" s="313">
        <v>1.8560000000000001</v>
      </c>
      <c r="G133" s="40"/>
      <c r="H133" s="46"/>
    </row>
    <row r="134" s="2" customFormat="1" ht="16.8" customHeight="1">
      <c r="A134" s="40"/>
      <c r="B134" s="46"/>
      <c r="C134" s="312" t="s">
        <v>19</v>
      </c>
      <c r="D134" s="312" t="s">
        <v>5221</v>
      </c>
      <c r="E134" s="19" t="s">
        <v>19</v>
      </c>
      <c r="F134" s="313">
        <v>1.8240000000000001</v>
      </c>
      <c r="G134" s="40"/>
      <c r="H134" s="46"/>
    </row>
    <row r="135" s="2" customFormat="1" ht="16.8" customHeight="1">
      <c r="A135" s="40"/>
      <c r="B135" s="46"/>
      <c r="C135" s="312" t="s">
        <v>19</v>
      </c>
      <c r="D135" s="312" t="s">
        <v>5222</v>
      </c>
      <c r="E135" s="19" t="s">
        <v>19</v>
      </c>
      <c r="F135" s="313">
        <v>2.6320000000000001</v>
      </c>
      <c r="G135" s="40"/>
      <c r="H135" s="46"/>
    </row>
    <row r="136" s="2" customFormat="1" ht="16.8" customHeight="1">
      <c r="A136" s="40"/>
      <c r="B136" s="46"/>
      <c r="C136" s="312" t="s">
        <v>19</v>
      </c>
      <c r="D136" s="312" t="s">
        <v>5223</v>
      </c>
      <c r="E136" s="19" t="s">
        <v>19</v>
      </c>
      <c r="F136" s="313">
        <v>2.4159999999999999</v>
      </c>
      <c r="G136" s="40"/>
      <c r="H136" s="46"/>
    </row>
    <row r="137" s="2" customFormat="1" ht="16.8" customHeight="1">
      <c r="A137" s="40"/>
      <c r="B137" s="46"/>
      <c r="C137" s="312" t="s">
        <v>19</v>
      </c>
      <c r="D137" s="312" t="s">
        <v>5224</v>
      </c>
      <c r="E137" s="19" t="s">
        <v>19</v>
      </c>
      <c r="F137" s="313">
        <v>1.024</v>
      </c>
      <c r="G137" s="40"/>
      <c r="H137" s="46"/>
    </row>
    <row r="138" s="2" customFormat="1" ht="16.8" customHeight="1">
      <c r="A138" s="40"/>
      <c r="B138" s="46"/>
      <c r="C138" s="312" t="s">
        <v>19</v>
      </c>
      <c r="D138" s="312" t="s">
        <v>5225</v>
      </c>
      <c r="E138" s="19" t="s">
        <v>19</v>
      </c>
      <c r="F138" s="313">
        <v>1.1200000000000001</v>
      </c>
      <c r="G138" s="40"/>
      <c r="H138" s="46"/>
    </row>
    <row r="139" s="2" customFormat="1" ht="16.8" customHeight="1">
      <c r="A139" s="40"/>
      <c r="B139" s="46"/>
      <c r="C139" s="312" t="s">
        <v>19</v>
      </c>
      <c r="D139" s="312" t="s">
        <v>5226</v>
      </c>
      <c r="E139" s="19" t="s">
        <v>19</v>
      </c>
      <c r="F139" s="313">
        <v>2.3039999999999998</v>
      </c>
      <c r="G139" s="40"/>
      <c r="H139" s="46"/>
    </row>
    <row r="140" s="2" customFormat="1" ht="16.8" customHeight="1">
      <c r="A140" s="40"/>
      <c r="B140" s="46"/>
      <c r="C140" s="312" t="s">
        <v>19</v>
      </c>
      <c r="D140" s="312" t="s">
        <v>5227</v>
      </c>
      <c r="E140" s="19" t="s">
        <v>19</v>
      </c>
      <c r="F140" s="313">
        <v>0.46400000000000002</v>
      </c>
      <c r="G140" s="40"/>
      <c r="H140" s="46"/>
    </row>
    <row r="141" s="2" customFormat="1" ht="16.8" customHeight="1">
      <c r="A141" s="40"/>
      <c r="B141" s="46"/>
      <c r="C141" s="312" t="s">
        <v>19</v>
      </c>
      <c r="D141" s="312" t="s">
        <v>5228</v>
      </c>
      <c r="E141" s="19" t="s">
        <v>19</v>
      </c>
      <c r="F141" s="313">
        <v>1.1040000000000001</v>
      </c>
      <c r="G141" s="40"/>
      <c r="H141" s="46"/>
    </row>
    <row r="142" s="2" customFormat="1" ht="16.8" customHeight="1">
      <c r="A142" s="40"/>
      <c r="B142" s="46"/>
      <c r="C142" s="312" t="s">
        <v>19</v>
      </c>
      <c r="D142" s="312" t="s">
        <v>5229</v>
      </c>
      <c r="E142" s="19" t="s">
        <v>19</v>
      </c>
      <c r="F142" s="313">
        <v>0.34399999999999997</v>
      </c>
      <c r="G142" s="40"/>
      <c r="H142" s="46"/>
    </row>
    <row r="143" s="2" customFormat="1" ht="16.8" customHeight="1">
      <c r="A143" s="40"/>
      <c r="B143" s="46"/>
      <c r="C143" s="312" t="s">
        <v>19</v>
      </c>
      <c r="D143" s="312" t="s">
        <v>5230</v>
      </c>
      <c r="E143" s="19" t="s">
        <v>19</v>
      </c>
      <c r="F143" s="313">
        <v>0.45600000000000002</v>
      </c>
      <c r="G143" s="40"/>
      <c r="H143" s="46"/>
    </row>
    <row r="144" s="2" customFormat="1" ht="16.8" customHeight="1">
      <c r="A144" s="40"/>
      <c r="B144" s="46"/>
      <c r="C144" s="312" t="s">
        <v>19</v>
      </c>
      <c r="D144" s="312" t="s">
        <v>5231</v>
      </c>
      <c r="E144" s="19" t="s">
        <v>19</v>
      </c>
      <c r="F144" s="313">
        <v>0.46400000000000002</v>
      </c>
      <c r="G144" s="40"/>
      <c r="H144" s="46"/>
    </row>
    <row r="145" s="2" customFormat="1" ht="16.8" customHeight="1">
      <c r="A145" s="40"/>
      <c r="B145" s="46"/>
      <c r="C145" s="312" t="s">
        <v>19</v>
      </c>
      <c r="D145" s="312" t="s">
        <v>5232</v>
      </c>
      <c r="E145" s="19" t="s">
        <v>19</v>
      </c>
      <c r="F145" s="313">
        <v>1.1839999999999999</v>
      </c>
      <c r="G145" s="40"/>
      <c r="H145" s="46"/>
    </row>
    <row r="146" s="2" customFormat="1" ht="16.8" customHeight="1">
      <c r="A146" s="40"/>
      <c r="B146" s="46"/>
      <c r="C146" s="312" t="s">
        <v>19</v>
      </c>
      <c r="D146" s="312" t="s">
        <v>5233</v>
      </c>
      <c r="E146" s="19" t="s">
        <v>19</v>
      </c>
      <c r="F146" s="313">
        <v>0.52800000000000002</v>
      </c>
      <c r="G146" s="40"/>
      <c r="H146" s="46"/>
    </row>
    <row r="147" s="2" customFormat="1" ht="16.8" customHeight="1">
      <c r="A147" s="40"/>
      <c r="B147" s="46"/>
      <c r="C147" s="312" t="s">
        <v>19</v>
      </c>
      <c r="D147" s="312" t="s">
        <v>5234</v>
      </c>
      <c r="E147" s="19" t="s">
        <v>19</v>
      </c>
      <c r="F147" s="313">
        <v>0.40000000000000002</v>
      </c>
      <c r="G147" s="40"/>
      <c r="H147" s="46"/>
    </row>
    <row r="148" s="2" customFormat="1" ht="16.8" customHeight="1">
      <c r="A148" s="40"/>
      <c r="B148" s="46"/>
      <c r="C148" s="312" t="s">
        <v>19</v>
      </c>
      <c r="D148" s="312" t="s">
        <v>5235</v>
      </c>
      <c r="E148" s="19" t="s">
        <v>19</v>
      </c>
      <c r="F148" s="313">
        <v>3.48</v>
      </c>
      <c r="G148" s="40"/>
      <c r="H148" s="46"/>
    </row>
    <row r="149" s="2" customFormat="1" ht="16.8" customHeight="1">
      <c r="A149" s="40"/>
      <c r="B149" s="46"/>
      <c r="C149" s="312" t="s">
        <v>19</v>
      </c>
      <c r="D149" s="312" t="s">
        <v>5236</v>
      </c>
      <c r="E149" s="19" t="s">
        <v>19</v>
      </c>
      <c r="F149" s="313">
        <v>0.41599999999999998</v>
      </c>
      <c r="G149" s="40"/>
      <c r="H149" s="46"/>
    </row>
    <row r="150" s="2" customFormat="1" ht="16.8" customHeight="1">
      <c r="A150" s="40"/>
      <c r="B150" s="46"/>
      <c r="C150" s="312" t="s">
        <v>19</v>
      </c>
      <c r="D150" s="312" t="s">
        <v>5237</v>
      </c>
      <c r="E150" s="19" t="s">
        <v>19</v>
      </c>
      <c r="F150" s="313">
        <v>11.792</v>
      </c>
      <c r="G150" s="40"/>
      <c r="H150" s="46"/>
    </row>
    <row r="151" s="2" customFormat="1" ht="16.8" customHeight="1">
      <c r="A151" s="40"/>
      <c r="B151" s="46"/>
      <c r="C151" s="312" t="s">
        <v>19</v>
      </c>
      <c r="D151" s="312" t="s">
        <v>5238</v>
      </c>
      <c r="E151" s="19" t="s">
        <v>19</v>
      </c>
      <c r="F151" s="313">
        <v>0.64000000000000001</v>
      </c>
      <c r="G151" s="40"/>
      <c r="H151" s="46"/>
    </row>
    <row r="152" s="2" customFormat="1" ht="16.8" customHeight="1">
      <c r="A152" s="40"/>
      <c r="B152" s="46"/>
      <c r="C152" s="312" t="s">
        <v>19</v>
      </c>
      <c r="D152" s="312" t="s">
        <v>5239</v>
      </c>
      <c r="E152" s="19" t="s">
        <v>19</v>
      </c>
      <c r="F152" s="313">
        <v>0.64000000000000001</v>
      </c>
      <c r="G152" s="40"/>
      <c r="H152" s="46"/>
    </row>
    <row r="153" s="2" customFormat="1" ht="16.8" customHeight="1">
      <c r="A153" s="40"/>
      <c r="B153" s="46"/>
      <c r="C153" s="312" t="s">
        <v>19</v>
      </c>
      <c r="D153" s="312" t="s">
        <v>5240</v>
      </c>
      <c r="E153" s="19" t="s">
        <v>19</v>
      </c>
      <c r="F153" s="313">
        <v>2.3039999999999998</v>
      </c>
      <c r="G153" s="40"/>
      <c r="H153" s="46"/>
    </row>
    <row r="154" s="2" customFormat="1" ht="16.8" customHeight="1">
      <c r="A154" s="40"/>
      <c r="B154" s="46"/>
      <c r="C154" s="312" t="s">
        <v>19</v>
      </c>
      <c r="D154" s="312" t="s">
        <v>5241</v>
      </c>
      <c r="E154" s="19" t="s">
        <v>19</v>
      </c>
      <c r="F154" s="313">
        <v>5.3120000000000003</v>
      </c>
      <c r="G154" s="40"/>
      <c r="H154" s="46"/>
    </row>
    <row r="155" s="2" customFormat="1" ht="16.8" customHeight="1">
      <c r="A155" s="40"/>
      <c r="B155" s="46"/>
      <c r="C155" s="312" t="s">
        <v>19</v>
      </c>
      <c r="D155" s="312" t="s">
        <v>5242</v>
      </c>
      <c r="E155" s="19" t="s">
        <v>19</v>
      </c>
      <c r="F155" s="313">
        <v>3.6880000000000002</v>
      </c>
      <c r="G155" s="40"/>
      <c r="H155" s="46"/>
    </row>
    <row r="156" s="2" customFormat="1" ht="16.8" customHeight="1">
      <c r="A156" s="40"/>
      <c r="B156" s="46"/>
      <c r="C156" s="312" t="s">
        <v>19</v>
      </c>
      <c r="D156" s="312" t="s">
        <v>5243</v>
      </c>
      <c r="E156" s="19" t="s">
        <v>19</v>
      </c>
      <c r="F156" s="313">
        <v>0.71999999999999997</v>
      </c>
      <c r="G156" s="40"/>
      <c r="H156" s="46"/>
    </row>
    <row r="157" s="2" customFormat="1" ht="16.8" customHeight="1">
      <c r="A157" s="40"/>
      <c r="B157" s="46"/>
      <c r="C157" s="312" t="s">
        <v>19</v>
      </c>
      <c r="D157" s="312" t="s">
        <v>5244</v>
      </c>
      <c r="E157" s="19" t="s">
        <v>19</v>
      </c>
      <c r="F157" s="313">
        <v>0.85599999999999998</v>
      </c>
      <c r="G157" s="40"/>
      <c r="H157" s="46"/>
    </row>
    <row r="158" s="2" customFormat="1" ht="16.8" customHeight="1">
      <c r="A158" s="40"/>
      <c r="B158" s="46"/>
      <c r="C158" s="312" t="s">
        <v>19</v>
      </c>
      <c r="D158" s="312" t="s">
        <v>5245</v>
      </c>
      <c r="E158" s="19" t="s">
        <v>19</v>
      </c>
      <c r="F158" s="313">
        <v>0.39200000000000002</v>
      </c>
      <c r="G158" s="40"/>
      <c r="H158" s="46"/>
    </row>
    <row r="159" s="2" customFormat="1" ht="16.8" customHeight="1">
      <c r="A159" s="40"/>
      <c r="B159" s="46"/>
      <c r="C159" s="312" t="s">
        <v>19</v>
      </c>
      <c r="D159" s="312" t="s">
        <v>5246</v>
      </c>
      <c r="E159" s="19" t="s">
        <v>19</v>
      </c>
      <c r="F159" s="313">
        <v>0.61599999999999999</v>
      </c>
      <c r="G159" s="40"/>
      <c r="H159" s="46"/>
    </row>
    <row r="160" s="2" customFormat="1" ht="16.8" customHeight="1">
      <c r="A160" s="40"/>
      <c r="B160" s="46"/>
      <c r="C160" s="312" t="s">
        <v>19</v>
      </c>
      <c r="D160" s="312" t="s">
        <v>5247</v>
      </c>
      <c r="E160" s="19" t="s">
        <v>19</v>
      </c>
      <c r="F160" s="313">
        <v>4.7039999999999997</v>
      </c>
      <c r="G160" s="40"/>
      <c r="H160" s="46"/>
    </row>
    <row r="161" s="2" customFormat="1" ht="16.8" customHeight="1">
      <c r="A161" s="40"/>
      <c r="B161" s="46"/>
      <c r="C161" s="312" t="s">
        <v>19</v>
      </c>
      <c r="D161" s="312" t="s">
        <v>5248</v>
      </c>
      <c r="E161" s="19" t="s">
        <v>19</v>
      </c>
      <c r="F161" s="313">
        <v>0.56799999999999995</v>
      </c>
      <c r="G161" s="40"/>
      <c r="H161" s="46"/>
    </row>
    <row r="162" s="2" customFormat="1" ht="16.8" customHeight="1">
      <c r="A162" s="40"/>
      <c r="B162" s="46"/>
      <c r="C162" s="312" t="s">
        <v>19</v>
      </c>
      <c r="D162" s="312" t="s">
        <v>5249</v>
      </c>
      <c r="E162" s="19" t="s">
        <v>19</v>
      </c>
      <c r="F162" s="313">
        <v>0.95199999999999996</v>
      </c>
      <c r="G162" s="40"/>
      <c r="H162" s="46"/>
    </row>
    <row r="163" s="2" customFormat="1" ht="16.8" customHeight="1">
      <c r="A163" s="40"/>
      <c r="B163" s="46"/>
      <c r="C163" s="312" t="s">
        <v>19</v>
      </c>
      <c r="D163" s="312" t="s">
        <v>5250</v>
      </c>
      <c r="E163" s="19" t="s">
        <v>19</v>
      </c>
      <c r="F163" s="313">
        <v>0.94399999999999995</v>
      </c>
      <c r="G163" s="40"/>
      <c r="H163" s="46"/>
    </row>
    <row r="164" s="2" customFormat="1" ht="16.8" customHeight="1">
      <c r="A164" s="40"/>
      <c r="B164" s="46"/>
      <c r="C164" s="312" t="s">
        <v>19</v>
      </c>
      <c r="D164" s="312" t="s">
        <v>5251</v>
      </c>
      <c r="E164" s="19" t="s">
        <v>19</v>
      </c>
      <c r="F164" s="313">
        <v>1.3919999999999999</v>
      </c>
      <c r="G164" s="40"/>
      <c r="H164" s="46"/>
    </row>
    <row r="165" s="2" customFormat="1" ht="16.8" customHeight="1">
      <c r="A165" s="40"/>
      <c r="B165" s="46"/>
      <c r="C165" s="312" t="s">
        <v>19</v>
      </c>
      <c r="D165" s="312" t="s">
        <v>5252</v>
      </c>
      <c r="E165" s="19" t="s">
        <v>19</v>
      </c>
      <c r="F165" s="313">
        <v>3.3999999999999999</v>
      </c>
      <c r="G165" s="40"/>
      <c r="H165" s="46"/>
    </row>
    <row r="166" s="2" customFormat="1" ht="16.8" customHeight="1">
      <c r="A166" s="40"/>
      <c r="B166" s="46"/>
      <c r="C166" s="312" t="s">
        <v>19</v>
      </c>
      <c r="D166" s="312" t="s">
        <v>5253</v>
      </c>
      <c r="E166" s="19" t="s">
        <v>19</v>
      </c>
      <c r="F166" s="313">
        <v>0.432</v>
      </c>
      <c r="G166" s="40"/>
      <c r="H166" s="46"/>
    </row>
    <row r="167" s="2" customFormat="1" ht="16.8" customHeight="1">
      <c r="A167" s="40"/>
      <c r="B167" s="46"/>
      <c r="C167" s="312" t="s">
        <v>19</v>
      </c>
      <c r="D167" s="312" t="s">
        <v>5254</v>
      </c>
      <c r="E167" s="19" t="s">
        <v>19</v>
      </c>
      <c r="F167" s="313">
        <v>0.60799999999999998</v>
      </c>
      <c r="G167" s="40"/>
      <c r="H167" s="46"/>
    </row>
    <row r="168" s="2" customFormat="1" ht="16.8" customHeight="1">
      <c r="A168" s="40"/>
      <c r="B168" s="46"/>
      <c r="C168" s="312" t="s">
        <v>19</v>
      </c>
      <c r="D168" s="312" t="s">
        <v>5255</v>
      </c>
      <c r="E168" s="19" t="s">
        <v>19</v>
      </c>
      <c r="F168" s="313">
        <v>0.55200000000000005</v>
      </c>
      <c r="G168" s="40"/>
      <c r="H168" s="46"/>
    </row>
    <row r="169" s="2" customFormat="1" ht="16.8" customHeight="1">
      <c r="A169" s="40"/>
      <c r="B169" s="46"/>
      <c r="C169" s="312" t="s">
        <v>19</v>
      </c>
      <c r="D169" s="312" t="s">
        <v>5256</v>
      </c>
      <c r="E169" s="19" t="s">
        <v>19</v>
      </c>
      <c r="F169" s="313">
        <v>0.32800000000000001</v>
      </c>
      <c r="G169" s="40"/>
      <c r="H169" s="46"/>
    </row>
    <row r="170" s="2" customFormat="1" ht="16.8" customHeight="1">
      <c r="A170" s="40"/>
      <c r="B170" s="46"/>
      <c r="C170" s="312" t="s">
        <v>19</v>
      </c>
      <c r="D170" s="312" t="s">
        <v>5257</v>
      </c>
      <c r="E170" s="19" t="s">
        <v>19</v>
      </c>
      <c r="F170" s="313">
        <v>1.504</v>
      </c>
      <c r="G170" s="40"/>
      <c r="H170" s="46"/>
    </row>
    <row r="171" s="2" customFormat="1" ht="16.8" customHeight="1">
      <c r="A171" s="40"/>
      <c r="B171" s="46"/>
      <c r="C171" s="312" t="s">
        <v>19</v>
      </c>
      <c r="D171" s="312" t="s">
        <v>5258</v>
      </c>
      <c r="E171" s="19" t="s">
        <v>19</v>
      </c>
      <c r="F171" s="313">
        <v>0.52000000000000002</v>
      </c>
      <c r="G171" s="40"/>
      <c r="H171" s="46"/>
    </row>
    <row r="172" s="2" customFormat="1" ht="16.8" customHeight="1">
      <c r="A172" s="40"/>
      <c r="B172" s="46"/>
      <c r="C172" s="312" t="s">
        <v>19</v>
      </c>
      <c r="D172" s="312" t="s">
        <v>5259</v>
      </c>
      <c r="E172" s="19" t="s">
        <v>19</v>
      </c>
      <c r="F172" s="313">
        <v>0.32800000000000001</v>
      </c>
      <c r="G172" s="40"/>
      <c r="H172" s="46"/>
    </row>
    <row r="173" s="2" customFormat="1" ht="16.8" customHeight="1">
      <c r="A173" s="40"/>
      <c r="B173" s="46"/>
      <c r="C173" s="312" t="s">
        <v>19</v>
      </c>
      <c r="D173" s="312" t="s">
        <v>5260</v>
      </c>
      <c r="E173" s="19" t="s">
        <v>19</v>
      </c>
      <c r="F173" s="313">
        <v>0.376</v>
      </c>
      <c r="G173" s="40"/>
      <c r="H173" s="46"/>
    </row>
    <row r="174" s="2" customFormat="1" ht="16.8" customHeight="1">
      <c r="A174" s="40"/>
      <c r="B174" s="46"/>
      <c r="C174" s="312" t="s">
        <v>19</v>
      </c>
      <c r="D174" s="312" t="s">
        <v>5261</v>
      </c>
      <c r="E174" s="19" t="s">
        <v>19</v>
      </c>
      <c r="F174" s="313">
        <v>0</v>
      </c>
      <c r="G174" s="40"/>
      <c r="H174" s="46"/>
    </row>
    <row r="175" s="2" customFormat="1" ht="16.8" customHeight="1">
      <c r="A175" s="40"/>
      <c r="B175" s="46"/>
      <c r="C175" s="312" t="s">
        <v>19</v>
      </c>
      <c r="D175" s="312" t="s">
        <v>5262</v>
      </c>
      <c r="E175" s="19" t="s">
        <v>19</v>
      </c>
      <c r="F175" s="313">
        <v>0.40000000000000002</v>
      </c>
      <c r="G175" s="40"/>
      <c r="H175" s="46"/>
    </row>
    <row r="176" s="2" customFormat="1" ht="16.8" customHeight="1">
      <c r="A176" s="40"/>
      <c r="B176" s="46"/>
      <c r="C176" s="312" t="s">
        <v>19</v>
      </c>
      <c r="D176" s="312" t="s">
        <v>5263</v>
      </c>
      <c r="E176" s="19" t="s">
        <v>19</v>
      </c>
      <c r="F176" s="313">
        <v>0.624</v>
      </c>
      <c r="G176" s="40"/>
      <c r="H176" s="46"/>
    </row>
    <row r="177" s="2" customFormat="1" ht="16.8" customHeight="1">
      <c r="A177" s="40"/>
      <c r="B177" s="46"/>
      <c r="C177" s="312" t="s">
        <v>19</v>
      </c>
      <c r="D177" s="312" t="s">
        <v>5264</v>
      </c>
      <c r="E177" s="19" t="s">
        <v>19</v>
      </c>
      <c r="F177" s="313">
        <v>2.4319999999999999</v>
      </c>
      <c r="G177" s="40"/>
      <c r="H177" s="46"/>
    </row>
    <row r="178" s="2" customFormat="1" ht="16.8" customHeight="1">
      <c r="A178" s="40"/>
      <c r="B178" s="46"/>
      <c r="C178" s="312" t="s">
        <v>19</v>
      </c>
      <c r="D178" s="312" t="s">
        <v>5265</v>
      </c>
      <c r="E178" s="19" t="s">
        <v>19</v>
      </c>
      <c r="F178" s="313">
        <v>0.32800000000000001</v>
      </c>
      <c r="G178" s="40"/>
      <c r="H178" s="46"/>
    </row>
    <row r="179" s="2" customFormat="1" ht="16.8" customHeight="1">
      <c r="A179" s="40"/>
      <c r="B179" s="46"/>
      <c r="C179" s="312" t="s">
        <v>19</v>
      </c>
      <c r="D179" s="312" t="s">
        <v>5266</v>
      </c>
      <c r="E179" s="19" t="s">
        <v>19</v>
      </c>
      <c r="F179" s="313">
        <v>1.48</v>
      </c>
      <c r="G179" s="40"/>
      <c r="H179" s="46"/>
    </row>
    <row r="180" s="2" customFormat="1" ht="16.8" customHeight="1">
      <c r="A180" s="40"/>
      <c r="B180" s="46"/>
      <c r="C180" s="312" t="s">
        <v>19</v>
      </c>
      <c r="D180" s="312" t="s">
        <v>5267</v>
      </c>
      <c r="E180" s="19" t="s">
        <v>19</v>
      </c>
      <c r="F180" s="313">
        <v>0</v>
      </c>
      <c r="G180" s="40"/>
      <c r="H180" s="46"/>
    </row>
    <row r="181" s="2" customFormat="1" ht="16.8" customHeight="1">
      <c r="A181" s="40"/>
      <c r="B181" s="46"/>
      <c r="C181" s="312" t="s">
        <v>19</v>
      </c>
      <c r="D181" s="312" t="s">
        <v>5268</v>
      </c>
      <c r="E181" s="19" t="s">
        <v>19</v>
      </c>
      <c r="F181" s="313">
        <v>1.98</v>
      </c>
      <c r="G181" s="40"/>
      <c r="H181" s="46"/>
    </row>
    <row r="182" s="2" customFormat="1" ht="16.8" customHeight="1">
      <c r="A182" s="40"/>
      <c r="B182" s="46"/>
      <c r="C182" s="312" t="s">
        <v>19</v>
      </c>
      <c r="D182" s="312" t="s">
        <v>5269</v>
      </c>
      <c r="E182" s="19" t="s">
        <v>19</v>
      </c>
      <c r="F182" s="313">
        <v>0.34499999999999997</v>
      </c>
      <c r="G182" s="40"/>
      <c r="H182" s="46"/>
    </row>
    <row r="183" s="2" customFormat="1" ht="16.8" customHeight="1">
      <c r="A183" s="40"/>
      <c r="B183" s="46"/>
      <c r="C183" s="312" t="s">
        <v>19</v>
      </c>
      <c r="D183" s="312" t="s">
        <v>5270</v>
      </c>
      <c r="E183" s="19" t="s">
        <v>19</v>
      </c>
      <c r="F183" s="313">
        <v>0</v>
      </c>
      <c r="G183" s="40"/>
      <c r="H183" s="46"/>
    </row>
    <row r="184" s="2" customFormat="1" ht="16.8" customHeight="1">
      <c r="A184" s="40"/>
      <c r="B184" s="46"/>
      <c r="C184" s="312" t="s">
        <v>19</v>
      </c>
      <c r="D184" s="312" t="s">
        <v>5271</v>
      </c>
      <c r="E184" s="19" t="s">
        <v>19</v>
      </c>
      <c r="F184" s="313">
        <v>0.42399999999999999</v>
      </c>
      <c r="G184" s="40"/>
      <c r="H184" s="46"/>
    </row>
    <row r="185" s="2" customFormat="1" ht="16.8" customHeight="1">
      <c r="A185" s="40"/>
      <c r="B185" s="46"/>
      <c r="C185" s="312" t="s">
        <v>19</v>
      </c>
      <c r="D185" s="312" t="s">
        <v>5272</v>
      </c>
      <c r="E185" s="19" t="s">
        <v>19</v>
      </c>
      <c r="F185" s="313">
        <v>0.45600000000000002</v>
      </c>
      <c r="G185" s="40"/>
      <c r="H185" s="46"/>
    </row>
    <row r="186" s="2" customFormat="1" ht="16.8" customHeight="1">
      <c r="A186" s="40"/>
      <c r="B186" s="46"/>
      <c r="C186" s="312" t="s">
        <v>19</v>
      </c>
      <c r="D186" s="312" t="s">
        <v>5273</v>
      </c>
      <c r="E186" s="19" t="s">
        <v>19</v>
      </c>
      <c r="F186" s="313">
        <v>0.32800000000000001</v>
      </c>
      <c r="G186" s="40"/>
      <c r="H186" s="46"/>
    </row>
    <row r="187" s="2" customFormat="1" ht="16.8" customHeight="1">
      <c r="A187" s="40"/>
      <c r="B187" s="46"/>
      <c r="C187" s="312" t="s">
        <v>19</v>
      </c>
      <c r="D187" s="312" t="s">
        <v>5274</v>
      </c>
      <c r="E187" s="19" t="s">
        <v>19</v>
      </c>
      <c r="F187" s="313">
        <v>1.52</v>
      </c>
      <c r="G187" s="40"/>
      <c r="H187" s="46"/>
    </row>
    <row r="188" s="2" customFormat="1" ht="16.8" customHeight="1">
      <c r="A188" s="40"/>
      <c r="B188" s="46"/>
      <c r="C188" s="312" t="s">
        <v>19</v>
      </c>
      <c r="D188" s="312" t="s">
        <v>5275</v>
      </c>
      <c r="E188" s="19" t="s">
        <v>19</v>
      </c>
      <c r="F188" s="313">
        <v>0</v>
      </c>
      <c r="G188" s="40"/>
      <c r="H188" s="46"/>
    </row>
    <row r="189" s="2" customFormat="1" ht="16.8" customHeight="1">
      <c r="A189" s="40"/>
      <c r="B189" s="46"/>
      <c r="C189" s="312" t="s">
        <v>19</v>
      </c>
      <c r="D189" s="312" t="s">
        <v>5276</v>
      </c>
      <c r="E189" s="19" t="s">
        <v>19</v>
      </c>
      <c r="F189" s="313">
        <v>12.6</v>
      </c>
      <c r="G189" s="40"/>
      <c r="H189" s="46"/>
    </row>
    <row r="190" s="2" customFormat="1" ht="16.8" customHeight="1">
      <c r="A190" s="40"/>
      <c r="B190" s="46"/>
      <c r="C190" s="312" t="s">
        <v>19</v>
      </c>
      <c r="D190" s="312" t="s">
        <v>2565</v>
      </c>
      <c r="E190" s="19" t="s">
        <v>19</v>
      </c>
      <c r="F190" s="313">
        <v>0</v>
      </c>
      <c r="G190" s="40"/>
      <c r="H190" s="46"/>
    </row>
    <row r="191" s="2" customFormat="1" ht="16.8" customHeight="1">
      <c r="A191" s="40"/>
      <c r="B191" s="46"/>
      <c r="C191" s="312" t="s">
        <v>19</v>
      </c>
      <c r="D191" s="312" t="s">
        <v>5277</v>
      </c>
      <c r="E191" s="19" t="s">
        <v>19</v>
      </c>
      <c r="F191" s="313">
        <v>0.33600000000000002</v>
      </c>
      <c r="G191" s="40"/>
      <c r="H191" s="46"/>
    </row>
    <row r="192" s="2" customFormat="1" ht="16.8" customHeight="1">
      <c r="A192" s="40"/>
      <c r="B192" s="46"/>
      <c r="C192" s="312" t="s">
        <v>19</v>
      </c>
      <c r="D192" s="312" t="s">
        <v>5278</v>
      </c>
      <c r="E192" s="19" t="s">
        <v>19</v>
      </c>
      <c r="F192" s="313">
        <v>0.42399999999999999</v>
      </c>
      <c r="G192" s="40"/>
      <c r="H192" s="46"/>
    </row>
    <row r="193" s="2" customFormat="1" ht="16.8" customHeight="1">
      <c r="A193" s="40"/>
      <c r="B193" s="46"/>
      <c r="C193" s="312" t="s">
        <v>19</v>
      </c>
      <c r="D193" s="312" t="s">
        <v>5279</v>
      </c>
      <c r="E193" s="19" t="s">
        <v>19</v>
      </c>
      <c r="F193" s="313">
        <v>3.8319999999999999</v>
      </c>
      <c r="G193" s="40"/>
      <c r="H193" s="46"/>
    </row>
    <row r="194" s="2" customFormat="1" ht="16.8" customHeight="1">
      <c r="A194" s="40"/>
      <c r="B194" s="46"/>
      <c r="C194" s="312" t="s">
        <v>19</v>
      </c>
      <c r="D194" s="312" t="s">
        <v>5280</v>
      </c>
      <c r="E194" s="19" t="s">
        <v>19</v>
      </c>
      <c r="F194" s="313">
        <v>0.80000000000000004</v>
      </c>
      <c r="G194" s="40"/>
      <c r="H194" s="46"/>
    </row>
    <row r="195" s="2" customFormat="1" ht="16.8" customHeight="1">
      <c r="A195" s="40"/>
      <c r="B195" s="46"/>
      <c r="C195" s="312" t="s">
        <v>19</v>
      </c>
      <c r="D195" s="312" t="s">
        <v>5281</v>
      </c>
      <c r="E195" s="19" t="s">
        <v>19</v>
      </c>
      <c r="F195" s="313">
        <v>1.288</v>
      </c>
      <c r="G195" s="40"/>
      <c r="H195" s="46"/>
    </row>
    <row r="196" s="2" customFormat="1" ht="16.8" customHeight="1">
      <c r="A196" s="40"/>
      <c r="B196" s="46"/>
      <c r="C196" s="312" t="s">
        <v>19</v>
      </c>
      <c r="D196" s="312" t="s">
        <v>5282</v>
      </c>
      <c r="E196" s="19" t="s">
        <v>19</v>
      </c>
      <c r="F196" s="313">
        <v>1.3520000000000001</v>
      </c>
      <c r="G196" s="40"/>
      <c r="H196" s="46"/>
    </row>
    <row r="197" s="2" customFormat="1" ht="16.8" customHeight="1">
      <c r="A197" s="40"/>
      <c r="B197" s="46"/>
      <c r="C197" s="312" t="s">
        <v>19</v>
      </c>
      <c r="D197" s="312" t="s">
        <v>5283</v>
      </c>
      <c r="E197" s="19" t="s">
        <v>19</v>
      </c>
      <c r="F197" s="313">
        <v>0.752</v>
      </c>
      <c r="G197" s="40"/>
      <c r="H197" s="46"/>
    </row>
    <row r="198" s="2" customFormat="1" ht="16.8" customHeight="1">
      <c r="A198" s="40"/>
      <c r="B198" s="46"/>
      <c r="C198" s="312" t="s">
        <v>19</v>
      </c>
      <c r="D198" s="312" t="s">
        <v>5284</v>
      </c>
      <c r="E198" s="19" t="s">
        <v>19</v>
      </c>
      <c r="F198" s="313">
        <v>1.192</v>
      </c>
      <c r="G198" s="40"/>
      <c r="H198" s="46"/>
    </row>
    <row r="199" s="2" customFormat="1" ht="16.8" customHeight="1">
      <c r="A199" s="40"/>
      <c r="B199" s="46"/>
      <c r="C199" s="312" t="s">
        <v>19</v>
      </c>
      <c r="D199" s="312" t="s">
        <v>5285</v>
      </c>
      <c r="E199" s="19" t="s">
        <v>19</v>
      </c>
      <c r="F199" s="313">
        <v>0.53600000000000003</v>
      </c>
      <c r="G199" s="40"/>
      <c r="H199" s="46"/>
    </row>
    <row r="200" s="2" customFormat="1" ht="16.8" customHeight="1">
      <c r="A200" s="40"/>
      <c r="B200" s="46"/>
      <c r="C200" s="312" t="s">
        <v>19</v>
      </c>
      <c r="D200" s="312" t="s">
        <v>5286</v>
      </c>
      <c r="E200" s="19" t="s">
        <v>19</v>
      </c>
      <c r="F200" s="313">
        <v>0.39200000000000002</v>
      </c>
      <c r="G200" s="40"/>
      <c r="H200" s="46"/>
    </row>
    <row r="201" s="2" customFormat="1" ht="16.8" customHeight="1">
      <c r="A201" s="40"/>
      <c r="B201" s="46"/>
      <c r="C201" s="312" t="s">
        <v>19</v>
      </c>
      <c r="D201" s="312" t="s">
        <v>5287</v>
      </c>
      <c r="E201" s="19" t="s">
        <v>19</v>
      </c>
      <c r="F201" s="313">
        <v>0.63200000000000001</v>
      </c>
      <c r="G201" s="40"/>
      <c r="H201" s="46"/>
    </row>
    <row r="202" s="2" customFormat="1" ht="16.8" customHeight="1">
      <c r="A202" s="40"/>
      <c r="B202" s="46"/>
      <c r="C202" s="312" t="s">
        <v>5192</v>
      </c>
      <c r="D202" s="312" t="s">
        <v>195</v>
      </c>
      <c r="E202" s="19" t="s">
        <v>19</v>
      </c>
      <c r="F202" s="313">
        <v>181.481</v>
      </c>
      <c r="G202" s="40"/>
      <c r="H202" s="46"/>
    </row>
    <row r="203" s="2" customFormat="1" ht="16.8" customHeight="1">
      <c r="A203" s="40"/>
      <c r="B203" s="46"/>
      <c r="C203" s="308" t="s">
        <v>5288</v>
      </c>
      <c r="D203" s="309" t="s">
        <v>19</v>
      </c>
      <c r="E203" s="310" t="s">
        <v>125</v>
      </c>
      <c r="F203" s="311">
        <v>0.81000000000000005</v>
      </c>
      <c r="G203" s="40"/>
      <c r="H203" s="46"/>
    </row>
    <row r="204" s="2" customFormat="1" ht="16.8" customHeight="1">
      <c r="A204" s="40"/>
      <c r="B204" s="46"/>
      <c r="C204" s="312" t="s">
        <v>19</v>
      </c>
      <c r="D204" s="312" t="s">
        <v>2555</v>
      </c>
      <c r="E204" s="19" t="s">
        <v>19</v>
      </c>
      <c r="F204" s="313">
        <v>0</v>
      </c>
      <c r="G204" s="40"/>
      <c r="H204" s="46"/>
    </row>
    <row r="205" s="2" customFormat="1" ht="16.8" customHeight="1">
      <c r="A205" s="40"/>
      <c r="B205" s="46"/>
      <c r="C205" s="312" t="s">
        <v>19</v>
      </c>
      <c r="D205" s="312" t="s">
        <v>5289</v>
      </c>
      <c r="E205" s="19" t="s">
        <v>19</v>
      </c>
      <c r="F205" s="313">
        <v>0</v>
      </c>
      <c r="G205" s="40"/>
      <c r="H205" s="46"/>
    </row>
    <row r="206" s="2" customFormat="1" ht="16.8" customHeight="1">
      <c r="A206" s="40"/>
      <c r="B206" s="46"/>
      <c r="C206" s="312" t="s">
        <v>19</v>
      </c>
      <c r="D206" s="312" t="s">
        <v>5290</v>
      </c>
      <c r="E206" s="19" t="s">
        <v>19</v>
      </c>
      <c r="F206" s="313">
        <v>0.41999999999999998</v>
      </c>
      <c r="G206" s="40"/>
      <c r="H206" s="46"/>
    </row>
    <row r="207" s="2" customFormat="1" ht="16.8" customHeight="1">
      <c r="A207" s="40"/>
      <c r="B207" s="46"/>
      <c r="C207" s="312" t="s">
        <v>19</v>
      </c>
      <c r="D207" s="312" t="s">
        <v>5291</v>
      </c>
      <c r="E207" s="19" t="s">
        <v>19</v>
      </c>
      <c r="F207" s="313">
        <v>0.20999999999999999</v>
      </c>
      <c r="G207" s="40"/>
      <c r="H207" s="46"/>
    </row>
    <row r="208" s="2" customFormat="1" ht="16.8" customHeight="1">
      <c r="A208" s="40"/>
      <c r="B208" s="46"/>
      <c r="C208" s="312" t="s">
        <v>19</v>
      </c>
      <c r="D208" s="312" t="s">
        <v>5292</v>
      </c>
      <c r="E208" s="19" t="s">
        <v>19</v>
      </c>
      <c r="F208" s="313">
        <v>0.17999999999999999</v>
      </c>
      <c r="G208" s="40"/>
      <c r="H208" s="46"/>
    </row>
    <row r="209" s="2" customFormat="1" ht="16.8" customHeight="1">
      <c r="A209" s="40"/>
      <c r="B209" s="46"/>
      <c r="C209" s="312" t="s">
        <v>5288</v>
      </c>
      <c r="D209" s="312" t="s">
        <v>195</v>
      </c>
      <c r="E209" s="19" t="s">
        <v>19</v>
      </c>
      <c r="F209" s="313">
        <v>0.81000000000000005</v>
      </c>
      <c r="G209" s="40"/>
      <c r="H209" s="46"/>
    </row>
    <row r="210" s="2" customFormat="1" ht="16.8" customHeight="1">
      <c r="A210" s="40"/>
      <c r="B210" s="46"/>
      <c r="C210" s="308" t="s">
        <v>5293</v>
      </c>
      <c r="D210" s="309" t="s">
        <v>19</v>
      </c>
      <c r="E210" s="310" t="s">
        <v>125</v>
      </c>
      <c r="F210" s="311">
        <v>162.56999999999999</v>
      </c>
      <c r="G210" s="40"/>
      <c r="H210" s="46"/>
    </row>
    <row r="211" s="2" customFormat="1" ht="16.8" customHeight="1">
      <c r="A211" s="40"/>
      <c r="B211" s="46"/>
      <c r="C211" s="312" t="s">
        <v>19</v>
      </c>
      <c r="D211" s="312" t="s">
        <v>2555</v>
      </c>
      <c r="E211" s="19" t="s">
        <v>19</v>
      </c>
      <c r="F211" s="313">
        <v>0</v>
      </c>
      <c r="G211" s="40"/>
      <c r="H211" s="46"/>
    </row>
    <row r="212" s="2" customFormat="1" ht="16.8" customHeight="1">
      <c r="A212" s="40"/>
      <c r="B212" s="46"/>
      <c r="C212" s="312" t="s">
        <v>19</v>
      </c>
      <c r="D212" s="312" t="s">
        <v>5289</v>
      </c>
      <c r="E212" s="19" t="s">
        <v>19</v>
      </c>
      <c r="F212" s="313">
        <v>0</v>
      </c>
      <c r="G212" s="40"/>
      <c r="H212" s="46"/>
    </row>
    <row r="213" s="2" customFormat="1" ht="16.8" customHeight="1">
      <c r="A213" s="40"/>
      <c r="B213" s="46"/>
      <c r="C213" s="312" t="s">
        <v>19</v>
      </c>
      <c r="D213" s="312" t="s">
        <v>5294</v>
      </c>
      <c r="E213" s="19" t="s">
        <v>19</v>
      </c>
      <c r="F213" s="313">
        <v>106.23</v>
      </c>
      <c r="G213" s="40"/>
      <c r="H213" s="46"/>
    </row>
    <row r="214" s="2" customFormat="1" ht="16.8" customHeight="1">
      <c r="A214" s="40"/>
      <c r="B214" s="46"/>
      <c r="C214" s="312" t="s">
        <v>19</v>
      </c>
      <c r="D214" s="312" t="s">
        <v>5295</v>
      </c>
      <c r="E214" s="19" t="s">
        <v>19</v>
      </c>
      <c r="F214" s="313">
        <v>3.48</v>
      </c>
      <c r="G214" s="40"/>
      <c r="H214" s="46"/>
    </row>
    <row r="215" s="2" customFormat="1" ht="16.8" customHeight="1">
      <c r="A215" s="40"/>
      <c r="B215" s="46"/>
      <c r="C215" s="312" t="s">
        <v>19</v>
      </c>
      <c r="D215" s="312" t="s">
        <v>5296</v>
      </c>
      <c r="E215" s="19" t="s">
        <v>19</v>
      </c>
      <c r="F215" s="313">
        <v>3.4199999999999999</v>
      </c>
      <c r="G215" s="40"/>
      <c r="H215" s="46"/>
    </row>
    <row r="216" s="2" customFormat="1" ht="16.8" customHeight="1">
      <c r="A216" s="40"/>
      <c r="B216" s="46"/>
      <c r="C216" s="312" t="s">
        <v>19</v>
      </c>
      <c r="D216" s="312" t="s">
        <v>5297</v>
      </c>
      <c r="E216" s="19" t="s">
        <v>19</v>
      </c>
      <c r="F216" s="313">
        <v>4.9349999999999996</v>
      </c>
      <c r="G216" s="40"/>
      <c r="H216" s="46"/>
    </row>
    <row r="217" s="2" customFormat="1" ht="16.8" customHeight="1">
      <c r="A217" s="40"/>
      <c r="B217" s="46"/>
      <c r="C217" s="312" t="s">
        <v>19</v>
      </c>
      <c r="D217" s="312" t="s">
        <v>5298</v>
      </c>
      <c r="E217" s="19" t="s">
        <v>19</v>
      </c>
      <c r="F217" s="313">
        <v>4.5300000000000002</v>
      </c>
      <c r="G217" s="40"/>
      <c r="H217" s="46"/>
    </row>
    <row r="218" s="2" customFormat="1" ht="16.8" customHeight="1">
      <c r="A218" s="40"/>
      <c r="B218" s="46"/>
      <c r="C218" s="312" t="s">
        <v>19</v>
      </c>
      <c r="D218" s="312" t="s">
        <v>5299</v>
      </c>
      <c r="E218" s="19" t="s">
        <v>19</v>
      </c>
      <c r="F218" s="313">
        <v>1.9199999999999999</v>
      </c>
      <c r="G218" s="40"/>
      <c r="H218" s="46"/>
    </row>
    <row r="219" s="2" customFormat="1" ht="16.8" customHeight="1">
      <c r="A219" s="40"/>
      <c r="B219" s="46"/>
      <c r="C219" s="312" t="s">
        <v>19</v>
      </c>
      <c r="D219" s="312" t="s">
        <v>5300</v>
      </c>
      <c r="E219" s="19" t="s">
        <v>19</v>
      </c>
      <c r="F219" s="313">
        <v>2.1000000000000001</v>
      </c>
      <c r="G219" s="40"/>
      <c r="H219" s="46"/>
    </row>
    <row r="220" s="2" customFormat="1" ht="16.8" customHeight="1">
      <c r="A220" s="40"/>
      <c r="B220" s="46"/>
      <c r="C220" s="312" t="s">
        <v>19</v>
      </c>
      <c r="D220" s="312" t="s">
        <v>5301</v>
      </c>
      <c r="E220" s="19" t="s">
        <v>19</v>
      </c>
      <c r="F220" s="313">
        <v>4.3200000000000003</v>
      </c>
      <c r="G220" s="40"/>
      <c r="H220" s="46"/>
    </row>
    <row r="221" s="2" customFormat="1" ht="16.8" customHeight="1">
      <c r="A221" s="40"/>
      <c r="B221" s="46"/>
      <c r="C221" s="312" t="s">
        <v>19</v>
      </c>
      <c r="D221" s="312" t="s">
        <v>5302</v>
      </c>
      <c r="E221" s="19" t="s">
        <v>19</v>
      </c>
      <c r="F221" s="313">
        <v>22.109999999999999</v>
      </c>
      <c r="G221" s="40"/>
      <c r="H221" s="46"/>
    </row>
    <row r="222" s="2" customFormat="1" ht="16.8" customHeight="1">
      <c r="A222" s="40"/>
      <c r="B222" s="46"/>
      <c r="C222" s="312" t="s">
        <v>19</v>
      </c>
      <c r="D222" s="312" t="s">
        <v>5303</v>
      </c>
      <c r="E222" s="19" t="s">
        <v>19</v>
      </c>
      <c r="F222" s="313">
        <v>1.2</v>
      </c>
      <c r="G222" s="40"/>
      <c r="H222" s="46"/>
    </row>
    <row r="223" s="2" customFormat="1" ht="16.8" customHeight="1">
      <c r="A223" s="40"/>
      <c r="B223" s="46"/>
      <c r="C223" s="312" t="s">
        <v>19</v>
      </c>
      <c r="D223" s="312" t="s">
        <v>5304</v>
      </c>
      <c r="E223" s="19" t="s">
        <v>19</v>
      </c>
      <c r="F223" s="313">
        <v>6.375</v>
      </c>
      <c r="G223" s="40"/>
      <c r="H223" s="46"/>
    </row>
    <row r="224" s="2" customFormat="1" ht="16.8" customHeight="1">
      <c r="A224" s="40"/>
      <c r="B224" s="46"/>
      <c r="C224" s="312" t="s">
        <v>19</v>
      </c>
      <c r="D224" s="312" t="s">
        <v>5305</v>
      </c>
      <c r="E224" s="19" t="s">
        <v>19</v>
      </c>
      <c r="F224" s="313">
        <v>0.81000000000000005</v>
      </c>
      <c r="G224" s="40"/>
      <c r="H224" s="46"/>
    </row>
    <row r="225" s="2" customFormat="1" ht="16.8" customHeight="1">
      <c r="A225" s="40"/>
      <c r="B225" s="46"/>
      <c r="C225" s="312" t="s">
        <v>19</v>
      </c>
      <c r="D225" s="312" t="s">
        <v>5306</v>
      </c>
      <c r="E225" s="19" t="s">
        <v>19</v>
      </c>
      <c r="F225" s="313">
        <v>1.1399999999999999</v>
      </c>
      <c r="G225" s="40"/>
      <c r="H225" s="46"/>
    </row>
    <row r="226" s="2" customFormat="1" ht="16.8" customHeight="1">
      <c r="A226" s="40"/>
      <c r="B226" s="46"/>
      <c r="C226" s="312" t="s">
        <v>5293</v>
      </c>
      <c r="D226" s="312" t="s">
        <v>195</v>
      </c>
      <c r="E226" s="19" t="s">
        <v>19</v>
      </c>
      <c r="F226" s="313">
        <v>162.56999999999999</v>
      </c>
      <c r="G226" s="40"/>
      <c r="H226" s="46"/>
    </row>
    <row r="227" s="2" customFormat="1" ht="16.8" customHeight="1">
      <c r="A227" s="40"/>
      <c r="B227" s="46"/>
      <c r="C227" s="308" t="s">
        <v>5307</v>
      </c>
      <c r="D227" s="309" t="s">
        <v>19</v>
      </c>
      <c r="E227" s="310" t="s">
        <v>122</v>
      </c>
      <c r="F227" s="311">
        <v>1636</v>
      </c>
      <c r="G227" s="40"/>
      <c r="H227" s="46"/>
    </row>
    <row r="228" s="2" customFormat="1" ht="16.8" customHeight="1">
      <c r="A228" s="40"/>
      <c r="B228" s="46"/>
      <c r="C228" s="308" t="s">
        <v>5308</v>
      </c>
      <c r="D228" s="309" t="s">
        <v>19</v>
      </c>
      <c r="E228" s="310" t="s">
        <v>122</v>
      </c>
      <c r="F228" s="311">
        <v>288</v>
      </c>
      <c r="G228" s="40"/>
      <c r="H228" s="46"/>
    </row>
    <row r="229" s="2" customFormat="1" ht="16.8" customHeight="1">
      <c r="A229" s="40"/>
      <c r="B229" s="46"/>
      <c r="C229" s="308" t="s">
        <v>5309</v>
      </c>
      <c r="D229" s="309" t="s">
        <v>19</v>
      </c>
      <c r="E229" s="310" t="s">
        <v>122</v>
      </c>
      <c r="F229" s="311">
        <v>178</v>
      </c>
      <c r="G229" s="40"/>
      <c r="H229" s="46"/>
    </row>
    <row r="230" s="2" customFormat="1" ht="16.8" customHeight="1">
      <c r="A230" s="40"/>
      <c r="B230" s="46"/>
      <c r="C230" s="308" t="s">
        <v>5310</v>
      </c>
      <c r="D230" s="309" t="s">
        <v>19</v>
      </c>
      <c r="E230" s="310" t="s">
        <v>122</v>
      </c>
      <c r="F230" s="311">
        <v>316</v>
      </c>
      <c r="G230" s="40"/>
      <c r="H230" s="46"/>
    </row>
    <row r="231" s="2" customFormat="1" ht="16.8" customHeight="1">
      <c r="A231" s="40"/>
      <c r="B231" s="46"/>
      <c r="C231" s="308" t="s">
        <v>5311</v>
      </c>
      <c r="D231" s="309" t="s">
        <v>19</v>
      </c>
      <c r="E231" s="310" t="s">
        <v>122</v>
      </c>
      <c r="F231" s="311">
        <v>550</v>
      </c>
      <c r="G231" s="40"/>
      <c r="H231" s="46"/>
    </row>
    <row r="232" s="2" customFormat="1" ht="16.8" customHeight="1">
      <c r="A232" s="40"/>
      <c r="B232" s="46"/>
      <c r="C232" s="308" t="s">
        <v>5312</v>
      </c>
      <c r="D232" s="309" t="s">
        <v>19</v>
      </c>
      <c r="E232" s="310" t="s">
        <v>122</v>
      </c>
      <c r="F232" s="311">
        <v>842</v>
      </c>
      <c r="G232" s="40"/>
      <c r="H232" s="46"/>
    </row>
    <row r="233" s="2" customFormat="1" ht="16.8" customHeight="1">
      <c r="A233" s="40"/>
      <c r="B233" s="46"/>
      <c r="C233" s="308" t="s">
        <v>134</v>
      </c>
      <c r="D233" s="309" t="s">
        <v>19</v>
      </c>
      <c r="E233" s="310" t="s">
        <v>135</v>
      </c>
      <c r="F233" s="311">
        <v>13.6</v>
      </c>
      <c r="G233" s="40"/>
      <c r="H233" s="46"/>
    </row>
    <row r="234" s="2" customFormat="1" ht="16.8" customHeight="1">
      <c r="A234" s="40"/>
      <c r="B234" s="46"/>
      <c r="C234" s="312" t="s">
        <v>19</v>
      </c>
      <c r="D234" s="312" t="s">
        <v>239</v>
      </c>
      <c r="E234" s="19" t="s">
        <v>19</v>
      </c>
      <c r="F234" s="313">
        <v>0</v>
      </c>
      <c r="G234" s="40"/>
      <c r="H234" s="46"/>
    </row>
    <row r="235" s="2" customFormat="1" ht="16.8" customHeight="1">
      <c r="A235" s="40"/>
      <c r="B235" s="46"/>
      <c r="C235" s="312" t="s">
        <v>19</v>
      </c>
      <c r="D235" s="312" t="s">
        <v>240</v>
      </c>
      <c r="E235" s="19" t="s">
        <v>19</v>
      </c>
      <c r="F235" s="313">
        <v>13.6</v>
      </c>
      <c r="G235" s="40"/>
      <c r="H235" s="46"/>
    </row>
    <row r="236" s="2" customFormat="1" ht="16.8" customHeight="1">
      <c r="A236" s="40"/>
      <c r="B236" s="46"/>
      <c r="C236" s="312" t="s">
        <v>134</v>
      </c>
      <c r="D236" s="312" t="s">
        <v>195</v>
      </c>
      <c r="E236" s="19" t="s">
        <v>19</v>
      </c>
      <c r="F236" s="313">
        <v>13.6</v>
      </c>
      <c r="G236" s="40"/>
      <c r="H236" s="46"/>
    </row>
    <row r="237" s="2" customFormat="1" ht="16.8" customHeight="1">
      <c r="A237" s="40"/>
      <c r="B237" s="46"/>
      <c r="C237" s="314" t="s">
        <v>5313</v>
      </c>
      <c r="D237" s="40"/>
      <c r="E237" s="40"/>
      <c r="F237" s="40"/>
      <c r="G237" s="40"/>
      <c r="H237" s="46"/>
    </row>
    <row r="238" s="2" customFormat="1" ht="16.8" customHeight="1">
      <c r="A238" s="40"/>
      <c r="B238" s="46"/>
      <c r="C238" s="312" t="s">
        <v>233</v>
      </c>
      <c r="D238" s="312" t="s">
        <v>234</v>
      </c>
      <c r="E238" s="19" t="s">
        <v>135</v>
      </c>
      <c r="F238" s="313">
        <v>13.6</v>
      </c>
      <c r="G238" s="40"/>
      <c r="H238" s="46"/>
    </row>
    <row r="239" s="2" customFormat="1" ht="16.8" customHeight="1">
      <c r="A239" s="40"/>
      <c r="B239" s="46"/>
      <c r="C239" s="312" t="s">
        <v>266</v>
      </c>
      <c r="D239" s="312" t="s">
        <v>267</v>
      </c>
      <c r="E239" s="19" t="s">
        <v>268</v>
      </c>
      <c r="F239" s="313">
        <v>273.94400000000002</v>
      </c>
      <c r="G239" s="40"/>
      <c r="H239" s="46"/>
    </row>
    <row r="240" s="2" customFormat="1" ht="16.8" customHeight="1">
      <c r="A240" s="40"/>
      <c r="B240" s="46"/>
      <c r="C240" s="312" t="s">
        <v>282</v>
      </c>
      <c r="D240" s="312" t="s">
        <v>283</v>
      </c>
      <c r="E240" s="19" t="s">
        <v>268</v>
      </c>
      <c r="F240" s="313">
        <v>547.88800000000003</v>
      </c>
      <c r="G240" s="40"/>
      <c r="H240" s="46"/>
    </row>
    <row r="241" s="2" customFormat="1" ht="16.8" customHeight="1">
      <c r="A241" s="40"/>
      <c r="B241" s="46"/>
      <c r="C241" s="312" t="s">
        <v>288</v>
      </c>
      <c r="D241" s="312" t="s">
        <v>289</v>
      </c>
      <c r="E241" s="19" t="s">
        <v>268</v>
      </c>
      <c r="F241" s="313">
        <v>273.94400000000002</v>
      </c>
      <c r="G241" s="40"/>
      <c r="H241" s="46"/>
    </row>
    <row r="242" s="2" customFormat="1" ht="16.8" customHeight="1">
      <c r="A242" s="40"/>
      <c r="B242" s="46"/>
      <c r="C242" s="312" t="s">
        <v>293</v>
      </c>
      <c r="D242" s="312" t="s">
        <v>294</v>
      </c>
      <c r="E242" s="19" t="s">
        <v>268</v>
      </c>
      <c r="F242" s="313">
        <v>6574.6559999999999</v>
      </c>
      <c r="G242" s="40"/>
      <c r="H242" s="46"/>
    </row>
    <row r="243" s="2" customFormat="1" ht="16.8" customHeight="1">
      <c r="A243" s="40"/>
      <c r="B243" s="46"/>
      <c r="C243" s="312" t="s">
        <v>299</v>
      </c>
      <c r="D243" s="312" t="s">
        <v>300</v>
      </c>
      <c r="E243" s="19" t="s">
        <v>268</v>
      </c>
      <c r="F243" s="313">
        <v>20.013999999999999</v>
      </c>
      <c r="G243" s="40"/>
      <c r="H243" s="46"/>
    </row>
    <row r="244" s="2" customFormat="1" ht="16.8" customHeight="1">
      <c r="A244" s="40"/>
      <c r="B244" s="46"/>
      <c r="C244" s="308" t="s">
        <v>138</v>
      </c>
      <c r="D244" s="309" t="s">
        <v>19</v>
      </c>
      <c r="E244" s="310" t="s">
        <v>122</v>
      </c>
      <c r="F244" s="311">
        <v>2.3999999999999999</v>
      </c>
      <c r="G244" s="40"/>
      <c r="H244" s="46"/>
    </row>
    <row r="245" s="2" customFormat="1" ht="16.8" customHeight="1">
      <c r="A245" s="40"/>
      <c r="B245" s="46"/>
      <c r="C245" s="312" t="s">
        <v>19</v>
      </c>
      <c r="D245" s="312" t="s">
        <v>210</v>
      </c>
      <c r="E245" s="19" t="s">
        <v>19</v>
      </c>
      <c r="F245" s="313">
        <v>0</v>
      </c>
      <c r="G245" s="40"/>
      <c r="H245" s="46"/>
    </row>
    <row r="246" s="2" customFormat="1" ht="16.8" customHeight="1">
      <c r="A246" s="40"/>
      <c r="B246" s="46"/>
      <c r="C246" s="312" t="s">
        <v>19</v>
      </c>
      <c r="D246" s="312" t="s">
        <v>231</v>
      </c>
      <c r="E246" s="19" t="s">
        <v>19</v>
      </c>
      <c r="F246" s="313">
        <v>2.3999999999999999</v>
      </c>
      <c r="G246" s="40"/>
      <c r="H246" s="46"/>
    </row>
    <row r="247" s="2" customFormat="1" ht="16.8" customHeight="1">
      <c r="A247" s="40"/>
      <c r="B247" s="46"/>
      <c r="C247" s="312" t="s">
        <v>138</v>
      </c>
      <c r="D247" s="312" t="s">
        <v>195</v>
      </c>
      <c r="E247" s="19" t="s">
        <v>19</v>
      </c>
      <c r="F247" s="313">
        <v>2.3999999999999999</v>
      </c>
      <c r="G247" s="40"/>
      <c r="H247" s="46"/>
    </row>
    <row r="248" s="2" customFormat="1" ht="16.8" customHeight="1">
      <c r="A248" s="40"/>
      <c r="B248" s="46"/>
      <c r="C248" s="314" t="s">
        <v>5313</v>
      </c>
      <c r="D248" s="40"/>
      <c r="E248" s="40"/>
      <c r="F248" s="40"/>
      <c r="G248" s="40"/>
      <c r="H248" s="46"/>
    </row>
    <row r="249" s="2" customFormat="1" ht="16.8" customHeight="1">
      <c r="A249" s="40"/>
      <c r="B249" s="46"/>
      <c r="C249" s="312" t="s">
        <v>226</v>
      </c>
      <c r="D249" s="312" t="s">
        <v>227</v>
      </c>
      <c r="E249" s="19" t="s">
        <v>125</v>
      </c>
      <c r="F249" s="313">
        <v>2.3999999999999999</v>
      </c>
      <c r="G249" s="40"/>
      <c r="H249" s="46"/>
    </row>
    <row r="250" s="2" customFormat="1" ht="16.8" customHeight="1">
      <c r="A250" s="40"/>
      <c r="B250" s="46"/>
      <c r="C250" s="312" t="s">
        <v>266</v>
      </c>
      <c r="D250" s="312" t="s">
        <v>267</v>
      </c>
      <c r="E250" s="19" t="s">
        <v>268</v>
      </c>
      <c r="F250" s="313">
        <v>273.94400000000002</v>
      </c>
      <c r="G250" s="40"/>
      <c r="H250" s="46"/>
    </row>
    <row r="251" s="2" customFormat="1" ht="16.8" customHeight="1">
      <c r="A251" s="40"/>
      <c r="B251" s="46"/>
      <c r="C251" s="312" t="s">
        <v>282</v>
      </c>
      <c r="D251" s="312" t="s">
        <v>283</v>
      </c>
      <c r="E251" s="19" t="s">
        <v>268</v>
      </c>
      <c r="F251" s="313">
        <v>547.88800000000003</v>
      </c>
      <c r="G251" s="40"/>
      <c r="H251" s="46"/>
    </row>
    <row r="252" s="2" customFormat="1" ht="16.8" customHeight="1">
      <c r="A252" s="40"/>
      <c r="B252" s="46"/>
      <c r="C252" s="312" t="s">
        <v>288</v>
      </c>
      <c r="D252" s="312" t="s">
        <v>289</v>
      </c>
      <c r="E252" s="19" t="s">
        <v>268</v>
      </c>
      <c r="F252" s="313">
        <v>273.94400000000002</v>
      </c>
      <c r="G252" s="40"/>
      <c r="H252" s="46"/>
    </row>
    <row r="253" s="2" customFormat="1" ht="16.8" customHeight="1">
      <c r="A253" s="40"/>
      <c r="B253" s="46"/>
      <c r="C253" s="312" t="s">
        <v>293</v>
      </c>
      <c r="D253" s="312" t="s">
        <v>294</v>
      </c>
      <c r="E253" s="19" t="s">
        <v>268</v>
      </c>
      <c r="F253" s="313">
        <v>6574.6559999999999</v>
      </c>
      <c r="G253" s="40"/>
      <c r="H253" s="46"/>
    </row>
    <row r="254" s="2" customFormat="1" ht="16.8" customHeight="1">
      <c r="A254" s="40"/>
      <c r="B254" s="46"/>
      <c r="C254" s="312" t="s">
        <v>299</v>
      </c>
      <c r="D254" s="312" t="s">
        <v>300</v>
      </c>
      <c r="E254" s="19" t="s">
        <v>268</v>
      </c>
      <c r="F254" s="313">
        <v>20.013999999999999</v>
      </c>
      <c r="G254" s="40"/>
      <c r="H254" s="46"/>
    </row>
    <row r="255" s="2" customFormat="1" ht="16.8" customHeight="1">
      <c r="A255" s="40"/>
      <c r="B255" s="46"/>
      <c r="C255" s="308" t="s">
        <v>141</v>
      </c>
      <c r="D255" s="309" t="s">
        <v>19</v>
      </c>
      <c r="E255" s="310" t="s">
        <v>135</v>
      </c>
      <c r="F255" s="311">
        <v>32.399999999999999</v>
      </c>
      <c r="G255" s="40"/>
      <c r="H255" s="46"/>
    </row>
    <row r="256" s="2" customFormat="1" ht="16.8" customHeight="1">
      <c r="A256" s="40"/>
      <c r="B256" s="46"/>
      <c r="C256" s="312" t="s">
        <v>19</v>
      </c>
      <c r="D256" s="312" t="s">
        <v>201</v>
      </c>
      <c r="E256" s="19" t="s">
        <v>19</v>
      </c>
      <c r="F256" s="313">
        <v>0</v>
      </c>
      <c r="G256" s="40"/>
      <c r="H256" s="46"/>
    </row>
    <row r="257" s="2" customFormat="1" ht="16.8" customHeight="1">
      <c r="A257" s="40"/>
      <c r="B257" s="46"/>
      <c r="C257" s="312" t="s">
        <v>19</v>
      </c>
      <c r="D257" s="312" t="s">
        <v>246</v>
      </c>
      <c r="E257" s="19" t="s">
        <v>19</v>
      </c>
      <c r="F257" s="313">
        <v>0</v>
      </c>
      <c r="G257" s="40"/>
      <c r="H257" s="46"/>
    </row>
    <row r="258" s="2" customFormat="1" ht="16.8" customHeight="1">
      <c r="A258" s="40"/>
      <c r="B258" s="46"/>
      <c r="C258" s="312" t="s">
        <v>19</v>
      </c>
      <c r="D258" s="312" t="s">
        <v>247</v>
      </c>
      <c r="E258" s="19" t="s">
        <v>19</v>
      </c>
      <c r="F258" s="313">
        <v>12</v>
      </c>
      <c r="G258" s="40"/>
      <c r="H258" s="46"/>
    </row>
    <row r="259" s="2" customFormat="1" ht="16.8" customHeight="1">
      <c r="A259" s="40"/>
      <c r="B259" s="46"/>
      <c r="C259" s="312" t="s">
        <v>19</v>
      </c>
      <c r="D259" s="312" t="s">
        <v>201</v>
      </c>
      <c r="E259" s="19" t="s">
        <v>19</v>
      </c>
      <c r="F259" s="313">
        <v>0</v>
      </c>
      <c r="G259" s="40"/>
      <c r="H259" s="46"/>
    </row>
    <row r="260" s="2" customFormat="1" ht="16.8" customHeight="1">
      <c r="A260" s="40"/>
      <c r="B260" s="46"/>
      <c r="C260" s="312" t="s">
        <v>19</v>
      </c>
      <c r="D260" s="312" t="s">
        <v>248</v>
      </c>
      <c r="E260" s="19" t="s">
        <v>19</v>
      </c>
      <c r="F260" s="313">
        <v>20.399999999999999</v>
      </c>
      <c r="G260" s="40"/>
      <c r="H260" s="46"/>
    </row>
    <row r="261" s="2" customFormat="1" ht="16.8" customHeight="1">
      <c r="A261" s="40"/>
      <c r="B261" s="46"/>
      <c r="C261" s="312" t="s">
        <v>141</v>
      </c>
      <c r="D261" s="312" t="s">
        <v>194</v>
      </c>
      <c r="E261" s="19" t="s">
        <v>19</v>
      </c>
      <c r="F261" s="313">
        <v>32.399999999999999</v>
      </c>
      <c r="G261" s="40"/>
      <c r="H261" s="46"/>
    </row>
    <row r="262" s="2" customFormat="1" ht="16.8" customHeight="1">
      <c r="A262" s="40"/>
      <c r="B262" s="46"/>
      <c r="C262" s="314" t="s">
        <v>5313</v>
      </c>
      <c r="D262" s="40"/>
      <c r="E262" s="40"/>
      <c r="F262" s="40"/>
      <c r="G262" s="40"/>
      <c r="H262" s="46"/>
    </row>
    <row r="263" s="2" customFormat="1" ht="16.8" customHeight="1">
      <c r="A263" s="40"/>
      <c r="B263" s="46"/>
      <c r="C263" s="312" t="s">
        <v>242</v>
      </c>
      <c r="D263" s="312" t="s">
        <v>243</v>
      </c>
      <c r="E263" s="19" t="s">
        <v>135</v>
      </c>
      <c r="F263" s="313">
        <v>32.399999999999999</v>
      </c>
      <c r="G263" s="40"/>
      <c r="H263" s="46"/>
    </row>
    <row r="264" s="2" customFormat="1" ht="16.8" customHeight="1">
      <c r="A264" s="40"/>
      <c r="B264" s="46"/>
      <c r="C264" s="312" t="s">
        <v>266</v>
      </c>
      <c r="D264" s="312" t="s">
        <v>267</v>
      </c>
      <c r="E264" s="19" t="s">
        <v>268</v>
      </c>
      <c r="F264" s="313">
        <v>273.94400000000002</v>
      </c>
      <c r="G264" s="40"/>
      <c r="H264" s="46"/>
    </row>
    <row r="265" s="2" customFormat="1" ht="16.8" customHeight="1">
      <c r="A265" s="40"/>
      <c r="B265" s="46"/>
      <c r="C265" s="312" t="s">
        <v>282</v>
      </c>
      <c r="D265" s="312" t="s">
        <v>283</v>
      </c>
      <c r="E265" s="19" t="s">
        <v>268</v>
      </c>
      <c r="F265" s="313">
        <v>547.88800000000003</v>
      </c>
      <c r="G265" s="40"/>
      <c r="H265" s="46"/>
    </row>
    <row r="266" s="2" customFormat="1" ht="16.8" customHeight="1">
      <c r="A266" s="40"/>
      <c r="B266" s="46"/>
      <c r="C266" s="312" t="s">
        <v>288</v>
      </c>
      <c r="D266" s="312" t="s">
        <v>289</v>
      </c>
      <c r="E266" s="19" t="s">
        <v>268</v>
      </c>
      <c r="F266" s="313">
        <v>273.94400000000002</v>
      </c>
      <c r="G266" s="40"/>
      <c r="H266" s="46"/>
    </row>
    <row r="267" s="2" customFormat="1" ht="16.8" customHeight="1">
      <c r="A267" s="40"/>
      <c r="B267" s="46"/>
      <c r="C267" s="312" t="s">
        <v>293</v>
      </c>
      <c r="D267" s="312" t="s">
        <v>294</v>
      </c>
      <c r="E267" s="19" t="s">
        <v>268</v>
      </c>
      <c r="F267" s="313">
        <v>6574.6559999999999</v>
      </c>
      <c r="G267" s="40"/>
      <c r="H267" s="46"/>
    </row>
    <row r="268" s="2" customFormat="1" ht="16.8" customHeight="1">
      <c r="A268" s="40"/>
      <c r="B268" s="46"/>
      <c r="C268" s="312" t="s">
        <v>299</v>
      </c>
      <c r="D268" s="312" t="s">
        <v>300</v>
      </c>
      <c r="E268" s="19" t="s">
        <v>268</v>
      </c>
      <c r="F268" s="313">
        <v>20.013999999999999</v>
      </c>
      <c r="G268" s="40"/>
      <c r="H268" s="46"/>
    </row>
    <row r="269" s="2" customFormat="1" ht="16.8" customHeight="1">
      <c r="A269" s="40"/>
      <c r="B269" s="46"/>
      <c r="C269" s="308" t="s">
        <v>5314</v>
      </c>
      <c r="D269" s="309" t="s">
        <v>19</v>
      </c>
      <c r="E269" s="310" t="s">
        <v>135</v>
      </c>
      <c r="F269" s="311">
        <v>112</v>
      </c>
      <c r="G269" s="40"/>
      <c r="H269" s="46"/>
    </row>
    <row r="270" s="2" customFormat="1" ht="16.8" customHeight="1">
      <c r="A270" s="40"/>
      <c r="B270" s="46"/>
      <c r="C270" s="312" t="s">
        <v>19</v>
      </c>
      <c r="D270" s="312" t="s">
        <v>5315</v>
      </c>
      <c r="E270" s="19" t="s">
        <v>19</v>
      </c>
      <c r="F270" s="313">
        <v>112</v>
      </c>
      <c r="G270" s="40"/>
      <c r="H270" s="46"/>
    </row>
    <row r="271" s="2" customFormat="1" ht="16.8" customHeight="1">
      <c r="A271" s="40"/>
      <c r="B271" s="46"/>
      <c r="C271" s="312" t="s">
        <v>5314</v>
      </c>
      <c r="D271" s="312" t="s">
        <v>195</v>
      </c>
      <c r="E271" s="19" t="s">
        <v>19</v>
      </c>
      <c r="F271" s="313">
        <v>112</v>
      </c>
      <c r="G271" s="40"/>
      <c r="H271" s="46"/>
    </row>
    <row r="272" s="2" customFormat="1" ht="16.8" customHeight="1">
      <c r="A272" s="40"/>
      <c r="B272" s="46"/>
      <c r="C272" s="308" t="s">
        <v>5316</v>
      </c>
      <c r="D272" s="309" t="s">
        <v>19</v>
      </c>
      <c r="E272" s="310" t="s">
        <v>122</v>
      </c>
      <c r="F272" s="311">
        <v>699.13499999999704</v>
      </c>
      <c r="G272" s="40"/>
      <c r="H272" s="46"/>
    </row>
    <row r="273" s="2" customFormat="1" ht="16.8" customHeight="1">
      <c r="A273" s="40"/>
      <c r="B273" s="46"/>
      <c r="C273" s="312" t="s">
        <v>19</v>
      </c>
      <c r="D273" s="312" t="s">
        <v>188</v>
      </c>
      <c r="E273" s="19" t="s">
        <v>19</v>
      </c>
      <c r="F273" s="313">
        <v>0</v>
      </c>
      <c r="G273" s="40"/>
      <c r="H273" s="46"/>
    </row>
    <row r="274" s="2" customFormat="1" ht="16.8" customHeight="1">
      <c r="A274" s="40"/>
      <c r="B274" s="46"/>
      <c r="C274" s="312" t="s">
        <v>19</v>
      </c>
      <c r="D274" s="312" t="s">
        <v>5317</v>
      </c>
      <c r="E274" s="19" t="s">
        <v>19</v>
      </c>
      <c r="F274" s="313">
        <v>1.47</v>
      </c>
      <c r="G274" s="40"/>
      <c r="H274" s="46"/>
    </row>
    <row r="275" s="2" customFormat="1" ht="16.8" customHeight="1">
      <c r="A275" s="40"/>
      <c r="B275" s="46"/>
      <c r="C275" s="312" t="s">
        <v>19</v>
      </c>
      <c r="D275" s="312" t="s">
        <v>5318</v>
      </c>
      <c r="E275" s="19" t="s">
        <v>19</v>
      </c>
      <c r="F275" s="313">
        <v>1.6799999999999999</v>
      </c>
      <c r="G275" s="40"/>
      <c r="H275" s="46"/>
    </row>
    <row r="276" s="2" customFormat="1" ht="16.8" customHeight="1">
      <c r="A276" s="40"/>
      <c r="B276" s="46"/>
      <c r="C276" s="312" t="s">
        <v>19</v>
      </c>
      <c r="D276" s="312" t="s">
        <v>5319</v>
      </c>
      <c r="E276" s="19" t="s">
        <v>19</v>
      </c>
      <c r="F276" s="313">
        <v>1.6799999999999999</v>
      </c>
      <c r="G276" s="40"/>
      <c r="H276" s="46"/>
    </row>
    <row r="277" s="2" customFormat="1" ht="16.8" customHeight="1">
      <c r="A277" s="40"/>
      <c r="B277" s="46"/>
      <c r="C277" s="312" t="s">
        <v>19</v>
      </c>
      <c r="D277" s="312" t="s">
        <v>5319</v>
      </c>
      <c r="E277" s="19" t="s">
        <v>19</v>
      </c>
      <c r="F277" s="313">
        <v>1.6799999999999999</v>
      </c>
      <c r="G277" s="40"/>
      <c r="H277" s="46"/>
    </row>
    <row r="278" s="2" customFormat="1" ht="16.8" customHeight="1">
      <c r="A278" s="40"/>
      <c r="B278" s="46"/>
      <c r="C278" s="312" t="s">
        <v>19</v>
      </c>
      <c r="D278" s="312" t="s">
        <v>5320</v>
      </c>
      <c r="E278" s="19" t="s">
        <v>19</v>
      </c>
      <c r="F278" s="313">
        <v>1.6799999999999999</v>
      </c>
      <c r="G278" s="40"/>
      <c r="H278" s="46"/>
    </row>
    <row r="279" s="2" customFormat="1" ht="16.8" customHeight="1">
      <c r="A279" s="40"/>
      <c r="B279" s="46"/>
      <c r="C279" s="312" t="s">
        <v>19</v>
      </c>
      <c r="D279" s="312" t="s">
        <v>5321</v>
      </c>
      <c r="E279" s="19" t="s">
        <v>19</v>
      </c>
      <c r="F279" s="313">
        <v>1.47</v>
      </c>
      <c r="G279" s="40"/>
      <c r="H279" s="46"/>
    </row>
    <row r="280" s="2" customFormat="1" ht="16.8" customHeight="1">
      <c r="A280" s="40"/>
      <c r="B280" s="46"/>
      <c r="C280" s="312" t="s">
        <v>19</v>
      </c>
      <c r="D280" s="312" t="s">
        <v>5322</v>
      </c>
      <c r="E280" s="19" t="s">
        <v>19</v>
      </c>
      <c r="F280" s="313">
        <v>1.47</v>
      </c>
      <c r="G280" s="40"/>
      <c r="H280" s="46"/>
    </row>
    <row r="281" s="2" customFormat="1" ht="16.8" customHeight="1">
      <c r="A281" s="40"/>
      <c r="B281" s="46"/>
      <c r="C281" s="312" t="s">
        <v>19</v>
      </c>
      <c r="D281" s="312" t="s">
        <v>5322</v>
      </c>
      <c r="E281" s="19" t="s">
        <v>19</v>
      </c>
      <c r="F281" s="313">
        <v>1.47</v>
      </c>
      <c r="G281" s="40"/>
      <c r="H281" s="46"/>
    </row>
    <row r="282" s="2" customFormat="1" ht="16.8" customHeight="1">
      <c r="A282" s="40"/>
      <c r="B282" s="46"/>
      <c r="C282" s="312" t="s">
        <v>19</v>
      </c>
      <c r="D282" s="312" t="s">
        <v>5323</v>
      </c>
      <c r="E282" s="19" t="s">
        <v>19</v>
      </c>
      <c r="F282" s="313">
        <v>1.47</v>
      </c>
      <c r="G282" s="40"/>
      <c r="H282" s="46"/>
    </row>
    <row r="283" s="2" customFormat="1" ht="16.8" customHeight="1">
      <c r="A283" s="40"/>
      <c r="B283" s="46"/>
      <c r="C283" s="312" t="s">
        <v>19</v>
      </c>
      <c r="D283" s="312" t="s">
        <v>5323</v>
      </c>
      <c r="E283" s="19" t="s">
        <v>19</v>
      </c>
      <c r="F283" s="313">
        <v>1.47</v>
      </c>
      <c r="G283" s="40"/>
      <c r="H283" s="46"/>
    </row>
    <row r="284" s="2" customFormat="1" ht="16.8" customHeight="1">
      <c r="A284" s="40"/>
      <c r="B284" s="46"/>
      <c r="C284" s="312" t="s">
        <v>19</v>
      </c>
      <c r="D284" s="312" t="s">
        <v>5324</v>
      </c>
      <c r="E284" s="19" t="s">
        <v>19</v>
      </c>
      <c r="F284" s="313">
        <v>1.47</v>
      </c>
      <c r="G284" s="40"/>
      <c r="H284" s="46"/>
    </row>
    <row r="285" s="2" customFormat="1" ht="16.8" customHeight="1">
      <c r="A285" s="40"/>
      <c r="B285" s="46"/>
      <c r="C285" s="312" t="s">
        <v>19</v>
      </c>
      <c r="D285" s="312" t="s">
        <v>5325</v>
      </c>
      <c r="E285" s="19" t="s">
        <v>19</v>
      </c>
      <c r="F285" s="313">
        <v>1.47</v>
      </c>
      <c r="G285" s="40"/>
      <c r="H285" s="46"/>
    </row>
    <row r="286" s="2" customFormat="1" ht="16.8" customHeight="1">
      <c r="A286" s="40"/>
      <c r="B286" s="46"/>
      <c r="C286" s="312" t="s">
        <v>19</v>
      </c>
      <c r="D286" s="312" t="s">
        <v>5325</v>
      </c>
      <c r="E286" s="19" t="s">
        <v>19</v>
      </c>
      <c r="F286" s="313">
        <v>1.47</v>
      </c>
      <c r="G286" s="40"/>
      <c r="H286" s="46"/>
    </row>
    <row r="287" s="2" customFormat="1" ht="16.8" customHeight="1">
      <c r="A287" s="40"/>
      <c r="B287" s="46"/>
      <c r="C287" s="312" t="s">
        <v>19</v>
      </c>
      <c r="D287" s="312" t="s">
        <v>5325</v>
      </c>
      <c r="E287" s="19" t="s">
        <v>19</v>
      </c>
      <c r="F287" s="313">
        <v>1.47</v>
      </c>
      <c r="G287" s="40"/>
      <c r="H287" s="46"/>
    </row>
    <row r="288" s="2" customFormat="1" ht="16.8" customHeight="1">
      <c r="A288" s="40"/>
      <c r="B288" s="46"/>
      <c r="C288" s="312" t="s">
        <v>19</v>
      </c>
      <c r="D288" s="312" t="s">
        <v>5326</v>
      </c>
      <c r="E288" s="19" t="s">
        <v>19</v>
      </c>
      <c r="F288" s="313">
        <v>1.6799999999999999</v>
      </c>
      <c r="G288" s="40"/>
      <c r="H288" s="46"/>
    </row>
    <row r="289" s="2" customFormat="1" ht="16.8" customHeight="1">
      <c r="A289" s="40"/>
      <c r="B289" s="46"/>
      <c r="C289" s="312" t="s">
        <v>19</v>
      </c>
      <c r="D289" s="312" t="s">
        <v>5327</v>
      </c>
      <c r="E289" s="19" t="s">
        <v>19</v>
      </c>
      <c r="F289" s="313">
        <v>1.6799999999999999</v>
      </c>
      <c r="G289" s="40"/>
      <c r="H289" s="46"/>
    </row>
    <row r="290" s="2" customFormat="1" ht="16.8" customHeight="1">
      <c r="A290" s="40"/>
      <c r="B290" s="46"/>
      <c r="C290" s="312" t="s">
        <v>19</v>
      </c>
      <c r="D290" s="312" t="s">
        <v>5327</v>
      </c>
      <c r="E290" s="19" t="s">
        <v>19</v>
      </c>
      <c r="F290" s="313">
        <v>1.6799999999999999</v>
      </c>
      <c r="G290" s="40"/>
      <c r="H290" s="46"/>
    </row>
    <row r="291" s="2" customFormat="1" ht="16.8" customHeight="1">
      <c r="A291" s="40"/>
      <c r="B291" s="46"/>
      <c r="C291" s="312" t="s">
        <v>19</v>
      </c>
      <c r="D291" s="312" t="s">
        <v>5328</v>
      </c>
      <c r="E291" s="19" t="s">
        <v>19</v>
      </c>
      <c r="F291" s="313">
        <v>1.6799999999999999</v>
      </c>
      <c r="G291" s="40"/>
      <c r="H291" s="46"/>
    </row>
    <row r="292" s="2" customFormat="1" ht="16.8" customHeight="1">
      <c r="A292" s="40"/>
      <c r="B292" s="46"/>
      <c r="C292" s="312" t="s">
        <v>19</v>
      </c>
      <c r="D292" s="312" t="s">
        <v>5329</v>
      </c>
      <c r="E292" s="19" t="s">
        <v>19</v>
      </c>
      <c r="F292" s="313">
        <v>1.47</v>
      </c>
      <c r="G292" s="40"/>
      <c r="H292" s="46"/>
    </row>
    <row r="293" s="2" customFormat="1" ht="16.8" customHeight="1">
      <c r="A293" s="40"/>
      <c r="B293" s="46"/>
      <c r="C293" s="312" t="s">
        <v>19</v>
      </c>
      <c r="D293" s="312" t="s">
        <v>5330</v>
      </c>
      <c r="E293" s="19" t="s">
        <v>19</v>
      </c>
      <c r="F293" s="313">
        <v>1.47</v>
      </c>
      <c r="G293" s="40"/>
      <c r="H293" s="46"/>
    </row>
    <row r="294" s="2" customFormat="1" ht="16.8" customHeight="1">
      <c r="A294" s="40"/>
      <c r="B294" s="46"/>
      <c r="C294" s="312" t="s">
        <v>19</v>
      </c>
      <c r="D294" s="312" t="s">
        <v>5331</v>
      </c>
      <c r="E294" s="19" t="s">
        <v>19</v>
      </c>
      <c r="F294" s="313">
        <v>1.6799999999999999</v>
      </c>
      <c r="G294" s="40"/>
      <c r="H294" s="46"/>
    </row>
    <row r="295" s="2" customFormat="1" ht="16.8" customHeight="1">
      <c r="A295" s="40"/>
      <c r="B295" s="46"/>
      <c r="C295" s="312" t="s">
        <v>19</v>
      </c>
      <c r="D295" s="312" t="s">
        <v>5330</v>
      </c>
      <c r="E295" s="19" t="s">
        <v>19</v>
      </c>
      <c r="F295" s="313">
        <v>1.47</v>
      </c>
      <c r="G295" s="40"/>
      <c r="H295" s="46"/>
    </row>
    <row r="296" s="2" customFormat="1" ht="16.8" customHeight="1">
      <c r="A296" s="40"/>
      <c r="B296" s="46"/>
      <c r="C296" s="312" t="s">
        <v>19</v>
      </c>
      <c r="D296" s="312" t="s">
        <v>5332</v>
      </c>
      <c r="E296" s="19" t="s">
        <v>19</v>
      </c>
      <c r="F296" s="313">
        <v>1.47</v>
      </c>
      <c r="G296" s="40"/>
      <c r="H296" s="46"/>
    </row>
    <row r="297" s="2" customFormat="1" ht="16.8" customHeight="1">
      <c r="A297" s="40"/>
      <c r="B297" s="46"/>
      <c r="C297" s="312" t="s">
        <v>19</v>
      </c>
      <c r="D297" s="312" t="s">
        <v>5333</v>
      </c>
      <c r="E297" s="19" t="s">
        <v>19</v>
      </c>
      <c r="F297" s="313">
        <v>1.6799999999999999</v>
      </c>
      <c r="G297" s="40"/>
      <c r="H297" s="46"/>
    </row>
    <row r="298" s="2" customFormat="1" ht="16.8" customHeight="1">
      <c r="A298" s="40"/>
      <c r="B298" s="46"/>
      <c r="C298" s="312" t="s">
        <v>19</v>
      </c>
      <c r="D298" s="312" t="s">
        <v>5333</v>
      </c>
      <c r="E298" s="19" t="s">
        <v>19</v>
      </c>
      <c r="F298" s="313">
        <v>1.6799999999999999</v>
      </c>
      <c r="G298" s="40"/>
      <c r="H298" s="46"/>
    </row>
    <row r="299" s="2" customFormat="1" ht="16.8" customHeight="1">
      <c r="A299" s="40"/>
      <c r="B299" s="46"/>
      <c r="C299" s="312" t="s">
        <v>19</v>
      </c>
      <c r="D299" s="312" t="s">
        <v>5334</v>
      </c>
      <c r="E299" s="19" t="s">
        <v>19</v>
      </c>
      <c r="F299" s="313">
        <v>1.6799999999999999</v>
      </c>
      <c r="G299" s="40"/>
      <c r="H299" s="46"/>
    </row>
    <row r="300" s="2" customFormat="1" ht="16.8" customHeight="1">
      <c r="A300" s="40"/>
      <c r="B300" s="46"/>
      <c r="C300" s="312" t="s">
        <v>19</v>
      </c>
      <c r="D300" s="312" t="s">
        <v>5335</v>
      </c>
      <c r="E300" s="19" t="s">
        <v>19</v>
      </c>
      <c r="F300" s="313">
        <v>1.6799999999999999</v>
      </c>
      <c r="G300" s="40"/>
      <c r="H300" s="46"/>
    </row>
    <row r="301" s="2" customFormat="1" ht="16.8" customHeight="1">
      <c r="A301" s="40"/>
      <c r="B301" s="46"/>
      <c r="C301" s="312" t="s">
        <v>19</v>
      </c>
      <c r="D301" s="312" t="s">
        <v>5336</v>
      </c>
      <c r="E301" s="19" t="s">
        <v>19</v>
      </c>
      <c r="F301" s="313">
        <v>1.6799999999999999</v>
      </c>
      <c r="G301" s="40"/>
      <c r="H301" s="46"/>
    </row>
    <row r="302" s="2" customFormat="1" ht="16.8" customHeight="1">
      <c r="A302" s="40"/>
      <c r="B302" s="46"/>
      <c r="C302" s="312" t="s">
        <v>19</v>
      </c>
      <c r="D302" s="312" t="s">
        <v>5337</v>
      </c>
      <c r="E302" s="19" t="s">
        <v>19</v>
      </c>
      <c r="F302" s="313">
        <v>1.6799999999999999</v>
      </c>
      <c r="G302" s="40"/>
      <c r="H302" s="46"/>
    </row>
    <row r="303" s="2" customFormat="1" ht="16.8" customHeight="1">
      <c r="A303" s="40"/>
      <c r="B303" s="46"/>
      <c r="C303" s="312" t="s">
        <v>19</v>
      </c>
      <c r="D303" s="312" t="s">
        <v>5338</v>
      </c>
      <c r="E303" s="19" t="s">
        <v>19</v>
      </c>
      <c r="F303" s="313">
        <v>1.6799999999999999</v>
      </c>
      <c r="G303" s="40"/>
      <c r="H303" s="46"/>
    </row>
    <row r="304" s="2" customFormat="1" ht="16.8" customHeight="1">
      <c r="A304" s="40"/>
      <c r="B304" s="46"/>
      <c r="C304" s="312" t="s">
        <v>19</v>
      </c>
      <c r="D304" s="312" t="s">
        <v>5339</v>
      </c>
      <c r="E304" s="19" t="s">
        <v>19</v>
      </c>
      <c r="F304" s="313">
        <v>1.6799999999999999</v>
      </c>
      <c r="G304" s="40"/>
      <c r="H304" s="46"/>
    </row>
    <row r="305" s="2" customFormat="1" ht="16.8" customHeight="1">
      <c r="A305" s="40"/>
      <c r="B305" s="46"/>
      <c r="C305" s="312" t="s">
        <v>19</v>
      </c>
      <c r="D305" s="312" t="s">
        <v>5340</v>
      </c>
      <c r="E305" s="19" t="s">
        <v>19</v>
      </c>
      <c r="F305" s="313">
        <v>1.6799999999999999</v>
      </c>
      <c r="G305" s="40"/>
      <c r="H305" s="46"/>
    </row>
    <row r="306" s="2" customFormat="1" ht="16.8" customHeight="1">
      <c r="A306" s="40"/>
      <c r="B306" s="46"/>
      <c r="C306" s="312" t="s">
        <v>19</v>
      </c>
      <c r="D306" s="312" t="s">
        <v>5333</v>
      </c>
      <c r="E306" s="19" t="s">
        <v>19</v>
      </c>
      <c r="F306" s="313">
        <v>1.6799999999999999</v>
      </c>
      <c r="G306" s="40"/>
      <c r="H306" s="46"/>
    </row>
    <row r="307" s="2" customFormat="1" ht="16.8" customHeight="1">
      <c r="A307" s="40"/>
      <c r="B307" s="46"/>
      <c r="C307" s="312" t="s">
        <v>19</v>
      </c>
      <c r="D307" s="312" t="s">
        <v>5341</v>
      </c>
      <c r="E307" s="19" t="s">
        <v>19</v>
      </c>
      <c r="F307" s="313">
        <v>1.47</v>
      </c>
      <c r="G307" s="40"/>
      <c r="H307" s="46"/>
    </row>
    <row r="308" s="2" customFormat="1" ht="16.8" customHeight="1">
      <c r="A308" s="40"/>
      <c r="B308" s="46"/>
      <c r="C308" s="312" t="s">
        <v>19</v>
      </c>
      <c r="D308" s="312" t="s">
        <v>5331</v>
      </c>
      <c r="E308" s="19" t="s">
        <v>19</v>
      </c>
      <c r="F308" s="313">
        <v>1.6799999999999999</v>
      </c>
      <c r="G308" s="40"/>
      <c r="H308" s="46"/>
    </row>
    <row r="309" s="2" customFormat="1" ht="16.8" customHeight="1">
      <c r="A309" s="40"/>
      <c r="B309" s="46"/>
      <c r="C309" s="312" t="s">
        <v>19</v>
      </c>
      <c r="D309" s="312" t="s">
        <v>5342</v>
      </c>
      <c r="E309" s="19" t="s">
        <v>19</v>
      </c>
      <c r="F309" s="313">
        <v>1.6799999999999999</v>
      </c>
      <c r="G309" s="40"/>
      <c r="H309" s="46"/>
    </row>
    <row r="310" s="2" customFormat="1" ht="16.8" customHeight="1">
      <c r="A310" s="40"/>
      <c r="B310" s="46"/>
      <c r="C310" s="312" t="s">
        <v>19</v>
      </c>
      <c r="D310" s="312" t="s">
        <v>5340</v>
      </c>
      <c r="E310" s="19" t="s">
        <v>19</v>
      </c>
      <c r="F310" s="313">
        <v>1.6799999999999999</v>
      </c>
      <c r="G310" s="40"/>
      <c r="H310" s="46"/>
    </row>
    <row r="311" s="2" customFormat="1" ht="16.8" customHeight="1">
      <c r="A311" s="40"/>
      <c r="B311" s="46"/>
      <c r="C311" s="312" t="s">
        <v>19</v>
      </c>
      <c r="D311" s="312" t="s">
        <v>5343</v>
      </c>
      <c r="E311" s="19" t="s">
        <v>19</v>
      </c>
      <c r="F311" s="313">
        <v>1.6799999999999999</v>
      </c>
      <c r="G311" s="40"/>
      <c r="H311" s="46"/>
    </row>
    <row r="312" s="2" customFormat="1" ht="16.8" customHeight="1">
      <c r="A312" s="40"/>
      <c r="B312" s="46"/>
      <c r="C312" s="312" t="s">
        <v>19</v>
      </c>
      <c r="D312" s="312" t="s">
        <v>5344</v>
      </c>
      <c r="E312" s="19" t="s">
        <v>19</v>
      </c>
      <c r="F312" s="313">
        <v>1.6799999999999999</v>
      </c>
      <c r="G312" s="40"/>
      <c r="H312" s="46"/>
    </row>
    <row r="313" s="2" customFormat="1" ht="16.8" customHeight="1">
      <c r="A313" s="40"/>
      <c r="B313" s="46"/>
      <c r="C313" s="312" t="s">
        <v>19</v>
      </c>
      <c r="D313" s="312" t="s">
        <v>5329</v>
      </c>
      <c r="E313" s="19" t="s">
        <v>19</v>
      </c>
      <c r="F313" s="313">
        <v>1.47</v>
      </c>
      <c r="G313" s="40"/>
      <c r="H313" s="46"/>
    </row>
    <row r="314" s="2" customFormat="1" ht="16.8" customHeight="1">
      <c r="A314" s="40"/>
      <c r="B314" s="46"/>
      <c r="C314" s="312" t="s">
        <v>19</v>
      </c>
      <c r="D314" s="312" t="s">
        <v>5345</v>
      </c>
      <c r="E314" s="19" t="s">
        <v>19</v>
      </c>
      <c r="F314" s="313">
        <v>1.47</v>
      </c>
      <c r="G314" s="40"/>
      <c r="H314" s="46"/>
    </row>
    <row r="315" s="2" customFormat="1" ht="16.8" customHeight="1">
      <c r="A315" s="40"/>
      <c r="B315" s="46"/>
      <c r="C315" s="312" t="s">
        <v>19</v>
      </c>
      <c r="D315" s="312" t="s">
        <v>5346</v>
      </c>
      <c r="E315" s="19" t="s">
        <v>19</v>
      </c>
      <c r="F315" s="313">
        <v>1.6799999999999999</v>
      </c>
      <c r="G315" s="40"/>
      <c r="H315" s="46"/>
    </row>
    <row r="316" s="2" customFormat="1" ht="16.8" customHeight="1">
      <c r="A316" s="40"/>
      <c r="B316" s="46"/>
      <c r="C316" s="312" t="s">
        <v>19</v>
      </c>
      <c r="D316" s="312" t="s">
        <v>5329</v>
      </c>
      <c r="E316" s="19" t="s">
        <v>19</v>
      </c>
      <c r="F316" s="313">
        <v>1.47</v>
      </c>
      <c r="G316" s="40"/>
      <c r="H316" s="46"/>
    </row>
    <row r="317" s="2" customFormat="1" ht="16.8" customHeight="1">
      <c r="A317" s="40"/>
      <c r="B317" s="46"/>
      <c r="C317" s="312" t="s">
        <v>19</v>
      </c>
      <c r="D317" s="312" t="s">
        <v>5347</v>
      </c>
      <c r="E317" s="19" t="s">
        <v>19</v>
      </c>
      <c r="F317" s="313">
        <v>1.47</v>
      </c>
      <c r="G317" s="40"/>
      <c r="H317" s="46"/>
    </row>
    <row r="318" s="2" customFormat="1" ht="16.8" customHeight="1">
      <c r="A318" s="40"/>
      <c r="B318" s="46"/>
      <c r="C318" s="312" t="s">
        <v>19</v>
      </c>
      <c r="D318" s="312" t="s">
        <v>5348</v>
      </c>
      <c r="E318" s="19" t="s">
        <v>19</v>
      </c>
      <c r="F318" s="313">
        <v>0.67500000000000004</v>
      </c>
      <c r="G318" s="40"/>
      <c r="H318" s="46"/>
    </row>
    <row r="319" s="2" customFormat="1" ht="16.8" customHeight="1">
      <c r="A319" s="40"/>
      <c r="B319" s="46"/>
      <c r="C319" s="312" t="s">
        <v>19</v>
      </c>
      <c r="D319" s="312" t="s">
        <v>5349</v>
      </c>
      <c r="E319" s="19" t="s">
        <v>19</v>
      </c>
      <c r="F319" s="313">
        <v>1.6799999999999999</v>
      </c>
      <c r="G319" s="40"/>
      <c r="H319" s="46"/>
    </row>
    <row r="320" s="2" customFormat="1" ht="16.8" customHeight="1">
      <c r="A320" s="40"/>
      <c r="B320" s="46"/>
      <c r="C320" s="312" t="s">
        <v>19</v>
      </c>
      <c r="D320" s="312" t="s">
        <v>5350</v>
      </c>
      <c r="E320" s="19" t="s">
        <v>19</v>
      </c>
      <c r="F320" s="313">
        <v>1.47</v>
      </c>
      <c r="G320" s="40"/>
      <c r="H320" s="46"/>
    </row>
    <row r="321" s="2" customFormat="1" ht="16.8" customHeight="1">
      <c r="A321" s="40"/>
      <c r="B321" s="46"/>
      <c r="C321" s="312" t="s">
        <v>19</v>
      </c>
      <c r="D321" s="312" t="s">
        <v>5351</v>
      </c>
      <c r="E321" s="19" t="s">
        <v>19</v>
      </c>
      <c r="F321" s="313">
        <v>1.47</v>
      </c>
      <c r="G321" s="40"/>
      <c r="H321" s="46"/>
    </row>
    <row r="322" s="2" customFormat="1" ht="16.8" customHeight="1">
      <c r="A322" s="40"/>
      <c r="B322" s="46"/>
      <c r="C322" s="312" t="s">
        <v>19</v>
      </c>
      <c r="D322" s="312" t="s">
        <v>5352</v>
      </c>
      <c r="E322" s="19" t="s">
        <v>19</v>
      </c>
      <c r="F322" s="313">
        <v>1.47</v>
      </c>
      <c r="G322" s="40"/>
      <c r="H322" s="46"/>
    </row>
    <row r="323" s="2" customFormat="1" ht="16.8" customHeight="1">
      <c r="A323" s="40"/>
      <c r="B323" s="46"/>
      <c r="C323" s="312" t="s">
        <v>19</v>
      </c>
      <c r="D323" s="312" t="s">
        <v>5352</v>
      </c>
      <c r="E323" s="19" t="s">
        <v>19</v>
      </c>
      <c r="F323" s="313">
        <v>1.47</v>
      </c>
      <c r="G323" s="40"/>
      <c r="H323" s="46"/>
    </row>
    <row r="324" s="2" customFormat="1" ht="16.8" customHeight="1">
      <c r="A324" s="40"/>
      <c r="B324" s="46"/>
      <c r="C324" s="312" t="s">
        <v>19</v>
      </c>
      <c r="D324" s="312" t="s">
        <v>5353</v>
      </c>
      <c r="E324" s="19" t="s">
        <v>19</v>
      </c>
      <c r="F324" s="313">
        <v>1.47</v>
      </c>
      <c r="G324" s="40"/>
      <c r="H324" s="46"/>
    </row>
    <row r="325" s="2" customFormat="1" ht="16.8" customHeight="1">
      <c r="A325" s="40"/>
      <c r="B325" s="46"/>
      <c r="C325" s="312" t="s">
        <v>19</v>
      </c>
      <c r="D325" s="312" t="s">
        <v>5353</v>
      </c>
      <c r="E325" s="19" t="s">
        <v>19</v>
      </c>
      <c r="F325" s="313">
        <v>1.47</v>
      </c>
      <c r="G325" s="40"/>
      <c r="H325" s="46"/>
    </row>
    <row r="326" s="2" customFormat="1" ht="16.8" customHeight="1">
      <c r="A326" s="40"/>
      <c r="B326" s="46"/>
      <c r="C326" s="312" t="s">
        <v>19</v>
      </c>
      <c r="D326" s="312" t="s">
        <v>5354</v>
      </c>
      <c r="E326" s="19" t="s">
        <v>19</v>
      </c>
      <c r="F326" s="313">
        <v>1.6799999999999999</v>
      </c>
      <c r="G326" s="40"/>
      <c r="H326" s="46"/>
    </row>
    <row r="327" s="2" customFormat="1" ht="16.8" customHeight="1">
      <c r="A327" s="40"/>
      <c r="B327" s="46"/>
      <c r="C327" s="312" t="s">
        <v>19</v>
      </c>
      <c r="D327" s="312" t="s">
        <v>5355</v>
      </c>
      <c r="E327" s="19" t="s">
        <v>19</v>
      </c>
      <c r="F327" s="313">
        <v>1.6799999999999999</v>
      </c>
      <c r="G327" s="40"/>
      <c r="H327" s="46"/>
    </row>
    <row r="328" s="2" customFormat="1" ht="16.8" customHeight="1">
      <c r="A328" s="40"/>
      <c r="B328" s="46"/>
      <c r="C328" s="312" t="s">
        <v>19</v>
      </c>
      <c r="D328" s="312" t="s">
        <v>5356</v>
      </c>
      <c r="E328" s="19" t="s">
        <v>19</v>
      </c>
      <c r="F328" s="313">
        <v>1.47</v>
      </c>
      <c r="G328" s="40"/>
      <c r="H328" s="46"/>
    </row>
    <row r="329" s="2" customFormat="1" ht="16.8" customHeight="1">
      <c r="A329" s="40"/>
      <c r="B329" s="46"/>
      <c r="C329" s="312" t="s">
        <v>19</v>
      </c>
      <c r="D329" s="312" t="s">
        <v>5357</v>
      </c>
      <c r="E329" s="19" t="s">
        <v>19</v>
      </c>
      <c r="F329" s="313">
        <v>1.6799999999999999</v>
      </c>
      <c r="G329" s="40"/>
      <c r="H329" s="46"/>
    </row>
    <row r="330" s="2" customFormat="1" ht="16.8" customHeight="1">
      <c r="A330" s="40"/>
      <c r="B330" s="46"/>
      <c r="C330" s="312" t="s">
        <v>19</v>
      </c>
      <c r="D330" s="312" t="s">
        <v>5358</v>
      </c>
      <c r="E330" s="19" t="s">
        <v>19</v>
      </c>
      <c r="F330" s="313">
        <v>1.6799999999999999</v>
      </c>
      <c r="G330" s="40"/>
      <c r="H330" s="46"/>
    </row>
    <row r="331" s="2" customFormat="1" ht="16.8" customHeight="1">
      <c r="A331" s="40"/>
      <c r="B331" s="46"/>
      <c r="C331" s="312" t="s">
        <v>19</v>
      </c>
      <c r="D331" s="312" t="s">
        <v>5358</v>
      </c>
      <c r="E331" s="19" t="s">
        <v>19</v>
      </c>
      <c r="F331" s="313">
        <v>1.6799999999999999</v>
      </c>
      <c r="G331" s="40"/>
      <c r="H331" s="46"/>
    </row>
    <row r="332" s="2" customFormat="1" ht="16.8" customHeight="1">
      <c r="A332" s="40"/>
      <c r="B332" s="46"/>
      <c r="C332" s="312" t="s">
        <v>19</v>
      </c>
      <c r="D332" s="312" t="s">
        <v>5359</v>
      </c>
      <c r="E332" s="19" t="s">
        <v>19</v>
      </c>
      <c r="F332" s="313">
        <v>1.6799999999999999</v>
      </c>
      <c r="G332" s="40"/>
      <c r="H332" s="46"/>
    </row>
    <row r="333" s="2" customFormat="1" ht="16.8" customHeight="1">
      <c r="A333" s="40"/>
      <c r="B333" s="46"/>
      <c r="C333" s="312" t="s">
        <v>19</v>
      </c>
      <c r="D333" s="312" t="s">
        <v>5360</v>
      </c>
      <c r="E333" s="19" t="s">
        <v>19</v>
      </c>
      <c r="F333" s="313">
        <v>1.6799999999999999</v>
      </c>
      <c r="G333" s="40"/>
      <c r="H333" s="46"/>
    </row>
    <row r="334" s="2" customFormat="1" ht="16.8" customHeight="1">
      <c r="A334" s="40"/>
      <c r="B334" s="46"/>
      <c r="C334" s="312" t="s">
        <v>19</v>
      </c>
      <c r="D334" s="312" t="s">
        <v>5361</v>
      </c>
      <c r="E334" s="19" t="s">
        <v>19</v>
      </c>
      <c r="F334" s="313">
        <v>1.6799999999999999</v>
      </c>
      <c r="G334" s="40"/>
      <c r="H334" s="46"/>
    </row>
    <row r="335" s="2" customFormat="1" ht="16.8" customHeight="1">
      <c r="A335" s="40"/>
      <c r="B335" s="46"/>
      <c r="C335" s="312" t="s">
        <v>19</v>
      </c>
      <c r="D335" s="312" t="s">
        <v>5362</v>
      </c>
      <c r="E335" s="19" t="s">
        <v>19</v>
      </c>
      <c r="F335" s="313">
        <v>1.47</v>
      </c>
      <c r="G335" s="40"/>
      <c r="H335" s="46"/>
    </row>
    <row r="336" s="2" customFormat="1" ht="16.8" customHeight="1">
      <c r="A336" s="40"/>
      <c r="B336" s="46"/>
      <c r="C336" s="312" t="s">
        <v>19</v>
      </c>
      <c r="D336" s="312" t="s">
        <v>5363</v>
      </c>
      <c r="E336" s="19" t="s">
        <v>19</v>
      </c>
      <c r="F336" s="313">
        <v>1.47</v>
      </c>
      <c r="G336" s="40"/>
      <c r="H336" s="46"/>
    </row>
    <row r="337" s="2" customFormat="1" ht="16.8" customHeight="1">
      <c r="A337" s="40"/>
      <c r="B337" s="46"/>
      <c r="C337" s="312" t="s">
        <v>19</v>
      </c>
      <c r="D337" s="312" t="s">
        <v>5364</v>
      </c>
      <c r="E337" s="19" t="s">
        <v>19</v>
      </c>
      <c r="F337" s="313">
        <v>1.47</v>
      </c>
      <c r="G337" s="40"/>
      <c r="H337" s="46"/>
    </row>
    <row r="338" s="2" customFormat="1" ht="16.8" customHeight="1">
      <c r="A338" s="40"/>
      <c r="B338" s="46"/>
      <c r="C338" s="312" t="s">
        <v>19</v>
      </c>
      <c r="D338" s="312" t="s">
        <v>5362</v>
      </c>
      <c r="E338" s="19" t="s">
        <v>19</v>
      </c>
      <c r="F338" s="313">
        <v>1.47</v>
      </c>
      <c r="G338" s="40"/>
      <c r="H338" s="46"/>
    </row>
    <row r="339" s="2" customFormat="1" ht="16.8" customHeight="1">
      <c r="A339" s="40"/>
      <c r="B339" s="46"/>
      <c r="C339" s="312" t="s">
        <v>19</v>
      </c>
      <c r="D339" s="312" t="s">
        <v>5365</v>
      </c>
      <c r="E339" s="19" t="s">
        <v>19</v>
      </c>
      <c r="F339" s="313">
        <v>1.47</v>
      </c>
      <c r="G339" s="40"/>
      <c r="H339" s="46"/>
    </row>
    <row r="340" s="2" customFormat="1" ht="16.8" customHeight="1">
      <c r="A340" s="40"/>
      <c r="B340" s="46"/>
      <c r="C340" s="312" t="s">
        <v>19</v>
      </c>
      <c r="D340" s="312" t="s">
        <v>5366</v>
      </c>
      <c r="E340" s="19" t="s">
        <v>19</v>
      </c>
      <c r="F340" s="313">
        <v>1.6799999999999999</v>
      </c>
      <c r="G340" s="40"/>
      <c r="H340" s="46"/>
    </row>
    <row r="341" s="2" customFormat="1" ht="16.8" customHeight="1">
      <c r="A341" s="40"/>
      <c r="B341" s="46"/>
      <c r="C341" s="312" t="s">
        <v>19</v>
      </c>
      <c r="D341" s="312" t="s">
        <v>5367</v>
      </c>
      <c r="E341" s="19" t="s">
        <v>19</v>
      </c>
      <c r="F341" s="313">
        <v>1.6799999999999999</v>
      </c>
      <c r="G341" s="40"/>
      <c r="H341" s="46"/>
    </row>
    <row r="342" s="2" customFormat="1" ht="16.8" customHeight="1">
      <c r="A342" s="40"/>
      <c r="B342" s="46"/>
      <c r="C342" s="312" t="s">
        <v>19</v>
      </c>
      <c r="D342" s="312" t="s">
        <v>5368</v>
      </c>
      <c r="E342" s="19" t="s">
        <v>19</v>
      </c>
      <c r="F342" s="313">
        <v>1.47</v>
      </c>
      <c r="G342" s="40"/>
      <c r="H342" s="46"/>
    </row>
    <row r="343" s="2" customFormat="1" ht="16.8" customHeight="1">
      <c r="A343" s="40"/>
      <c r="B343" s="46"/>
      <c r="C343" s="312" t="s">
        <v>19</v>
      </c>
      <c r="D343" s="312" t="s">
        <v>5368</v>
      </c>
      <c r="E343" s="19" t="s">
        <v>19</v>
      </c>
      <c r="F343" s="313">
        <v>1.47</v>
      </c>
      <c r="G343" s="40"/>
      <c r="H343" s="46"/>
    </row>
    <row r="344" s="2" customFormat="1" ht="16.8" customHeight="1">
      <c r="A344" s="40"/>
      <c r="B344" s="46"/>
      <c r="C344" s="312" t="s">
        <v>19</v>
      </c>
      <c r="D344" s="312" t="s">
        <v>5367</v>
      </c>
      <c r="E344" s="19" t="s">
        <v>19</v>
      </c>
      <c r="F344" s="313">
        <v>1.6799999999999999</v>
      </c>
      <c r="G344" s="40"/>
      <c r="H344" s="46"/>
    </row>
    <row r="345" s="2" customFormat="1" ht="16.8" customHeight="1">
      <c r="A345" s="40"/>
      <c r="B345" s="46"/>
      <c r="C345" s="312" t="s">
        <v>19</v>
      </c>
      <c r="D345" s="312" t="s">
        <v>5369</v>
      </c>
      <c r="E345" s="19" t="s">
        <v>19</v>
      </c>
      <c r="F345" s="313">
        <v>1.6799999999999999</v>
      </c>
      <c r="G345" s="40"/>
      <c r="H345" s="46"/>
    </row>
    <row r="346" s="2" customFormat="1" ht="16.8" customHeight="1">
      <c r="A346" s="40"/>
      <c r="B346" s="46"/>
      <c r="C346" s="312" t="s">
        <v>19</v>
      </c>
      <c r="D346" s="312" t="s">
        <v>5370</v>
      </c>
      <c r="E346" s="19" t="s">
        <v>19</v>
      </c>
      <c r="F346" s="313">
        <v>1.6799999999999999</v>
      </c>
      <c r="G346" s="40"/>
      <c r="H346" s="46"/>
    </row>
    <row r="347" s="2" customFormat="1" ht="16.8" customHeight="1">
      <c r="A347" s="40"/>
      <c r="B347" s="46"/>
      <c r="C347" s="312" t="s">
        <v>19</v>
      </c>
      <c r="D347" s="312" t="s">
        <v>5371</v>
      </c>
      <c r="E347" s="19" t="s">
        <v>19</v>
      </c>
      <c r="F347" s="313">
        <v>1.6799999999999999</v>
      </c>
      <c r="G347" s="40"/>
      <c r="H347" s="46"/>
    </row>
    <row r="348" s="2" customFormat="1" ht="16.8" customHeight="1">
      <c r="A348" s="40"/>
      <c r="B348" s="46"/>
      <c r="C348" s="312" t="s">
        <v>19</v>
      </c>
      <c r="D348" s="312" t="s">
        <v>5372</v>
      </c>
      <c r="E348" s="19" t="s">
        <v>19</v>
      </c>
      <c r="F348" s="313">
        <v>1.6799999999999999</v>
      </c>
      <c r="G348" s="40"/>
      <c r="H348" s="46"/>
    </row>
    <row r="349" s="2" customFormat="1" ht="16.8" customHeight="1">
      <c r="A349" s="40"/>
      <c r="B349" s="46"/>
      <c r="C349" s="312" t="s">
        <v>19</v>
      </c>
      <c r="D349" s="312" t="s">
        <v>5373</v>
      </c>
      <c r="E349" s="19" t="s">
        <v>19</v>
      </c>
      <c r="F349" s="313">
        <v>1.6799999999999999</v>
      </c>
      <c r="G349" s="40"/>
      <c r="H349" s="46"/>
    </row>
    <row r="350" s="2" customFormat="1" ht="16.8" customHeight="1">
      <c r="A350" s="40"/>
      <c r="B350" s="46"/>
      <c r="C350" s="312" t="s">
        <v>19</v>
      </c>
      <c r="D350" s="312" t="s">
        <v>5374</v>
      </c>
      <c r="E350" s="19" t="s">
        <v>19</v>
      </c>
      <c r="F350" s="313">
        <v>1.47</v>
      </c>
      <c r="G350" s="40"/>
      <c r="H350" s="46"/>
    </row>
    <row r="351" s="2" customFormat="1" ht="16.8" customHeight="1">
      <c r="A351" s="40"/>
      <c r="B351" s="46"/>
      <c r="C351" s="312" t="s">
        <v>19</v>
      </c>
      <c r="D351" s="312" t="s">
        <v>5375</v>
      </c>
      <c r="E351" s="19" t="s">
        <v>19</v>
      </c>
      <c r="F351" s="313">
        <v>1.6799999999999999</v>
      </c>
      <c r="G351" s="40"/>
      <c r="H351" s="46"/>
    </row>
    <row r="352" s="2" customFormat="1" ht="16.8" customHeight="1">
      <c r="A352" s="40"/>
      <c r="B352" s="46"/>
      <c r="C352" s="312" t="s">
        <v>19</v>
      </c>
      <c r="D352" s="312" t="s">
        <v>5376</v>
      </c>
      <c r="E352" s="19" t="s">
        <v>19</v>
      </c>
      <c r="F352" s="313">
        <v>1.6799999999999999</v>
      </c>
      <c r="G352" s="40"/>
      <c r="H352" s="46"/>
    </row>
    <row r="353" s="2" customFormat="1" ht="16.8" customHeight="1">
      <c r="A353" s="40"/>
      <c r="B353" s="46"/>
      <c r="C353" s="312" t="s">
        <v>19</v>
      </c>
      <c r="D353" s="312" t="s">
        <v>5377</v>
      </c>
      <c r="E353" s="19" t="s">
        <v>19</v>
      </c>
      <c r="F353" s="313">
        <v>1.6799999999999999</v>
      </c>
      <c r="G353" s="40"/>
      <c r="H353" s="46"/>
    </row>
    <row r="354" s="2" customFormat="1" ht="16.8" customHeight="1">
      <c r="A354" s="40"/>
      <c r="B354" s="46"/>
      <c r="C354" s="312" t="s">
        <v>19</v>
      </c>
      <c r="D354" s="312" t="s">
        <v>5378</v>
      </c>
      <c r="E354" s="19" t="s">
        <v>19</v>
      </c>
      <c r="F354" s="313">
        <v>1.6799999999999999</v>
      </c>
      <c r="G354" s="40"/>
      <c r="H354" s="46"/>
    </row>
    <row r="355" s="2" customFormat="1" ht="16.8" customHeight="1">
      <c r="A355" s="40"/>
      <c r="B355" s="46"/>
      <c r="C355" s="312" t="s">
        <v>19</v>
      </c>
      <c r="D355" s="312" t="s">
        <v>5379</v>
      </c>
      <c r="E355" s="19" t="s">
        <v>19</v>
      </c>
      <c r="F355" s="313">
        <v>1.6799999999999999</v>
      </c>
      <c r="G355" s="40"/>
      <c r="H355" s="46"/>
    </row>
    <row r="356" s="2" customFormat="1" ht="16.8" customHeight="1">
      <c r="A356" s="40"/>
      <c r="B356" s="46"/>
      <c r="C356" s="312" t="s">
        <v>19</v>
      </c>
      <c r="D356" s="312" t="s">
        <v>5380</v>
      </c>
      <c r="E356" s="19" t="s">
        <v>19</v>
      </c>
      <c r="F356" s="313">
        <v>1.6799999999999999</v>
      </c>
      <c r="G356" s="40"/>
      <c r="H356" s="46"/>
    </row>
    <row r="357" s="2" customFormat="1" ht="16.8" customHeight="1">
      <c r="A357" s="40"/>
      <c r="B357" s="46"/>
      <c r="C357" s="312" t="s">
        <v>19</v>
      </c>
      <c r="D357" s="312" t="s">
        <v>5381</v>
      </c>
      <c r="E357" s="19" t="s">
        <v>19</v>
      </c>
      <c r="F357" s="313">
        <v>1.6799999999999999</v>
      </c>
      <c r="G357" s="40"/>
      <c r="H357" s="46"/>
    </row>
    <row r="358" s="2" customFormat="1" ht="16.8" customHeight="1">
      <c r="A358" s="40"/>
      <c r="B358" s="46"/>
      <c r="C358" s="312" t="s">
        <v>19</v>
      </c>
      <c r="D358" s="312" t="s">
        <v>5382</v>
      </c>
      <c r="E358" s="19" t="s">
        <v>19</v>
      </c>
      <c r="F358" s="313">
        <v>1.6799999999999999</v>
      </c>
      <c r="G358" s="40"/>
      <c r="H358" s="46"/>
    </row>
    <row r="359" s="2" customFormat="1" ht="16.8" customHeight="1">
      <c r="A359" s="40"/>
      <c r="B359" s="46"/>
      <c r="C359" s="312" t="s">
        <v>19</v>
      </c>
      <c r="D359" s="312" t="s">
        <v>5383</v>
      </c>
      <c r="E359" s="19" t="s">
        <v>19</v>
      </c>
      <c r="F359" s="313">
        <v>1.6799999999999999</v>
      </c>
      <c r="G359" s="40"/>
      <c r="H359" s="46"/>
    </row>
    <row r="360" s="2" customFormat="1" ht="16.8" customHeight="1">
      <c r="A360" s="40"/>
      <c r="B360" s="46"/>
      <c r="C360" s="312" t="s">
        <v>19</v>
      </c>
      <c r="D360" s="312" t="s">
        <v>5384</v>
      </c>
      <c r="E360" s="19" t="s">
        <v>19</v>
      </c>
      <c r="F360" s="313">
        <v>1.6799999999999999</v>
      </c>
      <c r="G360" s="40"/>
      <c r="H360" s="46"/>
    </row>
    <row r="361" s="2" customFormat="1" ht="16.8" customHeight="1">
      <c r="A361" s="40"/>
      <c r="B361" s="46"/>
      <c r="C361" s="312" t="s">
        <v>19</v>
      </c>
      <c r="D361" s="312" t="s">
        <v>5385</v>
      </c>
      <c r="E361" s="19" t="s">
        <v>19</v>
      </c>
      <c r="F361" s="313">
        <v>1.6799999999999999</v>
      </c>
      <c r="G361" s="40"/>
      <c r="H361" s="46"/>
    </row>
    <row r="362" s="2" customFormat="1" ht="16.8" customHeight="1">
      <c r="A362" s="40"/>
      <c r="B362" s="46"/>
      <c r="C362" s="312" t="s">
        <v>19</v>
      </c>
      <c r="D362" s="312" t="s">
        <v>5386</v>
      </c>
      <c r="E362" s="19" t="s">
        <v>19</v>
      </c>
      <c r="F362" s="313">
        <v>1.6799999999999999</v>
      </c>
      <c r="G362" s="40"/>
      <c r="H362" s="46"/>
    </row>
    <row r="363" s="2" customFormat="1" ht="16.8" customHeight="1">
      <c r="A363" s="40"/>
      <c r="B363" s="46"/>
      <c r="C363" s="312" t="s">
        <v>19</v>
      </c>
      <c r="D363" s="312" t="s">
        <v>5387</v>
      </c>
      <c r="E363" s="19" t="s">
        <v>19</v>
      </c>
      <c r="F363" s="313">
        <v>1.6799999999999999</v>
      </c>
      <c r="G363" s="40"/>
      <c r="H363" s="46"/>
    </row>
    <row r="364" s="2" customFormat="1" ht="16.8" customHeight="1">
      <c r="A364" s="40"/>
      <c r="B364" s="46"/>
      <c r="C364" s="312" t="s">
        <v>19</v>
      </c>
      <c r="D364" s="312" t="s">
        <v>5388</v>
      </c>
      <c r="E364" s="19" t="s">
        <v>19</v>
      </c>
      <c r="F364" s="313">
        <v>1.6799999999999999</v>
      </c>
      <c r="G364" s="40"/>
      <c r="H364" s="46"/>
    </row>
    <row r="365" s="2" customFormat="1" ht="16.8" customHeight="1">
      <c r="A365" s="40"/>
      <c r="B365" s="46"/>
      <c r="C365" s="312" t="s">
        <v>19</v>
      </c>
      <c r="D365" s="312" t="s">
        <v>5389</v>
      </c>
      <c r="E365" s="19" t="s">
        <v>19</v>
      </c>
      <c r="F365" s="313">
        <v>1.7849999999999999</v>
      </c>
      <c r="G365" s="40"/>
      <c r="H365" s="46"/>
    </row>
    <row r="366" s="2" customFormat="1" ht="16.8" customHeight="1">
      <c r="A366" s="40"/>
      <c r="B366" s="46"/>
      <c r="C366" s="312" t="s">
        <v>19</v>
      </c>
      <c r="D366" s="312" t="s">
        <v>5389</v>
      </c>
      <c r="E366" s="19" t="s">
        <v>19</v>
      </c>
      <c r="F366" s="313">
        <v>1.7849999999999999</v>
      </c>
      <c r="G366" s="40"/>
      <c r="H366" s="46"/>
    </row>
    <row r="367" s="2" customFormat="1" ht="16.8" customHeight="1">
      <c r="A367" s="40"/>
      <c r="B367" s="46"/>
      <c r="C367" s="312" t="s">
        <v>19</v>
      </c>
      <c r="D367" s="312" t="s">
        <v>5390</v>
      </c>
      <c r="E367" s="19" t="s">
        <v>19</v>
      </c>
      <c r="F367" s="313">
        <v>1.6799999999999999</v>
      </c>
      <c r="G367" s="40"/>
      <c r="H367" s="46"/>
    </row>
    <row r="368" s="2" customFormat="1" ht="16.8" customHeight="1">
      <c r="A368" s="40"/>
      <c r="B368" s="46"/>
      <c r="C368" s="312" t="s">
        <v>19</v>
      </c>
      <c r="D368" s="312" t="s">
        <v>5391</v>
      </c>
      <c r="E368" s="19" t="s">
        <v>19</v>
      </c>
      <c r="F368" s="313">
        <v>1.6799999999999999</v>
      </c>
      <c r="G368" s="40"/>
      <c r="H368" s="46"/>
    </row>
    <row r="369" s="2" customFormat="1" ht="16.8" customHeight="1">
      <c r="A369" s="40"/>
      <c r="B369" s="46"/>
      <c r="C369" s="312" t="s">
        <v>19</v>
      </c>
      <c r="D369" s="312" t="s">
        <v>5392</v>
      </c>
      <c r="E369" s="19" t="s">
        <v>19</v>
      </c>
      <c r="F369" s="313">
        <v>1.6799999999999999</v>
      </c>
      <c r="G369" s="40"/>
      <c r="H369" s="46"/>
    </row>
    <row r="370" s="2" customFormat="1" ht="16.8" customHeight="1">
      <c r="A370" s="40"/>
      <c r="B370" s="46"/>
      <c r="C370" s="312" t="s">
        <v>19</v>
      </c>
      <c r="D370" s="312" t="s">
        <v>5391</v>
      </c>
      <c r="E370" s="19" t="s">
        <v>19</v>
      </c>
      <c r="F370" s="313">
        <v>1.6799999999999999</v>
      </c>
      <c r="G370" s="40"/>
      <c r="H370" s="46"/>
    </row>
    <row r="371" s="2" customFormat="1" ht="16.8" customHeight="1">
      <c r="A371" s="40"/>
      <c r="B371" s="46"/>
      <c r="C371" s="312" t="s">
        <v>19</v>
      </c>
      <c r="D371" s="312" t="s">
        <v>5386</v>
      </c>
      <c r="E371" s="19" t="s">
        <v>19</v>
      </c>
      <c r="F371" s="313">
        <v>1.6799999999999999</v>
      </c>
      <c r="G371" s="40"/>
      <c r="H371" s="46"/>
    </row>
    <row r="372" s="2" customFormat="1" ht="16.8" customHeight="1">
      <c r="A372" s="40"/>
      <c r="B372" s="46"/>
      <c r="C372" s="312" t="s">
        <v>19</v>
      </c>
      <c r="D372" s="312" t="s">
        <v>5393</v>
      </c>
      <c r="E372" s="19" t="s">
        <v>19</v>
      </c>
      <c r="F372" s="313">
        <v>1.6799999999999999</v>
      </c>
      <c r="G372" s="40"/>
      <c r="H372" s="46"/>
    </row>
    <row r="373" s="2" customFormat="1" ht="16.8" customHeight="1">
      <c r="A373" s="40"/>
      <c r="B373" s="46"/>
      <c r="C373" s="312" t="s">
        <v>19</v>
      </c>
      <c r="D373" s="312" t="s">
        <v>5394</v>
      </c>
      <c r="E373" s="19" t="s">
        <v>19</v>
      </c>
      <c r="F373" s="313">
        <v>1.6799999999999999</v>
      </c>
      <c r="G373" s="40"/>
      <c r="H373" s="46"/>
    </row>
    <row r="374" s="2" customFormat="1" ht="16.8" customHeight="1">
      <c r="A374" s="40"/>
      <c r="B374" s="46"/>
      <c r="C374" s="312" t="s">
        <v>19</v>
      </c>
      <c r="D374" s="312" t="s">
        <v>5395</v>
      </c>
      <c r="E374" s="19" t="s">
        <v>19</v>
      </c>
      <c r="F374" s="313">
        <v>1.6799999999999999</v>
      </c>
      <c r="G374" s="40"/>
      <c r="H374" s="46"/>
    </row>
    <row r="375" s="2" customFormat="1" ht="16.8" customHeight="1">
      <c r="A375" s="40"/>
      <c r="B375" s="46"/>
      <c r="C375" s="312" t="s">
        <v>19</v>
      </c>
      <c r="D375" s="312" t="s">
        <v>2555</v>
      </c>
      <c r="E375" s="19" t="s">
        <v>19</v>
      </c>
      <c r="F375" s="313">
        <v>0</v>
      </c>
      <c r="G375" s="40"/>
      <c r="H375" s="46"/>
    </row>
    <row r="376" s="2" customFormat="1" ht="16.8" customHeight="1">
      <c r="A376" s="40"/>
      <c r="B376" s="46"/>
      <c r="C376" s="312" t="s">
        <v>19</v>
      </c>
      <c r="D376" s="312" t="s">
        <v>5396</v>
      </c>
      <c r="E376" s="19" t="s">
        <v>19</v>
      </c>
      <c r="F376" s="313">
        <v>1.8899999999999999</v>
      </c>
      <c r="G376" s="40"/>
      <c r="H376" s="46"/>
    </row>
    <row r="377" s="2" customFormat="1" ht="16.8" customHeight="1">
      <c r="A377" s="40"/>
      <c r="B377" s="46"/>
      <c r="C377" s="312" t="s">
        <v>19</v>
      </c>
      <c r="D377" s="312" t="s">
        <v>5397</v>
      </c>
      <c r="E377" s="19" t="s">
        <v>19</v>
      </c>
      <c r="F377" s="313">
        <v>1.8899999999999999</v>
      </c>
      <c r="G377" s="40"/>
      <c r="H377" s="46"/>
    </row>
    <row r="378" s="2" customFormat="1" ht="16.8" customHeight="1">
      <c r="A378" s="40"/>
      <c r="B378" s="46"/>
      <c r="C378" s="312" t="s">
        <v>19</v>
      </c>
      <c r="D378" s="312" t="s">
        <v>5398</v>
      </c>
      <c r="E378" s="19" t="s">
        <v>19</v>
      </c>
      <c r="F378" s="313">
        <v>1.8899999999999999</v>
      </c>
      <c r="G378" s="40"/>
      <c r="H378" s="46"/>
    </row>
    <row r="379" s="2" customFormat="1" ht="16.8" customHeight="1">
      <c r="A379" s="40"/>
      <c r="B379" s="46"/>
      <c r="C379" s="312" t="s">
        <v>19</v>
      </c>
      <c r="D379" s="312" t="s">
        <v>5399</v>
      </c>
      <c r="E379" s="19" t="s">
        <v>19</v>
      </c>
      <c r="F379" s="313">
        <v>1.6799999999999999</v>
      </c>
      <c r="G379" s="40"/>
      <c r="H379" s="46"/>
    </row>
    <row r="380" s="2" customFormat="1" ht="16.8" customHeight="1">
      <c r="A380" s="40"/>
      <c r="B380" s="46"/>
      <c r="C380" s="312" t="s">
        <v>19</v>
      </c>
      <c r="D380" s="312" t="s">
        <v>5400</v>
      </c>
      <c r="E380" s="19" t="s">
        <v>19</v>
      </c>
      <c r="F380" s="313">
        <v>1.6799999999999999</v>
      </c>
      <c r="G380" s="40"/>
      <c r="H380" s="46"/>
    </row>
    <row r="381" s="2" customFormat="1" ht="16.8" customHeight="1">
      <c r="A381" s="40"/>
      <c r="B381" s="46"/>
      <c r="C381" s="312" t="s">
        <v>19</v>
      </c>
      <c r="D381" s="312" t="s">
        <v>5401</v>
      </c>
      <c r="E381" s="19" t="s">
        <v>19</v>
      </c>
      <c r="F381" s="313">
        <v>1.6799999999999999</v>
      </c>
      <c r="G381" s="40"/>
      <c r="H381" s="46"/>
    </row>
    <row r="382" s="2" customFormat="1" ht="16.8" customHeight="1">
      <c r="A382" s="40"/>
      <c r="B382" s="46"/>
      <c r="C382" s="312" t="s">
        <v>19</v>
      </c>
      <c r="D382" s="312" t="s">
        <v>5402</v>
      </c>
      <c r="E382" s="19" t="s">
        <v>19</v>
      </c>
      <c r="F382" s="313">
        <v>1.6799999999999999</v>
      </c>
      <c r="G382" s="40"/>
      <c r="H382" s="46"/>
    </row>
    <row r="383" s="2" customFormat="1" ht="16.8" customHeight="1">
      <c r="A383" s="40"/>
      <c r="B383" s="46"/>
      <c r="C383" s="312" t="s">
        <v>19</v>
      </c>
      <c r="D383" s="312" t="s">
        <v>5403</v>
      </c>
      <c r="E383" s="19" t="s">
        <v>19</v>
      </c>
      <c r="F383" s="313">
        <v>1.6799999999999999</v>
      </c>
      <c r="G383" s="40"/>
      <c r="H383" s="46"/>
    </row>
    <row r="384" s="2" customFormat="1" ht="16.8" customHeight="1">
      <c r="A384" s="40"/>
      <c r="B384" s="46"/>
      <c r="C384" s="312" t="s">
        <v>19</v>
      </c>
      <c r="D384" s="312" t="s">
        <v>5404</v>
      </c>
      <c r="E384" s="19" t="s">
        <v>19</v>
      </c>
      <c r="F384" s="313">
        <v>1.6799999999999999</v>
      </c>
      <c r="G384" s="40"/>
      <c r="H384" s="46"/>
    </row>
    <row r="385" s="2" customFormat="1" ht="16.8" customHeight="1">
      <c r="A385" s="40"/>
      <c r="B385" s="46"/>
      <c r="C385" s="312" t="s">
        <v>19</v>
      </c>
      <c r="D385" s="312" t="s">
        <v>5405</v>
      </c>
      <c r="E385" s="19" t="s">
        <v>19</v>
      </c>
      <c r="F385" s="313">
        <v>1.6799999999999999</v>
      </c>
      <c r="G385" s="40"/>
      <c r="H385" s="46"/>
    </row>
    <row r="386" s="2" customFormat="1" ht="16.8" customHeight="1">
      <c r="A386" s="40"/>
      <c r="B386" s="46"/>
      <c r="C386" s="312" t="s">
        <v>19</v>
      </c>
      <c r="D386" s="312" t="s">
        <v>5406</v>
      </c>
      <c r="E386" s="19" t="s">
        <v>19</v>
      </c>
      <c r="F386" s="313">
        <v>1.6799999999999999</v>
      </c>
      <c r="G386" s="40"/>
      <c r="H386" s="46"/>
    </row>
    <row r="387" s="2" customFormat="1" ht="16.8" customHeight="1">
      <c r="A387" s="40"/>
      <c r="B387" s="46"/>
      <c r="C387" s="312" t="s">
        <v>19</v>
      </c>
      <c r="D387" s="312" t="s">
        <v>5406</v>
      </c>
      <c r="E387" s="19" t="s">
        <v>19</v>
      </c>
      <c r="F387" s="313">
        <v>1.6799999999999999</v>
      </c>
      <c r="G387" s="40"/>
      <c r="H387" s="46"/>
    </row>
    <row r="388" s="2" customFormat="1" ht="16.8" customHeight="1">
      <c r="A388" s="40"/>
      <c r="B388" s="46"/>
      <c r="C388" s="312" t="s">
        <v>19</v>
      </c>
      <c r="D388" s="312" t="s">
        <v>5407</v>
      </c>
      <c r="E388" s="19" t="s">
        <v>19</v>
      </c>
      <c r="F388" s="313">
        <v>1.6799999999999999</v>
      </c>
      <c r="G388" s="40"/>
      <c r="H388" s="46"/>
    </row>
    <row r="389" s="2" customFormat="1" ht="16.8" customHeight="1">
      <c r="A389" s="40"/>
      <c r="B389" s="46"/>
      <c r="C389" s="312" t="s">
        <v>19</v>
      </c>
      <c r="D389" s="312" t="s">
        <v>5408</v>
      </c>
      <c r="E389" s="19" t="s">
        <v>19</v>
      </c>
      <c r="F389" s="313">
        <v>1.6799999999999999</v>
      </c>
      <c r="G389" s="40"/>
      <c r="H389" s="46"/>
    </row>
    <row r="390" s="2" customFormat="1" ht="16.8" customHeight="1">
      <c r="A390" s="40"/>
      <c r="B390" s="46"/>
      <c r="C390" s="312" t="s">
        <v>19</v>
      </c>
      <c r="D390" s="312" t="s">
        <v>5409</v>
      </c>
      <c r="E390" s="19" t="s">
        <v>19</v>
      </c>
      <c r="F390" s="313">
        <v>1.6799999999999999</v>
      </c>
      <c r="G390" s="40"/>
      <c r="H390" s="46"/>
    </row>
    <row r="391" s="2" customFormat="1" ht="16.8" customHeight="1">
      <c r="A391" s="40"/>
      <c r="B391" s="46"/>
      <c r="C391" s="312" t="s">
        <v>19</v>
      </c>
      <c r="D391" s="312" t="s">
        <v>5407</v>
      </c>
      <c r="E391" s="19" t="s">
        <v>19</v>
      </c>
      <c r="F391" s="313">
        <v>1.6799999999999999</v>
      </c>
      <c r="G391" s="40"/>
      <c r="H391" s="46"/>
    </row>
    <row r="392" s="2" customFormat="1" ht="16.8" customHeight="1">
      <c r="A392" s="40"/>
      <c r="B392" s="46"/>
      <c r="C392" s="312" t="s">
        <v>19</v>
      </c>
      <c r="D392" s="312" t="s">
        <v>5410</v>
      </c>
      <c r="E392" s="19" t="s">
        <v>19</v>
      </c>
      <c r="F392" s="313">
        <v>1.8899999999999999</v>
      </c>
      <c r="G392" s="40"/>
      <c r="H392" s="46"/>
    </row>
    <row r="393" s="2" customFormat="1" ht="16.8" customHeight="1">
      <c r="A393" s="40"/>
      <c r="B393" s="46"/>
      <c r="C393" s="312" t="s">
        <v>19</v>
      </c>
      <c r="D393" s="312" t="s">
        <v>5411</v>
      </c>
      <c r="E393" s="19" t="s">
        <v>19</v>
      </c>
      <c r="F393" s="313">
        <v>1.8899999999999999</v>
      </c>
      <c r="G393" s="40"/>
      <c r="H393" s="46"/>
    </row>
    <row r="394" s="2" customFormat="1" ht="16.8" customHeight="1">
      <c r="A394" s="40"/>
      <c r="B394" s="46"/>
      <c r="C394" s="312" t="s">
        <v>19</v>
      </c>
      <c r="D394" s="312" t="s">
        <v>5412</v>
      </c>
      <c r="E394" s="19" t="s">
        <v>19</v>
      </c>
      <c r="F394" s="313">
        <v>1.8899999999999999</v>
      </c>
      <c r="G394" s="40"/>
      <c r="H394" s="46"/>
    </row>
    <row r="395" s="2" customFormat="1" ht="16.8" customHeight="1">
      <c r="A395" s="40"/>
      <c r="B395" s="46"/>
      <c r="C395" s="312" t="s">
        <v>19</v>
      </c>
      <c r="D395" s="312" t="s">
        <v>5412</v>
      </c>
      <c r="E395" s="19" t="s">
        <v>19</v>
      </c>
      <c r="F395" s="313">
        <v>1.8899999999999999</v>
      </c>
      <c r="G395" s="40"/>
      <c r="H395" s="46"/>
    </row>
    <row r="396" s="2" customFormat="1" ht="16.8" customHeight="1">
      <c r="A396" s="40"/>
      <c r="B396" s="46"/>
      <c r="C396" s="312" t="s">
        <v>19</v>
      </c>
      <c r="D396" s="312" t="s">
        <v>5413</v>
      </c>
      <c r="E396" s="19" t="s">
        <v>19</v>
      </c>
      <c r="F396" s="313">
        <v>1.8899999999999999</v>
      </c>
      <c r="G396" s="40"/>
      <c r="H396" s="46"/>
    </row>
    <row r="397" s="2" customFormat="1" ht="16.8" customHeight="1">
      <c r="A397" s="40"/>
      <c r="B397" s="46"/>
      <c r="C397" s="312" t="s">
        <v>19</v>
      </c>
      <c r="D397" s="312" t="s">
        <v>5414</v>
      </c>
      <c r="E397" s="19" t="s">
        <v>19</v>
      </c>
      <c r="F397" s="313">
        <v>1.8899999999999999</v>
      </c>
      <c r="G397" s="40"/>
      <c r="H397" s="46"/>
    </row>
    <row r="398" s="2" customFormat="1" ht="16.8" customHeight="1">
      <c r="A398" s="40"/>
      <c r="B398" s="46"/>
      <c r="C398" s="312" t="s">
        <v>19</v>
      </c>
      <c r="D398" s="312" t="s">
        <v>5415</v>
      </c>
      <c r="E398" s="19" t="s">
        <v>19</v>
      </c>
      <c r="F398" s="313">
        <v>1.8899999999999999</v>
      </c>
      <c r="G398" s="40"/>
      <c r="H398" s="46"/>
    </row>
    <row r="399" s="2" customFormat="1" ht="16.8" customHeight="1">
      <c r="A399" s="40"/>
      <c r="B399" s="46"/>
      <c r="C399" s="312" t="s">
        <v>19</v>
      </c>
      <c r="D399" s="312" t="s">
        <v>5416</v>
      </c>
      <c r="E399" s="19" t="s">
        <v>19</v>
      </c>
      <c r="F399" s="313">
        <v>1.8899999999999999</v>
      </c>
      <c r="G399" s="40"/>
      <c r="H399" s="46"/>
    </row>
    <row r="400" s="2" customFormat="1" ht="16.8" customHeight="1">
      <c r="A400" s="40"/>
      <c r="B400" s="46"/>
      <c r="C400" s="312" t="s">
        <v>19</v>
      </c>
      <c r="D400" s="312" t="s">
        <v>5417</v>
      </c>
      <c r="E400" s="19" t="s">
        <v>19</v>
      </c>
      <c r="F400" s="313">
        <v>1.6799999999999999</v>
      </c>
      <c r="G400" s="40"/>
      <c r="H400" s="46"/>
    </row>
    <row r="401" s="2" customFormat="1" ht="16.8" customHeight="1">
      <c r="A401" s="40"/>
      <c r="B401" s="46"/>
      <c r="C401" s="312" t="s">
        <v>19</v>
      </c>
      <c r="D401" s="312" t="s">
        <v>5418</v>
      </c>
      <c r="E401" s="19" t="s">
        <v>19</v>
      </c>
      <c r="F401" s="313">
        <v>1.6799999999999999</v>
      </c>
      <c r="G401" s="40"/>
      <c r="H401" s="46"/>
    </row>
    <row r="402" s="2" customFormat="1" ht="16.8" customHeight="1">
      <c r="A402" s="40"/>
      <c r="B402" s="46"/>
      <c r="C402" s="312" t="s">
        <v>19</v>
      </c>
      <c r="D402" s="312" t="s">
        <v>5419</v>
      </c>
      <c r="E402" s="19" t="s">
        <v>19</v>
      </c>
      <c r="F402" s="313">
        <v>1.6799999999999999</v>
      </c>
      <c r="G402" s="40"/>
      <c r="H402" s="46"/>
    </row>
    <row r="403" s="2" customFormat="1" ht="16.8" customHeight="1">
      <c r="A403" s="40"/>
      <c r="B403" s="46"/>
      <c r="C403" s="312" t="s">
        <v>19</v>
      </c>
      <c r="D403" s="312" t="s">
        <v>5420</v>
      </c>
      <c r="E403" s="19" t="s">
        <v>19</v>
      </c>
      <c r="F403" s="313">
        <v>1.6799999999999999</v>
      </c>
      <c r="G403" s="40"/>
      <c r="H403" s="46"/>
    </row>
    <row r="404" s="2" customFormat="1" ht="16.8" customHeight="1">
      <c r="A404" s="40"/>
      <c r="B404" s="46"/>
      <c r="C404" s="312" t="s">
        <v>19</v>
      </c>
      <c r="D404" s="312" t="s">
        <v>5421</v>
      </c>
      <c r="E404" s="19" t="s">
        <v>19</v>
      </c>
      <c r="F404" s="313">
        <v>1.8899999999999999</v>
      </c>
      <c r="G404" s="40"/>
      <c r="H404" s="46"/>
    </row>
    <row r="405" s="2" customFormat="1" ht="16.8" customHeight="1">
      <c r="A405" s="40"/>
      <c r="B405" s="46"/>
      <c r="C405" s="312" t="s">
        <v>19</v>
      </c>
      <c r="D405" s="312" t="s">
        <v>5422</v>
      </c>
      <c r="E405" s="19" t="s">
        <v>19</v>
      </c>
      <c r="F405" s="313">
        <v>1.6799999999999999</v>
      </c>
      <c r="G405" s="40"/>
      <c r="H405" s="46"/>
    </row>
    <row r="406" s="2" customFormat="1" ht="16.8" customHeight="1">
      <c r="A406" s="40"/>
      <c r="B406" s="46"/>
      <c r="C406" s="312" t="s">
        <v>19</v>
      </c>
      <c r="D406" s="312" t="s">
        <v>5423</v>
      </c>
      <c r="E406" s="19" t="s">
        <v>19</v>
      </c>
      <c r="F406" s="313">
        <v>1.6799999999999999</v>
      </c>
      <c r="G406" s="40"/>
      <c r="H406" s="46"/>
    </row>
    <row r="407" s="2" customFormat="1" ht="16.8" customHeight="1">
      <c r="A407" s="40"/>
      <c r="B407" s="46"/>
      <c r="C407" s="312" t="s">
        <v>19</v>
      </c>
      <c r="D407" s="312" t="s">
        <v>5424</v>
      </c>
      <c r="E407" s="19" t="s">
        <v>19</v>
      </c>
      <c r="F407" s="313">
        <v>1.6799999999999999</v>
      </c>
      <c r="G407" s="40"/>
      <c r="H407" s="46"/>
    </row>
    <row r="408" s="2" customFormat="1" ht="16.8" customHeight="1">
      <c r="A408" s="40"/>
      <c r="B408" s="46"/>
      <c r="C408" s="312" t="s">
        <v>19</v>
      </c>
      <c r="D408" s="312" t="s">
        <v>5422</v>
      </c>
      <c r="E408" s="19" t="s">
        <v>19</v>
      </c>
      <c r="F408" s="313">
        <v>1.6799999999999999</v>
      </c>
      <c r="G408" s="40"/>
      <c r="H408" s="46"/>
    </row>
    <row r="409" s="2" customFormat="1" ht="16.8" customHeight="1">
      <c r="A409" s="40"/>
      <c r="B409" s="46"/>
      <c r="C409" s="312" t="s">
        <v>19</v>
      </c>
      <c r="D409" s="312" t="s">
        <v>5425</v>
      </c>
      <c r="E409" s="19" t="s">
        <v>19</v>
      </c>
      <c r="F409" s="313">
        <v>1.8899999999999999</v>
      </c>
      <c r="G409" s="40"/>
      <c r="H409" s="46"/>
    </row>
    <row r="410" s="2" customFormat="1" ht="16.8" customHeight="1">
      <c r="A410" s="40"/>
      <c r="B410" s="46"/>
      <c r="C410" s="312" t="s">
        <v>19</v>
      </c>
      <c r="D410" s="312" t="s">
        <v>5426</v>
      </c>
      <c r="E410" s="19" t="s">
        <v>19</v>
      </c>
      <c r="F410" s="313">
        <v>1.8899999999999999</v>
      </c>
      <c r="G410" s="40"/>
      <c r="H410" s="46"/>
    </row>
    <row r="411" s="2" customFormat="1" ht="16.8" customHeight="1">
      <c r="A411" s="40"/>
      <c r="B411" s="46"/>
      <c r="C411" s="312" t="s">
        <v>19</v>
      </c>
      <c r="D411" s="312" t="s">
        <v>5427</v>
      </c>
      <c r="E411" s="19" t="s">
        <v>19</v>
      </c>
      <c r="F411" s="313">
        <v>1.8899999999999999</v>
      </c>
      <c r="G411" s="40"/>
      <c r="H411" s="46"/>
    </row>
    <row r="412" s="2" customFormat="1" ht="16.8" customHeight="1">
      <c r="A412" s="40"/>
      <c r="B412" s="46"/>
      <c r="C412" s="312" t="s">
        <v>19</v>
      </c>
      <c r="D412" s="312" t="s">
        <v>5428</v>
      </c>
      <c r="E412" s="19" t="s">
        <v>19</v>
      </c>
      <c r="F412" s="313">
        <v>1.6799999999999999</v>
      </c>
      <c r="G412" s="40"/>
      <c r="H412" s="46"/>
    </row>
    <row r="413" s="2" customFormat="1" ht="16.8" customHeight="1">
      <c r="A413" s="40"/>
      <c r="B413" s="46"/>
      <c r="C413" s="312" t="s">
        <v>19</v>
      </c>
      <c r="D413" s="312" t="s">
        <v>5427</v>
      </c>
      <c r="E413" s="19" t="s">
        <v>19</v>
      </c>
      <c r="F413" s="313">
        <v>1.8899999999999999</v>
      </c>
      <c r="G413" s="40"/>
      <c r="H413" s="46"/>
    </row>
    <row r="414" s="2" customFormat="1" ht="16.8" customHeight="1">
      <c r="A414" s="40"/>
      <c r="B414" s="46"/>
      <c r="C414" s="312" t="s">
        <v>19</v>
      </c>
      <c r="D414" s="312" t="s">
        <v>5429</v>
      </c>
      <c r="E414" s="19" t="s">
        <v>19</v>
      </c>
      <c r="F414" s="313">
        <v>1.6799999999999999</v>
      </c>
      <c r="G414" s="40"/>
      <c r="H414" s="46"/>
    </row>
    <row r="415" s="2" customFormat="1" ht="16.8" customHeight="1">
      <c r="A415" s="40"/>
      <c r="B415" s="46"/>
      <c r="C415" s="312" t="s">
        <v>19</v>
      </c>
      <c r="D415" s="312" t="s">
        <v>5430</v>
      </c>
      <c r="E415" s="19" t="s">
        <v>19</v>
      </c>
      <c r="F415" s="313">
        <v>1.8899999999999999</v>
      </c>
      <c r="G415" s="40"/>
      <c r="H415" s="46"/>
    </row>
    <row r="416" s="2" customFormat="1" ht="16.8" customHeight="1">
      <c r="A416" s="40"/>
      <c r="B416" s="46"/>
      <c r="C416" s="312" t="s">
        <v>19</v>
      </c>
      <c r="D416" s="312" t="s">
        <v>5430</v>
      </c>
      <c r="E416" s="19" t="s">
        <v>19</v>
      </c>
      <c r="F416" s="313">
        <v>1.8899999999999999</v>
      </c>
      <c r="G416" s="40"/>
      <c r="H416" s="46"/>
    </row>
    <row r="417" s="2" customFormat="1" ht="16.8" customHeight="1">
      <c r="A417" s="40"/>
      <c r="B417" s="46"/>
      <c r="C417" s="312" t="s">
        <v>19</v>
      </c>
      <c r="D417" s="312" t="s">
        <v>5430</v>
      </c>
      <c r="E417" s="19" t="s">
        <v>19</v>
      </c>
      <c r="F417" s="313">
        <v>1.8899999999999999</v>
      </c>
      <c r="G417" s="40"/>
      <c r="H417" s="46"/>
    </row>
    <row r="418" s="2" customFormat="1" ht="16.8" customHeight="1">
      <c r="A418" s="40"/>
      <c r="B418" s="46"/>
      <c r="C418" s="312" t="s">
        <v>19</v>
      </c>
      <c r="D418" s="312" t="s">
        <v>5431</v>
      </c>
      <c r="E418" s="19" t="s">
        <v>19</v>
      </c>
      <c r="F418" s="313">
        <v>1.8899999999999999</v>
      </c>
      <c r="G418" s="40"/>
      <c r="H418" s="46"/>
    </row>
    <row r="419" s="2" customFormat="1" ht="16.8" customHeight="1">
      <c r="A419" s="40"/>
      <c r="B419" s="46"/>
      <c r="C419" s="312" t="s">
        <v>19</v>
      </c>
      <c r="D419" s="312" t="s">
        <v>5432</v>
      </c>
      <c r="E419" s="19" t="s">
        <v>19</v>
      </c>
      <c r="F419" s="313">
        <v>1.6799999999999999</v>
      </c>
      <c r="G419" s="40"/>
      <c r="H419" s="46"/>
    </row>
    <row r="420" s="2" customFormat="1" ht="16.8" customHeight="1">
      <c r="A420" s="40"/>
      <c r="B420" s="46"/>
      <c r="C420" s="312" t="s">
        <v>19</v>
      </c>
      <c r="D420" s="312" t="s">
        <v>5433</v>
      </c>
      <c r="E420" s="19" t="s">
        <v>19</v>
      </c>
      <c r="F420" s="313">
        <v>1.6799999999999999</v>
      </c>
      <c r="G420" s="40"/>
      <c r="H420" s="46"/>
    </row>
    <row r="421" s="2" customFormat="1" ht="16.8" customHeight="1">
      <c r="A421" s="40"/>
      <c r="B421" s="46"/>
      <c r="C421" s="312" t="s">
        <v>19</v>
      </c>
      <c r="D421" s="312" t="s">
        <v>5434</v>
      </c>
      <c r="E421" s="19" t="s">
        <v>19</v>
      </c>
      <c r="F421" s="313">
        <v>1.6799999999999999</v>
      </c>
      <c r="G421" s="40"/>
      <c r="H421" s="46"/>
    </row>
    <row r="422" s="2" customFormat="1" ht="16.8" customHeight="1">
      <c r="A422" s="40"/>
      <c r="B422" s="46"/>
      <c r="C422" s="312" t="s">
        <v>19</v>
      </c>
      <c r="D422" s="312" t="s">
        <v>5435</v>
      </c>
      <c r="E422" s="19" t="s">
        <v>19</v>
      </c>
      <c r="F422" s="313">
        <v>1.6799999999999999</v>
      </c>
      <c r="G422" s="40"/>
      <c r="H422" s="46"/>
    </row>
    <row r="423" s="2" customFormat="1" ht="16.8" customHeight="1">
      <c r="A423" s="40"/>
      <c r="B423" s="46"/>
      <c r="C423" s="312" t="s">
        <v>19</v>
      </c>
      <c r="D423" s="312" t="s">
        <v>5436</v>
      </c>
      <c r="E423" s="19" t="s">
        <v>19</v>
      </c>
      <c r="F423" s="313">
        <v>1.8899999999999999</v>
      </c>
      <c r="G423" s="40"/>
      <c r="H423" s="46"/>
    </row>
    <row r="424" s="2" customFormat="1" ht="16.8" customHeight="1">
      <c r="A424" s="40"/>
      <c r="B424" s="46"/>
      <c r="C424" s="312" t="s">
        <v>19</v>
      </c>
      <c r="D424" s="312" t="s">
        <v>5436</v>
      </c>
      <c r="E424" s="19" t="s">
        <v>19</v>
      </c>
      <c r="F424" s="313">
        <v>1.8899999999999999</v>
      </c>
      <c r="G424" s="40"/>
      <c r="H424" s="46"/>
    </row>
    <row r="425" s="2" customFormat="1" ht="16.8" customHeight="1">
      <c r="A425" s="40"/>
      <c r="B425" s="46"/>
      <c r="C425" s="312" t="s">
        <v>19</v>
      </c>
      <c r="D425" s="312" t="s">
        <v>5437</v>
      </c>
      <c r="E425" s="19" t="s">
        <v>19</v>
      </c>
      <c r="F425" s="313">
        <v>1.8899999999999999</v>
      </c>
      <c r="G425" s="40"/>
      <c r="H425" s="46"/>
    </row>
    <row r="426" s="2" customFormat="1" ht="16.8" customHeight="1">
      <c r="A426" s="40"/>
      <c r="B426" s="46"/>
      <c r="C426" s="312" t="s">
        <v>19</v>
      </c>
      <c r="D426" s="312" t="s">
        <v>5438</v>
      </c>
      <c r="E426" s="19" t="s">
        <v>19</v>
      </c>
      <c r="F426" s="313">
        <v>1.8899999999999999</v>
      </c>
      <c r="G426" s="40"/>
      <c r="H426" s="46"/>
    </row>
    <row r="427" s="2" customFormat="1" ht="16.8" customHeight="1">
      <c r="A427" s="40"/>
      <c r="B427" s="46"/>
      <c r="C427" s="312" t="s">
        <v>19</v>
      </c>
      <c r="D427" s="312" t="s">
        <v>5439</v>
      </c>
      <c r="E427" s="19" t="s">
        <v>19</v>
      </c>
      <c r="F427" s="313">
        <v>1.6799999999999999</v>
      </c>
      <c r="G427" s="40"/>
      <c r="H427" s="46"/>
    </row>
    <row r="428" s="2" customFormat="1" ht="16.8" customHeight="1">
      <c r="A428" s="40"/>
      <c r="B428" s="46"/>
      <c r="C428" s="312" t="s">
        <v>19</v>
      </c>
      <c r="D428" s="312" t="s">
        <v>5440</v>
      </c>
      <c r="E428" s="19" t="s">
        <v>19</v>
      </c>
      <c r="F428" s="313">
        <v>1.6799999999999999</v>
      </c>
      <c r="G428" s="40"/>
      <c r="H428" s="46"/>
    </row>
    <row r="429" s="2" customFormat="1" ht="16.8" customHeight="1">
      <c r="A429" s="40"/>
      <c r="B429" s="46"/>
      <c r="C429" s="312" t="s">
        <v>19</v>
      </c>
      <c r="D429" s="312" t="s">
        <v>5441</v>
      </c>
      <c r="E429" s="19" t="s">
        <v>19</v>
      </c>
      <c r="F429" s="313">
        <v>1.6799999999999999</v>
      </c>
      <c r="G429" s="40"/>
      <c r="H429" s="46"/>
    </row>
    <row r="430" s="2" customFormat="1" ht="16.8" customHeight="1">
      <c r="A430" s="40"/>
      <c r="B430" s="46"/>
      <c r="C430" s="312" t="s">
        <v>19</v>
      </c>
      <c r="D430" s="312" t="s">
        <v>5442</v>
      </c>
      <c r="E430" s="19" t="s">
        <v>19</v>
      </c>
      <c r="F430" s="313">
        <v>1.6799999999999999</v>
      </c>
      <c r="G430" s="40"/>
      <c r="H430" s="46"/>
    </row>
    <row r="431" s="2" customFormat="1" ht="16.8" customHeight="1">
      <c r="A431" s="40"/>
      <c r="B431" s="46"/>
      <c r="C431" s="312" t="s">
        <v>19</v>
      </c>
      <c r="D431" s="312" t="s">
        <v>5443</v>
      </c>
      <c r="E431" s="19" t="s">
        <v>19</v>
      </c>
      <c r="F431" s="313">
        <v>1.6799999999999999</v>
      </c>
      <c r="G431" s="40"/>
      <c r="H431" s="46"/>
    </row>
    <row r="432" s="2" customFormat="1" ht="16.8" customHeight="1">
      <c r="A432" s="40"/>
      <c r="B432" s="46"/>
      <c r="C432" s="312" t="s">
        <v>19</v>
      </c>
      <c r="D432" s="312" t="s">
        <v>5444</v>
      </c>
      <c r="E432" s="19" t="s">
        <v>19</v>
      </c>
      <c r="F432" s="313">
        <v>1.6799999999999999</v>
      </c>
      <c r="G432" s="40"/>
      <c r="H432" s="46"/>
    </row>
    <row r="433" s="2" customFormat="1" ht="16.8" customHeight="1">
      <c r="A433" s="40"/>
      <c r="B433" s="46"/>
      <c r="C433" s="312" t="s">
        <v>19</v>
      </c>
      <c r="D433" s="312" t="s">
        <v>5445</v>
      </c>
      <c r="E433" s="19" t="s">
        <v>19</v>
      </c>
      <c r="F433" s="313">
        <v>1.6799999999999999</v>
      </c>
      <c r="G433" s="40"/>
      <c r="H433" s="46"/>
    </row>
    <row r="434" s="2" customFormat="1" ht="16.8" customHeight="1">
      <c r="A434" s="40"/>
      <c r="B434" s="46"/>
      <c r="C434" s="312" t="s">
        <v>19</v>
      </c>
      <c r="D434" s="312" t="s">
        <v>5446</v>
      </c>
      <c r="E434" s="19" t="s">
        <v>19</v>
      </c>
      <c r="F434" s="313">
        <v>1.6799999999999999</v>
      </c>
      <c r="G434" s="40"/>
      <c r="H434" s="46"/>
    </row>
    <row r="435" s="2" customFormat="1" ht="16.8" customHeight="1">
      <c r="A435" s="40"/>
      <c r="B435" s="46"/>
      <c r="C435" s="312" t="s">
        <v>19</v>
      </c>
      <c r="D435" s="312" t="s">
        <v>5447</v>
      </c>
      <c r="E435" s="19" t="s">
        <v>19</v>
      </c>
      <c r="F435" s="313">
        <v>1.6799999999999999</v>
      </c>
      <c r="G435" s="40"/>
      <c r="H435" s="46"/>
    </row>
    <row r="436" s="2" customFormat="1" ht="16.8" customHeight="1">
      <c r="A436" s="40"/>
      <c r="B436" s="46"/>
      <c r="C436" s="312" t="s">
        <v>19</v>
      </c>
      <c r="D436" s="312" t="s">
        <v>5448</v>
      </c>
      <c r="E436" s="19" t="s">
        <v>19</v>
      </c>
      <c r="F436" s="313">
        <v>1.6799999999999999</v>
      </c>
      <c r="G436" s="40"/>
      <c r="H436" s="46"/>
    </row>
    <row r="437" s="2" customFormat="1" ht="16.8" customHeight="1">
      <c r="A437" s="40"/>
      <c r="B437" s="46"/>
      <c r="C437" s="312" t="s">
        <v>19</v>
      </c>
      <c r="D437" s="312" t="s">
        <v>5449</v>
      </c>
      <c r="E437" s="19" t="s">
        <v>19</v>
      </c>
      <c r="F437" s="313">
        <v>1.6799999999999999</v>
      </c>
      <c r="G437" s="40"/>
      <c r="H437" s="46"/>
    </row>
    <row r="438" s="2" customFormat="1" ht="16.8" customHeight="1">
      <c r="A438" s="40"/>
      <c r="B438" s="46"/>
      <c r="C438" s="312" t="s">
        <v>19</v>
      </c>
      <c r="D438" s="312" t="s">
        <v>5450</v>
      </c>
      <c r="E438" s="19" t="s">
        <v>19</v>
      </c>
      <c r="F438" s="313">
        <v>1.6799999999999999</v>
      </c>
      <c r="G438" s="40"/>
      <c r="H438" s="46"/>
    </row>
    <row r="439" s="2" customFormat="1" ht="16.8" customHeight="1">
      <c r="A439" s="40"/>
      <c r="B439" s="46"/>
      <c r="C439" s="312" t="s">
        <v>19</v>
      </c>
      <c r="D439" s="312" t="s">
        <v>5451</v>
      </c>
      <c r="E439" s="19" t="s">
        <v>19</v>
      </c>
      <c r="F439" s="313">
        <v>1.6799999999999999</v>
      </c>
      <c r="G439" s="40"/>
      <c r="H439" s="46"/>
    </row>
    <row r="440" s="2" customFormat="1" ht="16.8" customHeight="1">
      <c r="A440" s="40"/>
      <c r="B440" s="46"/>
      <c r="C440" s="312" t="s">
        <v>19</v>
      </c>
      <c r="D440" s="312" t="s">
        <v>5452</v>
      </c>
      <c r="E440" s="19" t="s">
        <v>19</v>
      </c>
      <c r="F440" s="313">
        <v>1.8899999999999999</v>
      </c>
      <c r="G440" s="40"/>
      <c r="H440" s="46"/>
    </row>
    <row r="441" s="2" customFormat="1" ht="16.8" customHeight="1">
      <c r="A441" s="40"/>
      <c r="B441" s="46"/>
      <c r="C441" s="312" t="s">
        <v>19</v>
      </c>
      <c r="D441" s="312" t="s">
        <v>5453</v>
      </c>
      <c r="E441" s="19" t="s">
        <v>19</v>
      </c>
      <c r="F441" s="313">
        <v>1.8899999999999999</v>
      </c>
      <c r="G441" s="40"/>
      <c r="H441" s="46"/>
    </row>
    <row r="442" s="2" customFormat="1" ht="16.8" customHeight="1">
      <c r="A442" s="40"/>
      <c r="B442" s="46"/>
      <c r="C442" s="312" t="s">
        <v>19</v>
      </c>
      <c r="D442" s="312" t="s">
        <v>5454</v>
      </c>
      <c r="E442" s="19" t="s">
        <v>19</v>
      </c>
      <c r="F442" s="313">
        <v>1.6799999999999999</v>
      </c>
      <c r="G442" s="40"/>
      <c r="H442" s="46"/>
    </row>
    <row r="443" s="2" customFormat="1" ht="16.8" customHeight="1">
      <c r="A443" s="40"/>
      <c r="B443" s="46"/>
      <c r="C443" s="312" t="s">
        <v>19</v>
      </c>
      <c r="D443" s="312" t="s">
        <v>5455</v>
      </c>
      <c r="E443" s="19" t="s">
        <v>19</v>
      </c>
      <c r="F443" s="313">
        <v>1.6799999999999999</v>
      </c>
      <c r="G443" s="40"/>
      <c r="H443" s="46"/>
    </row>
    <row r="444" s="2" customFormat="1" ht="16.8" customHeight="1">
      <c r="A444" s="40"/>
      <c r="B444" s="46"/>
      <c r="C444" s="312" t="s">
        <v>19</v>
      </c>
      <c r="D444" s="312" t="s">
        <v>5455</v>
      </c>
      <c r="E444" s="19" t="s">
        <v>19</v>
      </c>
      <c r="F444" s="313">
        <v>1.6799999999999999</v>
      </c>
      <c r="G444" s="40"/>
      <c r="H444" s="46"/>
    </row>
    <row r="445" s="2" customFormat="1" ht="16.8" customHeight="1">
      <c r="A445" s="40"/>
      <c r="B445" s="46"/>
      <c r="C445" s="312" t="s">
        <v>19</v>
      </c>
      <c r="D445" s="312" t="s">
        <v>5454</v>
      </c>
      <c r="E445" s="19" t="s">
        <v>19</v>
      </c>
      <c r="F445" s="313">
        <v>1.6799999999999999</v>
      </c>
      <c r="G445" s="40"/>
      <c r="H445" s="46"/>
    </row>
    <row r="446" s="2" customFormat="1" ht="16.8" customHeight="1">
      <c r="A446" s="40"/>
      <c r="B446" s="46"/>
      <c r="C446" s="312" t="s">
        <v>19</v>
      </c>
      <c r="D446" s="312" t="s">
        <v>5456</v>
      </c>
      <c r="E446" s="19" t="s">
        <v>19</v>
      </c>
      <c r="F446" s="313">
        <v>1.6799999999999999</v>
      </c>
      <c r="G446" s="40"/>
      <c r="H446" s="46"/>
    </row>
    <row r="447" s="2" customFormat="1" ht="16.8" customHeight="1">
      <c r="A447" s="40"/>
      <c r="B447" s="46"/>
      <c r="C447" s="312" t="s">
        <v>19</v>
      </c>
      <c r="D447" s="312" t="s">
        <v>5457</v>
      </c>
      <c r="E447" s="19" t="s">
        <v>19</v>
      </c>
      <c r="F447" s="313">
        <v>1.8899999999999999</v>
      </c>
      <c r="G447" s="40"/>
      <c r="H447" s="46"/>
    </row>
    <row r="448" s="2" customFormat="1" ht="16.8" customHeight="1">
      <c r="A448" s="40"/>
      <c r="B448" s="46"/>
      <c r="C448" s="312" t="s">
        <v>19</v>
      </c>
      <c r="D448" s="312" t="s">
        <v>5458</v>
      </c>
      <c r="E448" s="19" t="s">
        <v>19</v>
      </c>
      <c r="F448" s="313">
        <v>1.8899999999999999</v>
      </c>
      <c r="G448" s="40"/>
      <c r="H448" s="46"/>
    </row>
    <row r="449" s="2" customFormat="1" ht="16.8" customHeight="1">
      <c r="A449" s="40"/>
      <c r="B449" s="46"/>
      <c r="C449" s="312" t="s">
        <v>19</v>
      </c>
      <c r="D449" s="312" t="s">
        <v>5459</v>
      </c>
      <c r="E449" s="19" t="s">
        <v>19</v>
      </c>
      <c r="F449" s="313">
        <v>1.8899999999999999</v>
      </c>
      <c r="G449" s="40"/>
      <c r="H449" s="46"/>
    </row>
    <row r="450" s="2" customFormat="1" ht="16.8" customHeight="1">
      <c r="A450" s="40"/>
      <c r="B450" s="46"/>
      <c r="C450" s="312" t="s">
        <v>19</v>
      </c>
      <c r="D450" s="312" t="s">
        <v>5460</v>
      </c>
      <c r="E450" s="19" t="s">
        <v>19</v>
      </c>
      <c r="F450" s="313">
        <v>1.8899999999999999</v>
      </c>
      <c r="G450" s="40"/>
      <c r="H450" s="46"/>
    </row>
    <row r="451" s="2" customFormat="1" ht="16.8" customHeight="1">
      <c r="A451" s="40"/>
      <c r="B451" s="46"/>
      <c r="C451" s="312" t="s">
        <v>19</v>
      </c>
      <c r="D451" s="312" t="s">
        <v>5461</v>
      </c>
      <c r="E451" s="19" t="s">
        <v>19</v>
      </c>
      <c r="F451" s="313">
        <v>1.8899999999999999</v>
      </c>
      <c r="G451" s="40"/>
      <c r="H451" s="46"/>
    </row>
    <row r="452" s="2" customFormat="1" ht="16.8" customHeight="1">
      <c r="A452" s="40"/>
      <c r="B452" s="46"/>
      <c r="C452" s="312" t="s">
        <v>19</v>
      </c>
      <c r="D452" s="312" t="s">
        <v>5462</v>
      </c>
      <c r="E452" s="19" t="s">
        <v>19</v>
      </c>
      <c r="F452" s="313">
        <v>1.8899999999999999</v>
      </c>
      <c r="G452" s="40"/>
      <c r="H452" s="46"/>
    </row>
    <row r="453" s="2" customFormat="1" ht="16.8" customHeight="1">
      <c r="A453" s="40"/>
      <c r="B453" s="46"/>
      <c r="C453" s="312" t="s">
        <v>19</v>
      </c>
      <c r="D453" s="312" t="s">
        <v>5463</v>
      </c>
      <c r="E453" s="19" t="s">
        <v>19</v>
      </c>
      <c r="F453" s="313">
        <v>1.8899999999999999</v>
      </c>
      <c r="G453" s="40"/>
      <c r="H453" s="46"/>
    </row>
    <row r="454" s="2" customFormat="1" ht="16.8" customHeight="1">
      <c r="A454" s="40"/>
      <c r="B454" s="46"/>
      <c r="C454" s="312" t="s">
        <v>19</v>
      </c>
      <c r="D454" s="312" t="s">
        <v>5464</v>
      </c>
      <c r="E454" s="19" t="s">
        <v>19</v>
      </c>
      <c r="F454" s="313">
        <v>1.8899999999999999</v>
      </c>
      <c r="G454" s="40"/>
      <c r="H454" s="46"/>
    </row>
    <row r="455" s="2" customFormat="1" ht="16.8" customHeight="1">
      <c r="A455" s="40"/>
      <c r="B455" s="46"/>
      <c r="C455" s="312" t="s">
        <v>19</v>
      </c>
      <c r="D455" s="312" t="s">
        <v>5465</v>
      </c>
      <c r="E455" s="19" t="s">
        <v>19</v>
      </c>
      <c r="F455" s="313">
        <v>1.8899999999999999</v>
      </c>
      <c r="G455" s="40"/>
      <c r="H455" s="46"/>
    </row>
    <row r="456" s="2" customFormat="1" ht="16.8" customHeight="1">
      <c r="A456" s="40"/>
      <c r="B456" s="46"/>
      <c r="C456" s="312" t="s">
        <v>19</v>
      </c>
      <c r="D456" s="312" t="s">
        <v>5466</v>
      </c>
      <c r="E456" s="19" t="s">
        <v>19</v>
      </c>
      <c r="F456" s="313">
        <v>1.8899999999999999</v>
      </c>
      <c r="G456" s="40"/>
      <c r="H456" s="46"/>
    </row>
    <row r="457" s="2" customFormat="1" ht="16.8" customHeight="1">
      <c r="A457" s="40"/>
      <c r="B457" s="46"/>
      <c r="C457" s="312" t="s">
        <v>19</v>
      </c>
      <c r="D457" s="312" t="s">
        <v>5467</v>
      </c>
      <c r="E457" s="19" t="s">
        <v>19</v>
      </c>
      <c r="F457" s="313">
        <v>1.8899999999999999</v>
      </c>
      <c r="G457" s="40"/>
      <c r="H457" s="46"/>
    </row>
    <row r="458" s="2" customFormat="1" ht="16.8" customHeight="1">
      <c r="A458" s="40"/>
      <c r="B458" s="46"/>
      <c r="C458" s="312" t="s">
        <v>19</v>
      </c>
      <c r="D458" s="312" t="s">
        <v>5415</v>
      </c>
      <c r="E458" s="19" t="s">
        <v>19</v>
      </c>
      <c r="F458" s="313">
        <v>1.8899999999999999</v>
      </c>
      <c r="G458" s="40"/>
      <c r="H458" s="46"/>
    </row>
    <row r="459" s="2" customFormat="1" ht="16.8" customHeight="1">
      <c r="A459" s="40"/>
      <c r="B459" s="46"/>
      <c r="C459" s="312" t="s">
        <v>19</v>
      </c>
      <c r="D459" s="312" t="s">
        <v>5414</v>
      </c>
      <c r="E459" s="19" t="s">
        <v>19</v>
      </c>
      <c r="F459" s="313">
        <v>1.8899999999999999</v>
      </c>
      <c r="G459" s="40"/>
      <c r="H459" s="46"/>
    </row>
    <row r="460" s="2" customFormat="1" ht="16.8" customHeight="1">
      <c r="A460" s="40"/>
      <c r="B460" s="46"/>
      <c r="C460" s="312" t="s">
        <v>19</v>
      </c>
      <c r="D460" s="312" t="s">
        <v>5468</v>
      </c>
      <c r="E460" s="19" t="s">
        <v>19</v>
      </c>
      <c r="F460" s="313">
        <v>1.8899999999999999</v>
      </c>
      <c r="G460" s="40"/>
      <c r="H460" s="46"/>
    </row>
    <row r="461" s="2" customFormat="1" ht="16.8" customHeight="1">
      <c r="A461" s="40"/>
      <c r="B461" s="46"/>
      <c r="C461" s="312" t="s">
        <v>19</v>
      </c>
      <c r="D461" s="312" t="s">
        <v>5469</v>
      </c>
      <c r="E461" s="19" t="s">
        <v>19</v>
      </c>
      <c r="F461" s="313">
        <v>1.8899999999999999</v>
      </c>
      <c r="G461" s="40"/>
      <c r="H461" s="46"/>
    </row>
    <row r="462" s="2" customFormat="1" ht="16.8" customHeight="1">
      <c r="A462" s="40"/>
      <c r="B462" s="46"/>
      <c r="C462" s="312" t="s">
        <v>19</v>
      </c>
      <c r="D462" s="312" t="s">
        <v>5470</v>
      </c>
      <c r="E462" s="19" t="s">
        <v>19</v>
      </c>
      <c r="F462" s="313">
        <v>1.8899999999999999</v>
      </c>
      <c r="G462" s="40"/>
      <c r="H462" s="46"/>
    </row>
    <row r="463" s="2" customFormat="1" ht="16.8" customHeight="1">
      <c r="A463" s="40"/>
      <c r="B463" s="46"/>
      <c r="C463" s="312" t="s">
        <v>19</v>
      </c>
      <c r="D463" s="312" t="s">
        <v>5471</v>
      </c>
      <c r="E463" s="19" t="s">
        <v>19</v>
      </c>
      <c r="F463" s="313">
        <v>1.8899999999999999</v>
      </c>
      <c r="G463" s="40"/>
      <c r="H463" s="46"/>
    </row>
    <row r="464" s="2" customFormat="1" ht="16.8" customHeight="1">
      <c r="A464" s="40"/>
      <c r="B464" s="46"/>
      <c r="C464" s="312" t="s">
        <v>19</v>
      </c>
      <c r="D464" s="312" t="s">
        <v>5472</v>
      </c>
      <c r="E464" s="19" t="s">
        <v>19</v>
      </c>
      <c r="F464" s="313">
        <v>1.8899999999999999</v>
      </c>
      <c r="G464" s="40"/>
      <c r="H464" s="46"/>
    </row>
    <row r="465" s="2" customFormat="1" ht="16.8" customHeight="1">
      <c r="A465" s="40"/>
      <c r="B465" s="46"/>
      <c r="C465" s="312" t="s">
        <v>19</v>
      </c>
      <c r="D465" s="312" t="s">
        <v>5473</v>
      </c>
      <c r="E465" s="19" t="s">
        <v>19</v>
      </c>
      <c r="F465" s="313">
        <v>1.6799999999999999</v>
      </c>
      <c r="G465" s="40"/>
      <c r="H465" s="46"/>
    </row>
    <row r="466" s="2" customFormat="1" ht="16.8" customHeight="1">
      <c r="A466" s="40"/>
      <c r="B466" s="46"/>
      <c r="C466" s="312" t="s">
        <v>19</v>
      </c>
      <c r="D466" s="312" t="s">
        <v>5474</v>
      </c>
      <c r="E466" s="19" t="s">
        <v>19</v>
      </c>
      <c r="F466" s="313">
        <v>1.6799999999999999</v>
      </c>
      <c r="G466" s="40"/>
      <c r="H466" s="46"/>
    </row>
    <row r="467" s="2" customFormat="1" ht="16.8" customHeight="1">
      <c r="A467" s="40"/>
      <c r="B467" s="46"/>
      <c r="C467" s="312" t="s">
        <v>19</v>
      </c>
      <c r="D467" s="312" t="s">
        <v>5475</v>
      </c>
      <c r="E467" s="19" t="s">
        <v>19</v>
      </c>
      <c r="F467" s="313">
        <v>1.6799999999999999</v>
      </c>
      <c r="G467" s="40"/>
      <c r="H467" s="46"/>
    </row>
    <row r="468" s="2" customFormat="1" ht="16.8" customHeight="1">
      <c r="A468" s="40"/>
      <c r="B468" s="46"/>
      <c r="C468" s="312" t="s">
        <v>19</v>
      </c>
      <c r="D468" s="312" t="s">
        <v>5476</v>
      </c>
      <c r="E468" s="19" t="s">
        <v>19</v>
      </c>
      <c r="F468" s="313">
        <v>1.8899999999999999</v>
      </c>
      <c r="G468" s="40"/>
      <c r="H468" s="46"/>
    </row>
    <row r="469" s="2" customFormat="1" ht="16.8" customHeight="1">
      <c r="A469" s="40"/>
      <c r="B469" s="46"/>
      <c r="C469" s="312" t="s">
        <v>19</v>
      </c>
      <c r="D469" s="312" t="s">
        <v>5477</v>
      </c>
      <c r="E469" s="19" t="s">
        <v>19</v>
      </c>
      <c r="F469" s="313">
        <v>1.8899999999999999</v>
      </c>
      <c r="G469" s="40"/>
      <c r="H469" s="46"/>
    </row>
    <row r="470" s="2" customFormat="1" ht="16.8" customHeight="1">
      <c r="A470" s="40"/>
      <c r="B470" s="46"/>
      <c r="C470" s="312" t="s">
        <v>19</v>
      </c>
      <c r="D470" s="312" t="s">
        <v>5478</v>
      </c>
      <c r="E470" s="19" t="s">
        <v>19</v>
      </c>
      <c r="F470" s="313">
        <v>1.6799999999999999</v>
      </c>
      <c r="G470" s="40"/>
      <c r="H470" s="46"/>
    </row>
    <row r="471" s="2" customFormat="1" ht="16.8" customHeight="1">
      <c r="A471" s="40"/>
      <c r="B471" s="46"/>
      <c r="C471" s="312" t="s">
        <v>19</v>
      </c>
      <c r="D471" s="312" t="s">
        <v>5479</v>
      </c>
      <c r="E471" s="19" t="s">
        <v>19</v>
      </c>
      <c r="F471" s="313">
        <v>1.6799999999999999</v>
      </c>
      <c r="G471" s="40"/>
      <c r="H471" s="46"/>
    </row>
    <row r="472" s="2" customFormat="1" ht="16.8" customHeight="1">
      <c r="A472" s="40"/>
      <c r="B472" s="46"/>
      <c r="C472" s="312" t="s">
        <v>19</v>
      </c>
      <c r="D472" s="312" t="s">
        <v>5480</v>
      </c>
      <c r="E472" s="19" t="s">
        <v>19</v>
      </c>
      <c r="F472" s="313">
        <v>1.6799999999999999</v>
      </c>
      <c r="G472" s="40"/>
      <c r="H472" s="46"/>
    </row>
    <row r="473" s="2" customFormat="1" ht="16.8" customHeight="1">
      <c r="A473" s="40"/>
      <c r="B473" s="46"/>
      <c r="C473" s="312" t="s">
        <v>19</v>
      </c>
      <c r="D473" s="312" t="s">
        <v>5481</v>
      </c>
      <c r="E473" s="19" t="s">
        <v>19</v>
      </c>
      <c r="F473" s="313">
        <v>1.6799999999999999</v>
      </c>
      <c r="G473" s="40"/>
      <c r="H473" s="46"/>
    </row>
    <row r="474" s="2" customFormat="1" ht="16.8" customHeight="1">
      <c r="A474" s="40"/>
      <c r="B474" s="46"/>
      <c r="C474" s="312" t="s">
        <v>19</v>
      </c>
      <c r="D474" s="312" t="s">
        <v>5482</v>
      </c>
      <c r="E474" s="19" t="s">
        <v>19</v>
      </c>
      <c r="F474" s="313">
        <v>1.8899999999999999</v>
      </c>
      <c r="G474" s="40"/>
      <c r="H474" s="46"/>
    </row>
    <row r="475" s="2" customFormat="1" ht="16.8" customHeight="1">
      <c r="A475" s="40"/>
      <c r="B475" s="46"/>
      <c r="C475" s="312" t="s">
        <v>19</v>
      </c>
      <c r="D475" s="312" t="s">
        <v>5483</v>
      </c>
      <c r="E475" s="19" t="s">
        <v>19</v>
      </c>
      <c r="F475" s="313">
        <v>1.6799999999999999</v>
      </c>
      <c r="G475" s="40"/>
      <c r="H475" s="46"/>
    </row>
    <row r="476" s="2" customFormat="1" ht="16.8" customHeight="1">
      <c r="A476" s="40"/>
      <c r="B476" s="46"/>
      <c r="C476" s="312" t="s">
        <v>19</v>
      </c>
      <c r="D476" s="312" t="s">
        <v>5484</v>
      </c>
      <c r="E476" s="19" t="s">
        <v>19</v>
      </c>
      <c r="F476" s="313">
        <v>1.6799999999999999</v>
      </c>
      <c r="G476" s="40"/>
      <c r="H476" s="46"/>
    </row>
    <row r="477" s="2" customFormat="1" ht="16.8" customHeight="1">
      <c r="A477" s="40"/>
      <c r="B477" s="46"/>
      <c r="C477" s="312" t="s">
        <v>19</v>
      </c>
      <c r="D477" s="312" t="s">
        <v>5485</v>
      </c>
      <c r="E477" s="19" t="s">
        <v>19</v>
      </c>
      <c r="F477" s="313">
        <v>1.6799999999999999</v>
      </c>
      <c r="G477" s="40"/>
      <c r="H477" s="46"/>
    </row>
    <row r="478" s="2" customFormat="1" ht="16.8" customHeight="1">
      <c r="A478" s="40"/>
      <c r="B478" s="46"/>
      <c r="C478" s="312" t="s">
        <v>19</v>
      </c>
      <c r="D478" s="312" t="s">
        <v>5484</v>
      </c>
      <c r="E478" s="19" t="s">
        <v>19</v>
      </c>
      <c r="F478" s="313">
        <v>1.6799999999999999</v>
      </c>
      <c r="G478" s="40"/>
      <c r="H478" s="46"/>
    </row>
    <row r="479" s="2" customFormat="1" ht="16.8" customHeight="1">
      <c r="A479" s="40"/>
      <c r="B479" s="46"/>
      <c r="C479" s="312" t="s">
        <v>19</v>
      </c>
      <c r="D479" s="312" t="s">
        <v>5486</v>
      </c>
      <c r="E479" s="19" t="s">
        <v>19</v>
      </c>
      <c r="F479" s="313">
        <v>1.6799999999999999</v>
      </c>
      <c r="G479" s="40"/>
      <c r="H479" s="46"/>
    </row>
    <row r="480" s="2" customFormat="1" ht="16.8" customHeight="1">
      <c r="A480" s="40"/>
      <c r="B480" s="46"/>
      <c r="C480" s="312" t="s">
        <v>19</v>
      </c>
      <c r="D480" s="312" t="s">
        <v>5486</v>
      </c>
      <c r="E480" s="19" t="s">
        <v>19</v>
      </c>
      <c r="F480" s="313">
        <v>1.6799999999999999</v>
      </c>
      <c r="G480" s="40"/>
      <c r="H480" s="46"/>
    </row>
    <row r="481" s="2" customFormat="1" ht="16.8" customHeight="1">
      <c r="A481" s="40"/>
      <c r="B481" s="46"/>
      <c r="C481" s="312" t="s">
        <v>19</v>
      </c>
      <c r="D481" s="312" t="s">
        <v>5487</v>
      </c>
      <c r="E481" s="19" t="s">
        <v>19</v>
      </c>
      <c r="F481" s="313">
        <v>1.6799999999999999</v>
      </c>
      <c r="G481" s="40"/>
      <c r="H481" s="46"/>
    </row>
    <row r="482" s="2" customFormat="1" ht="16.8" customHeight="1">
      <c r="A482" s="40"/>
      <c r="B482" s="46"/>
      <c r="C482" s="312" t="s">
        <v>19</v>
      </c>
      <c r="D482" s="312" t="s">
        <v>5487</v>
      </c>
      <c r="E482" s="19" t="s">
        <v>19</v>
      </c>
      <c r="F482" s="313">
        <v>1.6799999999999999</v>
      </c>
      <c r="G482" s="40"/>
      <c r="H482" s="46"/>
    </row>
    <row r="483" s="2" customFormat="1" ht="16.8" customHeight="1">
      <c r="A483" s="40"/>
      <c r="B483" s="46"/>
      <c r="C483" s="312" t="s">
        <v>19</v>
      </c>
      <c r="D483" s="312" t="s">
        <v>5488</v>
      </c>
      <c r="E483" s="19" t="s">
        <v>19</v>
      </c>
      <c r="F483" s="313">
        <v>1.8899999999999999</v>
      </c>
      <c r="G483" s="40"/>
      <c r="H483" s="46"/>
    </row>
    <row r="484" s="2" customFormat="1" ht="16.8" customHeight="1">
      <c r="A484" s="40"/>
      <c r="B484" s="46"/>
      <c r="C484" s="312" t="s">
        <v>19</v>
      </c>
      <c r="D484" s="312" t="s">
        <v>5489</v>
      </c>
      <c r="E484" s="19" t="s">
        <v>19</v>
      </c>
      <c r="F484" s="313">
        <v>1.8899999999999999</v>
      </c>
      <c r="G484" s="40"/>
      <c r="H484" s="46"/>
    </row>
    <row r="485" s="2" customFormat="1" ht="16.8" customHeight="1">
      <c r="A485" s="40"/>
      <c r="B485" s="46"/>
      <c r="C485" s="312" t="s">
        <v>19</v>
      </c>
      <c r="D485" s="312" t="s">
        <v>5490</v>
      </c>
      <c r="E485" s="19" t="s">
        <v>19</v>
      </c>
      <c r="F485" s="313">
        <v>1.8899999999999999</v>
      </c>
      <c r="G485" s="40"/>
      <c r="H485" s="46"/>
    </row>
    <row r="486" s="2" customFormat="1" ht="16.8" customHeight="1">
      <c r="A486" s="40"/>
      <c r="B486" s="46"/>
      <c r="C486" s="312" t="s">
        <v>19</v>
      </c>
      <c r="D486" s="312" t="s">
        <v>5490</v>
      </c>
      <c r="E486" s="19" t="s">
        <v>19</v>
      </c>
      <c r="F486" s="313">
        <v>1.8899999999999999</v>
      </c>
      <c r="G486" s="40"/>
      <c r="H486" s="46"/>
    </row>
    <row r="487" s="2" customFormat="1" ht="16.8" customHeight="1">
      <c r="A487" s="40"/>
      <c r="B487" s="46"/>
      <c r="C487" s="312" t="s">
        <v>19</v>
      </c>
      <c r="D487" s="312" t="s">
        <v>5491</v>
      </c>
      <c r="E487" s="19" t="s">
        <v>19</v>
      </c>
      <c r="F487" s="313">
        <v>1.6799999999999999</v>
      </c>
      <c r="G487" s="40"/>
      <c r="H487" s="46"/>
    </row>
    <row r="488" s="2" customFormat="1" ht="16.8" customHeight="1">
      <c r="A488" s="40"/>
      <c r="B488" s="46"/>
      <c r="C488" s="312" t="s">
        <v>19</v>
      </c>
      <c r="D488" s="312" t="s">
        <v>5492</v>
      </c>
      <c r="E488" s="19" t="s">
        <v>19</v>
      </c>
      <c r="F488" s="313">
        <v>1.8899999999999999</v>
      </c>
      <c r="G488" s="40"/>
      <c r="H488" s="46"/>
    </row>
    <row r="489" s="2" customFormat="1" ht="16.8" customHeight="1">
      <c r="A489" s="40"/>
      <c r="B489" s="46"/>
      <c r="C489" s="312" t="s">
        <v>19</v>
      </c>
      <c r="D489" s="312" t="s">
        <v>5493</v>
      </c>
      <c r="E489" s="19" t="s">
        <v>19</v>
      </c>
      <c r="F489" s="313">
        <v>1.6799999999999999</v>
      </c>
      <c r="G489" s="40"/>
      <c r="H489" s="46"/>
    </row>
    <row r="490" s="2" customFormat="1" ht="16.8" customHeight="1">
      <c r="A490" s="40"/>
      <c r="B490" s="46"/>
      <c r="C490" s="312" t="s">
        <v>19</v>
      </c>
      <c r="D490" s="312" t="s">
        <v>5494</v>
      </c>
      <c r="E490" s="19" t="s">
        <v>19</v>
      </c>
      <c r="F490" s="313">
        <v>1.6799999999999999</v>
      </c>
      <c r="G490" s="40"/>
      <c r="H490" s="46"/>
    </row>
    <row r="491" s="2" customFormat="1" ht="16.8" customHeight="1">
      <c r="A491" s="40"/>
      <c r="B491" s="46"/>
      <c r="C491" s="312" t="s">
        <v>19</v>
      </c>
      <c r="D491" s="312" t="s">
        <v>5495</v>
      </c>
      <c r="E491" s="19" t="s">
        <v>19</v>
      </c>
      <c r="F491" s="313">
        <v>1.6799999999999999</v>
      </c>
      <c r="G491" s="40"/>
      <c r="H491" s="46"/>
    </row>
    <row r="492" s="2" customFormat="1" ht="16.8" customHeight="1">
      <c r="A492" s="40"/>
      <c r="B492" s="46"/>
      <c r="C492" s="312" t="s">
        <v>19</v>
      </c>
      <c r="D492" s="312" t="s">
        <v>5496</v>
      </c>
      <c r="E492" s="19" t="s">
        <v>19</v>
      </c>
      <c r="F492" s="313">
        <v>1.6799999999999999</v>
      </c>
      <c r="G492" s="40"/>
      <c r="H492" s="46"/>
    </row>
    <row r="493" s="2" customFormat="1" ht="16.8" customHeight="1">
      <c r="A493" s="40"/>
      <c r="B493" s="46"/>
      <c r="C493" s="312" t="s">
        <v>19</v>
      </c>
      <c r="D493" s="312" t="s">
        <v>5497</v>
      </c>
      <c r="E493" s="19" t="s">
        <v>19</v>
      </c>
      <c r="F493" s="313">
        <v>0</v>
      </c>
      <c r="G493" s="40"/>
      <c r="H493" s="46"/>
    </row>
    <row r="494" s="2" customFormat="1" ht="16.8" customHeight="1">
      <c r="A494" s="40"/>
      <c r="B494" s="46"/>
      <c r="C494" s="312" t="s">
        <v>19</v>
      </c>
      <c r="D494" s="312" t="s">
        <v>5498</v>
      </c>
      <c r="E494" s="19" t="s">
        <v>19</v>
      </c>
      <c r="F494" s="313">
        <v>1.8899999999999999</v>
      </c>
      <c r="G494" s="40"/>
      <c r="H494" s="46"/>
    </row>
    <row r="495" s="2" customFormat="1" ht="16.8" customHeight="1">
      <c r="A495" s="40"/>
      <c r="B495" s="46"/>
      <c r="C495" s="312" t="s">
        <v>19</v>
      </c>
      <c r="D495" s="312" t="s">
        <v>5499</v>
      </c>
      <c r="E495" s="19" t="s">
        <v>19</v>
      </c>
      <c r="F495" s="313">
        <v>1.47</v>
      </c>
      <c r="G495" s="40"/>
      <c r="H495" s="46"/>
    </row>
    <row r="496" s="2" customFormat="1" ht="16.8" customHeight="1">
      <c r="A496" s="40"/>
      <c r="B496" s="46"/>
      <c r="C496" s="312" t="s">
        <v>19</v>
      </c>
      <c r="D496" s="312" t="s">
        <v>5500</v>
      </c>
      <c r="E496" s="19" t="s">
        <v>19</v>
      </c>
      <c r="F496" s="313">
        <v>1.8899999999999999</v>
      </c>
      <c r="G496" s="40"/>
      <c r="H496" s="46"/>
    </row>
    <row r="497" s="2" customFormat="1" ht="16.8" customHeight="1">
      <c r="A497" s="40"/>
      <c r="B497" s="46"/>
      <c r="C497" s="312" t="s">
        <v>19</v>
      </c>
      <c r="D497" s="312" t="s">
        <v>5501</v>
      </c>
      <c r="E497" s="19" t="s">
        <v>19</v>
      </c>
      <c r="F497" s="313">
        <v>1.8899999999999999</v>
      </c>
      <c r="G497" s="40"/>
      <c r="H497" s="46"/>
    </row>
    <row r="498" s="2" customFormat="1" ht="16.8" customHeight="1">
      <c r="A498" s="40"/>
      <c r="B498" s="46"/>
      <c r="C498" s="312" t="s">
        <v>19</v>
      </c>
      <c r="D498" s="312" t="s">
        <v>5502</v>
      </c>
      <c r="E498" s="19" t="s">
        <v>19</v>
      </c>
      <c r="F498" s="313">
        <v>1.8899999999999999</v>
      </c>
      <c r="G498" s="40"/>
      <c r="H498" s="46"/>
    </row>
    <row r="499" s="2" customFormat="1" ht="16.8" customHeight="1">
      <c r="A499" s="40"/>
      <c r="B499" s="46"/>
      <c r="C499" s="312" t="s">
        <v>19</v>
      </c>
      <c r="D499" s="312" t="s">
        <v>5502</v>
      </c>
      <c r="E499" s="19" t="s">
        <v>19</v>
      </c>
      <c r="F499" s="313">
        <v>1.8899999999999999</v>
      </c>
      <c r="G499" s="40"/>
      <c r="H499" s="46"/>
    </row>
    <row r="500" s="2" customFormat="1" ht="16.8" customHeight="1">
      <c r="A500" s="40"/>
      <c r="B500" s="46"/>
      <c r="C500" s="312" t="s">
        <v>19</v>
      </c>
      <c r="D500" s="312" t="s">
        <v>5503</v>
      </c>
      <c r="E500" s="19" t="s">
        <v>19</v>
      </c>
      <c r="F500" s="313">
        <v>1.8899999999999999</v>
      </c>
      <c r="G500" s="40"/>
      <c r="H500" s="46"/>
    </row>
    <row r="501" s="2" customFormat="1" ht="16.8" customHeight="1">
      <c r="A501" s="40"/>
      <c r="B501" s="46"/>
      <c r="C501" s="312" t="s">
        <v>19</v>
      </c>
      <c r="D501" s="312" t="s">
        <v>5504</v>
      </c>
      <c r="E501" s="19" t="s">
        <v>19</v>
      </c>
      <c r="F501" s="313">
        <v>1.6799999999999999</v>
      </c>
      <c r="G501" s="40"/>
      <c r="H501" s="46"/>
    </row>
    <row r="502" s="2" customFormat="1" ht="16.8" customHeight="1">
      <c r="A502" s="40"/>
      <c r="B502" s="46"/>
      <c r="C502" s="312" t="s">
        <v>19</v>
      </c>
      <c r="D502" s="312" t="s">
        <v>5505</v>
      </c>
      <c r="E502" s="19" t="s">
        <v>19</v>
      </c>
      <c r="F502" s="313">
        <v>1.6799999999999999</v>
      </c>
      <c r="G502" s="40"/>
      <c r="H502" s="46"/>
    </row>
    <row r="503" s="2" customFormat="1" ht="16.8" customHeight="1">
      <c r="A503" s="40"/>
      <c r="B503" s="46"/>
      <c r="C503" s="312" t="s">
        <v>19</v>
      </c>
      <c r="D503" s="312" t="s">
        <v>5504</v>
      </c>
      <c r="E503" s="19" t="s">
        <v>19</v>
      </c>
      <c r="F503" s="313">
        <v>1.6799999999999999</v>
      </c>
      <c r="G503" s="40"/>
      <c r="H503" s="46"/>
    </row>
    <row r="504" s="2" customFormat="1" ht="16.8" customHeight="1">
      <c r="A504" s="40"/>
      <c r="B504" s="46"/>
      <c r="C504" s="312" t="s">
        <v>19</v>
      </c>
      <c r="D504" s="312" t="s">
        <v>5506</v>
      </c>
      <c r="E504" s="19" t="s">
        <v>19</v>
      </c>
      <c r="F504" s="313">
        <v>1.6799999999999999</v>
      </c>
      <c r="G504" s="40"/>
      <c r="H504" s="46"/>
    </row>
    <row r="505" s="2" customFormat="1" ht="16.8" customHeight="1">
      <c r="A505" s="40"/>
      <c r="B505" s="46"/>
      <c r="C505" s="312" t="s">
        <v>19</v>
      </c>
      <c r="D505" s="312" t="s">
        <v>5507</v>
      </c>
      <c r="E505" s="19" t="s">
        <v>19</v>
      </c>
      <c r="F505" s="313">
        <v>1.6799999999999999</v>
      </c>
      <c r="G505" s="40"/>
      <c r="H505" s="46"/>
    </row>
    <row r="506" s="2" customFormat="1" ht="16.8" customHeight="1">
      <c r="A506" s="40"/>
      <c r="B506" s="46"/>
      <c r="C506" s="312" t="s">
        <v>19</v>
      </c>
      <c r="D506" s="312" t="s">
        <v>5508</v>
      </c>
      <c r="E506" s="19" t="s">
        <v>19</v>
      </c>
      <c r="F506" s="313">
        <v>1.6799999999999999</v>
      </c>
      <c r="G506" s="40"/>
      <c r="H506" s="46"/>
    </row>
    <row r="507" s="2" customFormat="1" ht="16.8" customHeight="1">
      <c r="A507" s="40"/>
      <c r="B507" s="46"/>
      <c r="C507" s="312" t="s">
        <v>19</v>
      </c>
      <c r="D507" s="312" t="s">
        <v>5509</v>
      </c>
      <c r="E507" s="19" t="s">
        <v>19</v>
      </c>
      <c r="F507" s="313">
        <v>1.6799999999999999</v>
      </c>
      <c r="G507" s="40"/>
      <c r="H507" s="46"/>
    </row>
    <row r="508" s="2" customFormat="1" ht="16.8" customHeight="1">
      <c r="A508" s="40"/>
      <c r="B508" s="46"/>
      <c r="C508" s="312" t="s">
        <v>19</v>
      </c>
      <c r="D508" s="312" t="s">
        <v>5510</v>
      </c>
      <c r="E508" s="19" t="s">
        <v>19</v>
      </c>
      <c r="F508" s="313">
        <v>1.8899999999999999</v>
      </c>
      <c r="G508" s="40"/>
      <c r="H508" s="46"/>
    </row>
    <row r="509" s="2" customFormat="1" ht="16.8" customHeight="1">
      <c r="A509" s="40"/>
      <c r="B509" s="46"/>
      <c r="C509" s="312" t="s">
        <v>19</v>
      </c>
      <c r="D509" s="312" t="s">
        <v>5511</v>
      </c>
      <c r="E509" s="19" t="s">
        <v>19</v>
      </c>
      <c r="F509" s="313">
        <v>1.8899999999999999</v>
      </c>
      <c r="G509" s="40"/>
      <c r="H509" s="46"/>
    </row>
    <row r="510" s="2" customFormat="1" ht="16.8" customHeight="1">
      <c r="A510" s="40"/>
      <c r="B510" s="46"/>
      <c r="C510" s="312" t="s">
        <v>19</v>
      </c>
      <c r="D510" s="312" t="s">
        <v>5512</v>
      </c>
      <c r="E510" s="19" t="s">
        <v>19</v>
      </c>
      <c r="F510" s="313">
        <v>1.8899999999999999</v>
      </c>
      <c r="G510" s="40"/>
      <c r="H510" s="46"/>
    </row>
    <row r="511" s="2" customFormat="1" ht="16.8" customHeight="1">
      <c r="A511" s="40"/>
      <c r="B511" s="46"/>
      <c r="C511" s="312" t="s">
        <v>19</v>
      </c>
      <c r="D511" s="312" t="s">
        <v>5511</v>
      </c>
      <c r="E511" s="19" t="s">
        <v>19</v>
      </c>
      <c r="F511" s="313">
        <v>1.8899999999999999</v>
      </c>
      <c r="G511" s="40"/>
      <c r="H511" s="46"/>
    </row>
    <row r="512" s="2" customFormat="1" ht="16.8" customHeight="1">
      <c r="A512" s="40"/>
      <c r="B512" s="46"/>
      <c r="C512" s="312" t="s">
        <v>19</v>
      </c>
      <c r="D512" s="312" t="s">
        <v>5512</v>
      </c>
      <c r="E512" s="19" t="s">
        <v>19</v>
      </c>
      <c r="F512" s="313">
        <v>1.8899999999999999</v>
      </c>
      <c r="G512" s="40"/>
      <c r="H512" s="46"/>
    </row>
    <row r="513" s="2" customFormat="1" ht="16.8" customHeight="1">
      <c r="A513" s="40"/>
      <c r="B513" s="46"/>
      <c r="C513" s="312" t="s">
        <v>19</v>
      </c>
      <c r="D513" s="312" t="s">
        <v>5513</v>
      </c>
      <c r="E513" s="19" t="s">
        <v>19</v>
      </c>
      <c r="F513" s="313">
        <v>1.8899999999999999</v>
      </c>
      <c r="G513" s="40"/>
      <c r="H513" s="46"/>
    </row>
    <row r="514" s="2" customFormat="1" ht="16.8" customHeight="1">
      <c r="A514" s="40"/>
      <c r="B514" s="46"/>
      <c r="C514" s="312" t="s">
        <v>19</v>
      </c>
      <c r="D514" s="312" t="s">
        <v>5514</v>
      </c>
      <c r="E514" s="19" t="s">
        <v>19</v>
      </c>
      <c r="F514" s="313">
        <v>1.8899999999999999</v>
      </c>
      <c r="G514" s="40"/>
      <c r="H514" s="46"/>
    </row>
    <row r="515" s="2" customFormat="1" ht="16.8" customHeight="1">
      <c r="A515" s="40"/>
      <c r="B515" s="46"/>
      <c r="C515" s="312" t="s">
        <v>19</v>
      </c>
      <c r="D515" s="312" t="s">
        <v>5515</v>
      </c>
      <c r="E515" s="19" t="s">
        <v>19</v>
      </c>
      <c r="F515" s="313">
        <v>1.8899999999999999</v>
      </c>
      <c r="G515" s="40"/>
      <c r="H515" s="46"/>
    </row>
    <row r="516" s="2" customFormat="1" ht="16.8" customHeight="1">
      <c r="A516" s="40"/>
      <c r="B516" s="46"/>
      <c r="C516" s="312" t="s">
        <v>19</v>
      </c>
      <c r="D516" s="312" t="s">
        <v>5516</v>
      </c>
      <c r="E516" s="19" t="s">
        <v>19</v>
      </c>
      <c r="F516" s="313">
        <v>1.8899999999999999</v>
      </c>
      <c r="G516" s="40"/>
      <c r="H516" s="46"/>
    </row>
    <row r="517" s="2" customFormat="1" ht="16.8" customHeight="1">
      <c r="A517" s="40"/>
      <c r="B517" s="46"/>
      <c r="C517" s="312" t="s">
        <v>19</v>
      </c>
      <c r="D517" s="312" t="s">
        <v>5517</v>
      </c>
      <c r="E517" s="19" t="s">
        <v>19</v>
      </c>
      <c r="F517" s="313">
        <v>1.8899999999999999</v>
      </c>
      <c r="G517" s="40"/>
      <c r="H517" s="46"/>
    </row>
    <row r="518" s="2" customFormat="1" ht="16.8" customHeight="1">
      <c r="A518" s="40"/>
      <c r="B518" s="46"/>
      <c r="C518" s="312" t="s">
        <v>19</v>
      </c>
      <c r="D518" s="312" t="s">
        <v>5518</v>
      </c>
      <c r="E518" s="19" t="s">
        <v>19</v>
      </c>
      <c r="F518" s="313">
        <v>1.8899999999999999</v>
      </c>
      <c r="G518" s="40"/>
      <c r="H518" s="46"/>
    </row>
    <row r="519" s="2" customFormat="1" ht="16.8" customHeight="1">
      <c r="A519" s="40"/>
      <c r="B519" s="46"/>
      <c r="C519" s="312" t="s">
        <v>19</v>
      </c>
      <c r="D519" s="312" t="s">
        <v>5519</v>
      </c>
      <c r="E519" s="19" t="s">
        <v>19</v>
      </c>
      <c r="F519" s="313">
        <v>1.8899999999999999</v>
      </c>
      <c r="G519" s="40"/>
      <c r="H519" s="46"/>
    </row>
    <row r="520" s="2" customFormat="1" ht="16.8" customHeight="1">
      <c r="A520" s="40"/>
      <c r="B520" s="46"/>
      <c r="C520" s="312" t="s">
        <v>19</v>
      </c>
      <c r="D520" s="312" t="s">
        <v>5520</v>
      </c>
      <c r="E520" s="19" t="s">
        <v>19</v>
      </c>
      <c r="F520" s="313">
        <v>1.8899999999999999</v>
      </c>
      <c r="G520" s="40"/>
      <c r="H520" s="46"/>
    </row>
    <row r="521" s="2" customFormat="1" ht="16.8" customHeight="1">
      <c r="A521" s="40"/>
      <c r="B521" s="46"/>
      <c r="C521" s="312" t="s">
        <v>19</v>
      </c>
      <c r="D521" s="312" t="s">
        <v>5521</v>
      </c>
      <c r="E521" s="19" t="s">
        <v>19</v>
      </c>
      <c r="F521" s="313">
        <v>1.8899999999999999</v>
      </c>
      <c r="G521" s="40"/>
      <c r="H521" s="46"/>
    </row>
    <row r="522" s="2" customFormat="1" ht="16.8" customHeight="1">
      <c r="A522" s="40"/>
      <c r="B522" s="46"/>
      <c r="C522" s="312" t="s">
        <v>19</v>
      </c>
      <c r="D522" s="312" t="s">
        <v>5522</v>
      </c>
      <c r="E522" s="19" t="s">
        <v>19</v>
      </c>
      <c r="F522" s="313">
        <v>1.8899999999999999</v>
      </c>
      <c r="G522" s="40"/>
      <c r="H522" s="46"/>
    </row>
    <row r="523" s="2" customFormat="1" ht="16.8" customHeight="1">
      <c r="A523" s="40"/>
      <c r="B523" s="46"/>
      <c r="C523" s="312" t="s">
        <v>19</v>
      </c>
      <c r="D523" s="312" t="s">
        <v>5523</v>
      </c>
      <c r="E523" s="19" t="s">
        <v>19</v>
      </c>
      <c r="F523" s="313">
        <v>1.8899999999999999</v>
      </c>
      <c r="G523" s="40"/>
      <c r="H523" s="46"/>
    </row>
    <row r="524" s="2" customFormat="1" ht="16.8" customHeight="1">
      <c r="A524" s="40"/>
      <c r="B524" s="46"/>
      <c r="C524" s="312" t="s">
        <v>19</v>
      </c>
      <c r="D524" s="312" t="s">
        <v>5524</v>
      </c>
      <c r="E524" s="19" t="s">
        <v>19</v>
      </c>
      <c r="F524" s="313">
        <v>1.8899999999999999</v>
      </c>
      <c r="G524" s="40"/>
      <c r="H524" s="46"/>
    </row>
    <row r="525" s="2" customFormat="1" ht="16.8" customHeight="1">
      <c r="A525" s="40"/>
      <c r="B525" s="46"/>
      <c r="C525" s="312" t="s">
        <v>19</v>
      </c>
      <c r="D525" s="312" t="s">
        <v>5525</v>
      </c>
      <c r="E525" s="19" t="s">
        <v>19</v>
      </c>
      <c r="F525" s="313">
        <v>1.8899999999999999</v>
      </c>
      <c r="G525" s="40"/>
      <c r="H525" s="46"/>
    </row>
    <row r="526" s="2" customFormat="1" ht="16.8" customHeight="1">
      <c r="A526" s="40"/>
      <c r="B526" s="46"/>
      <c r="C526" s="312" t="s">
        <v>19</v>
      </c>
      <c r="D526" s="312" t="s">
        <v>5526</v>
      </c>
      <c r="E526" s="19" t="s">
        <v>19</v>
      </c>
      <c r="F526" s="313">
        <v>1.8899999999999999</v>
      </c>
      <c r="G526" s="40"/>
      <c r="H526" s="46"/>
    </row>
    <row r="527" s="2" customFormat="1" ht="16.8" customHeight="1">
      <c r="A527" s="40"/>
      <c r="B527" s="46"/>
      <c r="C527" s="312" t="s">
        <v>19</v>
      </c>
      <c r="D527" s="312" t="s">
        <v>5527</v>
      </c>
      <c r="E527" s="19" t="s">
        <v>19</v>
      </c>
      <c r="F527" s="313">
        <v>1.8899999999999999</v>
      </c>
      <c r="G527" s="40"/>
      <c r="H527" s="46"/>
    </row>
    <row r="528" s="2" customFormat="1" ht="16.8" customHeight="1">
      <c r="A528" s="40"/>
      <c r="B528" s="46"/>
      <c r="C528" s="312" t="s">
        <v>19</v>
      </c>
      <c r="D528" s="312" t="s">
        <v>5528</v>
      </c>
      <c r="E528" s="19" t="s">
        <v>19</v>
      </c>
      <c r="F528" s="313">
        <v>1.8899999999999999</v>
      </c>
      <c r="G528" s="40"/>
      <c r="H528" s="46"/>
    </row>
    <row r="529" s="2" customFormat="1" ht="16.8" customHeight="1">
      <c r="A529" s="40"/>
      <c r="B529" s="46"/>
      <c r="C529" s="312" t="s">
        <v>19</v>
      </c>
      <c r="D529" s="312" t="s">
        <v>5529</v>
      </c>
      <c r="E529" s="19" t="s">
        <v>19</v>
      </c>
      <c r="F529" s="313">
        <v>1.6799999999999999</v>
      </c>
      <c r="G529" s="40"/>
      <c r="H529" s="46"/>
    </row>
    <row r="530" s="2" customFormat="1" ht="16.8" customHeight="1">
      <c r="A530" s="40"/>
      <c r="B530" s="46"/>
      <c r="C530" s="312" t="s">
        <v>19</v>
      </c>
      <c r="D530" s="312" t="s">
        <v>5530</v>
      </c>
      <c r="E530" s="19" t="s">
        <v>19</v>
      </c>
      <c r="F530" s="313">
        <v>1.8899999999999999</v>
      </c>
      <c r="G530" s="40"/>
      <c r="H530" s="46"/>
    </row>
    <row r="531" s="2" customFormat="1" ht="16.8" customHeight="1">
      <c r="A531" s="40"/>
      <c r="B531" s="46"/>
      <c r="C531" s="312" t="s">
        <v>19</v>
      </c>
      <c r="D531" s="312" t="s">
        <v>5531</v>
      </c>
      <c r="E531" s="19" t="s">
        <v>19</v>
      </c>
      <c r="F531" s="313">
        <v>1.8899999999999999</v>
      </c>
      <c r="G531" s="40"/>
      <c r="H531" s="46"/>
    </row>
    <row r="532" s="2" customFormat="1" ht="16.8" customHeight="1">
      <c r="A532" s="40"/>
      <c r="B532" s="46"/>
      <c r="C532" s="312" t="s">
        <v>19</v>
      </c>
      <c r="D532" s="312" t="s">
        <v>5532</v>
      </c>
      <c r="E532" s="19" t="s">
        <v>19</v>
      </c>
      <c r="F532" s="313">
        <v>1.8899999999999999</v>
      </c>
      <c r="G532" s="40"/>
      <c r="H532" s="46"/>
    </row>
    <row r="533" s="2" customFormat="1" ht="16.8" customHeight="1">
      <c r="A533" s="40"/>
      <c r="B533" s="46"/>
      <c r="C533" s="312" t="s">
        <v>19</v>
      </c>
      <c r="D533" s="312" t="s">
        <v>5533</v>
      </c>
      <c r="E533" s="19" t="s">
        <v>19</v>
      </c>
      <c r="F533" s="313">
        <v>1.8899999999999999</v>
      </c>
      <c r="G533" s="40"/>
      <c r="H533" s="46"/>
    </row>
    <row r="534" s="2" customFormat="1" ht="16.8" customHeight="1">
      <c r="A534" s="40"/>
      <c r="B534" s="46"/>
      <c r="C534" s="312" t="s">
        <v>19</v>
      </c>
      <c r="D534" s="312" t="s">
        <v>5534</v>
      </c>
      <c r="E534" s="19" t="s">
        <v>19</v>
      </c>
      <c r="F534" s="313">
        <v>1.8899999999999999</v>
      </c>
      <c r="G534" s="40"/>
      <c r="H534" s="46"/>
    </row>
    <row r="535" s="2" customFormat="1" ht="16.8" customHeight="1">
      <c r="A535" s="40"/>
      <c r="B535" s="46"/>
      <c r="C535" s="312" t="s">
        <v>19</v>
      </c>
      <c r="D535" s="312" t="s">
        <v>5535</v>
      </c>
      <c r="E535" s="19" t="s">
        <v>19</v>
      </c>
      <c r="F535" s="313">
        <v>1.6799999999999999</v>
      </c>
      <c r="G535" s="40"/>
      <c r="H535" s="46"/>
    </row>
    <row r="536" s="2" customFormat="1" ht="16.8" customHeight="1">
      <c r="A536" s="40"/>
      <c r="B536" s="46"/>
      <c r="C536" s="312" t="s">
        <v>19</v>
      </c>
      <c r="D536" s="312" t="s">
        <v>5536</v>
      </c>
      <c r="E536" s="19" t="s">
        <v>19</v>
      </c>
      <c r="F536" s="313">
        <v>1.6799999999999999</v>
      </c>
      <c r="G536" s="40"/>
      <c r="H536" s="46"/>
    </row>
    <row r="537" s="2" customFormat="1" ht="16.8" customHeight="1">
      <c r="A537" s="40"/>
      <c r="B537" s="46"/>
      <c r="C537" s="312" t="s">
        <v>19</v>
      </c>
      <c r="D537" s="312" t="s">
        <v>5537</v>
      </c>
      <c r="E537" s="19" t="s">
        <v>19</v>
      </c>
      <c r="F537" s="313">
        <v>1.6799999999999999</v>
      </c>
      <c r="G537" s="40"/>
      <c r="H537" s="46"/>
    </row>
    <row r="538" s="2" customFormat="1" ht="16.8" customHeight="1">
      <c r="A538" s="40"/>
      <c r="B538" s="46"/>
      <c r="C538" s="312" t="s">
        <v>19</v>
      </c>
      <c r="D538" s="312" t="s">
        <v>5538</v>
      </c>
      <c r="E538" s="19" t="s">
        <v>19</v>
      </c>
      <c r="F538" s="313">
        <v>1.6799999999999999</v>
      </c>
      <c r="G538" s="40"/>
      <c r="H538" s="46"/>
    </row>
    <row r="539" s="2" customFormat="1" ht="16.8" customHeight="1">
      <c r="A539" s="40"/>
      <c r="B539" s="46"/>
      <c r="C539" s="312" t="s">
        <v>19</v>
      </c>
      <c r="D539" s="312" t="s">
        <v>5539</v>
      </c>
      <c r="E539" s="19" t="s">
        <v>19</v>
      </c>
      <c r="F539" s="313">
        <v>1.6799999999999999</v>
      </c>
      <c r="G539" s="40"/>
      <c r="H539" s="46"/>
    </row>
    <row r="540" s="2" customFormat="1" ht="16.8" customHeight="1">
      <c r="A540" s="40"/>
      <c r="B540" s="46"/>
      <c r="C540" s="312" t="s">
        <v>19</v>
      </c>
      <c r="D540" s="312" t="s">
        <v>5538</v>
      </c>
      <c r="E540" s="19" t="s">
        <v>19</v>
      </c>
      <c r="F540" s="313">
        <v>1.6799999999999999</v>
      </c>
      <c r="G540" s="40"/>
      <c r="H540" s="46"/>
    </row>
    <row r="541" s="2" customFormat="1" ht="16.8" customHeight="1">
      <c r="A541" s="40"/>
      <c r="B541" s="46"/>
      <c r="C541" s="312" t="s">
        <v>19</v>
      </c>
      <c r="D541" s="312" t="s">
        <v>5540</v>
      </c>
      <c r="E541" s="19" t="s">
        <v>19</v>
      </c>
      <c r="F541" s="313">
        <v>1.8899999999999999</v>
      </c>
      <c r="G541" s="40"/>
      <c r="H541" s="46"/>
    </row>
    <row r="542" s="2" customFormat="1" ht="16.8" customHeight="1">
      <c r="A542" s="40"/>
      <c r="B542" s="46"/>
      <c r="C542" s="312" t="s">
        <v>19</v>
      </c>
      <c r="D542" s="312" t="s">
        <v>5541</v>
      </c>
      <c r="E542" s="19" t="s">
        <v>19</v>
      </c>
      <c r="F542" s="313">
        <v>1.8899999999999999</v>
      </c>
      <c r="G542" s="40"/>
      <c r="H542" s="46"/>
    </row>
    <row r="543" s="2" customFormat="1" ht="16.8" customHeight="1">
      <c r="A543" s="40"/>
      <c r="B543" s="46"/>
      <c r="C543" s="312" t="s">
        <v>19</v>
      </c>
      <c r="D543" s="312" t="s">
        <v>5542</v>
      </c>
      <c r="E543" s="19" t="s">
        <v>19</v>
      </c>
      <c r="F543" s="313">
        <v>1.8899999999999999</v>
      </c>
      <c r="G543" s="40"/>
      <c r="H543" s="46"/>
    </row>
    <row r="544" s="2" customFormat="1" ht="16.8" customHeight="1">
      <c r="A544" s="40"/>
      <c r="B544" s="46"/>
      <c r="C544" s="312" t="s">
        <v>19</v>
      </c>
      <c r="D544" s="312" t="s">
        <v>5543</v>
      </c>
      <c r="E544" s="19" t="s">
        <v>19</v>
      </c>
      <c r="F544" s="313">
        <v>1.8899999999999999</v>
      </c>
      <c r="G544" s="40"/>
      <c r="H544" s="46"/>
    </row>
    <row r="545" s="2" customFormat="1" ht="16.8" customHeight="1">
      <c r="A545" s="40"/>
      <c r="B545" s="46"/>
      <c r="C545" s="312" t="s">
        <v>19</v>
      </c>
      <c r="D545" s="312" t="s">
        <v>5544</v>
      </c>
      <c r="E545" s="19" t="s">
        <v>19</v>
      </c>
      <c r="F545" s="313">
        <v>1.8899999999999999</v>
      </c>
      <c r="G545" s="40"/>
      <c r="H545" s="46"/>
    </row>
    <row r="546" s="2" customFormat="1" ht="16.8" customHeight="1">
      <c r="A546" s="40"/>
      <c r="B546" s="46"/>
      <c r="C546" s="312" t="s">
        <v>19</v>
      </c>
      <c r="D546" s="312" t="s">
        <v>5545</v>
      </c>
      <c r="E546" s="19" t="s">
        <v>19</v>
      </c>
      <c r="F546" s="313">
        <v>1.8899999999999999</v>
      </c>
      <c r="G546" s="40"/>
      <c r="H546" s="46"/>
    </row>
    <row r="547" s="2" customFormat="1" ht="16.8" customHeight="1">
      <c r="A547" s="40"/>
      <c r="B547" s="46"/>
      <c r="C547" s="312" t="s">
        <v>19</v>
      </c>
      <c r="D547" s="312" t="s">
        <v>5546</v>
      </c>
      <c r="E547" s="19" t="s">
        <v>19</v>
      </c>
      <c r="F547" s="313">
        <v>1.47</v>
      </c>
      <c r="G547" s="40"/>
      <c r="H547" s="46"/>
    </row>
    <row r="548" s="2" customFormat="1" ht="16.8" customHeight="1">
      <c r="A548" s="40"/>
      <c r="B548" s="46"/>
      <c r="C548" s="312" t="s">
        <v>19</v>
      </c>
      <c r="D548" s="312" t="s">
        <v>5547</v>
      </c>
      <c r="E548" s="19" t="s">
        <v>19</v>
      </c>
      <c r="F548" s="313">
        <v>1.8899999999999999</v>
      </c>
      <c r="G548" s="40"/>
      <c r="H548" s="46"/>
    </row>
    <row r="549" s="2" customFormat="1" ht="16.8" customHeight="1">
      <c r="A549" s="40"/>
      <c r="B549" s="46"/>
      <c r="C549" s="312" t="s">
        <v>19</v>
      </c>
      <c r="D549" s="312" t="s">
        <v>5548</v>
      </c>
      <c r="E549" s="19" t="s">
        <v>19</v>
      </c>
      <c r="F549" s="313">
        <v>1.8899999999999999</v>
      </c>
      <c r="G549" s="40"/>
      <c r="H549" s="46"/>
    </row>
    <row r="550" s="2" customFormat="1" ht="16.8" customHeight="1">
      <c r="A550" s="40"/>
      <c r="B550" s="46"/>
      <c r="C550" s="312" t="s">
        <v>19</v>
      </c>
      <c r="D550" s="312" t="s">
        <v>5549</v>
      </c>
      <c r="E550" s="19" t="s">
        <v>19</v>
      </c>
      <c r="F550" s="313">
        <v>1.8899999999999999</v>
      </c>
      <c r="G550" s="40"/>
      <c r="H550" s="46"/>
    </row>
    <row r="551" s="2" customFormat="1" ht="16.8" customHeight="1">
      <c r="A551" s="40"/>
      <c r="B551" s="46"/>
      <c r="C551" s="312" t="s">
        <v>19</v>
      </c>
      <c r="D551" s="312" t="s">
        <v>5550</v>
      </c>
      <c r="E551" s="19" t="s">
        <v>19</v>
      </c>
      <c r="F551" s="313">
        <v>1.8899999999999999</v>
      </c>
      <c r="G551" s="40"/>
      <c r="H551" s="46"/>
    </row>
    <row r="552" s="2" customFormat="1" ht="16.8" customHeight="1">
      <c r="A552" s="40"/>
      <c r="B552" s="46"/>
      <c r="C552" s="312" t="s">
        <v>19</v>
      </c>
      <c r="D552" s="312" t="s">
        <v>5551</v>
      </c>
      <c r="E552" s="19" t="s">
        <v>19</v>
      </c>
      <c r="F552" s="313">
        <v>1.8899999999999999</v>
      </c>
      <c r="G552" s="40"/>
      <c r="H552" s="46"/>
    </row>
    <row r="553" s="2" customFormat="1" ht="16.8" customHeight="1">
      <c r="A553" s="40"/>
      <c r="B553" s="46"/>
      <c r="C553" s="312" t="s">
        <v>19</v>
      </c>
      <c r="D553" s="312" t="s">
        <v>5552</v>
      </c>
      <c r="E553" s="19" t="s">
        <v>19</v>
      </c>
      <c r="F553" s="313">
        <v>1.8899999999999999</v>
      </c>
      <c r="G553" s="40"/>
      <c r="H553" s="46"/>
    </row>
    <row r="554" s="2" customFormat="1" ht="16.8" customHeight="1">
      <c r="A554" s="40"/>
      <c r="B554" s="46"/>
      <c r="C554" s="312" t="s">
        <v>19</v>
      </c>
      <c r="D554" s="312" t="s">
        <v>5553</v>
      </c>
      <c r="E554" s="19" t="s">
        <v>19</v>
      </c>
      <c r="F554" s="313">
        <v>1.8899999999999999</v>
      </c>
      <c r="G554" s="40"/>
      <c r="H554" s="46"/>
    </row>
    <row r="555" s="2" customFormat="1" ht="16.8" customHeight="1">
      <c r="A555" s="40"/>
      <c r="B555" s="46"/>
      <c r="C555" s="312" t="s">
        <v>19</v>
      </c>
      <c r="D555" s="312" t="s">
        <v>5554</v>
      </c>
      <c r="E555" s="19" t="s">
        <v>19</v>
      </c>
      <c r="F555" s="313">
        <v>1.8899999999999999</v>
      </c>
      <c r="G555" s="40"/>
      <c r="H555" s="46"/>
    </row>
    <row r="556" s="2" customFormat="1" ht="16.8" customHeight="1">
      <c r="A556" s="40"/>
      <c r="B556" s="46"/>
      <c r="C556" s="312" t="s">
        <v>19</v>
      </c>
      <c r="D556" s="312" t="s">
        <v>5554</v>
      </c>
      <c r="E556" s="19" t="s">
        <v>19</v>
      </c>
      <c r="F556" s="313">
        <v>1.8899999999999999</v>
      </c>
      <c r="G556" s="40"/>
      <c r="H556" s="46"/>
    </row>
    <row r="557" s="2" customFormat="1" ht="16.8" customHeight="1">
      <c r="A557" s="40"/>
      <c r="B557" s="46"/>
      <c r="C557" s="312" t="s">
        <v>19</v>
      </c>
      <c r="D557" s="312" t="s">
        <v>5524</v>
      </c>
      <c r="E557" s="19" t="s">
        <v>19</v>
      </c>
      <c r="F557" s="313">
        <v>1.8899999999999999</v>
      </c>
      <c r="G557" s="40"/>
      <c r="H557" s="46"/>
    </row>
    <row r="558" s="2" customFormat="1" ht="16.8" customHeight="1">
      <c r="A558" s="40"/>
      <c r="B558" s="46"/>
      <c r="C558" s="312" t="s">
        <v>19</v>
      </c>
      <c r="D558" s="312" t="s">
        <v>5555</v>
      </c>
      <c r="E558" s="19" t="s">
        <v>19</v>
      </c>
      <c r="F558" s="313">
        <v>1.8899999999999999</v>
      </c>
      <c r="G558" s="40"/>
      <c r="H558" s="46"/>
    </row>
    <row r="559" s="2" customFormat="1" ht="16.8" customHeight="1">
      <c r="A559" s="40"/>
      <c r="B559" s="46"/>
      <c r="C559" s="312" t="s">
        <v>19</v>
      </c>
      <c r="D559" s="312" t="s">
        <v>5556</v>
      </c>
      <c r="E559" s="19" t="s">
        <v>19</v>
      </c>
      <c r="F559" s="313">
        <v>1.8899999999999999</v>
      </c>
      <c r="G559" s="40"/>
      <c r="H559" s="46"/>
    </row>
    <row r="560" s="2" customFormat="1" ht="16.8" customHeight="1">
      <c r="A560" s="40"/>
      <c r="B560" s="46"/>
      <c r="C560" s="312" t="s">
        <v>19</v>
      </c>
      <c r="D560" s="312" t="s">
        <v>5556</v>
      </c>
      <c r="E560" s="19" t="s">
        <v>19</v>
      </c>
      <c r="F560" s="313">
        <v>1.8899999999999999</v>
      </c>
      <c r="G560" s="40"/>
      <c r="H560" s="46"/>
    </row>
    <row r="561" s="2" customFormat="1" ht="16.8" customHeight="1">
      <c r="A561" s="40"/>
      <c r="B561" s="46"/>
      <c r="C561" s="312" t="s">
        <v>19</v>
      </c>
      <c r="D561" s="312" t="s">
        <v>5557</v>
      </c>
      <c r="E561" s="19" t="s">
        <v>19</v>
      </c>
      <c r="F561" s="313">
        <v>1.6799999999999999</v>
      </c>
      <c r="G561" s="40"/>
      <c r="H561" s="46"/>
    </row>
    <row r="562" s="2" customFormat="1" ht="16.8" customHeight="1">
      <c r="A562" s="40"/>
      <c r="B562" s="46"/>
      <c r="C562" s="312" t="s">
        <v>19</v>
      </c>
      <c r="D562" s="312" t="s">
        <v>5558</v>
      </c>
      <c r="E562" s="19" t="s">
        <v>19</v>
      </c>
      <c r="F562" s="313">
        <v>1.6799999999999999</v>
      </c>
      <c r="G562" s="40"/>
      <c r="H562" s="46"/>
    </row>
    <row r="563" s="2" customFormat="1" ht="16.8" customHeight="1">
      <c r="A563" s="40"/>
      <c r="B563" s="46"/>
      <c r="C563" s="312" t="s">
        <v>19</v>
      </c>
      <c r="D563" s="312" t="s">
        <v>5558</v>
      </c>
      <c r="E563" s="19" t="s">
        <v>19</v>
      </c>
      <c r="F563" s="313">
        <v>1.6799999999999999</v>
      </c>
      <c r="G563" s="40"/>
      <c r="H563" s="46"/>
    </row>
    <row r="564" s="2" customFormat="1" ht="16.8" customHeight="1">
      <c r="A564" s="40"/>
      <c r="B564" s="46"/>
      <c r="C564" s="312" t="s">
        <v>19</v>
      </c>
      <c r="D564" s="312" t="s">
        <v>5559</v>
      </c>
      <c r="E564" s="19" t="s">
        <v>19</v>
      </c>
      <c r="F564" s="313">
        <v>1.6799999999999999</v>
      </c>
      <c r="G564" s="40"/>
      <c r="H564" s="46"/>
    </row>
    <row r="565" s="2" customFormat="1" ht="16.8" customHeight="1">
      <c r="A565" s="40"/>
      <c r="B565" s="46"/>
      <c r="C565" s="312" t="s">
        <v>19</v>
      </c>
      <c r="D565" s="312" t="s">
        <v>5557</v>
      </c>
      <c r="E565" s="19" t="s">
        <v>19</v>
      </c>
      <c r="F565" s="313">
        <v>1.6799999999999999</v>
      </c>
      <c r="G565" s="40"/>
      <c r="H565" s="46"/>
    </row>
    <row r="566" s="2" customFormat="1" ht="16.8" customHeight="1">
      <c r="A566" s="40"/>
      <c r="B566" s="46"/>
      <c r="C566" s="312" t="s">
        <v>19</v>
      </c>
      <c r="D566" s="312" t="s">
        <v>5560</v>
      </c>
      <c r="E566" s="19" t="s">
        <v>19</v>
      </c>
      <c r="F566" s="313">
        <v>1.6799999999999999</v>
      </c>
      <c r="G566" s="40"/>
      <c r="H566" s="46"/>
    </row>
    <row r="567" s="2" customFormat="1" ht="16.8" customHeight="1">
      <c r="A567" s="40"/>
      <c r="B567" s="46"/>
      <c r="C567" s="312" t="s">
        <v>19</v>
      </c>
      <c r="D567" s="312" t="s">
        <v>5561</v>
      </c>
      <c r="E567" s="19" t="s">
        <v>19</v>
      </c>
      <c r="F567" s="313">
        <v>1.8899999999999999</v>
      </c>
      <c r="G567" s="40"/>
      <c r="H567" s="46"/>
    </row>
    <row r="568" s="2" customFormat="1" ht="16.8" customHeight="1">
      <c r="A568" s="40"/>
      <c r="B568" s="46"/>
      <c r="C568" s="312" t="s">
        <v>19</v>
      </c>
      <c r="D568" s="312" t="s">
        <v>5562</v>
      </c>
      <c r="E568" s="19" t="s">
        <v>19</v>
      </c>
      <c r="F568" s="313">
        <v>1.6799999999999999</v>
      </c>
      <c r="G568" s="40"/>
      <c r="H568" s="46"/>
    </row>
    <row r="569" s="2" customFormat="1" ht="16.8" customHeight="1">
      <c r="A569" s="40"/>
      <c r="B569" s="46"/>
      <c r="C569" s="312" t="s">
        <v>19</v>
      </c>
      <c r="D569" s="312" t="s">
        <v>5563</v>
      </c>
      <c r="E569" s="19" t="s">
        <v>19</v>
      </c>
      <c r="F569" s="313">
        <v>1.8899999999999999</v>
      </c>
      <c r="G569" s="40"/>
      <c r="H569" s="46"/>
    </row>
    <row r="570" s="2" customFormat="1" ht="16.8" customHeight="1">
      <c r="A570" s="40"/>
      <c r="B570" s="46"/>
      <c r="C570" s="312" t="s">
        <v>19</v>
      </c>
      <c r="D570" s="312" t="s">
        <v>5564</v>
      </c>
      <c r="E570" s="19" t="s">
        <v>19</v>
      </c>
      <c r="F570" s="313">
        <v>1.8899999999999999</v>
      </c>
      <c r="G570" s="40"/>
      <c r="H570" s="46"/>
    </row>
    <row r="571" s="2" customFormat="1" ht="16.8" customHeight="1">
      <c r="A571" s="40"/>
      <c r="B571" s="46"/>
      <c r="C571" s="312" t="s">
        <v>19</v>
      </c>
      <c r="D571" s="312" t="s">
        <v>5564</v>
      </c>
      <c r="E571" s="19" t="s">
        <v>19</v>
      </c>
      <c r="F571" s="313">
        <v>1.8899999999999999</v>
      </c>
      <c r="G571" s="40"/>
      <c r="H571" s="46"/>
    </row>
    <row r="572" s="2" customFormat="1" ht="16.8" customHeight="1">
      <c r="A572" s="40"/>
      <c r="B572" s="46"/>
      <c r="C572" s="312" t="s">
        <v>19</v>
      </c>
      <c r="D572" s="312" t="s">
        <v>2563</v>
      </c>
      <c r="E572" s="19" t="s">
        <v>19</v>
      </c>
      <c r="F572" s="313">
        <v>0</v>
      </c>
      <c r="G572" s="40"/>
      <c r="H572" s="46"/>
    </row>
    <row r="573" s="2" customFormat="1" ht="16.8" customHeight="1">
      <c r="A573" s="40"/>
      <c r="B573" s="46"/>
      <c r="C573" s="312" t="s">
        <v>19</v>
      </c>
      <c r="D573" s="312" t="s">
        <v>5565</v>
      </c>
      <c r="E573" s="19" t="s">
        <v>19</v>
      </c>
      <c r="F573" s="313">
        <v>1.8899999999999999</v>
      </c>
      <c r="G573" s="40"/>
      <c r="H573" s="46"/>
    </row>
    <row r="574" s="2" customFormat="1" ht="16.8" customHeight="1">
      <c r="A574" s="40"/>
      <c r="B574" s="46"/>
      <c r="C574" s="312" t="s">
        <v>19</v>
      </c>
      <c r="D574" s="312" t="s">
        <v>5565</v>
      </c>
      <c r="E574" s="19" t="s">
        <v>19</v>
      </c>
      <c r="F574" s="313">
        <v>1.8899999999999999</v>
      </c>
      <c r="G574" s="40"/>
      <c r="H574" s="46"/>
    </row>
    <row r="575" s="2" customFormat="1" ht="16.8" customHeight="1">
      <c r="A575" s="40"/>
      <c r="B575" s="46"/>
      <c r="C575" s="312" t="s">
        <v>19</v>
      </c>
      <c r="D575" s="312" t="s">
        <v>5566</v>
      </c>
      <c r="E575" s="19" t="s">
        <v>19</v>
      </c>
      <c r="F575" s="313">
        <v>1.8899999999999999</v>
      </c>
      <c r="G575" s="40"/>
      <c r="H575" s="46"/>
    </row>
    <row r="576" s="2" customFormat="1" ht="16.8" customHeight="1">
      <c r="A576" s="40"/>
      <c r="B576" s="46"/>
      <c r="C576" s="312" t="s">
        <v>19</v>
      </c>
      <c r="D576" s="312" t="s">
        <v>5567</v>
      </c>
      <c r="E576" s="19" t="s">
        <v>19</v>
      </c>
      <c r="F576" s="313">
        <v>1.8899999999999999</v>
      </c>
      <c r="G576" s="40"/>
      <c r="H576" s="46"/>
    </row>
    <row r="577" s="2" customFormat="1" ht="16.8" customHeight="1">
      <c r="A577" s="40"/>
      <c r="B577" s="46"/>
      <c r="C577" s="312" t="s">
        <v>19</v>
      </c>
      <c r="D577" s="312" t="s">
        <v>5567</v>
      </c>
      <c r="E577" s="19" t="s">
        <v>19</v>
      </c>
      <c r="F577" s="313">
        <v>1.8899999999999999</v>
      </c>
      <c r="G577" s="40"/>
      <c r="H577" s="46"/>
    </row>
    <row r="578" s="2" customFormat="1" ht="16.8" customHeight="1">
      <c r="A578" s="40"/>
      <c r="B578" s="46"/>
      <c r="C578" s="312" t="s">
        <v>19</v>
      </c>
      <c r="D578" s="312" t="s">
        <v>5568</v>
      </c>
      <c r="E578" s="19" t="s">
        <v>19</v>
      </c>
      <c r="F578" s="313">
        <v>1.8899999999999999</v>
      </c>
      <c r="G578" s="40"/>
      <c r="H578" s="46"/>
    </row>
    <row r="579" s="2" customFormat="1" ht="16.8" customHeight="1">
      <c r="A579" s="40"/>
      <c r="B579" s="46"/>
      <c r="C579" s="312" t="s">
        <v>19</v>
      </c>
      <c r="D579" s="312" t="s">
        <v>5568</v>
      </c>
      <c r="E579" s="19" t="s">
        <v>19</v>
      </c>
      <c r="F579" s="313">
        <v>1.8899999999999999</v>
      </c>
      <c r="G579" s="40"/>
      <c r="H579" s="46"/>
    </row>
    <row r="580" s="2" customFormat="1" ht="16.8" customHeight="1">
      <c r="A580" s="40"/>
      <c r="B580" s="46"/>
      <c r="C580" s="312" t="s">
        <v>19</v>
      </c>
      <c r="D580" s="312" t="s">
        <v>5569</v>
      </c>
      <c r="E580" s="19" t="s">
        <v>19</v>
      </c>
      <c r="F580" s="313">
        <v>1.6799999999999999</v>
      </c>
      <c r="G580" s="40"/>
      <c r="H580" s="46"/>
    </row>
    <row r="581" s="2" customFormat="1" ht="16.8" customHeight="1">
      <c r="A581" s="40"/>
      <c r="B581" s="46"/>
      <c r="C581" s="312" t="s">
        <v>19</v>
      </c>
      <c r="D581" s="312" t="s">
        <v>5570</v>
      </c>
      <c r="E581" s="19" t="s">
        <v>19</v>
      </c>
      <c r="F581" s="313">
        <v>1.6799999999999999</v>
      </c>
      <c r="G581" s="40"/>
      <c r="H581" s="46"/>
    </row>
    <row r="582" s="2" customFormat="1" ht="16.8" customHeight="1">
      <c r="A582" s="40"/>
      <c r="B582" s="46"/>
      <c r="C582" s="312" t="s">
        <v>19</v>
      </c>
      <c r="D582" s="312" t="s">
        <v>5569</v>
      </c>
      <c r="E582" s="19" t="s">
        <v>19</v>
      </c>
      <c r="F582" s="313">
        <v>1.6799999999999999</v>
      </c>
      <c r="G582" s="40"/>
      <c r="H582" s="46"/>
    </row>
    <row r="583" s="2" customFormat="1" ht="16.8" customHeight="1">
      <c r="A583" s="40"/>
      <c r="B583" s="46"/>
      <c r="C583" s="312" t="s">
        <v>19</v>
      </c>
      <c r="D583" s="312" t="s">
        <v>5571</v>
      </c>
      <c r="E583" s="19" t="s">
        <v>19</v>
      </c>
      <c r="F583" s="313">
        <v>1.6799999999999999</v>
      </c>
      <c r="G583" s="40"/>
      <c r="H583" s="46"/>
    </row>
    <row r="584" s="2" customFormat="1" ht="16.8" customHeight="1">
      <c r="A584" s="40"/>
      <c r="B584" s="46"/>
      <c r="C584" s="312" t="s">
        <v>19</v>
      </c>
      <c r="D584" s="312" t="s">
        <v>5572</v>
      </c>
      <c r="E584" s="19" t="s">
        <v>19</v>
      </c>
      <c r="F584" s="313">
        <v>1.6799999999999999</v>
      </c>
      <c r="G584" s="40"/>
      <c r="H584" s="46"/>
    </row>
    <row r="585" s="2" customFormat="1" ht="16.8" customHeight="1">
      <c r="A585" s="40"/>
      <c r="B585" s="46"/>
      <c r="C585" s="312" t="s">
        <v>19</v>
      </c>
      <c r="D585" s="312" t="s">
        <v>5573</v>
      </c>
      <c r="E585" s="19" t="s">
        <v>19</v>
      </c>
      <c r="F585" s="313">
        <v>1.6799999999999999</v>
      </c>
      <c r="G585" s="40"/>
      <c r="H585" s="46"/>
    </row>
    <row r="586" s="2" customFormat="1" ht="16.8" customHeight="1">
      <c r="A586" s="40"/>
      <c r="B586" s="46"/>
      <c r="C586" s="312" t="s">
        <v>19</v>
      </c>
      <c r="D586" s="312" t="s">
        <v>5574</v>
      </c>
      <c r="E586" s="19" t="s">
        <v>19</v>
      </c>
      <c r="F586" s="313">
        <v>1.6799999999999999</v>
      </c>
      <c r="G586" s="40"/>
      <c r="H586" s="46"/>
    </row>
    <row r="587" s="2" customFormat="1" ht="16.8" customHeight="1">
      <c r="A587" s="40"/>
      <c r="B587" s="46"/>
      <c r="C587" s="312" t="s">
        <v>19</v>
      </c>
      <c r="D587" s="312" t="s">
        <v>5575</v>
      </c>
      <c r="E587" s="19" t="s">
        <v>19</v>
      </c>
      <c r="F587" s="313">
        <v>1.8899999999999999</v>
      </c>
      <c r="G587" s="40"/>
      <c r="H587" s="46"/>
    </row>
    <row r="588" s="2" customFormat="1" ht="16.8" customHeight="1">
      <c r="A588" s="40"/>
      <c r="B588" s="46"/>
      <c r="C588" s="312" t="s">
        <v>19</v>
      </c>
      <c r="D588" s="312" t="s">
        <v>5576</v>
      </c>
      <c r="E588" s="19" t="s">
        <v>19</v>
      </c>
      <c r="F588" s="313">
        <v>1.8899999999999999</v>
      </c>
      <c r="G588" s="40"/>
      <c r="H588" s="46"/>
    </row>
    <row r="589" s="2" customFormat="1" ht="16.8" customHeight="1">
      <c r="A589" s="40"/>
      <c r="B589" s="46"/>
      <c r="C589" s="312" t="s">
        <v>19</v>
      </c>
      <c r="D589" s="312" t="s">
        <v>5577</v>
      </c>
      <c r="E589" s="19" t="s">
        <v>19</v>
      </c>
      <c r="F589" s="313">
        <v>1.8899999999999999</v>
      </c>
      <c r="G589" s="40"/>
      <c r="H589" s="46"/>
    </row>
    <row r="590" s="2" customFormat="1" ht="16.8" customHeight="1">
      <c r="A590" s="40"/>
      <c r="B590" s="46"/>
      <c r="C590" s="312" t="s">
        <v>19</v>
      </c>
      <c r="D590" s="312" t="s">
        <v>5577</v>
      </c>
      <c r="E590" s="19" t="s">
        <v>19</v>
      </c>
      <c r="F590" s="313">
        <v>1.8899999999999999</v>
      </c>
      <c r="G590" s="40"/>
      <c r="H590" s="46"/>
    </row>
    <row r="591" s="2" customFormat="1" ht="16.8" customHeight="1">
      <c r="A591" s="40"/>
      <c r="B591" s="46"/>
      <c r="C591" s="312" t="s">
        <v>19</v>
      </c>
      <c r="D591" s="312" t="s">
        <v>5578</v>
      </c>
      <c r="E591" s="19" t="s">
        <v>19</v>
      </c>
      <c r="F591" s="313">
        <v>1.8899999999999999</v>
      </c>
      <c r="G591" s="40"/>
      <c r="H591" s="46"/>
    </row>
    <row r="592" s="2" customFormat="1" ht="16.8" customHeight="1">
      <c r="A592" s="40"/>
      <c r="B592" s="46"/>
      <c r="C592" s="312" t="s">
        <v>19</v>
      </c>
      <c r="D592" s="312" t="s">
        <v>5578</v>
      </c>
      <c r="E592" s="19" t="s">
        <v>19</v>
      </c>
      <c r="F592" s="313">
        <v>1.8899999999999999</v>
      </c>
      <c r="G592" s="40"/>
      <c r="H592" s="46"/>
    </row>
    <row r="593" s="2" customFormat="1" ht="16.8" customHeight="1">
      <c r="A593" s="40"/>
      <c r="B593" s="46"/>
      <c r="C593" s="312" t="s">
        <v>19</v>
      </c>
      <c r="D593" s="312" t="s">
        <v>5579</v>
      </c>
      <c r="E593" s="19" t="s">
        <v>19</v>
      </c>
      <c r="F593" s="313">
        <v>1.8899999999999999</v>
      </c>
      <c r="G593" s="40"/>
      <c r="H593" s="46"/>
    </row>
    <row r="594" s="2" customFormat="1" ht="16.8" customHeight="1">
      <c r="A594" s="40"/>
      <c r="B594" s="46"/>
      <c r="C594" s="312" t="s">
        <v>19</v>
      </c>
      <c r="D594" s="312" t="s">
        <v>5580</v>
      </c>
      <c r="E594" s="19" t="s">
        <v>19</v>
      </c>
      <c r="F594" s="313">
        <v>1.8899999999999999</v>
      </c>
      <c r="G594" s="40"/>
      <c r="H594" s="46"/>
    </row>
    <row r="595" s="2" customFormat="1" ht="16.8" customHeight="1">
      <c r="A595" s="40"/>
      <c r="B595" s="46"/>
      <c r="C595" s="312" t="s">
        <v>19</v>
      </c>
      <c r="D595" s="312" t="s">
        <v>5581</v>
      </c>
      <c r="E595" s="19" t="s">
        <v>19</v>
      </c>
      <c r="F595" s="313">
        <v>1.8899999999999999</v>
      </c>
      <c r="G595" s="40"/>
      <c r="H595" s="46"/>
    </row>
    <row r="596" s="2" customFormat="1" ht="16.8" customHeight="1">
      <c r="A596" s="40"/>
      <c r="B596" s="46"/>
      <c r="C596" s="312" t="s">
        <v>19</v>
      </c>
      <c r="D596" s="312" t="s">
        <v>5582</v>
      </c>
      <c r="E596" s="19" t="s">
        <v>19</v>
      </c>
      <c r="F596" s="313">
        <v>1.8899999999999999</v>
      </c>
      <c r="G596" s="40"/>
      <c r="H596" s="46"/>
    </row>
    <row r="597" s="2" customFormat="1" ht="16.8" customHeight="1">
      <c r="A597" s="40"/>
      <c r="B597" s="46"/>
      <c r="C597" s="312" t="s">
        <v>19</v>
      </c>
      <c r="D597" s="312" t="s">
        <v>5583</v>
      </c>
      <c r="E597" s="19" t="s">
        <v>19</v>
      </c>
      <c r="F597" s="313">
        <v>1.8899999999999999</v>
      </c>
      <c r="G597" s="40"/>
      <c r="H597" s="46"/>
    </row>
    <row r="598" s="2" customFormat="1" ht="16.8" customHeight="1">
      <c r="A598" s="40"/>
      <c r="B598" s="46"/>
      <c r="C598" s="312" t="s">
        <v>19</v>
      </c>
      <c r="D598" s="312" t="s">
        <v>5584</v>
      </c>
      <c r="E598" s="19" t="s">
        <v>19</v>
      </c>
      <c r="F598" s="313">
        <v>1.8899999999999999</v>
      </c>
      <c r="G598" s="40"/>
      <c r="H598" s="46"/>
    </row>
    <row r="599" s="2" customFormat="1" ht="16.8" customHeight="1">
      <c r="A599" s="40"/>
      <c r="B599" s="46"/>
      <c r="C599" s="312" t="s">
        <v>19</v>
      </c>
      <c r="D599" s="312" t="s">
        <v>5585</v>
      </c>
      <c r="E599" s="19" t="s">
        <v>19</v>
      </c>
      <c r="F599" s="313">
        <v>1.8899999999999999</v>
      </c>
      <c r="G599" s="40"/>
      <c r="H599" s="46"/>
    </row>
    <row r="600" s="2" customFormat="1" ht="16.8" customHeight="1">
      <c r="A600" s="40"/>
      <c r="B600" s="46"/>
      <c r="C600" s="312" t="s">
        <v>19</v>
      </c>
      <c r="D600" s="312" t="s">
        <v>5586</v>
      </c>
      <c r="E600" s="19" t="s">
        <v>19</v>
      </c>
      <c r="F600" s="313">
        <v>1.47</v>
      </c>
      <c r="G600" s="40"/>
      <c r="H600" s="46"/>
    </row>
    <row r="601" s="2" customFormat="1" ht="16.8" customHeight="1">
      <c r="A601" s="40"/>
      <c r="B601" s="46"/>
      <c r="C601" s="312" t="s">
        <v>19</v>
      </c>
      <c r="D601" s="312" t="s">
        <v>5587</v>
      </c>
      <c r="E601" s="19" t="s">
        <v>19</v>
      </c>
      <c r="F601" s="313">
        <v>1.6799999999999999</v>
      </c>
      <c r="G601" s="40"/>
      <c r="H601" s="46"/>
    </row>
    <row r="602" s="2" customFormat="1" ht="16.8" customHeight="1">
      <c r="A602" s="40"/>
      <c r="B602" s="46"/>
      <c r="C602" s="312" t="s">
        <v>19</v>
      </c>
      <c r="D602" s="312" t="s">
        <v>5588</v>
      </c>
      <c r="E602" s="19" t="s">
        <v>19</v>
      </c>
      <c r="F602" s="313">
        <v>1.6799999999999999</v>
      </c>
      <c r="G602" s="40"/>
      <c r="H602" s="46"/>
    </row>
    <row r="603" s="2" customFormat="1" ht="16.8" customHeight="1">
      <c r="A603" s="40"/>
      <c r="B603" s="46"/>
      <c r="C603" s="312" t="s">
        <v>19</v>
      </c>
      <c r="D603" s="312" t="s">
        <v>5588</v>
      </c>
      <c r="E603" s="19" t="s">
        <v>19</v>
      </c>
      <c r="F603" s="313">
        <v>1.6799999999999999</v>
      </c>
      <c r="G603" s="40"/>
      <c r="H603" s="46"/>
    </row>
    <row r="604" s="2" customFormat="1" ht="16.8" customHeight="1">
      <c r="A604" s="40"/>
      <c r="B604" s="46"/>
      <c r="C604" s="312" t="s">
        <v>19</v>
      </c>
      <c r="D604" s="312" t="s">
        <v>5589</v>
      </c>
      <c r="E604" s="19" t="s">
        <v>19</v>
      </c>
      <c r="F604" s="313">
        <v>1.6799999999999999</v>
      </c>
      <c r="G604" s="40"/>
      <c r="H604" s="46"/>
    </row>
    <row r="605" s="2" customFormat="1" ht="16.8" customHeight="1">
      <c r="A605" s="40"/>
      <c r="B605" s="46"/>
      <c r="C605" s="312" t="s">
        <v>19</v>
      </c>
      <c r="D605" s="312" t="s">
        <v>5590</v>
      </c>
      <c r="E605" s="19" t="s">
        <v>19</v>
      </c>
      <c r="F605" s="313">
        <v>1.6799999999999999</v>
      </c>
      <c r="G605" s="40"/>
      <c r="H605" s="46"/>
    </row>
    <row r="606" s="2" customFormat="1" ht="16.8" customHeight="1">
      <c r="A606" s="40"/>
      <c r="B606" s="46"/>
      <c r="C606" s="312" t="s">
        <v>19</v>
      </c>
      <c r="D606" s="312" t="s">
        <v>5591</v>
      </c>
      <c r="E606" s="19" t="s">
        <v>19</v>
      </c>
      <c r="F606" s="313">
        <v>1.6799999999999999</v>
      </c>
      <c r="G606" s="40"/>
      <c r="H606" s="46"/>
    </row>
    <row r="607" s="2" customFormat="1" ht="16.8" customHeight="1">
      <c r="A607" s="40"/>
      <c r="B607" s="46"/>
      <c r="C607" s="312" t="s">
        <v>19</v>
      </c>
      <c r="D607" s="312" t="s">
        <v>5592</v>
      </c>
      <c r="E607" s="19" t="s">
        <v>19</v>
      </c>
      <c r="F607" s="313">
        <v>1.8899999999999999</v>
      </c>
      <c r="G607" s="40"/>
      <c r="H607" s="46"/>
    </row>
    <row r="608" s="2" customFormat="1" ht="16.8" customHeight="1">
      <c r="A608" s="40"/>
      <c r="B608" s="46"/>
      <c r="C608" s="312" t="s">
        <v>19</v>
      </c>
      <c r="D608" s="312" t="s">
        <v>5593</v>
      </c>
      <c r="E608" s="19" t="s">
        <v>19</v>
      </c>
      <c r="F608" s="313">
        <v>1.8899999999999999</v>
      </c>
      <c r="G608" s="40"/>
      <c r="H608" s="46"/>
    </row>
    <row r="609" s="2" customFormat="1" ht="16.8" customHeight="1">
      <c r="A609" s="40"/>
      <c r="B609" s="46"/>
      <c r="C609" s="312" t="s">
        <v>19</v>
      </c>
      <c r="D609" s="312" t="s">
        <v>5594</v>
      </c>
      <c r="E609" s="19" t="s">
        <v>19</v>
      </c>
      <c r="F609" s="313">
        <v>1.8899999999999999</v>
      </c>
      <c r="G609" s="40"/>
      <c r="H609" s="46"/>
    </row>
    <row r="610" s="2" customFormat="1" ht="16.8" customHeight="1">
      <c r="A610" s="40"/>
      <c r="B610" s="46"/>
      <c r="C610" s="312" t="s">
        <v>19</v>
      </c>
      <c r="D610" s="312" t="s">
        <v>5595</v>
      </c>
      <c r="E610" s="19" t="s">
        <v>19</v>
      </c>
      <c r="F610" s="313">
        <v>1.8899999999999999</v>
      </c>
      <c r="G610" s="40"/>
      <c r="H610" s="46"/>
    </row>
    <row r="611" s="2" customFormat="1" ht="16.8" customHeight="1">
      <c r="A611" s="40"/>
      <c r="B611" s="46"/>
      <c r="C611" s="312" t="s">
        <v>19</v>
      </c>
      <c r="D611" s="312" t="s">
        <v>5595</v>
      </c>
      <c r="E611" s="19" t="s">
        <v>19</v>
      </c>
      <c r="F611" s="313">
        <v>1.8899999999999999</v>
      </c>
      <c r="G611" s="40"/>
      <c r="H611" s="46"/>
    </row>
    <row r="612" s="2" customFormat="1" ht="16.8" customHeight="1">
      <c r="A612" s="40"/>
      <c r="B612" s="46"/>
      <c r="C612" s="312" t="s">
        <v>19</v>
      </c>
      <c r="D612" s="312" t="s">
        <v>5596</v>
      </c>
      <c r="E612" s="19" t="s">
        <v>19</v>
      </c>
      <c r="F612" s="313">
        <v>1.8899999999999999</v>
      </c>
      <c r="G612" s="40"/>
      <c r="H612" s="46"/>
    </row>
    <row r="613" s="2" customFormat="1" ht="16.8" customHeight="1">
      <c r="A613" s="40"/>
      <c r="B613" s="46"/>
      <c r="C613" s="312" t="s">
        <v>19</v>
      </c>
      <c r="D613" s="312" t="s">
        <v>5596</v>
      </c>
      <c r="E613" s="19" t="s">
        <v>19</v>
      </c>
      <c r="F613" s="313">
        <v>1.8899999999999999</v>
      </c>
      <c r="G613" s="40"/>
      <c r="H613" s="46"/>
    </row>
    <row r="614" s="2" customFormat="1" ht="16.8" customHeight="1">
      <c r="A614" s="40"/>
      <c r="B614" s="46"/>
      <c r="C614" s="312" t="s">
        <v>19</v>
      </c>
      <c r="D614" s="312" t="s">
        <v>5597</v>
      </c>
      <c r="E614" s="19" t="s">
        <v>19</v>
      </c>
      <c r="F614" s="313">
        <v>1.8899999999999999</v>
      </c>
      <c r="G614" s="40"/>
      <c r="H614" s="46"/>
    </row>
    <row r="615" s="2" customFormat="1" ht="16.8" customHeight="1">
      <c r="A615" s="40"/>
      <c r="B615" s="46"/>
      <c r="C615" s="312" t="s">
        <v>19</v>
      </c>
      <c r="D615" s="312" t="s">
        <v>5598</v>
      </c>
      <c r="E615" s="19" t="s">
        <v>19</v>
      </c>
      <c r="F615" s="313">
        <v>1.47</v>
      </c>
      <c r="G615" s="40"/>
      <c r="H615" s="46"/>
    </row>
    <row r="616" s="2" customFormat="1" ht="16.8" customHeight="1">
      <c r="A616" s="40"/>
      <c r="B616" s="46"/>
      <c r="C616" s="312" t="s">
        <v>19</v>
      </c>
      <c r="D616" s="312" t="s">
        <v>5599</v>
      </c>
      <c r="E616" s="19" t="s">
        <v>19</v>
      </c>
      <c r="F616" s="313">
        <v>1.6799999999999999</v>
      </c>
      <c r="G616" s="40"/>
      <c r="H616" s="46"/>
    </row>
    <row r="617" s="2" customFormat="1" ht="16.8" customHeight="1">
      <c r="A617" s="40"/>
      <c r="B617" s="46"/>
      <c r="C617" s="312" t="s">
        <v>19</v>
      </c>
      <c r="D617" s="312" t="s">
        <v>5600</v>
      </c>
      <c r="E617" s="19" t="s">
        <v>19</v>
      </c>
      <c r="F617" s="313">
        <v>1.6799999999999999</v>
      </c>
      <c r="G617" s="40"/>
      <c r="H617" s="46"/>
    </row>
    <row r="618" s="2" customFormat="1" ht="16.8" customHeight="1">
      <c r="A618" s="40"/>
      <c r="B618" s="46"/>
      <c r="C618" s="312" t="s">
        <v>19</v>
      </c>
      <c r="D618" s="312" t="s">
        <v>5600</v>
      </c>
      <c r="E618" s="19" t="s">
        <v>19</v>
      </c>
      <c r="F618" s="313">
        <v>1.6799999999999999</v>
      </c>
      <c r="G618" s="40"/>
      <c r="H618" s="46"/>
    </row>
    <row r="619" s="2" customFormat="1" ht="16.8" customHeight="1">
      <c r="A619" s="40"/>
      <c r="B619" s="46"/>
      <c r="C619" s="312" t="s">
        <v>19</v>
      </c>
      <c r="D619" s="312" t="s">
        <v>5601</v>
      </c>
      <c r="E619" s="19" t="s">
        <v>19</v>
      </c>
      <c r="F619" s="313">
        <v>1.6799999999999999</v>
      </c>
      <c r="G619" s="40"/>
      <c r="H619" s="46"/>
    </row>
    <row r="620" s="2" customFormat="1" ht="16.8" customHeight="1">
      <c r="A620" s="40"/>
      <c r="B620" s="46"/>
      <c r="C620" s="312" t="s">
        <v>19</v>
      </c>
      <c r="D620" s="312" t="s">
        <v>5602</v>
      </c>
      <c r="E620" s="19" t="s">
        <v>19</v>
      </c>
      <c r="F620" s="313">
        <v>1.6799999999999999</v>
      </c>
      <c r="G620" s="40"/>
      <c r="H620" s="46"/>
    </row>
    <row r="621" s="2" customFormat="1" ht="16.8" customHeight="1">
      <c r="A621" s="40"/>
      <c r="B621" s="46"/>
      <c r="C621" s="312" t="s">
        <v>19</v>
      </c>
      <c r="D621" s="312" t="s">
        <v>5603</v>
      </c>
      <c r="E621" s="19" t="s">
        <v>19</v>
      </c>
      <c r="F621" s="313">
        <v>1.47</v>
      </c>
      <c r="G621" s="40"/>
      <c r="H621" s="46"/>
    </row>
    <row r="622" s="2" customFormat="1" ht="16.8" customHeight="1">
      <c r="A622" s="40"/>
      <c r="B622" s="46"/>
      <c r="C622" s="312" t="s">
        <v>19</v>
      </c>
      <c r="D622" s="312" t="s">
        <v>5604</v>
      </c>
      <c r="E622" s="19" t="s">
        <v>19</v>
      </c>
      <c r="F622" s="313">
        <v>1.8899999999999999</v>
      </c>
      <c r="G622" s="40"/>
      <c r="H622" s="46"/>
    </row>
    <row r="623" s="2" customFormat="1" ht="16.8" customHeight="1">
      <c r="A623" s="40"/>
      <c r="B623" s="46"/>
      <c r="C623" s="312" t="s">
        <v>19</v>
      </c>
      <c r="D623" s="312" t="s">
        <v>5605</v>
      </c>
      <c r="E623" s="19" t="s">
        <v>19</v>
      </c>
      <c r="F623" s="313">
        <v>1.8899999999999999</v>
      </c>
      <c r="G623" s="40"/>
      <c r="H623" s="46"/>
    </row>
    <row r="624" s="2" customFormat="1" ht="16.8" customHeight="1">
      <c r="A624" s="40"/>
      <c r="B624" s="46"/>
      <c r="C624" s="312" t="s">
        <v>19</v>
      </c>
      <c r="D624" s="312" t="s">
        <v>5605</v>
      </c>
      <c r="E624" s="19" t="s">
        <v>19</v>
      </c>
      <c r="F624" s="313">
        <v>1.8899999999999999</v>
      </c>
      <c r="G624" s="40"/>
      <c r="H624" s="46"/>
    </row>
    <row r="625" s="2" customFormat="1" ht="16.8" customHeight="1">
      <c r="A625" s="40"/>
      <c r="B625" s="46"/>
      <c r="C625" s="312" t="s">
        <v>19</v>
      </c>
      <c r="D625" s="312" t="s">
        <v>5606</v>
      </c>
      <c r="E625" s="19" t="s">
        <v>19</v>
      </c>
      <c r="F625" s="313">
        <v>1.47</v>
      </c>
      <c r="G625" s="40"/>
      <c r="H625" s="46"/>
    </row>
    <row r="626" s="2" customFormat="1" ht="16.8" customHeight="1">
      <c r="A626" s="40"/>
      <c r="B626" s="46"/>
      <c r="C626" s="312" t="s">
        <v>19</v>
      </c>
      <c r="D626" s="312" t="s">
        <v>5607</v>
      </c>
      <c r="E626" s="19" t="s">
        <v>19</v>
      </c>
      <c r="F626" s="313">
        <v>1.8899999999999999</v>
      </c>
      <c r="G626" s="40"/>
      <c r="H626" s="46"/>
    </row>
    <row r="627" s="2" customFormat="1" ht="16.8" customHeight="1">
      <c r="A627" s="40"/>
      <c r="B627" s="46"/>
      <c r="C627" s="312" t="s">
        <v>19</v>
      </c>
      <c r="D627" s="312" t="s">
        <v>5608</v>
      </c>
      <c r="E627" s="19" t="s">
        <v>19</v>
      </c>
      <c r="F627" s="313">
        <v>1.8899999999999999</v>
      </c>
      <c r="G627" s="40"/>
      <c r="H627" s="46"/>
    </row>
    <row r="628" s="2" customFormat="1" ht="16.8" customHeight="1">
      <c r="A628" s="40"/>
      <c r="B628" s="46"/>
      <c r="C628" s="312" t="s">
        <v>19</v>
      </c>
      <c r="D628" s="312" t="s">
        <v>5609</v>
      </c>
      <c r="E628" s="19" t="s">
        <v>19</v>
      </c>
      <c r="F628" s="313">
        <v>1.8899999999999999</v>
      </c>
      <c r="G628" s="40"/>
      <c r="H628" s="46"/>
    </row>
    <row r="629" s="2" customFormat="1" ht="16.8" customHeight="1">
      <c r="A629" s="40"/>
      <c r="B629" s="46"/>
      <c r="C629" s="312" t="s">
        <v>19</v>
      </c>
      <c r="D629" s="312" t="s">
        <v>5610</v>
      </c>
      <c r="E629" s="19" t="s">
        <v>19</v>
      </c>
      <c r="F629" s="313">
        <v>1.6799999999999999</v>
      </c>
      <c r="G629" s="40"/>
      <c r="H629" s="46"/>
    </row>
    <row r="630" s="2" customFormat="1" ht="16.8" customHeight="1">
      <c r="A630" s="40"/>
      <c r="B630" s="46"/>
      <c r="C630" s="312" t="s">
        <v>19</v>
      </c>
      <c r="D630" s="312" t="s">
        <v>5611</v>
      </c>
      <c r="E630" s="19" t="s">
        <v>19</v>
      </c>
      <c r="F630" s="313">
        <v>1.6799999999999999</v>
      </c>
      <c r="G630" s="40"/>
      <c r="H630" s="46"/>
    </row>
    <row r="631" s="2" customFormat="1" ht="16.8" customHeight="1">
      <c r="A631" s="40"/>
      <c r="B631" s="46"/>
      <c r="C631" s="312" t="s">
        <v>19</v>
      </c>
      <c r="D631" s="312" t="s">
        <v>5612</v>
      </c>
      <c r="E631" s="19" t="s">
        <v>19</v>
      </c>
      <c r="F631" s="313">
        <v>1.6799999999999999</v>
      </c>
      <c r="G631" s="40"/>
      <c r="H631" s="46"/>
    </row>
    <row r="632" s="2" customFormat="1" ht="16.8" customHeight="1">
      <c r="A632" s="40"/>
      <c r="B632" s="46"/>
      <c r="C632" s="312" t="s">
        <v>19</v>
      </c>
      <c r="D632" s="312" t="s">
        <v>5613</v>
      </c>
      <c r="E632" s="19" t="s">
        <v>19</v>
      </c>
      <c r="F632" s="313">
        <v>1.6799999999999999</v>
      </c>
      <c r="G632" s="40"/>
      <c r="H632" s="46"/>
    </row>
    <row r="633" s="2" customFormat="1" ht="16.8" customHeight="1">
      <c r="A633" s="40"/>
      <c r="B633" s="46"/>
      <c r="C633" s="312" t="s">
        <v>19</v>
      </c>
      <c r="D633" s="312" t="s">
        <v>5614</v>
      </c>
      <c r="E633" s="19" t="s">
        <v>19</v>
      </c>
      <c r="F633" s="313">
        <v>1.6799999999999999</v>
      </c>
      <c r="G633" s="40"/>
      <c r="H633" s="46"/>
    </row>
    <row r="634" s="2" customFormat="1" ht="16.8" customHeight="1">
      <c r="A634" s="40"/>
      <c r="B634" s="46"/>
      <c r="C634" s="312" t="s">
        <v>19</v>
      </c>
      <c r="D634" s="312" t="s">
        <v>5615</v>
      </c>
      <c r="E634" s="19" t="s">
        <v>19</v>
      </c>
      <c r="F634" s="313">
        <v>1.6799999999999999</v>
      </c>
      <c r="G634" s="40"/>
      <c r="H634" s="46"/>
    </row>
    <row r="635" s="2" customFormat="1" ht="16.8" customHeight="1">
      <c r="A635" s="40"/>
      <c r="B635" s="46"/>
      <c r="C635" s="312" t="s">
        <v>19</v>
      </c>
      <c r="D635" s="312" t="s">
        <v>5616</v>
      </c>
      <c r="E635" s="19" t="s">
        <v>19</v>
      </c>
      <c r="F635" s="313">
        <v>1.6799999999999999</v>
      </c>
      <c r="G635" s="40"/>
      <c r="H635" s="46"/>
    </row>
    <row r="636" s="2" customFormat="1" ht="16.8" customHeight="1">
      <c r="A636" s="40"/>
      <c r="B636" s="46"/>
      <c r="C636" s="312" t="s">
        <v>19</v>
      </c>
      <c r="D636" s="312" t="s">
        <v>5615</v>
      </c>
      <c r="E636" s="19" t="s">
        <v>19</v>
      </c>
      <c r="F636" s="313">
        <v>1.6799999999999999</v>
      </c>
      <c r="G636" s="40"/>
      <c r="H636" s="46"/>
    </row>
    <row r="637" s="2" customFormat="1" ht="16.8" customHeight="1">
      <c r="A637" s="40"/>
      <c r="B637" s="46"/>
      <c r="C637" s="312" t="s">
        <v>19</v>
      </c>
      <c r="D637" s="312" t="s">
        <v>5617</v>
      </c>
      <c r="E637" s="19" t="s">
        <v>19</v>
      </c>
      <c r="F637" s="313">
        <v>1.8899999999999999</v>
      </c>
      <c r="G637" s="40"/>
      <c r="H637" s="46"/>
    </row>
    <row r="638" s="2" customFormat="1" ht="16.8" customHeight="1">
      <c r="A638" s="40"/>
      <c r="B638" s="46"/>
      <c r="C638" s="312" t="s">
        <v>19</v>
      </c>
      <c r="D638" s="312" t="s">
        <v>5618</v>
      </c>
      <c r="E638" s="19" t="s">
        <v>19</v>
      </c>
      <c r="F638" s="313">
        <v>1.8899999999999999</v>
      </c>
      <c r="G638" s="40"/>
      <c r="H638" s="46"/>
    </row>
    <row r="639" s="2" customFormat="1" ht="16.8" customHeight="1">
      <c r="A639" s="40"/>
      <c r="B639" s="46"/>
      <c r="C639" s="312" t="s">
        <v>19</v>
      </c>
      <c r="D639" s="312" t="s">
        <v>5619</v>
      </c>
      <c r="E639" s="19" t="s">
        <v>19</v>
      </c>
      <c r="F639" s="313">
        <v>1.8899999999999999</v>
      </c>
      <c r="G639" s="40"/>
      <c r="H639" s="46"/>
    </row>
    <row r="640" s="2" customFormat="1" ht="16.8" customHeight="1">
      <c r="A640" s="40"/>
      <c r="B640" s="46"/>
      <c r="C640" s="312" t="s">
        <v>19</v>
      </c>
      <c r="D640" s="312" t="s">
        <v>5620</v>
      </c>
      <c r="E640" s="19" t="s">
        <v>19</v>
      </c>
      <c r="F640" s="313">
        <v>1.8899999999999999</v>
      </c>
      <c r="G640" s="40"/>
      <c r="H640" s="46"/>
    </row>
    <row r="641" s="2" customFormat="1" ht="16.8" customHeight="1">
      <c r="A641" s="40"/>
      <c r="B641" s="46"/>
      <c r="C641" s="312" t="s">
        <v>19</v>
      </c>
      <c r="D641" s="312" t="s">
        <v>5621</v>
      </c>
      <c r="E641" s="19" t="s">
        <v>19</v>
      </c>
      <c r="F641" s="313">
        <v>1.8899999999999999</v>
      </c>
      <c r="G641" s="40"/>
      <c r="H641" s="46"/>
    </row>
    <row r="642" s="2" customFormat="1" ht="16.8" customHeight="1">
      <c r="A642" s="40"/>
      <c r="B642" s="46"/>
      <c r="C642" s="312" t="s">
        <v>19</v>
      </c>
      <c r="D642" s="312" t="s">
        <v>5622</v>
      </c>
      <c r="E642" s="19" t="s">
        <v>19</v>
      </c>
      <c r="F642" s="313">
        <v>1.8899999999999999</v>
      </c>
      <c r="G642" s="40"/>
      <c r="H642" s="46"/>
    </row>
    <row r="643" s="2" customFormat="1" ht="16.8" customHeight="1">
      <c r="A643" s="40"/>
      <c r="B643" s="46"/>
      <c r="C643" s="312" t="s">
        <v>19</v>
      </c>
      <c r="D643" s="312" t="s">
        <v>5623</v>
      </c>
      <c r="E643" s="19" t="s">
        <v>19</v>
      </c>
      <c r="F643" s="313">
        <v>1.8899999999999999</v>
      </c>
      <c r="G643" s="40"/>
      <c r="H643" s="46"/>
    </row>
    <row r="644" s="2" customFormat="1" ht="16.8" customHeight="1">
      <c r="A644" s="40"/>
      <c r="B644" s="46"/>
      <c r="C644" s="312" t="s">
        <v>19</v>
      </c>
      <c r="D644" s="312" t="s">
        <v>5624</v>
      </c>
      <c r="E644" s="19" t="s">
        <v>19</v>
      </c>
      <c r="F644" s="313">
        <v>1.8899999999999999</v>
      </c>
      <c r="G644" s="40"/>
      <c r="H644" s="46"/>
    </row>
    <row r="645" s="2" customFormat="1" ht="16.8" customHeight="1">
      <c r="A645" s="40"/>
      <c r="B645" s="46"/>
      <c r="C645" s="312" t="s">
        <v>19</v>
      </c>
      <c r="D645" s="312" t="s">
        <v>5625</v>
      </c>
      <c r="E645" s="19" t="s">
        <v>19</v>
      </c>
      <c r="F645" s="313">
        <v>1.8899999999999999</v>
      </c>
      <c r="G645" s="40"/>
      <c r="H645" s="46"/>
    </row>
    <row r="646" s="2" customFormat="1" ht="16.8" customHeight="1">
      <c r="A646" s="40"/>
      <c r="B646" s="46"/>
      <c r="C646" s="312" t="s">
        <v>19</v>
      </c>
      <c r="D646" s="312" t="s">
        <v>5626</v>
      </c>
      <c r="E646" s="19" t="s">
        <v>19</v>
      </c>
      <c r="F646" s="313">
        <v>1.8899999999999999</v>
      </c>
      <c r="G646" s="40"/>
      <c r="H646" s="46"/>
    </row>
    <row r="647" s="2" customFormat="1" ht="16.8" customHeight="1">
      <c r="A647" s="40"/>
      <c r="B647" s="46"/>
      <c r="C647" s="312" t="s">
        <v>19</v>
      </c>
      <c r="D647" s="312" t="s">
        <v>5627</v>
      </c>
      <c r="E647" s="19" t="s">
        <v>19</v>
      </c>
      <c r="F647" s="313">
        <v>1.6799999999999999</v>
      </c>
      <c r="G647" s="40"/>
      <c r="H647" s="46"/>
    </row>
    <row r="648" s="2" customFormat="1" ht="16.8" customHeight="1">
      <c r="A648" s="40"/>
      <c r="B648" s="46"/>
      <c r="C648" s="312" t="s">
        <v>19</v>
      </c>
      <c r="D648" s="312" t="s">
        <v>5628</v>
      </c>
      <c r="E648" s="19" t="s">
        <v>19</v>
      </c>
      <c r="F648" s="313">
        <v>1.8899999999999999</v>
      </c>
      <c r="G648" s="40"/>
      <c r="H648" s="46"/>
    </row>
    <row r="649" s="2" customFormat="1" ht="16.8" customHeight="1">
      <c r="A649" s="40"/>
      <c r="B649" s="46"/>
      <c r="C649" s="312" t="s">
        <v>19</v>
      </c>
      <c r="D649" s="312" t="s">
        <v>5628</v>
      </c>
      <c r="E649" s="19" t="s">
        <v>19</v>
      </c>
      <c r="F649" s="313">
        <v>1.8899999999999999</v>
      </c>
      <c r="G649" s="40"/>
      <c r="H649" s="46"/>
    </row>
    <row r="650" s="2" customFormat="1" ht="16.8" customHeight="1">
      <c r="A650" s="40"/>
      <c r="B650" s="46"/>
      <c r="C650" s="312" t="s">
        <v>19</v>
      </c>
      <c r="D650" s="312" t="s">
        <v>5628</v>
      </c>
      <c r="E650" s="19" t="s">
        <v>19</v>
      </c>
      <c r="F650" s="313">
        <v>1.8899999999999999</v>
      </c>
      <c r="G650" s="40"/>
      <c r="H650" s="46"/>
    </row>
    <row r="651" s="2" customFormat="1" ht="16.8" customHeight="1">
      <c r="A651" s="40"/>
      <c r="B651" s="46"/>
      <c r="C651" s="312" t="s">
        <v>19</v>
      </c>
      <c r="D651" s="312" t="s">
        <v>5629</v>
      </c>
      <c r="E651" s="19" t="s">
        <v>19</v>
      </c>
      <c r="F651" s="313">
        <v>1.8899999999999999</v>
      </c>
      <c r="G651" s="40"/>
      <c r="H651" s="46"/>
    </row>
    <row r="652" s="2" customFormat="1" ht="16.8" customHeight="1">
      <c r="A652" s="40"/>
      <c r="B652" s="46"/>
      <c r="C652" s="312" t="s">
        <v>19</v>
      </c>
      <c r="D652" s="312" t="s">
        <v>5629</v>
      </c>
      <c r="E652" s="19" t="s">
        <v>19</v>
      </c>
      <c r="F652" s="313">
        <v>1.8899999999999999</v>
      </c>
      <c r="G652" s="40"/>
      <c r="H652" s="46"/>
    </row>
    <row r="653" s="2" customFormat="1" ht="16.8" customHeight="1">
      <c r="A653" s="40"/>
      <c r="B653" s="46"/>
      <c r="C653" s="312" t="s">
        <v>19</v>
      </c>
      <c r="D653" s="312" t="s">
        <v>5630</v>
      </c>
      <c r="E653" s="19" t="s">
        <v>19</v>
      </c>
      <c r="F653" s="313">
        <v>1.8899999999999999</v>
      </c>
      <c r="G653" s="40"/>
      <c r="H653" s="46"/>
    </row>
    <row r="654" s="2" customFormat="1" ht="16.8" customHeight="1">
      <c r="A654" s="40"/>
      <c r="B654" s="46"/>
      <c r="C654" s="312" t="s">
        <v>19</v>
      </c>
      <c r="D654" s="312" t="s">
        <v>5631</v>
      </c>
      <c r="E654" s="19" t="s">
        <v>19</v>
      </c>
      <c r="F654" s="313">
        <v>1.8899999999999999</v>
      </c>
      <c r="G654" s="40"/>
      <c r="H654" s="46"/>
    </row>
    <row r="655" s="2" customFormat="1" ht="16.8" customHeight="1">
      <c r="A655" s="40"/>
      <c r="B655" s="46"/>
      <c r="C655" s="312" t="s">
        <v>19</v>
      </c>
      <c r="D655" s="312" t="s">
        <v>5632</v>
      </c>
      <c r="E655" s="19" t="s">
        <v>19</v>
      </c>
      <c r="F655" s="313">
        <v>1.8899999999999999</v>
      </c>
      <c r="G655" s="40"/>
      <c r="H655" s="46"/>
    </row>
    <row r="656" s="2" customFormat="1" ht="16.8" customHeight="1">
      <c r="A656" s="40"/>
      <c r="B656" s="46"/>
      <c r="C656" s="312" t="s">
        <v>19</v>
      </c>
      <c r="D656" s="312" t="s">
        <v>5633</v>
      </c>
      <c r="E656" s="19" t="s">
        <v>19</v>
      </c>
      <c r="F656" s="313">
        <v>1.8899999999999999</v>
      </c>
      <c r="G656" s="40"/>
      <c r="H656" s="46"/>
    </row>
    <row r="657" s="2" customFormat="1" ht="16.8" customHeight="1">
      <c r="A657" s="40"/>
      <c r="B657" s="46"/>
      <c r="C657" s="312" t="s">
        <v>19</v>
      </c>
      <c r="D657" s="312" t="s">
        <v>5634</v>
      </c>
      <c r="E657" s="19" t="s">
        <v>19</v>
      </c>
      <c r="F657" s="313">
        <v>1.8899999999999999</v>
      </c>
      <c r="G657" s="40"/>
      <c r="H657" s="46"/>
    </row>
    <row r="658" s="2" customFormat="1" ht="16.8" customHeight="1">
      <c r="A658" s="40"/>
      <c r="B658" s="46"/>
      <c r="C658" s="312" t="s">
        <v>19</v>
      </c>
      <c r="D658" s="312" t="s">
        <v>5635</v>
      </c>
      <c r="E658" s="19" t="s">
        <v>19</v>
      </c>
      <c r="F658" s="313">
        <v>1.47</v>
      </c>
      <c r="G658" s="40"/>
      <c r="H658" s="46"/>
    </row>
    <row r="659" s="2" customFormat="1" ht="16.8" customHeight="1">
      <c r="A659" s="40"/>
      <c r="B659" s="46"/>
      <c r="C659" s="312" t="s">
        <v>19</v>
      </c>
      <c r="D659" s="312" t="s">
        <v>5636</v>
      </c>
      <c r="E659" s="19" t="s">
        <v>19</v>
      </c>
      <c r="F659" s="313">
        <v>1.8899999999999999</v>
      </c>
      <c r="G659" s="40"/>
      <c r="H659" s="46"/>
    </row>
    <row r="660" s="2" customFormat="1" ht="16.8" customHeight="1">
      <c r="A660" s="40"/>
      <c r="B660" s="46"/>
      <c r="C660" s="312" t="s">
        <v>19</v>
      </c>
      <c r="D660" s="312" t="s">
        <v>5637</v>
      </c>
      <c r="E660" s="19" t="s">
        <v>19</v>
      </c>
      <c r="F660" s="313">
        <v>1.6799999999999999</v>
      </c>
      <c r="G660" s="40"/>
      <c r="H660" s="46"/>
    </row>
    <row r="661" s="2" customFormat="1" ht="16.8" customHeight="1">
      <c r="A661" s="40"/>
      <c r="B661" s="46"/>
      <c r="C661" s="312" t="s">
        <v>19</v>
      </c>
      <c r="D661" s="312" t="s">
        <v>5638</v>
      </c>
      <c r="E661" s="19" t="s">
        <v>19</v>
      </c>
      <c r="F661" s="313">
        <v>1.6799999999999999</v>
      </c>
      <c r="G661" s="40"/>
      <c r="H661" s="46"/>
    </row>
    <row r="662" s="2" customFormat="1" ht="16.8" customHeight="1">
      <c r="A662" s="40"/>
      <c r="B662" s="46"/>
      <c r="C662" s="312" t="s">
        <v>19</v>
      </c>
      <c r="D662" s="312" t="s">
        <v>5638</v>
      </c>
      <c r="E662" s="19" t="s">
        <v>19</v>
      </c>
      <c r="F662" s="313">
        <v>1.6799999999999999</v>
      </c>
      <c r="G662" s="40"/>
      <c r="H662" s="46"/>
    </row>
    <row r="663" s="2" customFormat="1" ht="16.8" customHeight="1">
      <c r="A663" s="40"/>
      <c r="B663" s="46"/>
      <c r="C663" s="312" t="s">
        <v>19</v>
      </c>
      <c r="D663" s="312" t="s">
        <v>5639</v>
      </c>
      <c r="E663" s="19" t="s">
        <v>19</v>
      </c>
      <c r="F663" s="313">
        <v>1.6799999999999999</v>
      </c>
      <c r="G663" s="40"/>
      <c r="H663" s="46"/>
    </row>
    <row r="664" s="2" customFormat="1" ht="16.8" customHeight="1">
      <c r="A664" s="40"/>
      <c r="B664" s="46"/>
      <c r="C664" s="312" t="s">
        <v>19</v>
      </c>
      <c r="D664" s="312" t="s">
        <v>5640</v>
      </c>
      <c r="E664" s="19" t="s">
        <v>19</v>
      </c>
      <c r="F664" s="313">
        <v>1.6799999999999999</v>
      </c>
      <c r="G664" s="40"/>
      <c r="H664" s="46"/>
    </row>
    <row r="665" s="2" customFormat="1" ht="16.8" customHeight="1">
      <c r="A665" s="40"/>
      <c r="B665" s="46"/>
      <c r="C665" s="312" t="s">
        <v>19</v>
      </c>
      <c r="D665" s="312" t="s">
        <v>5641</v>
      </c>
      <c r="E665" s="19" t="s">
        <v>19</v>
      </c>
      <c r="F665" s="313">
        <v>1.8899999999999999</v>
      </c>
      <c r="G665" s="40"/>
      <c r="H665" s="46"/>
    </row>
    <row r="666" s="2" customFormat="1" ht="16.8" customHeight="1">
      <c r="A666" s="40"/>
      <c r="B666" s="46"/>
      <c r="C666" s="312" t="s">
        <v>19</v>
      </c>
      <c r="D666" s="312" t="s">
        <v>5642</v>
      </c>
      <c r="E666" s="19" t="s">
        <v>19</v>
      </c>
      <c r="F666" s="313">
        <v>1.8899999999999999</v>
      </c>
      <c r="G666" s="40"/>
      <c r="H666" s="46"/>
    </row>
    <row r="667" s="2" customFormat="1" ht="16.8" customHeight="1">
      <c r="A667" s="40"/>
      <c r="B667" s="46"/>
      <c r="C667" s="312" t="s">
        <v>19</v>
      </c>
      <c r="D667" s="312" t="s">
        <v>5643</v>
      </c>
      <c r="E667" s="19" t="s">
        <v>19</v>
      </c>
      <c r="F667" s="313">
        <v>1.8899999999999999</v>
      </c>
      <c r="G667" s="40"/>
      <c r="H667" s="46"/>
    </row>
    <row r="668" s="2" customFormat="1" ht="16.8" customHeight="1">
      <c r="A668" s="40"/>
      <c r="B668" s="46"/>
      <c r="C668" s="312" t="s">
        <v>19</v>
      </c>
      <c r="D668" s="312" t="s">
        <v>5644</v>
      </c>
      <c r="E668" s="19" t="s">
        <v>19</v>
      </c>
      <c r="F668" s="313">
        <v>1.8899999999999999</v>
      </c>
      <c r="G668" s="40"/>
      <c r="H668" s="46"/>
    </row>
    <row r="669" s="2" customFormat="1" ht="16.8" customHeight="1">
      <c r="A669" s="40"/>
      <c r="B669" s="46"/>
      <c r="C669" s="312" t="s">
        <v>19</v>
      </c>
      <c r="D669" s="312" t="s">
        <v>5645</v>
      </c>
      <c r="E669" s="19" t="s">
        <v>19</v>
      </c>
      <c r="F669" s="313">
        <v>1.8899999999999999</v>
      </c>
      <c r="G669" s="40"/>
      <c r="H669" s="46"/>
    </row>
    <row r="670" s="2" customFormat="1" ht="16.8" customHeight="1">
      <c r="A670" s="40"/>
      <c r="B670" s="46"/>
      <c r="C670" s="312" t="s">
        <v>19</v>
      </c>
      <c r="D670" s="312" t="s">
        <v>5646</v>
      </c>
      <c r="E670" s="19" t="s">
        <v>19</v>
      </c>
      <c r="F670" s="313">
        <v>1.8899999999999999</v>
      </c>
      <c r="G670" s="40"/>
      <c r="H670" s="46"/>
    </row>
    <row r="671" s="2" customFormat="1" ht="16.8" customHeight="1">
      <c r="A671" s="40"/>
      <c r="B671" s="46"/>
      <c r="C671" s="312" t="s">
        <v>19</v>
      </c>
      <c r="D671" s="312" t="s">
        <v>5647</v>
      </c>
      <c r="E671" s="19" t="s">
        <v>19</v>
      </c>
      <c r="F671" s="313">
        <v>1.8899999999999999</v>
      </c>
      <c r="G671" s="40"/>
      <c r="H671" s="46"/>
    </row>
    <row r="672" s="2" customFormat="1" ht="16.8" customHeight="1">
      <c r="A672" s="40"/>
      <c r="B672" s="46"/>
      <c r="C672" s="312" t="s">
        <v>19</v>
      </c>
      <c r="D672" s="312" t="s">
        <v>5648</v>
      </c>
      <c r="E672" s="19" t="s">
        <v>19</v>
      </c>
      <c r="F672" s="313">
        <v>1.8899999999999999</v>
      </c>
      <c r="G672" s="40"/>
      <c r="H672" s="46"/>
    </row>
    <row r="673" s="2" customFormat="1" ht="16.8" customHeight="1">
      <c r="A673" s="40"/>
      <c r="B673" s="46"/>
      <c r="C673" s="312" t="s">
        <v>19</v>
      </c>
      <c r="D673" s="312" t="s">
        <v>5649</v>
      </c>
      <c r="E673" s="19" t="s">
        <v>19</v>
      </c>
      <c r="F673" s="313">
        <v>1.8899999999999999</v>
      </c>
      <c r="G673" s="40"/>
      <c r="H673" s="46"/>
    </row>
    <row r="674" s="2" customFormat="1" ht="16.8" customHeight="1">
      <c r="A674" s="40"/>
      <c r="B674" s="46"/>
      <c r="C674" s="312" t="s">
        <v>19</v>
      </c>
      <c r="D674" s="312" t="s">
        <v>5650</v>
      </c>
      <c r="E674" s="19" t="s">
        <v>19</v>
      </c>
      <c r="F674" s="313">
        <v>1.8899999999999999</v>
      </c>
      <c r="G674" s="40"/>
      <c r="H674" s="46"/>
    </row>
    <row r="675" s="2" customFormat="1" ht="16.8" customHeight="1">
      <c r="A675" s="40"/>
      <c r="B675" s="46"/>
      <c r="C675" s="312" t="s">
        <v>19</v>
      </c>
      <c r="D675" s="312" t="s">
        <v>5651</v>
      </c>
      <c r="E675" s="19" t="s">
        <v>19</v>
      </c>
      <c r="F675" s="313">
        <v>1.8899999999999999</v>
      </c>
      <c r="G675" s="40"/>
      <c r="H675" s="46"/>
    </row>
    <row r="676" s="2" customFormat="1" ht="16.8" customHeight="1">
      <c r="A676" s="40"/>
      <c r="B676" s="46"/>
      <c r="C676" s="312" t="s">
        <v>19</v>
      </c>
      <c r="D676" s="312" t="s">
        <v>5652</v>
      </c>
      <c r="E676" s="19" t="s">
        <v>19</v>
      </c>
      <c r="F676" s="313">
        <v>1.8899999999999999</v>
      </c>
      <c r="G676" s="40"/>
      <c r="H676" s="46"/>
    </row>
    <row r="677" s="2" customFormat="1" ht="16.8" customHeight="1">
      <c r="A677" s="40"/>
      <c r="B677" s="46"/>
      <c r="C677" s="312" t="s">
        <v>5316</v>
      </c>
      <c r="D677" s="312" t="s">
        <v>195</v>
      </c>
      <c r="E677" s="19" t="s">
        <v>19</v>
      </c>
      <c r="F677" s="313">
        <v>699.13499999999704</v>
      </c>
      <c r="G677" s="40"/>
      <c r="H677" s="46"/>
    </row>
    <row r="678" s="2" customFormat="1" ht="16.8" customHeight="1">
      <c r="A678" s="40"/>
      <c r="B678" s="46"/>
      <c r="C678" s="308" t="s">
        <v>5653</v>
      </c>
      <c r="D678" s="309" t="s">
        <v>19</v>
      </c>
      <c r="E678" s="310" t="s">
        <v>122</v>
      </c>
      <c r="F678" s="311">
        <v>755.73500000000001</v>
      </c>
      <c r="G678" s="40"/>
      <c r="H678" s="46"/>
    </row>
    <row r="679" s="2" customFormat="1" ht="16.8" customHeight="1">
      <c r="A679" s="40"/>
      <c r="B679" s="46"/>
      <c r="C679" s="312" t="s">
        <v>19</v>
      </c>
      <c r="D679" s="312" t="s">
        <v>188</v>
      </c>
      <c r="E679" s="19" t="s">
        <v>19</v>
      </c>
      <c r="F679" s="313">
        <v>0</v>
      </c>
      <c r="G679" s="40"/>
      <c r="H679" s="46"/>
    </row>
    <row r="680" s="2" customFormat="1" ht="16.8" customHeight="1">
      <c r="A680" s="40"/>
      <c r="B680" s="46"/>
      <c r="C680" s="312" t="s">
        <v>19</v>
      </c>
      <c r="D680" s="312" t="s">
        <v>5654</v>
      </c>
      <c r="E680" s="19" t="s">
        <v>19</v>
      </c>
      <c r="F680" s="313">
        <v>2.625</v>
      </c>
      <c r="G680" s="40"/>
      <c r="H680" s="46"/>
    </row>
    <row r="681" s="2" customFormat="1" ht="16.8" customHeight="1">
      <c r="A681" s="40"/>
      <c r="B681" s="46"/>
      <c r="C681" s="312" t="s">
        <v>19</v>
      </c>
      <c r="D681" s="312" t="s">
        <v>5655</v>
      </c>
      <c r="E681" s="19" t="s">
        <v>19</v>
      </c>
      <c r="F681" s="313">
        <v>2.52</v>
      </c>
      <c r="G681" s="40"/>
      <c r="H681" s="46"/>
    </row>
    <row r="682" s="2" customFormat="1" ht="16.8" customHeight="1">
      <c r="A682" s="40"/>
      <c r="B682" s="46"/>
      <c r="C682" s="312" t="s">
        <v>19</v>
      </c>
      <c r="D682" s="312" t="s">
        <v>5656</v>
      </c>
      <c r="E682" s="19" t="s">
        <v>19</v>
      </c>
      <c r="F682" s="313">
        <v>2.3100000000000001</v>
      </c>
      <c r="G682" s="40"/>
      <c r="H682" s="46"/>
    </row>
    <row r="683" s="2" customFormat="1" ht="16.8" customHeight="1">
      <c r="A683" s="40"/>
      <c r="B683" s="46"/>
      <c r="C683" s="312" t="s">
        <v>19</v>
      </c>
      <c r="D683" s="312" t="s">
        <v>5657</v>
      </c>
      <c r="E683" s="19" t="s">
        <v>19</v>
      </c>
      <c r="F683" s="313">
        <v>3.2549999999999999</v>
      </c>
      <c r="G683" s="40"/>
      <c r="H683" s="46"/>
    </row>
    <row r="684" s="2" customFormat="1" ht="16.8" customHeight="1">
      <c r="A684" s="40"/>
      <c r="B684" s="46"/>
      <c r="C684" s="312" t="s">
        <v>19</v>
      </c>
      <c r="D684" s="312" t="s">
        <v>5658</v>
      </c>
      <c r="E684" s="19" t="s">
        <v>19</v>
      </c>
      <c r="F684" s="313">
        <v>4.4850000000000003</v>
      </c>
      <c r="G684" s="40"/>
      <c r="H684" s="46"/>
    </row>
    <row r="685" s="2" customFormat="1" ht="16.8" customHeight="1">
      <c r="A685" s="40"/>
      <c r="B685" s="46"/>
      <c r="C685" s="312" t="s">
        <v>19</v>
      </c>
      <c r="D685" s="312" t="s">
        <v>5659</v>
      </c>
      <c r="E685" s="19" t="s">
        <v>19</v>
      </c>
      <c r="F685" s="313">
        <v>2.1000000000000001</v>
      </c>
      <c r="G685" s="40"/>
      <c r="H685" s="46"/>
    </row>
    <row r="686" s="2" customFormat="1" ht="16.8" customHeight="1">
      <c r="A686" s="40"/>
      <c r="B686" s="46"/>
      <c r="C686" s="312" t="s">
        <v>19</v>
      </c>
      <c r="D686" s="312" t="s">
        <v>5660</v>
      </c>
      <c r="E686" s="19" t="s">
        <v>19</v>
      </c>
      <c r="F686" s="313">
        <v>3.2549999999999999</v>
      </c>
      <c r="G686" s="40"/>
      <c r="H686" s="46"/>
    </row>
    <row r="687" s="2" customFormat="1" ht="16.8" customHeight="1">
      <c r="A687" s="40"/>
      <c r="B687" s="46"/>
      <c r="C687" s="312" t="s">
        <v>19</v>
      </c>
      <c r="D687" s="312" t="s">
        <v>5661</v>
      </c>
      <c r="E687" s="19" t="s">
        <v>19</v>
      </c>
      <c r="F687" s="313">
        <v>6.2699999999999996</v>
      </c>
      <c r="G687" s="40"/>
      <c r="H687" s="46"/>
    </row>
    <row r="688" s="2" customFormat="1" ht="16.8" customHeight="1">
      <c r="A688" s="40"/>
      <c r="B688" s="46"/>
      <c r="C688" s="312" t="s">
        <v>19</v>
      </c>
      <c r="D688" s="312" t="s">
        <v>5662</v>
      </c>
      <c r="E688" s="19" t="s">
        <v>19</v>
      </c>
      <c r="F688" s="313">
        <v>2.1000000000000001</v>
      </c>
      <c r="G688" s="40"/>
      <c r="H688" s="46"/>
    </row>
    <row r="689" s="2" customFormat="1" ht="16.8" customHeight="1">
      <c r="A689" s="40"/>
      <c r="B689" s="46"/>
      <c r="C689" s="312" t="s">
        <v>19</v>
      </c>
      <c r="D689" s="312" t="s">
        <v>5663</v>
      </c>
      <c r="E689" s="19" t="s">
        <v>19</v>
      </c>
      <c r="F689" s="313">
        <v>2.1000000000000001</v>
      </c>
      <c r="G689" s="40"/>
      <c r="H689" s="46"/>
    </row>
    <row r="690" s="2" customFormat="1" ht="16.8" customHeight="1">
      <c r="A690" s="40"/>
      <c r="B690" s="46"/>
      <c r="C690" s="312" t="s">
        <v>19</v>
      </c>
      <c r="D690" s="312" t="s">
        <v>5664</v>
      </c>
      <c r="E690" s="19" t="s">
        <v>19</v>
      </c>
      <c r="F690" s="313">
        <v>2.1000000000000001</v>
      </c>
      <c r="G690" s="40"/>
      <c r="H690" s="46"/>
    </row>
    <row r="691" s="2" customFormat="1" ht="16.8" customHeight="1">
      <c r="A691" s="40"/>
      <c r="B691" s="46"/>
      <c r="C691" s="312" t="s">
        <v>19</v>
      </c>
      <c r="D691" s="312" t="s">
        <v>5665</v>
      </c>
      <c r="E691" s="19" t="s">
        <v>19</v>
      </c>
      <c r="F691" s="313">
        <v>3.2549999999999999</v>
      </c>
      <c r="G691" s="40"/>
      <c r="H691" s="46"/>
    </row>
    <row r="692" s="2" customFormat="1" ht="16.8" customHeight="1">
      <c r="A692" s="40"/>
      <c r="B692" s="46"/>
      <c r="C692" s="312" t="s">
        <v>19</v>
      </c>
      <c r="D692" s="312" t="s">
        <v>5666</v>
      </c>
      <c r="E692" s="19" t="s">
        <v>19</v>
      </c>
      <c r="F692" s="313">
        <v>1.9950000000000001</v>
      </c>
      <c r="G692" s="40"/>
      <c r="H692" s="46"/>
    </row>
    <row r="693" s="2" customFormat="1" ht="16.8" customHeight="1">
      <c r="A693" s="40"/>
      <c r="B693" s="46"/>
      <c r="C693" s="312" t="s">
        <v>19</v>
      </c>
      <c r="D693" s="312" t="s">
        <v>5667</v>
      </c>
      <c r="E693" s="19" t="s">
        <v>19</v>
      </c>
      <c r="F693" s="313">
        <v>2.1000000000000001</v>
      </c>
      <c r="G693" s="40"/>
      <c r="H693" s="46"/>
    </row>
    <row r="694" s="2" customFormat="1" ht="16.8" customHeight="1">
      <c r="A694" s="40"/>
      <c r="B694" s="46"/>
      <c r="C694" s="312" t="s">
        <v>19</v>
      </c>
      <c r="D694" s="312" t="s">
        <v>5668</v>
      </c>
      <c r="E694" s="19" t="s">
        <v>19</v>
      </c>
      <c r="F694" s="313">
        <v>3.9900000000000002</v>
      </c>
      <c r="G694" s="40"/>
      <c r="H694" s="46"/>
    </row>
    <row r="695" s="2" customFormat="1" ht="16.8" customHeight="1">
      <c r="A695" s="40"/>
      <c r="B695" s="46"/>
      <c r="C695" s="312" t="s">
        <v>19</v>
      </c>
      <c r="D695" s="312" t="s">
        <v>5669</v>
      </c>
      <c r="E695" s="19" t="s">
        <v>19</v>
      </c>
      <c r="F695" s="313">
        <v>3.9900000000000002</v>
      </c>
      <c r="G695" s="40"/>
      <c r="H695" s="46"/>
    </row>
    <row r="696" s="2" customFormat="1" ht="16.8" customHeight="1">
      <c r="A696" s="40"/>
      <c r="B696" s="46"/>
      <c r="C696" s="312" t="s">
        <v>19</v>
      </c>
      <c r="D696" s="312" t="s">
        <v>5670</v>
      </c>
      <c r="E696" s="19" t="s">
        <v>19</v>
      </c>
      <c r="F696" s="313">
        <v>4.5</v>
      </c>
      <c r="G696" s="40"/>
      <c r="H696" s="46"/>
    </row>
    <row r="697" s="2" customFormat="1" ht="16.8" customHeight="1">
      <c r="A697" s="40"/>
      <c r="B697" s="46"/>
      <c r="C697" s="312" t="s">
        <v>19</v>
      </c>
      <c r="D697" s="312" t="s">
        <v>5671</v>
      </c>
      <c r="E697" s="19" t="s">
        <v>19</v>
      </c>
      <c r="F697" s="313">
        <v>3.5699999999999998</v>
      </c>
      <c r="G697" s="40"/>
      <c r="H697" s="46"/>
    </row>
    <row r="698" s="2" customFormat="1" ht="16.8" customHeight="1">
      <c r="A698" s="40"/>
      <c r="B698" s="46"/>
      <c r="C698" s="312" t="s">
        <v>19</v>
      </c>
      <c r="D698" s="312" t="s">
        <v>5669</v>
      </c>
      <c r="E698" s="19" t="s">
        <v>19</v>
      </c>
      <c r="F698" s="313">
        <v>3.9900000000000002</v>
      </c>
      <c r="G698" s="40"/>
      <c r="H698" s="46"/>
    </row>
    <row r="699" s="2" customFormat="1" ht="16.8" customHeight="1">
      <c r="A699" s="40"/>
      <c r="B699" s="46"/>
      <c r="C699" s="312" t="s">
        <v>19</v>
      </c>
      <c r="D699" s="312" t="s">
        <v>5672</v>
      </c>
      <c r="E699" s="19" t="s">
        <v>19</v>
      </c>
      <c r="F699" s="313">
        <v>2.1000000000000001</v>
      </c>
      <c r="G699" s="40"/>
      <c r="H699" s="46"/>
    </row>
    <row r="700" s="2" customFormat="1" ht="16.8" customHeight="1">
      <c r="A700" s="40"/>
      <c r="B700" s="46"/>
      <c r="C700" s="312" t="s">
        <v>19</v>
      </c>
      <c r="D700" s="312" t="s">
        <v>5673</v>
      </c>
      <c r="E700" s="19" t="s">
        <v>19</v>
      </c>
      <c r="F700" s="313">
        <v>3.2549999999999999</v>
      </c>
      <c r="G700" s="40"/>
      <c r="H700" s="46"/>
    </row>
    <row r="701" s="2" customFormat="1" ht="16.8" customHeight="1">
      <c r="A701" s="40"/>
      <c r="B701" s="46"/>
      <c r="C701" s="312" t="s">
        <v>19</v>
      </c>
      <c r="D701" s="312" t="s">
        <v>5674</v>
      </c>
      <c r="E701" s="19" t="s">
        <v>19</v>
      </c>
      <c r="F701" s="313">
        <v>6.2699999999999996</v>
      </c>
      <c r="G701" s="40"/>
      <c r="H701" s="46"/>
    </row>
    <row r="702" s="2" customFormat="1" ht="16.8" customHeight="1">
      <c r="A702" s="40"/>
      <c r="B702" s="46"/>
      <c r="C702" s="312" t="s">
        <v>19</v>
      </c>
      <c r="D702" s="312" t="s">
        <v>5674</v>
      </c>
      <c r="E702" s="19" t="s">
        <v>19</v>
      </c>
      <c r="F702" s="313">
        <v>6.2699999999999996</v>
      </c>
      <c r="G702" s="40"/>
      <c r="H702" s="46"/>
    </row>
    <row r="703" s="2" customFormat="1" ht="16.8" customHeight="1">
      <c r="A703" s="40"/>
      <c r="B703" s="46"/>
      <c r="C703" s="312" t="s">
        <v>19</v>
      </c>
      <c r="D703" s="312" t="s">
        <v>5675</v>
      </c>
      <c r="E703" s="19" t="s">
        <v>19</v>
      </c>
      <c r="F703" s="313">
        <v>2.1000000000000001</v>
      </c>
      <c r="G703" s="40"/>
      <c r="H703" s="46"/>
    </row>
    <row r="704" s="2" customFormat="1" ht="16.8" customHeight="1">
      <c r="A704" s="40"/>
      <c r="B704" s="46"/>
      <c r="C704" s="312" t="s">
        <v>19</v>
      </c>
      <c r="D704" s="312" t="s">
        <v>5676</v>
      </c>
      <c r="E704" s="19" t="s">
        <v>19</v>
      </c>
      <c r="F704" s="313">
        <v>6.2699999999999996</v>
      </c>
      <c r="G704" s="40"/>
      <c r="H704" s="46"/>
    </row>
    <row r="705" s="2" customFormat="1" ht="16.8" customHeight="1">
      <c r="A705" s="40"/>
      <c r="B705" s="46"/>
      <c r="C705" s="312" t="s">
        <v>19</v>
      </c>
      <c r="D705" s="312" t="s">
        <v>5676</v>
      </c>
      <c r="E705" s="19" t="s">
        <v>19</v>
      </c>
      <c r="F705" s="313">
        <v>6.2699999999999996</v>
      </c>
      <c r="G705" s="40"/>
      <c r="H705" s="46"/>
    </row>
    <row r="706" s="2" customFormat="1" ht="16.8" customHeight="1">
      <c r="A706" s="40"/>
      <c r="B706" s="46"/>
      <c r="C706" s="312" t="s">
        <v>19</v>
      </c>
      <c r="D706" s="312" t="s">
        <v>5677</v>
      </c>
      <c r="E706" s="19" t="s">
        <v>19</v>
      </c>
      <c r="F706" s="313">
        <v>3.2549999999999999</v>
      </c>
      <c r="G706" s="40"/>
      <c r="H706" s="46"/>
    </row>
    <row r="707" s="2" customFormat="1" ht="16.8" customHeight="1">
      <c r="A707" s="40"/>
      <c r="B707" s="46"/>
      <c r="C707" s="312" t="s">
        <v>19</v>
      </c>
      <c r="D707" s="312" t="s">
        <v>5660</v>
      </c>
      <c r="E707" s="19" t="s">
        <v>19</v>
      </c>
      <c r="F707" s="313">
        <v>3.2549999999999999</v>
      </c>
      <c r="G707" s="40"/>
      <c r="H707" s="46"/>
    </row>
    <row r="708" s="2" customFormat="1" ht="16.8" customHeight="1">
      <c r="A708" s="40"/>
      <c r="B708" s="46"/>
      <c r="C708" s="312" t="s">
        <v>19</v>
      </c>
      <c r="D708" s="312" t="s">
        <v>5678</v>
      </c>
      <c r="E708" s="19" t="s">
        <v>19</v>
      </c>
      <c r="F708" s="313">
        <v>2.1000000000000001</v>
      </c>
      <c r="G708" s="40"/>
      <c r="H708" s="46"/>
    </row>
    <row r="709" s="2" customFormat="1" ht="16.8" customHeight="1">
      <c r="A709" s="40"/>
      <c r="B709" s="46"/>
      <c r="C709" s="312" t="s">
        <v>19</v>
      </c>
      <c r="D709" s="312" t="s">
        <v>5679</v>
      </c>
      <c r="E709" s="19" t="s">
        <v>19</v>
      </c>
      <c r="F709" s="313">
        <v>6.8200000000000003</v>
      </c>
      <c r="G709" s="40"/>
      <c r="H709" s="46"/>
    </row>
    <row r="710" s="2" customFormat="1" ht="16.8" customHeight="1">
      <c r="A710" s="40"/>
      <c r="B710" s="46"/>
      <c r="C710" s="312" t="s">
        <v>19</v>
      </c>
      <c r="D710" s="312" t="s">
        <v>2555</v>
      </c>
      <c r="E710" s="19" t="s">
        <v>19</v>
      </c>
      <c r="F710" s="313">
        <v>0</v>
      </c>
      <c r="G710" s="40"/>
      <c r="H710" s="46"/>
    </row>
    <row r="711" s="2" customFormat="1" ht="16.8" customHeight="1">
      <c r="A711" s="40"/>
      <c r="B711" s="46"/>
      <c r="C711" s="312" t="s">
        <v>19</v>
      </c>
      <c r="D711" s="312" t="s">
        <v>5680</v>
      </c>
      <c r="E711" s="19" t="s">
        <v>19</v>
      </c>
      <c r="F711" s="313">
        <v>2.1000000000000001</v>
      </c>
      <c r="G711" s="40"/>
      <c r="H711" s="46"/>
    </row>
    <row r="712" s="2" customFormat="1" ht="16.8" customHeight="1">
      <c r="A712" s="40"/>
      <c r="B712" s="46"/>
      <c r="C712" s="312" t="s">
        <v>19</v>
      </c>
      <c r="D712" s="312" t="s">
        <v>5681</v>
      </c>
      <c r="E712" s="19" t="s">
        <v>19</v>
      </c>
      <c r="F712" s="313">
        <v>2.1000000000000001</v>
      </c>
      <c r="G712" s="40"/>
      <c r="H712" s="46"/>
    </row>
    <row r="713" s="2" customFormat="1" ht="16.8" customHeight="1">
      <c r="A713" s="40"/>
      <c r="B713" s="46"/>
      <c r="C713" s="312" t="s">
        <v>19</v>
      </c>
      <c r="D713" s="312" t="s">
        <v>5682</v>
      </c>
      <c r="E713" s="19" t="s">
        <v>19</v>
      </c>
      <c r="F713" s="313">
        <v>2.1000000000000001</v>
      </c>
      <c r="G713" s="40"/>
      <c r="H713" s="46"/>
    </row>
    <row r="714" s="2" customFormat="1" ht="16.8" customHeight="1">
      <c r="A714" s="40"/>
      <c r="B714" s="46"/>
      <c r="C714" s="312" t="s">
        <v>19</v>
      </c>
      <c r="D714" s="312" t="s">
        <v>5683</v>
      </c>
      <c r="E714" s="19" t="s">
        <v>19</v>
      </c>
      <c r="F714" s="313">
        <v>4.9400000000000004</v>
      </c>
      <c r="G714" s="40"/>
      <c r="H714" s="46"/>
    </row>
    <row r="715" s="2" customFormat="1" ht="16.8" customHeight="1">
      <c r="A715" s="40"/>
      <c r="B715" s="46"/>
      <c r="C715" s="312" t="s">
        <v>19</v>
      </c>
      <c r="D715" s="312" t="s">
        <v>5684</v>
      </c>
      <c r="E715" s="19" t="s">
        <v>19</v>
      </c>
      <c r="F715" s="313">
        <v>2.1000000000000001</v>
      </c>
      <c r="G715" s="40"/>
      <c r="H715" s="46"/>
    </row>
    <row r="716" s="2" customFormat="1" ht="16.8" customHeight="1">
      <c r="A716" s="40"/>
      <c r="B716" s="46"/>
      <c r="C716" s="312" t="s">
        <v>19</v>
      </c>
      <c r="D716" s="312" t="s">
        <v>5685</v>
      </c>
      <c r="E716" s="19" t="s">
        <v>19</v>
      </c>
      <c r="F716" s="313">
        <v>2.1000000000000001</v>
      </c>
      <c r="G716" s="40"/>
      <c r="H716" s="46"/>
    </row>
    <row r="717" s="2" customFormat="1" ht="16.8" customHeight="1">
      <c r="A717" s="40"/>
      <c r="B717" s="46"/>
      <c r="C717" s="312" t="s">
        <v>19</v>
      </c>
      <c r="D717" s="312" t="s">
        <v>5686</v>
      </c>
      <c r="E717" s="19" t="s">
        <v>19</v>
      </c>
      <c r="F717" s="313">
        <v>2.1000000000000001</v>
      </c>
      <c r="G717" s="40"/>
      <c r="H717" s="46"/>
    </row>
    <row r="718" s="2" customFormat="1" ht="16.8" customHeight="1">
      <c r="A718" s="40"/>
      <c r="B718" s="46"/>
      <c r="C718" s="312" t="s">
        <v>19</v>
      </c>
      <c r="D718" s="312" t="s">
        <v>5687</v>
      </c>
      <c r="E718" s="19" t="s">
        <v>19</v>
      </c>
      <c r="F718" s="313">
        <v>2.1000000000000001</v>
      </c>
      <c r="G718" s="40"/>
      <c r="H718" s="46"/>
    </row>
    <row r="719" s="2" customFormat="1" ht="16.8" customHeight="1">
      <c r="A719" s="40"/>
      <c r="B719" s="46"/>
      <c r="C719" s="312" t="s">
        <v>19</v>
      </c>
      <c r="D719" s="312" t="s">
        <v>5686</v>
      </c>
      <c r="E719" s="19" t="s">
        <v>19</v>
      </c>
      <c r="F719" s="313">
        <v>2.1000000000000001</v>
      </c>
      <c r="G719" s="40"/>
      <c r="H719" s="46"/>
    </row>
    <row r="720" s="2" customFormat="1" ht="16.8" customHeight="1">
      <c r="A720" s="40"/>
      <c r="B720" s="46"/>
      <c r="C720" s="312" t="s">
        <v>19</v>
      </c>
      <c r="D720" s="312" t="s">
        <v>5688</v>
      </c>
      <c r="E720" s="19" t="s">
        <v>19</v>
      </c>
      <c r="F720" s="313">
        <v>2.1000000000000001</v>
      </c>
      <c r="G720" s="40"/>
      <c r="H720" s="46"/>
    </row>
    <row r="721" s="2" customFormat="1" ht="16.8" customHeight="1">
      <c r="A721" s="40"/>
      <c r="B721" s="46"/>
      <c r="C721" s="312" t="s">
        <v>19</v>
      </c>
      <c r="D721" s="312" t="s">
        <v>5686</v>
      </c>
      <c r="E721" s="19" t="s">
        <v>19</v>
      </c>
      <c r="F721" s="313">
        <v>2.1000000000000001</v>
      </c>
      <c r="G721" s="40"/>
      <c r="H721" s="46"/>
    </row>
    <row r="722" s="2" customFormat="1" ht="16.8" customHeight="1">
      <c r="A722" s="40"/>
      <c r="B722" s="46"/>
      <c r="C722" s="312" t="s">
        <v>19</v>
      </c>
      <c r="D722" s="312" t="s">
        <v>5689</v>
      </c>
      <c r="E722" s="19" t="s">
        <v>19</v>
      </c>
      <c r="F722" s="313">
        <v>2.1000000000000001</v>
      </c>
      <c r="G722" s="40"/>
      <c r="H722" s="46"/>
    </row>
    <row r="723" s="2" customFormat="1" ht="16.8" customHeight="1">
      <c r="A723" s="40"/>
      <c r="B723" s="46"/>
      <c r="C723" s="312" t="s">
        <v>19</v>
      </c>
      <c r="D723" s="312" t="s">
        <v>5690</v>
      </c>
      <c r="E723" s="19" t="s">
        <v>19</v>
      </c>
      <c r="F723" s="313">
        <v>2.3100000000000001</v>
      </c>
      <c r="G723" s="40"/>
      <c r="H723" s="46"/>
    </row>
    <row r="724" s="2" customFormat="1" ht="16.8" customHeight="1">
      <c r="A724" s="40"/>
      <c r="B724" s="46"/>
      <c r="C724" s="312" t="s">
        <v>19</v>
      </c>
      <c r="D724" s="312" t="s">
        <v>5691</v>
      </c>
      <c r="E724" s="19" t="s">
        <v>19</v>
      </c>
      <c r="F724" s="313">
        <v>2.3100000000000001</v>
      </c>
      <c r="G724" s="40"/>
      <c r="H724" s="46"/>
    </row>
    <row r="725" s="2" customFormat="1" ht="16.8" customHeight="1">
      <c r="A725" s="40"/>
      <c r="B725" s="46"/>
      <c r="C725" s="312" t="s">
        <v>19</v>
      </c>
      <c r="D725" s="312" t="s">
        <v>5692</v>
      </c>
      <c r="E725" s="19" t="s">
        <v>19</v>
      </c>
      <c r="F725" s="313">
        <v>3.1499999999999999</v>
      </c>
      <c r="G725" s="40"/>
      <c r="H725" s="46"/>
    </row>
    <row r="726" s="2" customFormat="1" ht="16.8" customHeight="1">
      <c r="A726" s="40"/>
      <c r="B726" s="46"/>
      <c r="C726" s="312" t="s">
        <v>19</v>
      </c>
      <c r="D726" s="312" t="s">
        <v>5693</v>
      </c>
      <c r="E726" s="19" t="s">
        <v>19</v>
      </c>
      <c r="F726" s="313">
        <v>3.9900000000000002</v>
      </c>
      <c r="G726" s="40"/>
      <c r="H726" s="46"/>
    </row>
    <row r="727" s="2" customFormat="1" ht="16.8" customHeight="1">
      <c r="A727" s="40"/>
      <c r="B727" s="46"/>
      <c r="C727" s="312" t="s">
        <v>19</v>
      </c>
      <c r="D727" s="312" t="s">
        <v>5694</v>
      </c>
      <c r="E727" s="19" t="s">
        <v>19</v>
      </c>
      <c r="F727" s="313">
        <v>3.9900000000000002</v>
      </c>
      <c r="G727" s="40"/>
      <c r="H727" s="46"/>
    </row>
    <row r="728" s="2" customFormat="1" ht="16.8" customHeight="1">
      <c r="A728" s="40"/>
      <c r="B728" s="46"/>
      <c r="C728" s="312" t="s">
        <v>19</v>
      </c>
      <c r="D728" s="312" t="s">
        <v>5695</v>
      </c>
      <c r="E728" s="19" t="s">
        <v>19</v>
      </c>
      <c r="F728" s="313">
        <v>3.9900000000000002</v>
      </c>
      <c r="G728" s="40"/>
      <c r="H728" s="46"/>
    </row>
    <row r="729" s="2" customFormat="1" ht="16.8" customHeight="1">
      <c r="A729" s="40"/>
      <c r="B729" s="46"/>
      <c r="C729" s="312" t="s">
        <v>19</v>
      </c>
      <c r="D729" s="312" t="s">
        <v>5696</v>
      </c>
      <c r="E729" s="19" t="s">
        <v>19</v>
      </c>
      <c r="F729" s="313">
        <v>3.9900000000000002</v>
      </c>
      <c r="G729" s="40"/>
      <c r="H729" s="46"/>
    </row>
    <row r="730" s="2" customFormat="1" ht="16.8" customHeight="1">
      <c r="A730" s="40"/>
      <c r="B730" s="46"/>
      <c r="C730" s="312" t="s">
        <v>19</v>
      </c>
      <c r="D730" s="312" t="s">
        <v>5697</v>
      </c>
      <c r="E730" s="19" t="s">
        <v>19</v>
      </c>
      <c r="F730" s="313">
        <v>3.9900000000000002</v>
      </c>
      <c r="G730" s="40"/>
      <c r="H730" s="46"/>
    </row>
    <row r="731" s="2" customFormat="1" ht="16.8" customHeight="1">
      <c r="A731" s="40"/>
      <c r="B731" s="46"/>
      <c r="C731" s="312" t="s">
        <v>19</v>
      </c>
      <c r="D731" s="312" t="s">
        <v>5698</v>
      </c>
      <c r="E731" s="19" t="s">
        <v>19</v>
      </c>
      <c r="F731" s="313">
        <v>3.9900000000000002</v>
      </c>
      <c r="G731" s="40"/>
      <c r="H731" s="46"/>
    </row>
    <row r="732" s="2" customFormat="1" ht="16.8" customHeight="1">
      <c r="A732" s="40"/>
      <c r="B732" s="46"/>
      <c r="C732" s="312" t="s">
        <v>19</v>
      </c>
      <c r="D732" s="312" t="s">
        <v>5699</v>
      </c>
      <c r="E732" s="19" t="s">
        <v>19</v>
      </c>
      <c r="F732" s="313">
        <v>3.9900000000000002</v>
      </c>
      <c r="G732" s="40"/>
      <c r="H732" s="46"/>
    </row>
    <row r="733" s="2" customFormat="1" ht="16.8" customHeight="1">
      <c r="A733" s="40"/>
      <c r="B733" s="46"/>
      <c r="C733" s="312" t="s">
        <v>19</v>
      </c>
      <c r="D733" s="312" t="s">
        <v>5699</v>
      </c>
      <c r="E733" s="19" t="s">
        <v>19</v>
      </c>
      <c r="F733" s="313">
        <v>3.9900000000000002</v>
      </c>
      <c r="G733" s="40"/>
      <c r="H733" s="46"/>
    </row>
    <row r="734" s="2" customFormat="1" ht="16.8" customHeight="1">
      <c r="A734" s="40"/>
      <c r="B734" s="46"/>
      <c r="C734" s="312" t="s">
        <v>19</v>
      </c>
      <c r="D734" s="312" t="s">
        <v>5700</v>
      </c>
      <c r="E734" s="19" t="s">
        <v>19</v>
      </c>
      <c r="F734" s="313">
        <v>3.9900000000000002</v>
      </c>
      <c r="G734" s="40"/>
      <c r="H734" s="46"/>
    </row>
    <row r="735" s="2" customFormat="1" ht="16.8" customHeight="1">
      <c r="A735" s="40"/>
      <c r="B735" s="46"/>
      <c r="C735" s="312" t="s">
        <v>19</v>
      </c>
      <c r="D735" s="312" t="s">
        <v>5701</v>
      </c>
      <c r="E735" s="19" t="s">
        <v>19</v>
      </c>
      <c r="F735" s="313">
        <v>9.8900000000000006</v>
      </c>
      <c r="G735" s="40"/>
      <c r="H735" s="46"/>
    </row>
    <row r="736" s="2" customFormat="1" ht="16.8" customHeight="1">
      <c r="A736" s="40"/>
      <c r="B736" s="46"/>
      <c r="C736" s="312" t="s">
        <v>19</v>
      </c>
      <c r="D736" s="312" t="s">
        <v>5702</v>
      </c>
      <c r="E736" s="19" t="s">
        <v>19</v>
      </c>
      <c r="F736" s="313">
        <v>10.23</v>
      </c>
      <c r="G736" s="40"/>
      <c r="H736" s="46"/>
    </row>
    <row r="737" s="2" customFormat="1" ht="16.8" customHeight="1">
      <c r="A737" s="40"/>
      <c r="B737" s="46"/>
      <c r="C737" s="312" t="s">
        <v>19</v>
      </c>
      <c r="D737" s="312" t="s">
        <v>5703</v>
      </c>
      <c r="E737" s="19" t="s">
        <v>19</v>
      </c>
      <c r="F737" s="313">
        <v>9.8000000000000007</v>
      </c>
      <c r="G737" s="40"/>
      <c r="H737" s="46"/>
    </row>
    <row r="738" s="2" customFormat="1" ht="16.8" customHeight="1">
      <c r="A738" s="40"/>
      <c r="B738" s="46"/>
      <c r="C738" s="312" t="s">
        <v>19</v>
      </c>
      <c r="D738" s="312" t="s">
        <v>5704</v>
      </c>
      <c r="E738" s="19" t="s">
        <v>19</v>
      </c>
      <c r="F738" s="313">
        <v>35.020000000000003</v>
      </c>
      <c r="G738" s="40"/>
      <c r="H738" s="46"/>
    </row>
    <row r="739" s="2" customFormat="1" ht="16.8" customHeight="1">
      <c r="A739" s="40"/>
      <c r="B739" s="46"/>
      <c r="C739" s="312" t="s">
        <v>19</v>
      </c>
      <c r="D739" s="312" t="s">
        <v>5705</v>
      </c>
      <c r="E739" s="19" t="s">
        <v>19</v>
      </c>
      <c r="F739" s="313">
        <v>2.6400000000000001</v>
      </c>
      <c r="G739" s="40"/>
      <c r="H739" s="46"/>
    </row>
    <row r="740" s="2" customFormat="1" ht="16.8" customHeight="1">
      <c r="A740" s="40"/>
      <c r="B740" s="46"/>
      <c r="C740" s="312" t="s">
        <v>19</v>
      </c>
      <c r="D740" s="312" t="s">
        <v>5706</v>
      </c>
      <c r="E740" s="19" t="s">
        <v>19</v>
      </c>
      <c r="F740" s="313">
        <v>2.6400000000000001</v>
      </c>
      <c r="G740" s="40"/>
      <c r="H740" s="46"/>
    </row>
    <row r="741" s="2" customFormat="1" ht="16.8" customHeight="1">
      <c r="A741" s="40"/>
      <c r="B741" s="46"/>
      <c r="C741" s="312" t="s">
        <v>19</v>
      </c>
      <c r="D741" s="312" t="s">
        <v>5707</v>
      </c>
      <c r="E741" s="19" t="s">
        <v>19</v>
      </c>
      <c r="F741" s="313">
        <v>4.5599999999999996</v>
      </c>
      <c r="G741" s="40"/>
      <c r="H741" s="46"/>
    </row>
    <row r="742" s="2" customFormat="1" ht="16.8" customHeight="1">
      <c r="A742" s="40"/>
      <c r="B742" s="46"/>
      <c r="C742" s="312" t="s">
        <v>19</v>
      </c>
      <c r="D742" s="312" t="s">
        <v>5708</v>
      </c>
      <c r="E742" s="19" t="s">
        <v>19</v>
      </c>
      <c r="F742" s="313">
        <v>4.7999999999999998</v>
      </c>
      <c r="G742" s="40"/>
      <c r="H742" s="46"/>
    </row>
    <row r="743" s="2" customFormat="1" ht="16.8" customHeight="1">
      <c r="A743" s="40"/>
      <c r="B743" s="46"/>
      <c r="C743" s="312" t="s">
        <v>19</v>
      </c>
      <c r="D743" s="312" t="s">
        <v>5709</v>
      </c>
      <c r="E743" s="19" t="s">
        <v>19</v>
      </c>
      <c r="F743" s="313">
        <v>4.3700000000000001</v>
      </c>
      <c r="G743" s="40"/>
      <c r="H743" s="46"/>
    </row>
    <row r="744" s="2" customFormat="1" ht="16.8" customHeight="1">
      <c r="A744" s="40"/>
      <c r="B744" s="46"/>
      <c r="C744" s="312" t="s">
        <v>19</v>
      </c>
      <c r="D744" s="312" t="s">
        <v>5710</v>
      </c>
      <c r="E744" s="19" t="s">
        <v>19</v>
      </c>
      <c r="F744" s="313">
        <v>4.3700000000000001</v>
      </c>
      <c r="G744" s="40"/>
      <c r="H744" s="46"/>
    </row>
    <row r="745" s="2" customFormat="1" ht="16.8" customHeight="1">
      <c r="A745" s="40"/>
      <c r="B745" s="46"/>
      <c r="C745" s="312" t="s">
        <v>19</v>
      </c>
      <c r="D745" s="312" t="s">
        <v>5711</v>
      </c>
      <c r="E745" s="19" t="s">
        <v>19</v>
      </c>
      <c r="F745" s="313">
        <v>5.5199999999999996</v>
      </c>
      <c r="G745" s="40"/>
      <c r="H745" s="46"/>
    </row>
    <row r="746" s="2" customFormat="1" ht="16.8" customHeight="1">
      <c r="A746" s="40"/>
      <c r="B746" s="46"/>
      <c r="C746" s="312" t="s">
        <v>19</v>
      </c>
      <c r="D746" s="312" t="s">
        <v>5712</v>
      </c>
      <c r="E746" s="19" t="s">
        <v>19</v>
      </c>
      <c r="F746" s="313">
        <v>4.3200000000000003</v>
      </c>
      <c r="G746" s="40"/>
      <c r="H746" s="46"/>
    </row>
    <row r="747" s="2" customFormat="1" ht="16.8" customHeight="1">
      <c r="A747" s="40"/>
      <c r="B747" s="46"/>
      <c r="C747" s="312" t="s">
        <v>19</v>
      </c>
      <c r="D747" s="312" t="s">
        <v>5713</v>
      </c>
      <c r="E747" s="19" t="s">
        <v>19</v>
      </c>
      <c r="F747" s="313">
        <v>8.9900000000000002</v>
      </c>
      <c r="G747" s="40"/>
      <c r="H747" s="46"/>
    </row>
    <row r="748" s="2" customFormat="1" ht="16.8" customHeight="1">
      <c r="A748" s="40"/>
      <c r="B748" s="46"/>
      <c r="C748" s="312" t="s">
        <v>19</v>
      </c>
      <c r="D748" s="312" t="s">
        <v>5713</v>
      </c>
      <c r="E748" s="19" t="s">
        <v>19</v>
      </c>
      <c r="F748" s="313">
        <v>8.9900000000000002</v>
      </c>
      <c r="G748" s="40"/>
      <c r="H748" s="46"/>
    </row>
    <row r="749" s="2" customFormat="1" ht="16.8" customHeight="1">
      <c r="A749" s="40"/>
      <c r="B749" s="46"/>
      <c r="C749" s="312" t="s">
        <v>19</v>
      </c>
      <c r="D749" s="312" t="s">
        <v>5714</v>
      </c>
      <c r="E749" s="19" t="s">
        <v>19</v>
      </c>
      <c r="F749" s="313">
        <v>8.9900000000000002</v>
      </c>
      <c r="G749" s="40"/>
      <c r="H749" s="46"/>
    </row>
    <row r="750" s="2" customFormat="1" ht="16.8" customHeight="1">
      <c r="A750" s="40"/>
      <c r="B750" s="46"/>
      <c r="C750" s="312" t="s">
        <v>19</v>
      </c>
      <c r="D750" s="312" t="s">
        <v>5714</v>
      </c>
      <c r="E750" s="19" t="s">
        <v>19</v>
      </c>
      <c r="F750" s="313">
        <v>8.9900000000000002</v>
      </c>
      <c r="G750" s="40"/>
      <c r="H750" s="46"/>
    </row>
    <row r="751" s="2" customFormat="1" ht="16.8" customHeight="1">
      <c r="A751" s="40"/>
      <c r="B751" s="46"/>
      <c r="C751" s="312" t="s">
        <v>19</v>
      </c>
      <c r="D751" s="312" t="s">
        <v>5715</v>
      </c>
      <c r="E751" s="19" t="s">
        <v>19</v>
      </c>
      <c r="F751" s="313">
        <v>14.560000000000001</v>
      </c>
      <c r="G751" s="40"/>
      <c r="H751" s="46"/>
    </row>
    <row r="752" s="2" customFormat="1" ht="16.8" customHeight="1">
      <c r="A752" s="40"/>
      <c r="B752" s="46"/>
      <c r="C752" s="312" t="s">
        <v>19</v>
      </c>
      <c r="D752" s="312" t="s">
        <v>5716</v>
      </c>
      <c r="E752" s="19" t="s">
        <v>19</v>
      </c>
      <c r="F752" s="313">
        <v>11.18</v>
      </c>
      <c r="G752" s="40"/>
      <c r="H752" s="46"/>
    </row>
    <row r="753" s="2" customFormat="1" ht="16.8" customHeight="1">
      <c r="A753" s="40"/>
      <c r="B753" s="46"/>
      <c r="C753" s="312" t="s">
        <v>19</v>
      </c>
      <c r="D753" s="312" t="s">
        <v>5717</v>
      </c>
      <c r="E753" s="19" t="s">
        <v>19</v>
      </c>
      <c r="F753" s="313">
        <v>3.9100000000000001</v>
      </c>
      <c r="G753" s="40"/>
      <c r="H753" s="46"/>
    </row>
    <row r="754" s="2" customFormat="1" ht="16.8" customHeight="1">
      <c r="A754" s="40"/>
      <c r="B754" s="46"/>
      <c r="C754" s="312" t="s">
        <v>19</v>
      </c>
      <c r="D754" s="312" t="s">
        <v>5718</v>
      </c>
      <c r="E754" s="19" t="s">
        <v>19</v>
      </c>
      <c r="F754" s="313">
        <v>2.3100000000000001</v>
      </c>
      <c r="G754" s="40"/>
      <c r="H754" s="46"/>
    </row>
    <row r="755" s="2" customFormat="1" ht="16.8" customHeight="1">
      <c r="A755" s="40"/>
      <c r="B755" s="46"/>
      <c r="C755" s="312" t="s">
        <v>19</v>
      </c>
      <c r="D755" s="312" t="s">
        <v>5719</v>
      </c>
      <c r="E755" s="19" t="s">
        <v>19</v>
      </c>
      <c r="F755" s="313">
        <v>3.9900000000000002</v>
      </c>
      <c r="G755" s="40"/>
      <c r="H755" s="46"/>
    </row>
    <row r="756" s="2" customFormat="1" ht="16.8" customHeight="1">
      <c r="A756" s="40"/>
      <c r="B756" s="46"/>
      <c r="C756" s="312" t="s">
        <v>19</v>
      </c>
      <c r="D756" s="312" t="s">
        <v>5720</v>
      </c>
      <c r="E756" s="19" t="s">
        <v>19</v>
      </c>
      <c r="F756" s="313">
        <v>3.9900000000000002</v>
      </c>
      <c r="G756" s="40"/>
      <c r="H756" s="46"/>
    </row>
    <row r="757" s="2" customFormat="1" ht="16.8" customHeight="1">
      <c r="A757" s="40"/>
      <c r="B757" s="46"/>
      <c r="C757" s="312" t="s">
        <v>19</v>
      </c>
      <c r="D757" s="312" t="s">
        <v>5721</v>
      </c>
      <c r="E757" s="19" t="s">
        <v>19</v>
      </c>
      <c r="F757" s="313">
        <v>6.8200000000000003</v>
      </c>
      <c r="G757" s="40"/>
      <c r="H757" s="46"/>
    </row>
    <row r="758" s="2" customFormat="1" ht="16.8" customHeight="1">
      <c r="A758" s="40"/>
      <c r="B758" s="46"/>
      <c r="C758" s="312" t="s">
        <v>19</v>
      </c>
      <c r="D758" s="312" t="s">
        <v>5722</v>
      </c>
      <c r="E758" s="19" t="s">
        <v>19</v>
      </c>
      <c r="F758" s="313">
        <v>2.1000000000000001</v>
      </c>
      <c r="G758" s="40"/>
      <c r="H758" s="46"/>
    </row>
    <row r="759" s="2" customFormat="1" ht="16.8" customHeight="1">
      <c r="A759" s="40"/>
      <c r="B759" s="46"/>
      <c r="C759" s="312" t="s">
        <v>19</v>
      </c>
      <c r="D759" s="312" t="s">
        <v>5722</v>
      </c>
      <c r="E759" s="19" t="s">
        <v>19</v>
      </c>
      <c r="F759" s="313">
        <v>2.1000000000000001</v>
      </c>
      <c r="G759" s="40"/>
      <c r="H759" s="46"/>
    </row>
    <row r="760" s="2" customFormat="1" ht="16.8" customHeight="1">
      <c r="A760" s="40"/>
      <c r="B760" s="46"/>
      <c r="C760" s="312" t="s">
        <v>19</v>
      </c>
      <c r="D760" s="312" t="s">
        <v>5723</v>
      </c>
      <c r="E760" s="19" t="s">
        <v>19</v>
      </c>
      <c r="F760" s="313">
        <v>7.8200000000000003</v>
      </c>
      <c r="G760" s="40"/>
      <c r="H760" s="46"/>
    </row>
    <row r="761" s="2" customFormat="1" ht="16.8" customHeight="1">
      <c r="A761" s="40"/>
      <c r="B761" s="46"/>
      <c r="C761" s="312" t="s">
        <v>19</v>
      </c>
      <c r="D761" s="312" t="s">
        <v>5724</v>
      </c>
      <c r="E761" s="19" t="s">
        <v>19</v>
      </c>
      <c r="F761" s="313">
        <v>2.9399999999999999</v>
      </c>
      <c r="G761" s="40"/>
      <c r="H761" s="46"/>
    </row>
    <row r="762" s="2" customFormat="1" ht="16.8" customHeight="1">
      <c r="A762" s="40"/>
      <c r="B762" s="46"/>
      <c r="C762" s="312" t="s">
        <v>19</v>
      </c>
      <c r="D762" s="312" t="s">
        <v>5725</v>
      </c>
      <c r="E762" s="19" t="s">
        <v>19</v>
      </c>
      <c r="F762" s="313">
        <v>3.5699999999999998</v>
      </c>
      <c r="G762" s="40"/>
      <c r="H762" s="46"/>
    </row>
    <row r="763" s="2" customFormat="1" ht="16.8" customHeight="1">
      <c r="A763" s="40"/>
      <c r="B763" s="46"/>
      <c r="C763" s="312" t="s">
        <v>19</v>
      </c>
      <c r="D763" s="312" t="s">
        <v>5724</v>
      </c>
      <c r="E763" s="19" t="s">
        <v>19</v>
      </c>
      <c r="F763" s="313">
        <v>2.9399999999999999</v>
      </c>
      <c r="G763" s="40"/>
      <c r="H763" s="46"/>
    </row>
    <row r="764" s="2" customFormat="1" ht="16.8" customHeight="1">
      <c r="A764" s="40"/>
      <c r="B764" s="46"/>
      <c r="C764" s="312" t="s">
        <v>19</v>
      </c>
      <c r="D764" s="312" t="s">
        <v>5725</v>
      </c>
      <c r="E764" s="19" t="s">
        <v>19</v>
      </c>
      <c r="F764" s="313">
        <v>3.5699999999999998</v>
      </c>
      <c r="G764" s="40"/>
      <c r="H764" s="46"/>
    </row>
    <row r="765" s="2" customFormat="1" ht="16.8" customHeight="1">
      <c r="A765" s="40"/>
      <c r="B765" s="46"/>
      <c r="C765" s="312" t="s">
        <v>19</v>
      </c>
      <c r="D765" s="312" t="s">
        <v>5679</v>
      </c>
      <c r="E765" s="19" t="s">
        <v>19</v>
      </c>
      <c r="F765" s="313">
        <v>6.8200000000000003</v>
      </c>
      <c r="G765" s="40"/>
      <c r="H765" s="46"/>
    </row>
    <row r="766" s="2" customFormat="1" ht="16.8" customHeight="1">
      <c r="A766" s="40"/>
      <c r="B766" s="46"/>
      <c r="C766" s="312" t="s">
        <v>19</v>
      </c>
      <c r="D766" s="312" t="s">
        <v>5679</v>
      </c>
      <c r="E766" s="19" t="s">
        <v>19</v>
      </c>
      <c r="F766" s="313">
        <v>6.8200000000000003</v>
      </c>
      <c r="G766" s="40"/>
      <c r="H766" s="46"/>
    </row>
    <row r="767" s="2" customFormat="1" ht="16.8" customHeight="1">
      <c r="A767" s="40"/>
      <c r="B767" s="46"/>
      <c r="C767" s="312" t="s">
        <v>19</v>
      </c>
      <c r="D767" s="312" t="s">
        <v>5679</v>
      </c>
      <c r="E767" s="19" t="s">
        <v>19</v>
      </c>
      <c r="F767" s="313">
        <v>6.8200000000000003</v>
      </c>
      <c r="G767" s="40"/>
      <c r="H767" s="46"/>
    </row>
    <row r="768" s="2" customFormat="1" ht="16.8" customHeight="1">
      <c r="A768" s="40"/>
      <c r="B768" s="46"/>
      <c r="C768" s="312" t="s">
        <v>19</v>
      </c>
      <c r="D768" s="312" t="s">
        <v>5679</v>
      </c>
      <c r="E768" s="19" t="s">
        <v>19</v>
      </c>
      <c r="F768" s="313">
        <v>6.8200000000000003</v>
      </c>
      <c r="G768" s="40"/>
      <c r="H768" s="46"/>
    </row>
    <row r="769" s="2" customFormat="1" ht="16.8" customHeight="1">
      <c r="A769" s="40"/>
      <c r="B769" s="46"/>
      <c r="C769" s="312" t="s">
        <v>19</v>
      </c>
      <c r="D769" s="312" t="s">
        <v>5679</v>
      </c>
      <c r="E769" s="19" t="s">
        <v>19</v>
      </c>
      <c r="F769" s="313">
        <v>6.8200000000000003</v>
      </c>
      <c r="G769" s="40"/>
      <c r="H769" s="46"/>
    </row>
    <row r="770" s="2" customFormat="1" ht="16.8" customHeight="1">
      <c r="A770" s="40"/>
      <c r="B770" s="46"/>
      <c r="C770" s="312" t="s">
        <v>19</v>
      </c>
      <c r="D770" s="312" t="s">
        <v>5679</v>
      </c>
      <c r="E770" s="19" t="s">
        <v>19</v>
      </c>
      <c r="F770" s="313">
        <v>6.8200000000000003</v>
      </c>
      <c r="G770" s="40"/>
      <c r="H770" s="46"/>
    </row>
    <row r="771" s="2" customFormat="1" ht="16.8" customHeight="1">
      <c r="A771" s="40"/>
      <c r="B771" s="46"/>
      <c r="C771" s="312" t="s">
        <v>19</v>
      </c>
      <c r="D771" s="312" t="s">
        <v>5679</v>
      </c>
      <c r="E771" s="19" t="s">
        <v>19</v>
      </c>
      <c r="F771" s="313">
        <v>6.8200000000000003</v>
      </c>
      <c r="G771" s="40"/>
      <c r="H771" s="46"/>
    </row>
    <row r="772" s="2" customFormat="1" ht="16.8" customHeight="1">
      <c r="A772" s="40"/>
      <c r="B772" s="46"/>
      <c r="C772" s="312" t="s">
        <v>19</v>
      </c>
      <c r="D772" s="312" t="s">
        <v>5726</v>
      </c>
      <c r="E772" s="19" t="s">
        <v>19</v>
      </c>
      <c r="F772" s="313">
        <v>18.489999999999998</v>
      </c>
      <c r="G772" s="40"/>
      <c r="H772" s="46"/>
    </row>
    <row r="773" s="2" customFormat="1" ht="16.8" customHeight="1">
      <c r="A773" s="40"/>
      <c r="B773" s="46"/>
      <c r="C773" s="312" t="s">
        <v>19</v>
      </c>
      <c r="D773" s="312" t="s">
        <v>5726</v>
      </c>
      <c r="E773" s="19" t="s">
        <v>19</v>
      </c>
      <c r="F773" s="313">
        <v>18.489999999999998</v>
      </c>
      <c r="G773" s="40"/>
      <c r="H773" s="46"/>
    </row>
    <row r="774" s="2" customFormat="1" ht="16.8" customHeight="1">
      <c r="A774" s="40"/>
      <c r="B774" s="46"/>
      <c r="C774" s="312" t="s">
        <v>19</v>
      </c>
      <c r="D774" s="312" t="s">
        <v>5727</v>
      </c>
      <c r="E774" s="19" t="s">
        <v>19</v>
      </c>
      <c r="F774" s="313">
        <v>6.1600000000000001</v>
      </c>
      <c r="G774" s="40"/>
      <c r="H774" s="46"/>
    </row>
    <row r="775" s="2" customFormat="1" ht="16.8" customHeight="1">
      <c r="A775" s="40"/>
      <c r="B775" s="46"/>
      <c r="C775" s="312" t="s">
        <v>19</v>
      </c>
      <c r="D775" s="312" t="s">
        <v>5728</v>
      </c>
      <c r="E775" s="19" t="s">
        <v>19</v>
      </c>
      <c r="F775" s="313">
        <v>5.2800000000000002</v>
      </c>
      <c r="G775" s="40"/>
      <c r="H775" s="46"/>
    </row>
    <row r="776" s="2" customFormat="1" ht="16.8" customHeight="1">
      <c r="A776" s="40"/>
      <c r="B776" s="46"/>
      <c r="C776" s="312" t="s">
        <v>19</v>
      </c>
      <c r="D776" s="312" t="s">
        <v>5729</v>
      </c>
      <c r="E776" s="19" t="s">
        <v>19</v>
      </c>
      <c r="F776" s="313">
        <v>7.4800000000000004</v>
      </c>
      <c r="G776" s="40"/>
      <c r="H776" s="46"/>
    </row>
    <row r="777" s="2" customFormat="1" ht="16.8" customHeight="1">
      <c r="A777" s="40"/>
      <c r="B777" s="46"/>
      <c r="C777" s="312" t="s">
        <v>19</v>
      </c>
      <c r="D777" s="312" t="s">
        <v>5730</v>
      </c>
      <c r="E777" s="19" t="s">
        <v>19</v>
      </c>
      <c r="F777" s="313">
        <v>7.04</v>
      </c>
      <c r="G777" s="40"/>
      <c r="H777" s="46"/>
    </row>
    <row r="778" s="2" customFormat="1" ht="16.8" customHeight="1">
      <c r="A778" s="40"/>
      <c r="B778" s="46"/>
      <c r="C778" s="312" t="s">
        <v>19</v>
      </c>
      <c r="D778" s="312" t="s">
        <v>5731</v>
      </c>
      <c r="E778" s="19" t="s">
        <v>19</v>
      </c>
      <c r="F778" s="313">
        <v>3.0800000000000001</v>
      </c>
      <c r="G778" s="40"/>
      <c r="H778" s="46"/>
    </row>
    <row r="779" s="2" customFormat="1" ht="16.8" customHeight="1">
      <c r="A779" s="40"/>
      <c r="B779" s="46"/>
      <c r="C779" s="312" t="s">
        <v>19</v>
      </c>
      <c r="D779" s="312" t="s">
        <v>5725</v>
      </c>
      <c r="E779" s="19" t="s">
        <v>19</v>
      </c>
      <c r="F779" s="313">
        <v>3.5699999999999998</v>
      </c>
      <c r="G779" s="40"/>
      <c r="H779" s="46"/>
    </row>
    <row r="780" s="2" customFormat="1" ht="16.8" customHeight="1">
      <c r="A780" s="40"/>
      <c r="B780" s="46"/>
      <c r="C780" s="312" t="s">
        <v>19</v>
      </c>
      <c r="D780" s="312" t="s">
        <v>5732</v>
      </c>
      <c r="E780" s="19" t="s">
        <v>19</v>
      </c>
      <c r="F780" s="313">
        <v>3.5699999999999998</v>
      </c>
      <c r="G780" s="40"/>
      <c r="H780" s="46"/>
    </row>
    <row r="781" s="2" customFormat="1" ht="16.8" customHeight="1">
      <c r="A781" s="40"/>
      <c r="B781" s="46"/>
      <c r="C781" s="312" t="s">
        <v>19</v>
      </c>
      <c r="D781" s="312" t="s">
        <v>5724</v>
      </c>
      <c r="E781" s="19" t="s">
        <v>19</v>
      </c>
      <c r="F781" s="313">
        <v>2.9399999999999999</v>
      </c>
      <c r="G781" s="40"/>
      <c r="H781" s="46"/>
    </row>
    <row r="782" s="2" customFormat="1" ht="16.8" customHeight="1">
      <c r="A782" s="40"/>
      <c r="B782" s="46"/>
      <c r="C782" s="312" t="s">
        <v>19</v>
      </c>
      <c r="D782" s="312" t="s">
        <v>5733</v>
      </c>
      <c r="E782" s="19" t="s">
        <v>19</v>
      </c>
      <c r="F782" s="313">
        <v>2.4700000000000002</v>
      </c>
      <c r="G782" s="40"/>
      <c r="H782" s="46"/>
    </row>
    <row r="783" s="2" customFormat="1" ht="16.8" customHeight="1">
      <c r="A783" s="40"/>
      <c r="B783" s="46"/>
      <c r="C783" s="312" t="s">
        <v>19</v>
      </c>
      <c r="D783" s="312" t="s">
        <v>5733</v>
      </c>
      <c r="E783" s="19" t="s">
        <v>19</v>
      </c>
      <c r="F783" s="313">
        <v>2.4700000000000002</v>
      </c>
      <c r="G783" s="40"/>
      <c r="H783" s="46"/>
    </row>
    <row r="784" s="2" customFormat="1" ht="16.8" customHeight="1">
      <c r="A784" s="40"/>
      <c r="B784" s="46"/>
      <c r="C784" s="312" t="s">
        <v>19</v>
      </c>
      <c r="D784" s="312" t="s">
        <v>5733</v>
      </c>
      <c r="E784" s="19" t="s">
        <v>19</v>
      </c>
      <c r="F784" s="313">
        <v>2.4700000000000002</v>
      </c>
      <c r="G784" s="40"/>
      <c r="H784" s="46"/>
    </row>
    <row r="785" s="2" customFormat="1" ht="16.8" customHeight="1">
      <c r="A785" s="40"/>
      <c r="B785" s="46"/>
      <c r="C785" s="312" t="s">
        <v>19</v>
      </c>
      <c r="D785" s="312" t="s">
        <v>5734</v>
      </c>
      <c r="E785" s="19" t="s">
        <v>19</v>
      </c>
      <c r="F785" s="313">
        <v>7.1299999999999999</v>
      </c>
      <c r="G785" s="40"/>
      <c r="H785" s="46"/>
    </row>
    <row r="786" s="2" customFormat="1" ht="16.8" customHeight="1">
      <c r="A786" s="40"/>
      <c r="B786" s="46"/>
      <c r="C786" s="312" t="s">
        <v>19</v>
      </c>
      <c r="D786" s="312" t="s">
        <v>5735</v>
      </c>
      <c r="E786" s="19" t="s">
        <v>19</v>
      </c>
      <c r="F786" s="313">
        <v>52.700000000000003</v>
      </c>
      <c r="G786" s="40"/>
      <c r="H786" s="46"/>
    </row>
    <row r="787" s="2" customFormat="1" ht="16.8" customHeight="1">
      <c r="A787" s="40"/>
      <c r="B787" s="46"/>
      <c r="C787" s="312" t="s">
        <v>19</v>
      </c>
      <c r="D787" s="312" t="s">
        <v>5736</v>
      </c>
      <c r="E787" s="19" t="s">
        <v>19</v>
      </c>
      <c r="F787" s="313">
        <v>37.399999999999999</v>
      </c>
      <c r="G787" s="40"/>
      <c r="H787" s="46"/>
    </row>
    <row r="788" s="2" customFormat="1" ht="16.8" customHeight="1">
      <c r="A788" s="40"/>
      <c r="B788" s="46"/>
      <c r="C788" s="312" t="s">
        <v>19</v>
      </c>
      <c r="D788" s="312" t="s">
        <v>5736</v>
      </c>
      <c r="E788" s="19" t="s">
        <v>19</v>
      </c>
      <c r="F788" s="313">
        <v>37.399999999999999</v>
      </c>
      <c r="G788" s="40"/>
      <c r="H788" s="46"/>
    </row>
    <row r="789" s="2" customFormat="1" ht="16.8" customHeight="1">
      <c r="A789" s="40"/>
      <c r="B789" s="46"/>
      <c r="C789" s="312" t="s">
        <v>19</v>
      </c>
      <c r="D789" s="312" t="s">
        <v>5157</v>
      </c>
      <c r="E789" s="19" t="s">
        <v>19</v>
      </c>
      <c r="F789" s="313">
        <v>0</v>
      </c>
      <c r="G789" s="40"/>
      <c r="H789" s="46"/>
    </row>
    <row r="790" s="2" customFormat="1" ht="16.8" customHeight="1">
      <c r="A790" s="40"/>
      <c r="B790" s="46"/>
      <c r="C790" s="312" t="s">
        <v>19</v>
      </c>
      <c r="D790" s="312" t="s">
        <v>5737</v>
      </c>
      <c r="E790" s="19" t="s">
        <v>19</v>
      </c>
      <c r="F790" s="313">
        <v>2.1000000000000001</v>
      </c>
      <c r="G790" s="40"/>
      <c r="H790" s="46"/>
    </row>
    <row r="791" s="2" customFormat="1" ht="16.8" customHeight="1">
      <c r="A791" s="40"/>
      <c r="B791" s="46"/>
      <c r="C791" s="312" t="s">
        <v>19</v>
      </c>
      <c r="D791" s="312" t="s">
        <v>5738</v>
      </c>
      <c r="E791" s="19" t="s">
        <v>19</v>
      </c>
      <c r="F791" s="313">
        <v>2.9399999999999999</v>
      </c>
      <c r="G791" s="40"/>
      <c r="H791" s="46"/>
    </row>
    <row r="792" s="2" customFormat="1" ht="16.8" customHeight="1">
      <c r="A792" s="40"/>
      <c r="B792" s="46"/>
      <c r="C792" s="312" t="s">
        <v>19</v>
      </c>
      <c r="D792" s="312" t="s">
        <v>5739</v>
      </c>
      <c r="E792" s="19" t="s">
        <v>19</v>
      </c>
      <c r="F792" s="313">
        <v>5.9400000000000004</v>
      </c>
      <c r="G792" s="40"/>
      <c r="H792" s="46"/>
    </row>
    <row r="793" s="2" customFormat="1" ht="16.8" customHeight="1">
      <c r="A793" s="40"/>
      <c r="B793" s="46"/>
      <c r="C793" s="312" t="s">
        <v>19</v>
      </c>
      <c r="D793" s="312" t="s">
        <v>5740</v>
      </c>
      <c r="E793" s="19" t="s">
        <v>19</v>
      </c>
      <c r="F793" s="313">
        <v>5.6699999999999999</v>
      </c>
      <c r="G793" s="40"/>
      <c r="H793" s="46"/>
    </row>
    <row r="794" s="2" customFormat="1" ht="16.8" customHeight="1">
      <c r="A794" s="40"/>
      <c r="B794" s="46"/>
      <c r="C794" s="312" t="s">
        <v>19</v>
      </c>
      <c r="D794" s="312" t="s">
        <v>5741</v>
      </c>
      <c r="E794" s="19" t="s">
        <v>19</v>
      </c>
      <c r="F794" s="313">
        <v>5.1299999999999999</v>
      </c>
      <c r="G794" s="40"/>
      <c r="H794" s="46"/>
    </row>
    <row r="795" s="2" customFormat="1" ht="16.8" customHeight="1">
      <c r="A795" s="40"/>
      <c r="B795" s="46"/>
      <c r="C795" s="312" t="s">
        <v>19</v>
      </c>
      <c r="D795" s="312" t="s">
        <v>5741</v>
      </c>
      <c r="E795" s="19" t="s">
        <v>19</v>
      </c>
      <c r="F795" s="313">
        <v>5.1299999999999999</v>
      </c>
      <c r="G795" s="40"/>
      <c r="H795" s="46"/>
    </row>
    <row r="796" s="2" customFormat="1" ht="16.8" customHeight="1">
      <c r="A796" s="40"/>
      <c r="B796" s="46"/>
      <c r="C796" s="312" t="s">
        <v>19</v>
      </c>
      <c r="D796" s="312" t="s">
        <v>5742</v>
      </c>
      <c r="E796" s="19" t="s">
        <v>19</v>
      </c>
      <c r="F796" s="313">
        <v>5.1299999999999999</v>
      </c>
      <c r="G796" s="40"/>
      <c r="H796" s="46"/>
    </row>
    <row r="797" s="2" customFormat="1" ht="16.8" customHeight="1">
      <c r="A797" s="40"/>
      <c r="B797" s="46"/>
      <c r="C797" s="312" t="s">
        <v>19</v>
      </c>
      <c r="D797" s="312" t="s">
        <v>5743</v>
      </c>
      <c r="E797" s="19" t="s">
        <v>19</v>
      </c>
      <c r="F797" s="313">
        <v>5.4000000000000004</v>
      </c>
      <c r="G797" s="40"/>
      <c r="H797" s="46"/>
    </row>
    <row r="798" s="2" customFormat="1" ht="16.8" customHeight="1">
      <c r="A798" s="40"/>
      <c r="B798" s="46"/>
      <c r="C798" s="312" t="s">
        <v>19</v>
      </c>
      <c r="D798" s="312" t="s">
        <v>5744</v>
      </c>
      <c r="E798" s="19" t="s">
        <v>19</v>
      </c>
      <c r="F798" s="313">
        <v>3.5699999999999998</v>
      </c>
      <c r="G798" s="40"/>
      <c r="H798" s="46"/>
    </row>
    <row r="799" s="2" customFormat="1" ht="16.8" customHeight="1">
      <c r="A799" s="40"/>
      <c r="B799" s="46"/>
      <c r="C799" s="312" t="s">
        <v>19</v>
      </c>
      <c r="D799" s="312" t="s">
        <v>5745</v>
      </c>
      <c r="E799" s="19" t="s">
        <v>19</v>
      </c>
      <c r="F799" s="313">
        <v>5.6699999999999999</v>
      </c>
      <c r="G799" s="40"/>
      <c r="H799" s="46"/>
    </row>
    <row r="800" s="2" customFormat="1" ht="16.8" customHeight="1">
      <c r="A800" s="40"/>
      <c r="B800" s="46"/>
      <c r="C800" s="312" t="s">
        <v>19</v>
      </c>
      <c r="D800" s="312" t="s">
        <v>5746</v>
      </c>
      <c r="E800" s="19" t="s">
        <v>19</v>
      </c>
      <c r="F800" s="313">
        <v>5.9400000000000004</v>
      </c>
      <c r="G800" s="40"/>
      <c r="H800" s="46"/>
    </row>
    <row r="801" s="2" customFormat="1" ht="16.8" customHeight="1">
      <c r="A801" s="40"/>
      <c r="B801" s="46"/>
      <c r="C801" s="312" t="s">
        <v>19</v>
      </c>
      <c r="D801" s="312" t="s">
        <v>2563</v>
      </c>
      <c r="E801" s="19" t="s">
        <v>19</v>
      </c>
      <c r="F801" s="313">
        <v>0</v>
      </c>
      <c r="G801" s="40"/>
      <c r="H801" s="46"/>
    </row>
    <row r="802" s="2" customFormat="1" ht="16.8" customHeight="1">
      <c r="A802" s="40"/>
      <c r="B802" s="46"/>
      <c r="C802" s="312" t="s">
        <v>19</v>
      </c>
      <c r="D802" s="312" t="s">
        <v>5747</v>
      </c>
      <c r="E802" s="19" t="s">
        <v>19</v>
      </c>
      <c r="F802" s="313">
        <v>2.1000000000000001</v>
      </c>
      <c r="G802" s="40"/>
      <c r="H802" s="46"/>
    </row>
    <row r="803" s="2" customFormat="1" ht="16.8" customHeight="1">
      <c r="A803" s="40"/>
      <c r="B803" s="46"/>
      <c r="C803" s="312" t="s">
        <v>19</v>
      </c>
      <c r="D803" s="312" t="s">
        <v>5748</v>
      </c>
      <c r="E803" s="19" t="s">
        <v>19</v>
      </c>
      <c r="F803" s="313">
        <v>2.52</v>
      </c>
      <c r="G803" s="40"/>
      <c r="H803" s="46"/>
    </row>
    <row r="804" s="2" customFormat="1" ht="16.8" customHeight="1">
      <c r="A804" s="40"/>
      <c r="B804" s="46"/>
      <c r="C804" s="312" t="s">
        <v>19</v>
      </c>
      <c r="D804" s="312" t="s">
        <v>5749</v>
      </c>
      <c r="E804" s="19" t="s">
        <v>19</v>
      </c>
      <c r="F804" s="313">
        <v>2.1000000000000001</v>
      </c>
      <c r="G804" s="40"/>
      <c r="H804" s="46"/>
    </row>
    <row r="805" s="2" customFormat="1" ht="16.8" customHeight="1">
      <c r="A805" s="40"/>
      <c r="B805" s="46"/>
      <c r="C805" s="312" t="s">
        <v>19</v>
      </c>
      <c r="D805" s="312" t="s">
        <v>5750</v>
      </c>
      <c r="E805" s="19" t="s">
        <v>19</v>
      </c>
      <c r="F805" s="313">
        <v>5.1299999999999999</v>
      </c>
      <c r="G805" s="40"/>
      <c r="H805" s="46"/>
    </row>
    <row r="806" s="2" customFormat="1" ht="16.8" customHeight="1">
      <c r="A806" s="40"/>
      <c r="B806" s="46"/>
      <c r="C806" s="312" t="s">
        <v>19</v>
      </c>
      <c r="D806" s="312" t="s">
        <v>5750</v>
      </c>
      <c r="E806" s="19" t="s">
        <v>19</v>
      </c>
      <c r="F806" s="313">
        <v>5.1299999999999999</v>
      </c>
      <c r="G806" s="40"/>
      <c r="H806" s="46"/>
    </row>
    <row r="807" s="2" customFormat="1" ht="16.8" customHeight="1">
      <c r="A807" s="40"/>
      <c r="B807" s="46"/>
      <c r="C807" s="312" t="s">
        <v>19</v>
      </c>
      <c r="D807" s="312" t="s">
        <v>5751</v>
      </c>
      <c r="E807" s="19" t="s">
        <v>19</v>
      </c>
      <c r="F807" s="313">
        <v>5.1299999999999999</v>
      </c>
      <c r="G807" s="40"/>
      <c r="H807" s="46"/>
    </row>
    <row r="808" s="2" customFormat="1" ht="16.8" customHeight="1">
      <c r="A808" s="40"/>
      <c r="B808" s="46"/>
      <c r="C808" s="312" t="s">
        <v>19</v>
      </c>
      <c r="D808" s="312" t="s">
        <v>5752</v>
      </c>
      <c r="E808" s="19" t="s">
        <v>19</v>
      </c>
      <c r="F808" s="313">
        <v>5.1299999999999999</v>
      </c>
      <c r="G808" s="40"/>
      <c r="H808" s="46"/>
    </row>
    <row r="809" s="2" customFormat="1" ht="16.8" customHeight="1">
      <c r="A809" s="40"/>
      <c r="B809" s="46"/>
      <c r="C809" s="312" t="s">
        <v>19</v>
      </c>
      <c r="D809" s="312" t="s">
        <v>2565</v>
      </c>
      <c r="E809" s="19" t="s">
        <v>19</v>
      </c>
      <c r="F809" s="313">
        <v>0</v>
      </c>
      <c r="G809" s="40"/>
      <c r="H809" s="46"/>
    </row>
    <row r="810" s="2" customFormat="1" ht="16.8" customHeight="1">
      <c r="A810" s="40"/>
      <c r="B810" s="46"/>
      <c r="C810" s="312" t="s">
        <v>19</v>
      </c>
      <c r="D810" s="312" t="s">
        <v>5753</v>
      </c>
      <c r="E810" s="19" t="s">
        <v>19</v>
      </c>
      <c r="F810" s="313">
        <v>5.1299999999999999</v>
      </c>
      <c r="G810" s="40"/>
      <c r="H810" s="46"/>
    </row>
    <row r="811" s="2" customFormat="1" ht="16.8" customHeight="1">
      <c r="A811" s="40"/>
      <c r="B811" s="46"/>
      <c r="C811" s="312" t="s">
        <v>19</v>
      </c>
      <c r="D811" s="312" t="s">
        <v>5753</v>
      </c>
      <c r="E811" s="19" t="s">
        <v>19</v>
      </c>
      <c r="F811" s="313">
        <v>5.1299999999999999</v>
      </c>
      <c r="G811" s="40"/>
      <c r="H811" s="46"/>
    </row>
    <row r="812" s="2" customFormat="1" ht="16.8" customHeight="1">
      <c r="A812" s="40"/>
      <c r="B812" s="46"/>
      <c r="C812" s="312" t="s">
        <v>19</v>
      </c>
      <c r="D812" s="312" t="s">
        <v>5754</v>
      </c>
      <c r="E812" s="19" t="s">
        <v>19</v>
      </c>
      <c r="F812" s="313">
        <v>5.1299999999999999</v>
      </c>
      <c r="G812" s="40"/>
      <c r="H812" s="46"/>
    </row>
    <row r="813" s="2" customFormat="1" ht="16.8" customHeight="1">
      <c r="A813" s="40"/>
      <c r="B813" s="46"/>
      <c r="C813" s="312" t="s">
        <v>19</v>
      </c>
      <c r="D813" s="312" t="s">
        <v>5755</v>
      </c>
      <c r="E813" s="19" t="s">
        <v>19</v>
      </c>
      <c r="F813" s="313">
        <v>5.1299999999999999</v>
      </c>
      <c r="G813" s="40"/>
      <c r="H813" s="46"/>
    </row>
    <row r="814" s="2" customFormat="1" ht="16.8" customHeight="1">
      <c r="A814" s="40"/>
      <c r="B814" s="46"/>
      <c r="C814" s="312" t="s">
        <v>19</v>
      </c>
      <c r="D814" s="312" t="s">
        <v>5756</v>
      </c>
      <c r="E814" s="19" t="s">
        <v>19</v>
      </c>
      <c r="F814" s="313">
        <v>3.3599999999999999</v>
      </c>
      <c r="G814" s="40"/>
      <c r="H814" s="46"/>
    </row>
    <row r="815" s="2" customFormat="1" ht="16.8" customHeight="1">
      <c r="A815" s="40"/>
      <c r="B815" s="46"/>
      <c r="C815" s="312" t="s">
        <v>5653</v>
      </c>
      <c r="D815" s="312" t="s">
        <v>195</v>
      </c>
      <c r="E815" s="19" t="s">
        <v>19</v>
      </c>
      <c r="F815" s="313">
        <v>755.73500000000001</v>
      </c>
      <c r="G815" s="40"/>
      <c r="H815" s="46"/>
    </row>
    <row r="816" s="2" customFormat="1" ht="16.8" customHeight="1">
      <c r="A816" s="40"/>
      <c r="B816" s="46"/>
      <c r="C816" s="308" t="s">
        <v>5757</v>
      </c>
      <c r="D816" s="309" t="s">
        <v>19</v>
      </c>
      <c r="E816" s="310" t="s">
        <v>122</v>
      </c>
      <c r="F816" s="311">
        <v>93.400000000000006</v>
      </c>
      <c r="G816" s="40"/>
      <c r="H816" s="46"/>
    </row>
    <row r="817" s="2" customFormat="1" ht="16.8" customHeight="1">
      <c r="A817" s="40"/>
      <c r="B817" s="46"/>
      <c r="C817" s="312" t="s">
        <v>19</v>
      </c>
      <c r="D817" s="312" t="s">
        <v>2555</v>
      </c>
      <c r="E817" s="19" t="s">
        <v>19</v>
      </c>
      <c r="F817" s="313">
        <v>0</v>
      </c>
      <c r="G817" s="40"/>
      <c r="H817" s="46"/>
    </row>
    <row r="818" s="2" customFormat="1" ht="16.8" customHeight="1">
      <c r="A818" s="40"/>
      <c r="B818" s="46"/>
      <c r="C818" s="312" t="s">
        <v>19</v>
      </c>
      <c r="D818" s="312" t="s">
        <v>5758</v>
      </c>
      <c r="E818" s="19" t="s">
        <v>19</v>
      </c>
      <c r="F818" s="313">
        <v>47.520000000000003</v>
      </c>
      <c r="G818" s="40"/>
      <c r="H818" s="46"/>
    </row>
    <row r="819" s="2" customFormat="1" ht="16.8" customHeight="1">
      <c r="A819" s="40"/>
      <c r="B819" s="46"/>
      <c r="C819" s="312" t="s">
        <v>19</v>
      </c>
      <c r="D819" s="312" t="s">
        <v>5759</v>
      </c>
      <c r="E819" s="19" t="s">
        <v>19</v>
      </c>
      <c r="F819" s="313">
        <v>9.8559999999999999</v>
      </c>
      <c r="G819" s="40"/>
      <c r="H819" s="46"/>
    </row>
    <row r="820" s="2" customFormat="1" ht="16.8" customHeight="1">
      <c r="A820" s="40"/>
      <c r="B820" s="46"/>
      <c r="C820" s="312" t="s">
        <v>19</v>
      </c>
      <c r="D820" s="312" t="s">
        <v>5760</v>
      </c>
      <c r="E820" s="19" t="s">
        <v>19</v>
      </c>
      <c r="F820" s="313">
        <v>25.530000000000001</v>
      </c>
      <c r="G820" s="40"/>
      <c r="H820" s="46"/>
    </row>
    <row r="821" s="2" customFormat="1" ht="16.8" customHeight="1">
      <c r="A821" s="40"/>
      <c r="B821" s="46"/>
      <c r="C821" s="312" t="s">
        <v>19</v>
      </c>
      <c r="D821" s="312" t="s">
        <v>5761</v>
      </c>
      <c r="E821" s="19" t="s">
        <v>19</v>
      </c>
      <c r="F821" s="313">
        <v>0.998</v>
      </c>
      <c r="G821" s="40"/>
      <c r="H821" s="46"/>
    </row>
    <row r="822" s="2" customFormat="1" ht="16.8" customHeight="1">
      <c r="A822" s="40"/>
      <c r="B822" s="46"/>
      <c r="C822" s="312" t="s">
        <v>19</v>
      </c>
      <c r="D822" s="312" t="s">
        <v>5762</v>
      </c>
      <c r="E822" s="19" t="s">
        <v>19</v>
      </c>
      <c r="F822" s="313">
        <v>9.4960000000000004</v>
      </c>
      <c r="G822" s="40"/>
      <c r="H822" s="46"/>
    </row>
    <row r="823" s="2" customFormat="1" ht="16.8" customHeight="1">
      <c r="A823" s="40"/>
      <c r="B823" s="46"/>
      <c r="C823" s="312" t="s">
        <v>5757</v>
      </c>
      <c r="D823" s="312" t="s">
        <v>195</v>
      </c>
      <c r="E823" s="19" t="s">
        <v>19</v>
      </c>
      <c r="F823" s="313">
        <v>93.400000000000006</v>
      </c>
      <c r="G823" s="40"/>
      <c r="H823" s="46"/>
    </row>
    <row r="824" s="2" customFormat="1" ht="16.8" customHeight="1">
      <c r="A824" s="40"/>
      <c r="B824" s="46"/>
      <c r="C824" s="308" t="s">
        <v>5763</v>
      </c>
      <c r="D824" s="309" t="s">
        <v>19</v>
      </c>
      <c r="E824" s="310" t="s">
        <v>122</v>
      </c>
      <c r="F824" s="311">
        <v>2170.0999999999999</v>
      </c>
      <c r="G824" s="40"/>
      <c r="H824" s="46"/>
    </row>
    <row r="825" s="2" customFormat="1" ht="16.8" customHeight="1">
      <c r="A825" s="40"/>
      <c r="B825" s="46"/>
      <c r="C825" s="312" t="s">
        <v>19</v>
      </c>
      <c r="D825" s="312" t="s">
        <v>5764</v>
      </c>
      <c r="E825" s="19" t="s">
        <v>19</v>
      </c>
      <c r="F825" s="313">
        <v>0</v>
      </c>
      <c r="G825" s="40"/>
      <c r="H825" s="46"/>
    </row>
    <row r="826" s="2" customFormat="1" ht="16.8" customHeight="1">
      <c r="A826" s="40"/>
      <c r="B826" s="46"/>
      <c r="C826" s="312" t="s">
        <v>19</v>
      </c>
      <c r="D826" s="312" t="s">
        <v>5765</v>
      </c>
      <c r="E826" s="19" t="s">
        <v>19</v>
      </c>
      <c r="F826" s="313">
        <v>0</v>
      </c>
      <c r="G826" s="40"/>
      <c r="H826" s="46"/>
    </row>
    <row r="827" s="2" customFormat="1" ht="16.8" customHeight="1">
      <c r="A827" s="40"/>
      <c r="B827" s="46"/>
      <c r="C827" s="312" t="s">
        <v>19</v>
      </c>
      <c r="D827" s="312" t="s">
        <v>5766</v>
      </c>
      <c r="E827" s="19" t="s">
        <v>19</v>
      </c>
      <c r="F827" s="313">
        <v>2.3999999999999999</v>
      </c>
      <c r="G827" s="40"/>
      <c r="H827" s="46"/>
    </row>
    <row r="828" s="2" customFormat="1" ht="16.8" customHeight="1">
      <c r="A828" s="40"/>
      <c r="B828" s="46"/>
      <c r="C828" s="312" t="s">
        <v>19</v>
      </c>
      <c r="D828" s="312" t="s">
        <v>5767</v>
      </c>
      <c r="E828" s="19" t="s">
        <v>19</v>
      </c>
      <c r="F828" s="313">
        <v>15.300000000000001</v>
      </c>
      <c r="G828" s="40"/>
      <c r="H828" s="46"/>
    </row>
    <row r="829" s="2" customFormat="1" ht="16.8" customHeight="1">
      <c r="A829" s="40"/>
      <c r="B829" s="46"/>
      <c r="C829" s="312" t="s">
        <v>19</v>
      </c>
      <c r="D829" s="312" t="s">
        <v>5768</v>
      </c>
      <c r="E829" s="19" t="s">
        <v>19</v>
      </c>
      <c r="F829" s="313">
        <v>9.4000000000000004</v>
      </c>
      <c r="G829" s="40"/>
      <c r="H829" s="46"/>
    </row>
    <row r="830" s="2" customFormat="1" ht="16.8" customHeight="1">
      <c r="A830" s="40"/>
      <c r="B830" s="46"/>
      <c r="C830" s="312" t="s">
        <v>19</v>
      </c>
      <c r="D830" s="312" t="s">
        <v>5769</v>
      </c>
      <c r="E830" s="19" t="s">
        <v>19</v>
      </c>
      <c r="F830" s="313">
        <v>0.90000000000000002</v>
      </c>
      <c r="G830" s="40"/>
      <c r="H830" s="46"/>
    </row>
    <row r="831" s="2" customFormat="1" ht="16.8" customHeight="1">
      <c r="A831" s="40"/>
      <c r="B831" s="46"/>
      <c r="C831" s="312" t="s">
        <v>19</v>
      </c>
      <c r="D831" s="312" t="s">
        <v>5770</v>
      </c>
      <c r="E831" s="19" t="s">
        <v>19</v>
      </c>
      <c r="F831" s="313">
        <v>1.1000000000000001</v>
      </c>
      <c r="G831" s="40"/>
      <c r="H831" s="46"/>
    </row>
    <row r="832" s="2" customFormat="1" ht="16.8" customHeight="1">
      <c r="A832" s="40"/>
      <c r="B832" s="46"/>
      <c r="C832" s="312" t="s">
        <v>19</v>
      </c>
      <c r="D832" s="312" t="s">
        <v>5771</v>
      </c>
      <c r="E832" s="19" t="s">
        <v>19</v>
      </c>
      <c r="F832" s="313">
        <v>3.1000000000000001</v>
      </c>
      <c r="G832" s="40"/>
      <c r="H832" s="46"/>
    </row>
    <row r="833" s="2" customFormat="1" ht="16.8" customHeight="1">
      <c r="A833" s="40"/>
      <c r="B833" s="46"/>
      <c r="C833" s="312" t="s">
        <v>19</v>
      </c>
      <c r="D833" s="312" t="s">
        <v>5772</v>
      </c>
      <c r="E833" s="19" t="s">
        <v>19</v>
      </c>
      <c r="F833" s="313">
        <v>10</v>
      </c>
      <c r="G833" s="40"/>
      <c r="H833" s="46"/>
    </row>
    <row r="834" s="2" customFormat="1" ht="16.8" customHeight="1">
      <c r="A834" s="40"/>
      <c r="B834" s="46"/>
      <c r="C834" s="312" t="s">
        <v>19</v>
      </c>
      <c r="D834" s="312" t="s">
        <v>5773</v>
      </c>
      <c r="E834" s="19" t="s">
        <v>19</v>
      </c>
      <c r="F834" s="313">
        <v>16.300000000000001</v>
      </c>
      <c r="G834" s="40"/>
      <c r="H834" s="46"/>
    </row>
    <row r="835" s="2" customFormat="1" ht="16.8" customHeight="1">
      <c r="A835" s="40"/>
      <c r="B835" s="46"/>
      <c r="C835" s="312" t="s">
        <v>19</v>
      </c>
      <c r="D835" s="312" t="s">
        <v>5774</v>
      </c>
      <c r="E835" s="19" t="s">
        <v>19</v>
      </c>
      <c r="F835" s="313">
        <v>2.2000000000000002</v>
      </c>
      <c r="G835" s="40"/>
      <c r="H835" s="46"/>
    </row>
    <row r="836" s="2" customFormat="1" ht="16.8" customHeight="1">
      <c r="A836" s="40"/>
      <c r="B836" s="46"/>
      <c r="C836" s="312" t="s">
        <v>19</v>
      </c>
      <c r="D836" s="312" t="s">
        <v>5775</v>
      </c>
      <c r="E836" s="19" t="s">
        <v>19</v>
      </c>
      <c r="F836" s="313">
        <v>11.6</v>
      </c>
      <c r="G836" s="40"/>
      <c r="H836" s="46"/>
    </row>
    <row r="837" s="2" customFormat="1" ht="16.8" customHeight="1">
      <c r="A837" s="40"/>
      <c r="B837" s="46"/>
      <c r="C837" s="312" t="s">
        <v>19</v>
      </c>
      <c r="D837" s="312" t="s">
        <v>5776</v>
      </c>
      <c r="E837" s="19" t="s">
        <v>19</v>
      </c>
      <c r="F837" s="313">
        <v>24.300000000000001</v>
      </c>
      <c r="G837" s="40"/>
      <c r="H837" s="46"/>
    </row>
    <row r="838" s="2" customFormat="1" ht="16.8" customHeight="1">
      <c r="A838" s="40"/>
      <c r="B838" s="46"/>
      <c r="C838" s="312" t="s">
        <v>19</v>
      </c>
      <c r="D838" s="312" t="s">
        <v>5777</v>
      </c>
      <c r="E838" s="19" t="s">
        <v>19</v>
      </c>
      <c r="F838" s="313">
        <v>12.199999999999999</v>
      </c>
      <c r="G838" s="40"/>
      <c r="H838" s="46"/>
    </row>
    <row r="839" s="2" customFormat="1" ht="16.8" customHeight="1">
      <c r="A839" s="40"/>
      <c r="B839" s="46"/>
      <c r="C839" s="312" t="s">
        <v>19</v>
      </c>
      <c r="D839" s="312" t="s">
        <v>5778</v>
      </c>
      <c r="E839" s="19" t="s">
        <v>19</v>
      </c>
      <c r="F839" s="313">
        <v>21.899999999999999</v>
      </c>
      <c r="G839" s="40"/>
      <c r="H839" s="46"/>
    </row>
    <row r="840" s="2" customFormat="1" ht="16.8" customHeight="1">
      <c r="A840" s="40"/>
      <c r="B840" s="46"/>
      <c r="C840" s="312" t="s">
        <v>19</v>
      </c>
      <c r="D840" s="312" t="s">
        <v>5779</v>
      </c>
      <c r="E840" s="19" t="s">
        <v>19</v>
      </c>
      <c r="F840" s="313">
        <v>10.5</v>
      </c>
      <c r="G840" s="40"/>
      <c r="H840" s="46"/>
    </row>
    <row r="841" s="2" customFormat="1" ht="16.8" customHeight="1">
      <c r="A841" s="40"/>
      <c r="B841" s="46"/>
      <c r="C841" s="312" t="s">
        <v>19</v>
      </c>
      <c r="D841" s="312" t="s">
        <v>5780</v>
      </c>
      <c r="E841" s="19" t="s">
        <v>19</v>
      </c>
      <c r="F841" s="313">
        <v>22.399999999999999</v>
      </c>
      <c r="G841" s="40"/>
      <c r="H841" s="46"/>
    </row>
    <row r="842" s="2" customFormat="1" ht="16.8" customHeight="1">
      <c r="A842" s="40"/>
      <c r="B842" s="46"/>
      <c r="C842" s="312" t="s">
        <v>19</v>
      </c>
      <c r="D842" s="312" t="s">
        <v>5781</v>
      </c>
      <c r="E842" s="19" t="s">
        <v>19</v>
      </c>
      <c r="F842" s="313">
        <v>11.199999999999999</v>
      </c>
      <c r="G842" s="40"/>
      <c r="H842" s="46"/>
    </row>
    <row r="843" s="2" customFormat="1" ht="16.8" customHeight="1">
      <c r="A843" s="40"/>
      <c r="B843" s="46"/>
      <c r="C843" s="312" t="s">
        <v>19</v>
      </c>
      <c r="D843" s="312" t="s">
        <v>5782</v>
      </c>
      <c r="E843" s="19" t="s">
        <v>19</v>
      </c>
      <c r="F843" s="313">
        <v>21.800000000000001</v>
      </c>
      <c r="G843" s="40"/>
      <c r="H843" s="46"/>
    </row>
    <row r="844" s="2" customFormat="1" ht="16.8" customHeight="1">
      <c r="A844" s="40"/>
      <c r="B844" s="46"/>
      <c r="C844" s="312" t="s">
        <v>19</v>
      </c>
      <c r="D844" s="312" t="s">
        <v>5783</v>
      </c>
      <c r="E844" s="19" t="s">
        <v>19</v>
      </c>
      <c r="F844" s="313">
        <v>18.300000000000001</v>
      </c>
      <c r="G844" s="40"/>
      <c r="H844" s="46"/>
    </row>
    <row r="845" s="2" customFormat="1" ht="16.8" customHeight="1">
      <c r="A845" s="40"/>
      <c r="B845" s="46"/>
      <c r="C845" s="312" t="s">
        <v>19</v>
      </c>
      <c r="D845" s="312" t="s">
        <v>5784</v>
      </c>
      <c r="E845" s="19" t="s">
        <v>19</v>
      </c>
      <c r="F845" s="313">
        <v>7.7000000000000002</v>
      </c>
      <c r="G845" s="40"/>
      <c r="H845" s="46"/>
    </row>
    <row r="846" s="2" customFormat="1" ht="16.8" customHeight="1">
      <c r="A846" s="40"/>
      <c r="B846" s="46"/>
      <c r="C846" s="312" t="s">
        <v>19</v>
      </c>
      <c r="D846" s="312" t="s">
        <v>5785</v>
      </c>
      <c r="E846" s="19" t="s">
        <v>19</v>
      </c>
      <c r="F846" s="313">
        <v>18.300000000000001</v>
      </c>
      <c r="G846" s="40"/>
      <c r="H846" s="46"/>
    </row>
    <row r="847" s="2" customFormat="1" ht="16.8" customHeight="1">
      <c r="A847" s="40"/>
      <c r="B847" s="46"/>
      <c r="C847" s="312" t="s">
        <v>19</v>
      </c>
      <c r="D847" s="312" t="s">
        <v>5786</v>
      </c>
      <c r="E847" s="19" t="s">
        <v>19</v>
      </c>
      <c r="F847" s="313">
        <v>4.4000000000000004</v>
      </c>
      <c r="G847" s="40"/>
      <c r="H847" s="46"/>
    </row>
    <row r="848" s="2" customFormat="1" ht="16.8" customHeight="1">
      <c r="A848" s="40"/>
      <c r="B848" s="46"/>
      <c r="C848" s="312" t="s">
        <v>19</v>
      </c>
      <c r="D848" s="312" t="s">
        <v>5787</v>
      </c>
      <c r="E848" s="19" t="s">
        <v>19</v>
      </c>
      <c r="F848" s="313">
        <v>4.0999999999999996</v>
      </c>
      <c r="G848" s="40"/>
      <c r="H848" s="46"/>
    </row>
    <row r="849" s="2" customFormat="1" ht="16.8" customHeight="1">
      <c r="A849" s="40"/>
      <c r="B849" s="46"/>
      <c r="C849" s="312" t="s">
        <v>19</v>
      </c>
      <c r="D849" s="312" t="s">
        <v>5788</v>
      </c>
      <c r="E849" s="19" t="s">
        <v>19</v>
      </c>
      <c r="F849" s="313">
        <v>1.3999999999999999</v>
      </c>
      <c r="G849" s="40"/>
      <c r="H849" s="46"/>
    </row>
    <row r="850" s="2" customFormat="1" ht="16.8" customHeight="1">
      <c r="A850" s="40"/>
      <c r="B850" s="46"/>
      <c r="C850" s="312" t="s">
        <v>19</v>
      </c>
      <c r="D850" s="312" t="s">
        <v>5789</v>
      </c>
      <c r="E850" s="19" t="s">
        <v>19</v>
      </c>
      <c r="F850" s="313">
        <v>1.3999999999999999</v>
      </c>
      <c r="G850" s="40"/>
      <c r="H850" s="46"/>
    </row>
    <row r="851" s="2" customFormat="1" ht="16.8" customHeight="1">
      <c r="A851" s="40"/>
      <c r="B851" s="46"/>
      <c r="C851" s="312" t="s">
        <v>19</v>
      </c>
      <c r="D851" s="312" t="s">
        <v>5790</v>
      </c>
      <c r="E851" s="19" t="s">
        <v>19</v>
      </c>
      <c r="F851" s="313">
        <v>4.7000000000000002</v>
      </c>
      <c r="G851" s="40"/>
      <c r="H851" s="46"/>
    </row>
    <row r="852" s="2" customFormat="1" ht="16.8" customHeight="1">
      <c r="A852" s="40"/>
      <c r="B852" s="46"/>
      <c r="C852" s="312" t="s">
        <v>19</v>
      </c>
      <c r="D852" s="312" t="s">
        <v>5791</v>
      </c>
      <c r="E852" s="19" t="s">
        <v>19</v>
      </c>
      <c r="F852" s="313">
        <v>6.7000000000000002</v>
      </c>
      <c r="G852" s="40"/>
      <c r="H852" s="46"/>
    </row>
    <row r="853" s="2" customFormat="1" ht="16.8" customHeight="1">
      <c r="A853" s="40"/>
      <c r="B853" s="46"/>
      <c r="C853" s="312" t="s">
        <v>19</v>
      </c>
      <c r="D853" s="312" t="s">
        <v>5792</v>
      </c>
      <c r="E853" s="19" t="s">
        <v>19</v>
      </c>
      <c r="F853" s="313">
        <v>1.6000000000000001</v>
      </c>
      <c r="G853" s="40"/>
      <c r="H853" s="46"/>
    </row>
    <row r="854" s="2" customFormat="1" ht="16.8" customHeight="1">
      <c r="A854" s="40"/>
      <c r="B854" s="46"/>
      <c r="C854" s="312" t="s">
        <v>19</v>
      </c>
      <c r="D854" s="312" t="s">
        <v>5793</v>
      </c>
      <c r="E854" s="19" t="s">
        <v>19</v>
      </c>
      <c r="F854" s="313">
        <v>2.1000000000000001</v>
      </c>
      <c r="G854" s="40"/>
      <c r="H854" s="46"/>
    </row>
    <row r="855" s="2" customFormat="1" ht="16.8" customHeight="1">
      <c r="A855" s="40"/>
      <c r="B855" s="46"/>
      <c r="C855" s="312" t="s">
        <v>19</v>
      </c>
      <c r="D855" s="312" t="s">
        <v>5794</v>
      </c>
      <c r="E855" s="19" t="s">
        <v>19</v>
      </c>
      <c r="F855" s="313">
        <v>1.3</v>
      </c>
      <c r="G855" s="40"/>
      <c r="H855" s="46"/>
    </row>
    <row r="856" s="2" customFormat="1" ht="16.8" customHeight="1">
      <c r="A856" s="40"/>
      <c r="B856" s="46"/>
      <c r="C856" s="312" t="s">
        <v>19</v>
      </c>
      <c r="D856" s="312" t="s">
        <v>5795</v>
      </c>
      <c r="E856" s="19" t="s">
        <v>19</v>
      </c>
      <c r="F856" s="313">
        <v>2.3999999999999999</v>
      </c>
      <c r="G856" s="40"/>
      <c r="H856" s="46"/>
    </row>
    <row r="857" s="2" customFormat="1" ht="16.8" customHeight="1">
      <c r="A857" s="40"/>
      <c r="B857" s="46"/>
      <c r="C857" s="312" t="s">
        <v>19</v>
      </c>
      <c r="D857" s="312" t="s">
        <v>5796</v>
      </c>
      <c r="E857" s="19" t="s">
        <v>19</v>
      </c>
      <c r="F857" s="313">
        <v>1.3</v>
      </c>
      <c r="G857" s="40"/>
      <c r="H857" s="46"/>
    </row>
    <row r="858" s="2" customFormat="1" ht="16.8" customHeight="1">
      <c r="A858" s="40"/>
      <c r="B858" s="46"/>
      <c r="C858" s="312" t="s">
        <v>19</v>
      </c>
      <c r="D858" s="312" t="s">
        <v>2555</v>
      </c>
      <c r="E858" s="19" t="s">
        <v>19</v>
      </c>
      <c r="F858" s="313">
        <v>0</v>
      </c>
      <c r="G858" s="40"/>
      <c r="H858" s="46"/>
    </row>
    <row r="859" s="2" customFormat="1" ht="16.8" customHeight="1">
      <c r="A859" s="40"/>
      <c r="B859" s="46"/>
      <c r="C859" s="312" t="s">
        <v>19</v>
      </c>
      <c r="D859" s="312" t="s">
        <v>5797</v>
      </c>
      <c r="E859" s="19" t="s">
        <v>19</v>
      </c>
      <c r="F859" s="313">
        <v>708.20000000000005</v>
      </c>
      <c r="G859" s="40"/>
      <c r="H859" s="46"/>
    </row>
    <row r="860" s="2" customFormat="1" ht="16.8" customHeight="1">
      <c r="A860" s="40"/>
      <c r="B860" s="46"/>
      <c r="C860" s="312" t="s">
        <v>19</v>
      </c>
      <c r="D860" s="312" t="s">
        <v>5798</v>
      </c>
      <c r="E860" s="19" t="s">
        <v>19</v>
      </c>
      <c r="F860" s="313">
        <v>23.199999999999999</v>
      </c>
      <c r="G860" s="40"/>
      <c r="H860" s="46"/>
    </row>
    <row r="861" s="2" customFormat="1" ht="16.8" customHeight="1">
      <c r="A861" s="40"/>
      <c r="B861" s="46"/>
      <c r="C861" s="312" t="s">
        <v>19</v>
      </c>
      <c r="D861" s="312" t="s">
        <v>5799</v>
      </c>
      <c r="E861" s="19" t="s">
        <v>19</v>
      </c>
      <c r="F861" s="313">
        <v>22.800000000000001</v>
      </c>
      <c r="G861" s="40"/>
      <c r="H861" s="46"/>
    </row>
    <row r="862" s="2" customFormat="1" ht="16.8" customHeight="1">
      <c r="A862" s="40"/>
      <c r="B862" s="46"/>
      <c r="C862" s="312" t="s">
        <v>19</v>
      </c>
      <c r="D862" s="312" t="s">
        <v>5800</v>
      </c>
      <c r="E862" s="19" t="s">
        <v>19</v>
      </c>
      <c r="F862" s="313">
        <v>32.899999999999999</v>
      </c>
      <c r="G862" s="40"/>
      <c r="H862" s="46"/>
    </row>
    <row r="863" s="2" customFormat="1" ht="16.8" customHeight="1">
      <c r="A863" s="40"/>
      <c r="B863" s="46"/>
      <c r="C863" s="312" t="s">
        <v>19</v>
      </c>
      <c r="D863" s="312" t="s">
        <v>5801</v>
      </c>
      <c r="E863" s="19" t="s">
        <v>19</v>
      </c>
      <c r="F863" s="313">
        <v>30.199999999999999</v>
      </c>
      <c r="G863" s="40"/>
      <c r="H863" s="46"/>
    </row>
    <row r="864" s="2" customFormat="1" ht="16.8" customHeight="1">
      <c r="A864" s="40"/>
      <c r="B864" s="46"/>
      <c r="C864" s="312" t="s">
        <v>19</v>
      </c>
      <c r="D864" s="312" t="s">
        <v>5802</v>
      </c>
      <c r="E864" s="19" t="s">
        <v>19</v>
      </c>
      <c r="F864" s="313">
        <v>12.800000000000001</v>
      </c>
      <c r="G864" s="40"/>
      <c r="H864" s="46"/>
    </row>
    <row r="865" s="2" customFormat="1" ht="16.8" customHeight="1">
      <c r="A865" s="40"/>
      <c r="B865" s="46"/>
      <c r="C865" s="312" t="s">
        <v>19</v>
      </c>
      <c r="D865" s="312" t="s">
        <v>5803</v>
      </c>
      <c r="E865" s="19" t="s">
        <v>19</v>
      </c>
      <c r="F865" s="313">
        <v>2.7999999999999998</v>
      </c>
      <c r="G865" s="40"/>
      <c r="H865" s="46"/>
    </row>
    <row r="866" s="2" customFormat="1" ht="16.8" customHeight="1">
      <c r="A866" s="40"/>
      <c r="B866" s="46"/>
      <c r="C866" s="312" t="s">
        <v>19</v>
      </c>
      <c r="D866" s="312" t="s">
        <v>5804</v>
      </c>
      <c r="E866" s="19" t="s">
        <v>19</v>
      </c>
      <c r="F866" s="313">
        <v>1.3999999999999999</v>
      </c>
      <c r="G866" s="40"/>
      <c r="H866" s="46"/>
    </row>
    <row r="867" s="2" customFormat="1" ht="16.8" customHeight="1">
      <c r="A867" s="40"/>
      <c r="B867" s="46"/>
      <c r="C867" s="312" t="s">
        <v>19</v>
      </c>
      <c r="D867" s="312" t="s">
        <v>5805</v>
      </c>
      <c r="E867" s="19" t="s">
        <v>19</v>
      </c>
      <c r="F867" s="313">
        <v>14</v>
      </c>
      <c r="G867" s="40"/>
      <c r="H867" s="46"/>
    </row>
    <row r="868" s="2" customFormat="1" ht="16.8" customHeight="1">
      <c r="A868" s="40"/>
      <c r="B868" s="46"/>
      <c r="C868" s="312" t="s">
        <v>19</v>
      </c>
      <c r="D868" s="312" t="s">
        <v>5806</v>
      </c>
      <c r="E868" s="19" t="s">
        <v>19</v>
      </c>
      <c r="F868" s="313">
        <v>28.800000000000001</v>
      </c>
      <c r="G868" s="40"/>
      <c r="H868" s="46"/>
    </row>
    <row r="869" s="2" customFormat="1" ht="16.8" customHeight="1">
      <c r="A869" s="40"/>
      <c r="B869" s="46"/>
      <c r="C869" s="312" t="s">
        <v>19</v>
      </c>
      <c r="D869" s="312" t="s">
        <v>5807</v>
      </c>
      <c r="E869" s="19" t="s">
        <v>19</v>
      </c>
      <c r="F869" s="313">
        <v>5.7999999999999998</v>
      </c>
      <c r="G869" s="40"/>
      <c r="H869" s="46"/>
    </row>
    <row r="870" s="2" customFormat="1" ht="16.8" customHeight="1">
      <c r="A870" s="40"/>
      <c r="B870" s="46"/>
      <c r="C870" s="312" t="s">
        <v>19</v>
      </c>
      <c r="D870" s="312" t="s">
        <v>5808</v>
      </c>
      <c r="E870" s="19" t="s">
        <v>19</v>
      </c>
      <c r="F870" s="313">
        <v>13.800000000000001</v>
      </c>
      <c r="G870" s="40"/>
      <c r="H870" s="46"/>
    </row>
    <row r="871" s="2" customFormat="1" ht="16.8" customHeight="1">
      <c r="A871" s="40"/>
      <c r="B871" s="46"/>
      <c r="C871" s="312" t="s">
        <v>19</v>
      </c>
      <c r="D871" s="312" t="s">
        <v>5809</v>
      </c>
      <c r="E871" s="19" t="s">
        <v>19</v>
      </c>
      <c r="F871" s="313">
        <v>1</v>
      </c>
      <c r="G871" s="40"/>
      <c r="H871" s="46"/>
    </row>
    <row r="872" s="2" customFormat="1" ht="16.8" customHeight="1">
      <c r="A872" s="40"/>
      <c r="B872" s="46"/>
      <c r="C872" s="312" t="s">
        <v>19</v>
      </c>
      <c r="D872" s="312" t="s">
        <v>5810</v>
      </c>
      <c r="E872" s="19" t="s">
        <v>19</v>
      </c>
      <c r="F872" s="313">
        <v>1</v>
      </c>
      <c r="G872" s="40"/>
      <c r="H872" s="46"/>
    </row>
    <row r="873" s="2" customFormat="1" ht="16.8" customHeight="1">
      <c r="A873" s="40"/>
      <c r="B873" s="46"/>
      <c r="C873" s="312" t="s">
        <v>19</v>
      </c>
      <c r="D873" s="312" t="s">
        <v>5811</v>
      </c>
      <c r="E873" s="19" t="s">
        <v>19</v>
      </c>
      <c r="F873" s="313">
        <v>1</v>
      </c>
      <c r="G873" s="40"/>
      <c r="H873" s="46"/>
    </row>
    <row r="874" s="2" customFormat="1" ht="16.8" customHeight="1">
      <c r="A874" s="40"/>
      <c r="B874" s="46"/>
      <c r="C874" s="312" t="s">
        <v>19</v>
      </c>
      <c r="D874" s="312" t="s">
        <v>5812</v>
      </c>
      <c r="E874" s="19" t="s">
        <v>19</v>
      </c>
      <c r="F874" s="313">
        <v>1.1000000000000001</v>
      </c>
      <c r="G874" s="40"/>
      <c r="H874" s="46"/>
    </row>
    <row r="875" s="2" customFormat="1" ht="16.8" customHeight="1">
      <c r="A875" s="40"/>
      <c r="B875" s="46"/>
      <c r="C875" s="312" t="s">
        <v>19</v>
      </c>
      <c r="D875" s="312" t="s">
        <v>5813</v>
      </c>
      <c r="E875" s="19" t="s">
        <v>19</v>
      </c>
      <c r="F875" s="313">
        <v>4.2999999999999998</v>
      </c>
      <c r="G875" s="40"/>
      <c r="H875" s="46"/>
    </row>
    <row r="876" s="2" customFormat="1" ht="16.8" customHeight="1">
      <c r="A876" s="40"/>
      <c r="B876" s="46"/>
      <c r="C876" s="312" t="s">
        <v>19</v>
      </c>
      <c r="D876" s="312" t="s">
        <v>5814</v>
      </c>
      <c r="E876" s="19" t="s">
        <v>19</v>
      </c>
      <c r="F876" s="313">
        <v>5.7000000000000002</v>
      </c>
      <c r="G876" s="40"/>
      <c r="H876" s="46"/>
    </row>
    <row r="877" s="2" customFormat="1" ht="16.8" customHeight="1">
      <c r="A877" s="40"/>
      <c r="B877" s="46"/>
      <c r="C877" s="312" t="s">
        <v>19</v>
      </c>
      <c r="D877" s="312" t="s">
        <v>5815</v>
      </c>
      <c r="E877" s="19" t="s">
        <v>19</v>
      </c>
      <c r="F877" s="313">
        <v>5.7999999999999998</v>
      </c>
      <c r="G877" s="40"/>
      <c r="H877" s="46"/>
    </row>
    <row r="878" s="2" customFormat="1" ht="16.8" customHeight="1">
      <c r="A878" s="40"/>
      <c r="B878" s="46"/>
      <c r="C878" s="312" t="s">
        <v>19</v>
      </c>
      <c r="D878" s="312" t="s">
        <v>5816</v>
      </c>
      <c r="E878" s="19" t="s">
        <v>19</v>
      </c>
      <c r="F878" s="313">
        <v>14.800000000000001</v>
      </c>
      <c r="G878" s="40"/>
      <c r="H878" s="46"/>
    </row>
    <row r="879" s="2" customFormat="1" ht="16.8" customHeight="1">
      <c r="A879" s="40"/>
      <c r="B879" s="46"/>
      <c r="C879" s="312" t="s">
        <v>19</v>
      </c>
      <c r="D879" s="312" t="s">
        <v>5817</v>
      </c>
      <c r="E879" s="19" t="s">
        <v>19</v>
      </c>
      <c r="F879" s="313">
        <v>1</v>
      </c>
      <c r="G879" s="40"/>
      <c r="H879" s="46"/>
    </row>
    <row r="880" s="2" customFormat="1" ht="16.8" customHeight="1">
      <c r="A880" s="40"/>
      <c r="B880" s="46"/>
      <c r="C880" s="312" t="s">
        <v>19</v>
      </c>
      <c r="D880" s="312" t="s">
        <v>5818</v>
      </c>
      <c r="E880" s="19" t="s">
        <v>19</v>
      </c>
      <c r="F880" s="313">
        <v>1</v>
      </c>
      <c r="G880" s="40"/>
      <c r="H880" s="46"/>
    </row>
    <row r="881" s="2" customFormat="1" ht="16.8" customHeight="1">
      <c r="A881" s="40"/>
      <c r="B881" s="46"/>
      <c r="C881" s="312" t="s">
        <v>19</v>
      </c>
      <c r="D881" s="312" t="s">
        <v>5819</v>
      </c>
      <c r="E881" s="19" t="s">
        <v>19</v>
      </c>
      <c r="F881" s="313">
        <v>1</v>
      </c>
      <c r="G881" s="40"/>
      <c r="H881" s="46"/>
    </row>
    <row r="882" s="2" customFormat="1" ht="16.8" customHeight="1">
      <c r="A882" s="40"/>
      <c r="B882" s="46"/>
      <c r="C882" s="312" t="s">
        <v>19</v>
      </c>
      <c r="D882" s="312" t="s">
        <v>5820</v>
      </c>
      <c r="E882" s="19" t="s">
        <v>19</v>
      </c>
      <c r="F882" s="313">
        <v>1.1000000000000001</v>
      </c>
      <c r="G882" s="40"/>
      <c r="H882" s="46"/>
    </row>
    <row r="883" s="2" customFormat="1" ht="16.8" customHeight="1">
      <c r="A883" s="40"/>
      <c r="B883" s="46"/>
      <c r="C883" s="312" t="s">
        <v>19</v>
      </c>
      <c r="D883" s="312" t="s">
        <v>5821</v>
      </c>
      <c r="E883" s="19" t="s">
        <v>19</v>
      </c>
      <c r="F883" s="313">
        <v>6.5999999999999996</v>
      </c>
      <c r="G883" s="40"/>
      <c r="H883" s="46"/>
    </row>
    <row r="884" s="2" customFormat="1" ht="16.8" customHeight="1">
      <c r="A884" s="40"/>
      <c r="B884" s="46"/>
      <c r="C884" s="312" t="s">
        <v>19</v>
      </c>
      <c r="D884" s="312" t="s">
        <v>5822</v>
      </c>
      <c r="E884" s="19" t="s">
        <v>19</v>
      </c>
      <c r="F884" s="313">
        <v>5</v>
      </c>
      <c r="G884" s="40"/>
      <c r="H884" s="46"/>
    </row>
    <row r="885" s="2" customFormat="1" ht="16.8" customHeight="1">
      <c r="A885" s="40"/>
      <c r="B885" s="46"/>
      <c r="C885" s="312" t="s">
        <v>19</v>
      </c>
      <c r="D885" s="312" t="s">
        <v>5823</v>
      </c>
      <c r="E885" s="19" t="s">
        <v>19</v>
      </c>
      <c r="F885" s="313">
        <v>43.5</v>
      </c>
      <c r="G885" s="40"/>
      <c r="H885" s="46"/>
    </row>
    <row r="886" s="2" customFormat="1" ht="16.8" customHeight="1">
      <c r="A886" s="40"/>
      <c r="B886" s="46"/>
      <c r="C886" s="312" t="s">
        <v>19</v>
      </c>
      <c r="D886" s="312" t="s">
        <v>5824</v>
      </c>
      <c r="E886" s="19" t="s">
        <v>19</v>
      </c>
      <c r="F886" s="313">
        <v>5.2000000000000002</v>
      </c>
      <c r="G886" s="40"/>
      <c r="H886" s="46"/>
    </row>
    <row r="887" s="2" customFormat="1" ht="16.8" customHeight="1">
      <c r="A887" s="40"/>
      <c r="B887" s="46"/>
      <c r="C887" s="312" t="s">
        <v>19</v>
      </c>
      <c r="D887" s="312" t="s">
        <v>5825</v>
      </c>
      <c r="E887" s="19" t="s">
        <v>19</v>
      </c>
      <c r="F887" s="313">
        <v>1.7</v>
      </c>
      <c r="G887" s="40"/>
      <c r="H887" s="46"/>
    </row>
    <row r="888" s="2" customFormat="1" ht="16.8" customHeight="1">
      <c r="A888" s="40"/>
      <c r="B888" s="46"/>
      <c r="C888" s="312" t="s">
        <v>19</v>
      </c>
      <c r="D888" s="312" t="s">
        <v>5826</v>
      </c>
      <c r="E888" s="19" t="s">
        <v>19</v>
      </c>
      <c r="F888" s="313">
        <v>1.5</v>
      </c>
      <c r="G888" s="40"/>
      <c r="H888" s="46"/>
    </row>
    <row r="889" s="2" customFormat="1" ht="16.8" customHeight="1">
      <c r="A889" s="40"/>
      <c r="B889" s="46"/>
      <c r="C889" s="312" t="s">
        <v>19</v>
      </c>
      <c r="D889" s="312" t="s">
        <v>5827</v>
      </c>
      <c r="E889" s="19" t="s">
        <v>19</v>
      </c>
      <c r="F889" s="313">
        <v>147.40000000000001</v>
      </c>
      <c r="G889" s="40"/>
      <c r="H889" s="46"/>
    </row>
    <row r="890" s="2" customFormat="1" ht="16.8" customHeight="1">
      <c r="A890" s="40"/>
      <c r="B890" s="46"/>
      <c r="C890" s="312" t="s">
        <v>19</v>
      </c>
      <c r="D890" s="312" t="s">
        <v>5828</v>
      </c>
      <c r="E890" s="19" t="s">
        <v>19</v>
      </c>
      <c r="F890" s="313">
        <v>8</v>
      </c>
      <c r="G890" s="40"/>
      <c r="H890" s="46"/>
    </row>
    <row r="891" s="2" customFormat="1" ht="16.8" customHeight="1">
      <c r="A891" s="40"/>
      <c r="B891" s="46"/>
      <c r="C891" s="312" t="s">
        <v>19</v>
      </c>
      <c r="D891" s="312" t="s">
        <v>5829</v>
      </c>
      <c r="E891" s="19" t="s">
        <v>19</v>
      </c>
      <c r="F891" s="313">
        <v>8</v>
      </c>
      <c r="G891" s="40"/>
      <c r="H891" s="46"/>
    </row>
    <row r="892" s="2" customFormat="1" ht="16.8" customHeight="1">
      <c r="A892" s="40"/>
      <c r="B892" s="46"/>
      <c r="C892" s="312" t="s">
        <v>19</v>
      </c>
      <c r="D892" s="312" t="s">
        <v>5830</v>
      </c>
      <c r="E892" s="19" t="s">
        <v>19</v>
      </c>
      <c r="F892" s="313">
        <v>28.800000000000001</v>
      </c>
      <c r="G892" s="40"/>
      <c r="H892" s="46"/>
    </row>
    <row r="893" s="2" customFormat="1" ht="16.8" customHeight="1">
      <c r="A893" s="40"/>
      <c r="B893" s="46"/>
      <c r="C893" s="312" t="s">
        <v>19</v>
      </c>
      <c r="D893" s="312" t="s">
        <v>5831</v>
      </c>
      <c r="E893" s="19" t="s">
        <v>19</v>
      </c>
      <c r="F893" s="313">
        <v>66.400000000000006</v>
      </c>
      <c r="G893" s="40"/>
      <c r="H893" s="46"/>
    </row>
    <row r="894" s="2" customFormat="1" ht="16.8" customHeight="1">
      <c r="A894" s="40"/>
      <c r="B894" s="46"/>
      <c r="C894" s="312" t="s">
        <v>19</v>
      </c>
      <c r="D894" s="312" t="s">
        <v>5832</v>
      </c>
      <c r="E894" s="19" t="s">
        <v>19</v>
      </c>
      <c r="F894" s="313">
        <v>46.100000000000001</v>
      </c>
      <c r="G894" s="40"/>
      <c r="H894" s="46"/>
    </row>
    <row r="895" s="2" customFormat="1" ht="16.8" customHeight="1">
      <c r="A895" s="40"/>
      <c r="B895" s="46"/>
      <c r="C895" s="312" t="s">
        <v>19</v>
      </c>
      <c r="D895" s="312" t="s">
        <v>5833</v>
      </c>
      <c r="E895" s="19" t="s">
        <v>19</v>
      </c>
      <c r="F895" s="313">
        <v>3.7999999999999998</v>
      </c>
      <c r="G895" s="40"/>
      <c r="H895" s="46"/>
    </row>
    <row r="896" s="2" customFormat="1" ht="16.8" customHeight="1">
      <c r="A896" s="40"/>
      <c r="B896" s="46"/>
      <c r="C896" s="312" t="s">
        <v>19</v>
      </c>
      <c r="D896" s="312" t="s">
        <v>5834</v>
      </c>
      <c r="E896" s="19" t="s">
        <v>19</v>
      </c>
      <c r="F896" s="313">
        <v>9</v>
      </c>
      <c r="G896" s="40"/>
      <c r="H896" s="46"/>
    </row>
    <row r="897" s="2" customFormat="1" ht="16.8" customHeight="1">
      <c r="A897" s="40"/>
      <c r="B897" s="46"/>
      <c r="C897" s="312" t="s">
        <v>19</v>
      </c>
      <c r="D897" s="312" t="s">
        <v>5835</v>
      </c>
      <c r="E897" s="19" t="s">
        <v>19</v>
      </c>
      <c r="F897" s="313">
        <v>2.7000000000000002</v>
      </c>
      <c r="G897" s="40"/>
      <c r="H897" s="46"/>
    </row>
    <row r="898" s="2" customFormat="1" ht="16.8" customHeight="1">
      <c r="A898" s="40"/>
      <c r="B898" s="46"/>
      <c r="C898" s="312" t="s">
        <v>19</v>
      </c>
      <c r="D898" s="312" t="s">
        <v>5836</v>
      </c>
      <c r="E898" s="19" t="s">
        <v>19</v>
      </c>
      <c r="F898" s="313">
        <v>10.699999999999999</v>
      </c>
      <c r="G898" s="40"/>
      <c r="H898" s="46"/>
    </row>
    <row r="899" s="2" customFormat="1" ht="16.8" customHeight="1">
      <c r="A899" s="40"/>
      <c r="B899" s="46"/>
      <c r="C899" s="312" t="s">
        <v>19</v>
      </c>
      <c r="D899" s="312" t="s">
        <v>5837</v>
      </c>
      <c r="E899" s="19" t="s">
        <v>19</v>
      </c>
      <c r="F899" s="313">
        <v>4.9000000000000004</v>
      </c>
      <c r="G899" s="40"/>
      <c r="H899" s="46"/>
    </row>
    <row r="900" s="2" customFormat="1" ht="16.8" customHeight="1">
      <c r="A900" s="40"/>
      <c r="B900" s="46"/>
      <c r="C900" s="312" t="s">
        <v>19</v>
      </c>
      <c r="D900" s="312" t="s">
        <v>5838</v>
      </c>
      <c r="E900" s="19" t="s">
        <v>19</v>
      </c>
      <c r="F900" s="313">
        <v>0.69999999999999996</v>
      </c>
      <c r="G900" s="40"/>
      <c r="H900" s="46"/>
    </row>
    <row r="901" s="2" customFormat="1" ht="16.8" customHeight="1">
      <c r="A901" s="40"/>
      <c r="B901" s="46"/>
      <c r="C901" s="312" t="s">
        <v>19</v>
      </c>
      <c r="D901" s="312" t="s">
        <v>5839</v>
      </c>
      <c r="E901" s="19" t="s">
        <v>19</v>
      </c>
      <c r="F901" s="313">
        <v>0.90000000000000002</v>
      </c>
      <c r="G901" s="40"/>
      <c r="H901" s="46"/>
    </row>
    <row r="902" s="2" customFormat="1" ht="16.8" customHeight="1">
      <c r="A902" s="40"/>
      <c r="B902" s="46"/>
      <c r="C902" s="312" t="s">
        <v>19</v>
      </c>
      <c r="D902" s="312" t="s">
        <v>5840</v>
      </c>
      <c r="E902" s="19" t="s">
        <v>19</v>
      </c>
      <c r="F902" s="313">
        <v>1.3</v>
      </c>
      <c r="G902" s="40"/>
      <c r="H902" s="46"/>
    </row>
    <row r="903" s="2" customFormat="1" ht="16.8" customHeight="1">
      <c r="A903" s="40"/>
      <c r="B903" s="46"/>
      <c r="C903" s="312" t="s">
        <v>19</v>
      </c>
      <c r="D903" s="312" t="s">
        <v>5841</v>
      </c>
      <c r="E903" s="19" t="s">
        <v>19</v>
      </c>
      <c r="F903" s="313">
        <v>2.2999999999999998</v>
      </c>
      <c r="G903" s="40"/>
      <c r="H903" s="46"/>
    </row>
    <row r="904" s="2" customFormat="1" ht="16.8" customHeight="1">
      <c r="A904" s="40"/>
      <c r="B904" s="46"/>
      <c r="C904" s="312" t="s">
        <v>19</v>
      </c>
      <c r="D904" s="312" t="s">
        <v>5842</v>
      </c>
      <c r="E904" s="19" t="s">
        <v>19</v>
      </c>
      <c r="F904" s="313">
        <v>3.2999999999999998</v>
      </c>
      <c r="G904" s="40"/>
      <c r="H904" s="46"/>
    </row>
    <row r="905" s="2" customFormat="1" ht="16.8" customHeight="1">
      <c r="A905" s="40"/>
      <c r="B905" s="46"/>
      <c r="C905" s="312" t="s">
        <v>19</v>
      </c>
      <c r="D905" s="312" t="s">
        <v>5843</v>
      </c>
      <c r="E905" s="19" t="s">
        <v>19</v>
      </c>
      <c r="F905" s="313">
        <v>0.69999999999999996</v>
      </c>
      <c r="G905" s="40"/>
      <c r="H905" s="46"/>
    </row>
    <row r="906" s="2" customFormat="1" ht="16.8" customHeight="1">
      <c r="A906" s="40"/>
      <c r="B906" s="46"/>
      <c r="C906" s="312" t="s">
        <v>19</v>
      </c>
      <c r="D906" s="312" t="s">
        <v>5844</v>
      </c>
      <c r="E906" s="19" t="s">
        <v>19</v>
      </c>
      <c r="F906" s="313">
        <v>0.90000000000000002</v>
      </c>
      <c r="G906" s="40"/>
      <c r="H906" s="46"/>
    </row>
    <row r="907" s="2" customFormat="1" ht="16.8" customHeight="1">
      <c r="A907" s="40"/>
      <c r="B907" s="46"/>
      <c r="C907" s="312" t="s">
        <v>19</v>
      </c>
      <c r="D907" s="312" t="s">
        <v>5845</v>
      </c>
      <c r="E907" s="19" t="s">
        <v>19</v>
      </c>
      <c r="F907" s="313">
        <v>1.3</v>
      </c>
      <c r="G907" s="40"/>
      <c r="H907" s="46"/>
    </row>
    <row r="908" s="2" customFormat="1" ht="16.8" customHeight="1">
      <c r="A908" s="40"/>
      <c r="B908" s="46"/>
      <c r="C908" s="312" t="s">
        <v>19</v>
      </c>
      <c r="D908" s="312" t="s">
        <v>5846</v>
      </c>
      <c r="E908" s="19" t="s">
        <v>19</v>
      </c>
      <c r="F908" s="313">
        <v>7.7000000000000002</v>
      </c>
      <c r="G908" s="40"/>
      <c r="H908" s="46"/>
    </row>
    <row r="909" s="2" customFormat="1" ht="16.8" customHeight="1">
      <c r="A909" s="40"/>
      <c r="B909" s="46"/>
      <c r="C909" s="312" t="s">
        <v>19</v>
      </c>
      <c r="D909" s="312" t="s">
        <v>5847</v>
      </c>
      <c r="E909" s="19" t="s">
        <v>19</v>
      </c>
      <c r="F909" s="313">
        <v>58.799999999999997</v>
      </c>
      <c r="G909" s="40"/>
      <c r="H909" s="46"/>
    </row>
    <row r="910" s="2" customFormat="1" ht="16.8" customHeight="1">
      <c r="A910" s="40"/>
      <c r="B910" s="46"/>
      <c r="C910" s="312" t="s">
        <v>19</v>
      </c>
      <c r="D910" s="312" t="s">
        <v>5848</v>
      </c>
      <c r="E910" s="19" t="s">
        <v>19</v>
      </c>
      <c r="F910" s="313">
        <v>7.0999999999999996</v>
      </c>
      <c r="G910" s="40"/>
      <c r="H910" s="46"/>
    </row>
    <row r="911" s="2" customFormat="1" ht="16.8" customHeight="1">
      <c r="A911" s="40"/>
      <c r="B911" s="46"/>
      <c r="C911" s="312" t="s">
        <v>19</v>
      </c>
      <c r="D911" s="312" t="s">
        <v>5849</v>
      </c>
      <c r="E911" s="19" t="s">
        <v>19</v>
      </c>
      <c r="F911" s="313">
        <v>11.9</v>
      </c>
      <c r="G911" s="40"/>
      <c r="H911" s="46"/>
    </row>
    <row r="912" s="2" customFormat="1" ht="16.8" customHeight="1">
      <c r="A912" s="40"/>
      <c r="B912" s="46"/>
      <c r="C912" s="312" t="s">
        <v>19</v>
      </c>
      <c r="D912" s="312" t="s">
        <v>5850</v>
      </c>
      <c r="E912" s="19" t="s">
        <v>19</v>
      </c>
      <c r="F912" s="313">
        <v>11.800000000000001</v>
      </c>
      <c r="G912" s="40"/>
      <c r="H912" s="46"/>
    </row>
    <row r="913" s="2" customFormat="1" ht="16.8" customHeight="1">
      <c r="A913" s="40"/>
      <c r="B913" s="46"/>
      <c r="C913" s="312" t="s">
        <v>19</v>
      </c>
      <c r="D913" s="312" t="s">
        <v>5851</v>
      </c>
      <c r="E913" s="19" t="s">
        <v>19</v>
      </c>
      <c r="F913" s="313">
        <v>17.399999999999999</v>
      </c>
      <c r="G913" s="40"/>
      <c r="H913" s="46"/>
    </row>
    <row r="914" s="2" customFormat="1" ht="16.8" customHeight="1">
      <c r="A914" s="40"/>
      <c r="B914" s="46"/>
      <c r="C914" s="312" t="s">
        <v>19</v>
      </c>
      <c r="D914" s="312" t="s">
        <v>5852</v>
      </c>
      <c r="E914" s="19" t="s">
        <v>19</v>
      </c>
      <c r="F914" s="313">
        <v>42.5</v>
      </c>
      <c r="G914" s="40"/>
      <c r="H914" s="46"/>
    </row>
    <row r="915" s="2" customFormat="1" ht="16.8" customHeight="1">
      <c r="A915" s="40"/>
      <c r="B915" s="46"/>
      <c r="C915" s="312" t="s">
        <v>19</v>
      </c>
      <c r="D915" s="312" t="s">
        <v>5853</v>
      </c>
      <c r="E915" s="19" t="s">
        <v>19</v>
      </c>
      <c r="F915" s="313">
        <v>5.4000000000000004</v>
      </c>
      <c r="G915" s="40"/>
      <c r="H915" s="46"/>
    </row>
    <row r="916" s="2" customFormat="1" ht="16.8" customHeight="1">
      <c r="A916" s="40"/>
      <c r="B916" s="46"/>
      <c r="C916" s="312" t="s">
        <v>19</v>
      </c>
      <c r="D916" s="312" t="s">
        <v>5854</v>
      </c>
      <c r="E916" s="19" t="s">
        <v>19</v>
      </c>
      <c r="F916" s="313">
        <v>7.5999999999999996</v>
      </c>
      <c r="G916" s="40"/>
      <c r="H916" s="46"/>
    </row>
    <row r="917" s="2" customFormat="1" ht="16.8" customHeight="1">
      <c r="A917" s="40"/>
      <c r="B917" s="46"/>
      <c r="C917" s="312" t="s">
        <v>19</v>
      </c>
      <c r="D917" s="312" t="s">
        <v>5855</v>
      </c>
      <c r="E917" s="19" t="s">
        <v>19</v>
      </c>
      <c r="F917" s="313">
        <v>1.2</v>
      </c>
      <c r="G917" s="40"/>
      <c r="H917" s="46"/>
    </row>
    <row r="918" s="2" customFormat="1" ht="16.8" customHeight="1">
      <c r="A918" s="40"/>
      <c r="B918" s="46"/>
      <c r="C918" s="312" t="s">
        <v>19</v>
      </c>
      <c r="D918" s="312" t="s">
        <v>5856</v>
      </c>
      <c r="E918" s="19" t="s">
        <v>19</v>
      </c>
      <c r="F918" s="313">
        <v>3.5</v>
      </c>
      <c r="G918" s="40"/>
      <c r="H918" s="46"/>
    </row>
    <row r="919" s="2" customFormat="1" ht="16.8" customHeight="1">
      <c r="A919" s="40"/>
      <c r="B919" s="46"/>
      <c r="C919" s="312" t="s">
        <v>19</v>
      </c>
      <c r="D919" s="312" t="s">
        <v>5857</v>
      </c>
      <c r="E919" s="19" t="s">
        <v>19</v>
      </c>
      <c r="F919" s="313">
        <v>6.9000000000000004</v>
      </c>
      <c r="G919" s="40"/>
      <c r="H919" s="46"/>
    </row>
    <row r="920" s="2" customFormat="1" ht="16.8" customHeight="1">
      <c r="A920" s="40"/>
      <c r="B920" s="46"/>
      <c r="C920" s="312" t="s">
        <v>19</v>
      </c>
      <c r="D920" s="312" t="s">
        <v>5858</v>
      </c>
      <c r="E920" s="19" t="s">
        <v>19</v>
      </c>
      <c r="F920" s="313">
        <v>1.3</v>
      </c>
      <c r="G920" s="40"/>
      <c r="H920" s="46"/>
    </row>
    <row r="921" s="2" customFormat="1" ht="16.8" customHeight="1">
      <c r="A921" s="40"/>
      <c r="B921" s="46"/>
      <c r="C921" s="312" t="s">
        <v>19</v>
      </c>
      <c r="D921" s="312" t="s">
        <v>5859</v>
      </c>
      <c r="E921" s="19" t="s">
        <v>19</v>
      </c>
      <c r="F921" s="313">
        <v>1.3</v>
      </c>
      <c r="G921" s="40"/>
      <c r="H921" s="46"/>
    </row>
    <row r="922" s="2" customFormat="1" ht="16.8" customHeight="1">
      <c r="A922" s="40"/>
      <c r="B922" s="46"/>
      <c r="C922" s="312" t="s">
        <v>19</v>
      </c>
      <c r="D922" s="312" t="s">
        <v>5860</v>
      </c>
      <c r="E922" s="19" t="s">
        <v>19</v>
      </c>
      <c r="F922" s="313">
        <v>4.0999999999999996</v>
      </c>
      <c r="G922" s="40"/>
      <c r="H922" s="46"/>
    </row>
    <row r="923" s="2" customFormat="1" ht="16.8" customHeight="1">
      <c r="A923" s="40"/>
      <c r="B923" s="46"/>
      <c r="C923" s="312" t="s">
        <v>19</v>
      </c>
      <c r="D923" s="312" t="s">
        <v>5861</v>
      </c>
      <c r="E923" s="19" t="s">
        <v>19</v>
      </c>
      <c r="F923" s="313">
        <v>3.3999999999999999</v>
      </c>
      <c r="G923" s="40"/>
      <c r="H923" s="46"/>
    </row>
    <row r="924" s="2" customFormat="1" ht="16.8" customHeight="1">
      <c r="A924" s="40"/>
      <c r="B924" s="46"/>
      <c r="C924" s="312" t="s">
        <v>19</v>
      </c>
      <c r="D924" s="312" t="s">
        <v>5862</v>
      </c>
      <c r="E924" s="19" t="s">
        <v>19</v>
      </c>
      <c r="F924" s="313">
        <v>1.3999999999999999</v>
      </c>
      <c r="G924" s="40"/>
      <c r="H924" s="46"/>
    </row>
    <row r="925" s="2" customFormat="1" ht="16.8" customHeight="1">
      <c r="A925" s="40"/>
      <c r="B925" s="46"/>
      <c r="C925" s="312" t="s">
        <v>19</v>
      </c>
      <c r="D925" s="312" t="s">
        <v>5863</v>
      </c>
      <c r="E925" s="19" t="s">
        <v>19</v>
      </c>
      <c r="F925" s="313">
        <v>1.3</v>
      </c>
      <c r="G925" s="40"/>
      <c r="H925" s="46"/>
    </row>
    <row r="926" s="2" customFormat="1" ht="16.8" customHeight="1">
      <c r="A926" s="40"/>
      <c r="B926" s="46"/>
      <c r="C926" s="312" t="s">
        <v>19</v>
      </c>
      <c r="D926" s="312" t="s">
        <v>5864</v>
      </c>
      <c r="E926" s="19" t="s">
        <v>19</v>
      </c>
      <c r="F926" s="313">
        <v>18.800000000000001</v>
      </c>
      <c r="G926" s="40"/>
      <c r="H926" s="46"/>
    </row>
    <row r="927" s="2" customFormat="1" ht="16.8" customHeight="1">
      <c r="A927" s="40"/>
      <c r="B927" s="46"/>
      <c r="C927" s="312" t="s">
        <v>19</v>
      </c>
      <c r="D927" s="312" t="s">
        <v>5865</v>
      </c>
      <c r="E927" s="19" t="s">
        <v>19</v>
      </c>
      <c r="F927" s="313">
        <v>6.5</v>
      </c>
      <c r="G927" s="40"/>
      <c r="H927" s="46"/>
    </row>
    <row r="928" s="2" customFormat="1" ht="16.8" customHeight="1">
      <c r="A928" s="40"/>
      <c r="B928" s="46"/>
      <c r="C928" s="312" t="s">
        <v>19</v>
      </c>
      <c r="D928" s="312" t="s">
        <v>5866</v>
      </c>
      <c r="E928" s="19" t="s">
        <v>19</v>
      </c>
      <c r="F928" s="313">
        <v>1.7</v>
      </c>
      <c r="G928" s="40"/>
      <c r="H928" s="46"/>
    </row>
    <row r="929" s="2" customFormat="1" ht="16.8" customHeight="1">
      <c r="A929" s="40"/>
      <c r="B929" s="46"/>
      <c r="C929" s="312" t="s">
        <v>19</v>
      </c>
      <c r="D929" s="312" t="s">
        <v>5867</v>
      </c>
      <c r="E929" s="19" t="s">
        <v>19</v>
      </c>
      <c r="F929" s="313">
        <v>1.5</v>
      </c>
      <c r="G929" s="40"/>
      <c r="H929" s="46"/>
    </row>
    <row r="930" s="2" customFormat="1" ht="16.8" customHeight="1">
      <c r="A930" s="40"/>
      <c r="B930" s="46"/>
      <c r="C930" s="312" t="s">
        <v>19</v>
      </c>
      <c r="D930" s="312" t="s">
        <v>5868</v>
      </c>
      <c r="E930" s="19" t="s">
        <v>19</v>
      </c>
      <c r="F930" s="313">
        <v>2.2000000000000002</v>
      </c>
      <c r="G930" s="40"/>
      <c r="H930" s="46"/>
    </row>
    <row r="931" s="2" customFormat="1" ht="16.8" customHeight="1">
      <c r="A931" s="40"/>
      <c r="B931" s="46"/>
      <c r="C931" s="312" t="s">
        <v>19</v>
      </c>
      <c r="D931" s="312" t="s">
        <v>5869</v>
      </c>
      <c r="E931" s="19" t="s">
        <v>19</v>
      </c>
      <c r="F931" s="313">
        <v>1.5</v>
      </c>
      <c r="G931" s="40"/>
      <c r="H931" s="46"/>
    </row>
    <row r="932" s="2" customFormat="1" ht="16.8" customHeight="1">
      <c r="A932" s="40"/>
      <c r="B932" s="46"/>
      <c r="C932" s="312" t="s">
        <v>19</v>
      </c>
      <c r="D932" s="312" t="s">
        <v>5870</v>
      </c>
      <c r="E932" s="19" t="s">
        <v>19</v>
      </c>
      <c r="F932" s="313">
        <v>2.7999999999999998</v>
      </c>
      <c r="G932" s="40"/>
      <c r="H932" s="46"/>
    </row>
    <row r="933" s="2" customFormat="1" ht="16.8" customHeight="1">
      <c r="A933" s="40"/>
      <c r="B933" s="46"/>
      <c r="C933" s="312" t="s">
        <v>19</v>
      </c>
      <c r="D933" s="312" t="s">
        <v>5871</v>
      </c>
      <c r="E933" s="19" t="s">
        <v>19</v>
      </c>
      <c r="F933" s="313">
        <v>1.3999999999999999</v>
      </c>
      <c r="G933" s="40"/>
      <c r="H933" s="46"/>
    </row>
    <row r="934" s="2" customFormat="1" ht="16.8" customHeight="1">
      <c r="A934" s="40"/>
      <c r="B934" s="46"/>
      <c r="C934" s="312" t="s">
        <v>19</v>
      </c>
      <c r="D934" s="312" t="s">
        <v>5872</v>
      </c>
      <c r="E934" s="19" t="s">
        <v>19</v>
      </c>
      <c r="F934" s="313">
        <v>4.0999999999999996</v>
      </c>
      <c r="G934" s="40"/>
      <c r="H934" s="46"/>
    </row>
    <row r="935" s="2" customFormat="1" ht="16.8" customHeight="1">
      <c r="A935" s="40"/>
      <c r="B935" s="46"/>
      <c r="C935" s="312" t="s">
        <v>19</v>
      </c>
      <c r="D935" s="312" t="s">
        <v>5873</v>
      </c>
      <c r="E935" s="19" t="s">
        <v>19</v>
      </c>
      <c r="F935" s="313">
        <v>4.7000000000000002</v>
      </c>
      <c r="G935" s="40"/>
      <c r="H935" s="46"/>
    </row>
    <row r="936" s="2" customFormat="1" ht="16.8" customHeight="1">
      <c r="A936" s="40"/>
      <c r="B936" s="46"/>
      <c r="C936" s="312" t="s">
        <v>19</v>
      </c>
      <c r="D936" s="312" t="s">
        <v>5874</v>
      </c>
      <c r="E936" s="19" t="s">
        <v>19</v>
      </c>
      <c r="F936" s="313">
        <v>1</v>
      </c>
      <c r="G936" s="40"/>
      <c r="H936" s="46"/>
    </row>
    <row r="937" s="2" customFormat="1" ht="16.8" customHeight="1">
      <c r="A937" s="40"/>
      <c r="B937" s="46"/>
      <c r="C937" s="312" t="s">
        <v>19</v>
      </c>
      <c r="D937" s="312" t="s">
        <v>5874</v>
      </c>
      <c r="E937" s="19" t="s">
        <v>19</v>
      </c>
      <c r="F937" s="313">
        <v>1</v>
      </c>
      <c r="G937" s="40"/>
      <c r="H937" s="46"/>
    </row>
    <row r="938" s="2" customFormat="1" ht="16.8" customHeight="1">
      <c r="A938" s="40"/>
      <c r="B938" s="46"/>
      <c r="C938" s="312" t="s">
        <v>19</v>
      </c>
      <c r="D938" s="312" t="s">
        <v>5875</v>
      </c>
      <c r="E938" s="19" t="s">
        <v>19</v>
      </c>
      <c r="F938" s="313">
        <v>0.90000000000000002</v>
      </c>
      <c r="G938" s="40"/>
      <c r="H938" s="46"/>
    </row>
    <row r="939" s="2" customFormat="1" ht="16.8" customHeight="1">
      <c r="A939" s="40"/>
      <c r="B939" s="46"/>
      <c r="C939" s="312" t="s">
        <v>19</v>
      </c>
      <c r="D939" s="312" t="s">
        <v>5876</v>
      </c>
      <c r="E939" s="19" t="s">
        <v>19</v>
      </c>
      <c r="F939" s="313">
        <v>1.1000000000000001</v>
      </c>
      <c r="G939" s="40"/>
      <c r="H939" s="46"/>
    </row>
    <row r="940" s="2" customFormat="1" ht="16.8" customHeight="1">
      <c r="A940" s="40"/>
      <c r="B940" s="46"/>
      <c r="C940" s="312" t="s">
        <v>19</v>
      </c>
      <c r="D940" s="312" t="s">
        <v>5157</v>
      </c>
      <c r="E940" s="19" t="s">
        <v>19</v>
      </c>
      <c r="F940" s="313">
        <v>0</v>
      </c>
      <c r="G940" s="40"/>
      <c r="H940" s="46"/>
    </row>
    <row r="941" s="2" customFormat="1" ht="16.8" customHeight="1">
      <c r="A941" s="40"/>
      <c r="B941" s="46"/>
      <c r="C941" s="312" t="s">
        <v>19</v>
      </c>
      <c r="D941" s="312" t="s">
        <v>5877</v>
      </c>
      <c r="E941" s="19" t="s">
        <v>19</v>
      </c>
      <c r="F941" s="313">
        <v>5</v>
      </c>
      <c r="G941" s="40"/>
      <c r="H941" s="46"/>
    </row>
    <row r="942" s="2" customFormat="1" ht="16.8" customHeight="1">
      <c r="A942" s="40"/>
      <c r="B942" s="46"/>
      <c r="C942" s="312" t="s">
        <v>19</v>
      </c>
      <c r="D942" s="312" t="s">
        <v>5878</v>
      </c>
      <c r="E942" s="19" t="s">
        <v>19</v>
      </c>
      <c r="F942" s="313">
        <v>2.6000000000000001</v>
      </c>
      <c r="G942" s="40"/>
      <c r="H942" s="46"/>
    </row>
    <row r="943" s="2" customFormat="1" ht="16.8" customHeight="1">
      <c r="A943" s="40"/>
      <c r="B943" s="46"/>
      <c r="C943" s="312" t="s">
        <v>19</v>
      </c>
      <c r="D943" s="312" t="s">
        <v>5879</v>
      </c>
      <c r="E943" s="19" t="s">
        <v>19</v>
      </c>
      <c r="F943" s="313">
        <v>1.1000000000000001</v>
      </c>
      <c r="G943" s="40"/>
      <c r="H943" s="46"/>
    </row>
    <row r="944" s="2" customFormat="1" ht="16.8" customHeight="1">
      <c r="A944" s="40"/>
      <c r="B944" s="46"/>
      <c r="C944" s="312" t="s">
        <v>19</v>
      </c>
      <c r="D944" s="312" t="s">
        <v>5880</v>
      </c>
      <c r="E944" s="19" t="s">
        <v>19</v>
      </c>
      <c r="F944" s="313">
        <v>1.1000000000000001</v>
      </c>
      <c r="G944" s="40"/>
      <c r="H944" s="46"/>
    </row>
    <row r="945" s="2" customFormat="1" ht="16.8" customHeight="1">
      <c r="A945" s="40"/>
      <c r="B945" s="46"/>
      <c r="C945" s="312" t="s">
        <v>19</v>
      </c>
      <c r="D945" s="312" t="s">
        <v>5881</v>
      </c>
      <c r="E945" s="19" t="s">
        <v>19</v>
      </c>
      <c r="F945" s="313">
        <v>3.7999999999999998</v>
      </c>
      <c r="G945" s="40"/>
      <c r="H945" s="46"/>
    </row>
    <row r="946" s="2" customFormat="1" ht="16.8" customHeight="1">
      <c r="A946" s="40"/>
      <c r="B946" s="46"/>
      <c r="C946" s="312" t="s">
        <v>19</v>
      </c>
      <c r="D946" s="312" t="s">
        <v>5882</v>
      </c>
      <c r="E946" s="19" t="s">
        <v>19</v>
      </c>
      <c r="F946" s="313">
        <v>7.7999999999999998</v>
      </c>
      <c r="G946" s="40"/>
      <c r="H946" s="46"/>
    </row>
    <row r="947" s="2" customFormat="1" ht="16.8" customHeight="1">
      <c r="A947" s="40"/>
      <c r="B947" s="46"/>
      <c r="C947" s="312" t="s">
        <v>19</v>
      </c>
      <c r="D947" s="312" t="s">
        <v>5883</v>
      </c>
      <c r="E947" s="19" t="s">
        <v>19</v>
      </c>
      <c r="F947" s="313">
        <v>1.1000000000000001</v>
      </c>
      <c r="G947" s="40"/>
      <c r="H947" s="46"/>
    </row>
    <row r="948" s="2" customFormat="1" ht="16.8" customHeight="1">
      <c r="A948" s="40"/>
      <c r="B948" s="46"/>
      <c r="C948" s="312" t="s">
        <v>19</v>
      </c>
      <c r="D948" s="312" t="s">
        <v>5884</v>
      </c>
      <c r="E948" s="19" t="s">
        <v>19</v>
      </c>
      <c r="F948" s="313">
        <v>1</v>
      </c>
      <c r="G948" s="40"/>
      <c r="H948" s="46"/>
    </row>
    <row r="949" s="2" customFormat="1" ht="16.8" customHeight="1">
      <c r="A949" s="40"/>
      <c r="B949" s="46"/>
      <c r="C949" s="312" t="s">
        <v>19</v>
      </c>
      <c r="D949" s="312" t="s">
        <v>5885</v>
      </c>
      <c r="E949" s="19" t="s">
        <v>19</v>
      </c>
      <c r="F949" s="313">
        <v>1.1000000000000001</v>
      </c>
      <c r="G949" s="40"/>
      <c r="H949" s="46"/>
    </row>
    <row r="950" s="2" customFormat="1" ht="16.8" customHeight="1">
      <c r="A950" s="40"/>
      <c r="B950" s="46"/>
      <c r="C950" s="312" t="s">
        <v>19</v>
      </c>
      <c r="D950" s="312" t="s">
        <v>5886</v>
      </c>
      <c r="E950" s="19" t="s">
        <v>19</v>
      </c>
      <c r="F950" s="313">
        <v>30.399999999999999</v>
      </c>
      <c r="G950" s="40"/>
      <c r="H950" s="46"/>
    </row>
    <row r="951" s="2" customFormat="1" ht="16.8" customHeight="1">
      <c r="A951" s="40"/>
      <c r="B951" s="46"/>
      <c r="C951" s="312" t="s">
        <v>19</v>
      </c>
      <c r="D951" s="312" t="s">
        <v>5887</v>
      </c>
      <c r="E951" s="19" t="s">
        <v>19</v>
      </c>
      <c r="F951" s="313">
        <v>2.8999999999999999</v>
      </c>
      <c r="G951" s="40"/>
      <c r="H951" s="46"/>
    </row>
    <row r="952" s="2" customFormat="1" ht="16.8" customHeight="1">
      <c r="A952" s="40"/>
      <c r="B952" s="46"/>
      <c r="C952" s="312" t="s">
        <v>19</v>
      </c>
      <c r="D952" s="312" t="s">
        <v>5888</v>
      </c>
      <c r="E952" s="19" t="s">
        <v>19</v>
      </c>
      <c r="F952" s="313">
        <v>4.0999999999999996</v>
      </c>
      <c r="G952" s="40"/>
      <c r="H952" s="46"/>
    </row>
    <row r="953" s="2" customFormat="1" ht="16.8" customHeight="1">
      <c r="A953" s="40"/>
      <c r="B953" s="46"/>
      <c r="C953" s="312" t="s">
        <v>19</v>
      </c>
      <c r="D953" s="312" t="s">
        <v>5889</v>
      </c>
      <c r="E953" s="19" t="s">
        <v>19</v>
      </c>
      <c r="F953" s="313">
        <v>1.1000000000000001</v>
      </c>
      <c r="G953" s="40"/>
      <c r="H953" s="46"/>
    </row>
    <row r="954" s="2" customFormat="1" ht="16.8" customHeight="1">
      <c r="A954" s="40"/>
      <c r="B954" s="46"/>
      <c r="C954" s="312" t="s">
        <v>19</v>
      </c>
      <c r="D954" s="312" t="s">
        <v>5890</v>
      </c>
      <c r="E954" s="19" t="s">
        <v>19</v>
      </c>
      <c r="F954" s="313">
        <v>0.90000000000000002</v>
      </c>
      <c r="G954" s="40"/>
      <c r="H954" s="46"/>
    </row>
    <row r="955" s="2" customFormat="1" ht="16.8" customHeight="1">
      <c r="A955" s="40"/>
      <c r="B955" s="46"/>
      <c r="C955" s="312" t="s">
        <v>19</v>
      </c>
      <c r="D955" s="312" t="s">
        <v>5891</v>
      </c>
      <c r="E955" s="19" t="s">
        <v>19</v>
      </c>
      <c r="F955" s="313">
        <v>18.5</v>
      </c>
      <c r="G955" s="40"/>
      <c r="H955" s="46"/>
    </row>
    <row r="956" s="2" customFormat="1" ht="16.8" customHeight="1">
      <c r="A956" s="40"/>
      <c r="B956" s="46"/>
      <c r="C956" s="312" t="s">
        <v>19</v>
      </c>
      <c r="D956" s="312" t="s">
        <v>2563</v>
      </c>
      <c r="E956" s="19" t="s">
        <v>19</v>
      </c>
      <c r="F956" s="313">
        <v>0</v>
      </c>
      <c r="G956" s="40"/>
      <c r="H956" s="46"/>
    </row>
    <row r="957" s="2" customFormat="1" ht="16.8" customHeight="1">
      <c r="A957" s="40"/>
      <c r="B957" s="46"/>
      <c r="C957" s="312" t="s">
        <v>19</v>
      </c>
      <c r="D957" s="312" t="s">
        <v>5892</v>
      </c>
      <c r="E957" s="19" t="s">
        <v>19</v>
      </c>
      <c r="F957" s="313">
        <v>5.2999999999999998</v>
      </c>
      <c r="G957" s="40"/>
      <c r="H957" s="46"/>
    </row>
    <row r="958" s="2" customFormat="1" ht="16.8" customHeight="1">
      <c r="A958" s="40"/>
      <c r="B958" s="46"/>
      <c r="C958" s="312" t="s">
        <v>19</v>
      </c>
      <c r="D958" s="312" t="s">
        <v>5893</v>
      </c>
      <c r="E958" s="19" t="s">
        <v>19</v>
      </c>
      <c r="F958" s="313">
        <v>1.3999999999999999</v>
      </c>
      <c r="G958" s="40"/>
      <c r="H958" s="46"/>
    </row>
    <row r="959" s="2" customFormat="1" ht="16.8" customHeight="1">
      <c r="A959" s="40"/>
      <c r="B959" s="46"/>
      <c r="C959" s="312" t="s">
        <v>19</v>
      </c>
      <c r="D959" s="312" t="s">
        <v>5894</v>
      </c>
      <c r="E959" s="19" t="s">
        <v>19</v>
      </c>
      <c r="F959" s="313">
        <v>5.7000000000000002</v>
      </c>
      <c r="G959" s="40"/>
      <c r="H959" s="46"/>
    </row>
    <row r="960" s="2" customFormat="1" ht="16.8" customHeight="1">
      <c r="A960" s="40"/>
      <c r="B960" s="46"/>
      <c r="C960" s="312" t="s">
        <v>19</v>
      </c>
      <c r="D960" s="312" t="s">
        <v>5895</v>
      </c>
      <c r="E960" s="19" t="s">
        <v>19</v>
      </c>
      <c r="F960" s="313">
        <v>3.2999999999999998</v>
      </c>
      <c r="G960" s="40"/>
      <c r="H960" s="46"/>
    </row>
    <row r="961" s="2" customFormat="1" ht="16.8" customHeight="1">
      <c r="A961" s="40"/>
      <c r="B961" s="46"/>
      <c r="C961" s="312" t="s">
        <v>19</v>
      </c>
      <c r="D961" s="312" t="s">
        <v>5896</v>
      </c>
      <c r="E961" s="19" t="s">
        <v>19</v>
      </c>
      <c r="F961" s="313">
        <v>1.3999999999999999</v>
      </c>
      <c r="G961" s="40"/>
      <c r="H961" s="46"/>
    </row>
    <row r="962" s="2" customFormat="1" ht="16.8" customHeight="1">
      <c r="A962" s="40"/>
      <c r="B962" s="46"/>
      <c r="C962" s="312" t="s">
        <v>19</v>
      </c>
      <c r="D962" s="312" t="s">
        <v>5897</v>
      </c>
      <c r="E962" s="19" t="s">
        <v>19</v>
      </c>
      <c r="F962" s="313">
        <v>2.7000000000000002</v>
      </c>
      <c r="G962" s="40"/>
      <c r="H962" s="46"/>
    </row>
    <row r="963" s="2" customFormat="1" ht="16.8" customHeight="1">
      <c r="A963" s="40"/>
      <c r="B963" s="46"/>
      <c r="C963" s="312" t="s">
        <v>19</v>
      </c>
      <c r="D963" s="312" t="s">
        <v>5898</v>
      </c>
      <c r="E963" s="19" t="s">
        <v>19</v>
      </c>
      <c r="F963" s="313">
        <v>4</v>
      </c>
      <c r="G963" s="40"/>
      <c r="H963" s="46"/>
    </row>
    <row r="964" s="2" customFormat="1" ht="16.8" customHeight="1">
      <c r="A964" s="40"/>
      <c r="B964" s="46"/>
      <c r="C964" s="312" t="s">
        <v>19</v>
      </c>
      <c r="D964" s="312" t="s">
        <v>5899</v>
      </c>
      <c r="E964" s="19" t="s">
        <v>19</v>
      </c>
      <c r="F964" s="313">
        <v>1.1000000000000001</v>
      </c>
      <c r="G964" s="40"/>
      <c r="H964" s="46"/>
    </row>
    <row r="965" s="2" customFormat="1" ht="16.8" customHeight="1">
      <c r="A965" s="40"/>
      <c r="B965" s="46"/>
      <c r="C965" s="312" t="s">
        <v>19</v>
      </c>
      <c r="D965" s="312" t="s">
        <v>5900</v>
      </c>
      <c r="E965" s="19" t="s">
        <v>19</v>
      </c>
      <c r="F965" s="313">
        <v>1.1000000000000001</v>
      </c>
      <c r="G965" s="40"/>
      <c r="H965" s="46"/>
    </row>
    <row r="966" s="2" customFormat="1" ht="16.8" customHeight="1">
      <c r="A966" s="40"/>
      <c r="B966" s="46"/>
      <c r="C966" s="312" t="s">
        <v>19</v>
      </c>
      <c r="D966" s="312" t="s">
        <v>5901</v>
      </c>
      <c r="E966" s="19" t="s">
        <v>19</v>
      </c>
      <c r="F966" s="313">
        <v>2.7000000000000002</v>
      </c>
      <c r="G966" s="40"/>
      <c r="H966" s="46"/>
    </row>
    <row r="967" s="2" customFormat="1" ht="16.8" customHeight="1">
      <c r="A967" s="40"/>
      <c r="B967" s="46"/>
      <c r="C967" s="312" t="s">
        <v>19</v>
      </c>
      <c r="D967" s="312" t="s">
        <v>5902</v>
      </c>
      <c r="E967" s="19" t="s">
        <v>19</v>
      </c>
      <c r="F967" s="313">
        <v>4.0999999999999996</v>
      </c>
      <c r="G967" s="40"/>
      <c r="H967" s="46"/>
    </row>
    <row r="968" s="2" customFormat="1" ht="16.8" customHeight="1">
      <c r="A968" s="40"/>
      <c r="B968" s="46"/>
      <c r="C968" s="312" t="s">
        <v>19</v>
      </c>
      <c r="D968" s="312" t="s">
        <v>5903</v>
      </c>
      <c r="E968" s="19" t="s">
        <v>19</v>
      </c>
      <c r="F968" s="313">
        <v>1.1000000000000001</v>
      </c>
      <c r="G968" s="40"/>
      <c r="H968" s="46"/>
    </row>
    <row r="969" s="2" customFormat="1" ht="16.8" customHeight="1">
      <c r="A969" s="40"/>
      <c r="B969" s="46"/>
      <c r="C969" s="312" t="s">
        <v>19</v>
      </c>
      <c r="D969" s="312" t="s">
        <v>5904</v>
      </c>
      <c r="E969" s="19" t="s">
        <v>19</v>
      </c>
      <c r="F969" s="313">
        <v>0.90000000000000002</v>
      </c>
      <c r="G969" s="40"/>
      <c r="H969" s="46"/>
    </row>
    <row r="970" s="2" customFormat="1" ht="16.8" customHeight="1">
      <c r="A970" s="40"/>
      <c r="B970" s="46"/>
      <c r="C970" s="312" t="s">
        <v>19</v>
      </c>
      <c r="D970" s="312" t="s">
        <v>5905</v>
      </c>
      <c r="E970" s="19" t="s">
        <v>19</v>
      </c>
      <c r="F970" s="313">
        <v>19</v>
      </c>
      <c r="G970" s="40"/>
      <c r="H970" s="46"/>
    </row>
    <row r="971" s="2" customFormat="1" ht="16.8" customHeight="1">
      <c r="A971" s="40"/>
      <c r="B971" s="46"/>
      <c r="C971" s="312" t="s">
        <v>19</v>
      </c>
      <c r="D971" s="312" t="s">
        <v>2565</v>
      </c>
      <c r="E971" s="19" t="s">
        <v>19</v>
      </c>
      <c r="F971" s="313">
        <v>0</v>
      </c>
      <c r="G971" s="40"/>
      <c r="H971" s="46"/>
    </row>
    <row r="972" s="2" customFormat="1" ht="16.8" customHeight="1">
      <c r="A972" s="40"/>
      <c r="B972" s="46"/>
      <c r="C972" s="312" t="s">
        <v>19</v>
      </c>
      <c r="D972" s="312" t="s">
        <v>5906</v>
      </c>
      <c r="E972" s="19" t="s">
        <v>19</v>
      </c>
      <c r="F972" s="313">
        <v>3.8999999999999999</v>
      </c>
      <c r="G972" s="40"/>
      <c r="H972" s="46"/>
    </row>
    <row r="973" s="2" customFormat="1" ht="16.8" customHeight="1">
      <c r="A973" s="40"/>
      <c r="B973" s="46"/>
      <c r="C973" s="312" t="s">
        <v>19</v>
      </c>
      <c r="D973" s="312" t="s">
        <v>5907</v>
      </c>
      <c r="E973" s="19" t="s">
        <v>19</v>
      </c>
      <c r="F973" s="313">
        <v>1.3999999999999999</v>
      </c>
      <c r="G973" s="40"/>
      <c r="H973" s="46"/>
    </row>
    <row r="974" s="2" customFormat="1" ht="16.8" customHeight="1">
      <c r="A974" s="40"/>
      <c r="B974" s="46"/>
      <c r="C974" s="312" t="s">
        <v>19</v>
      </c>
      <c r="D974" s="312" t="s">
        <v>5908</v>
      </c>
      <c r="E974" s="19" t="s">
        <v>19</v>
      </c>
      <c r="F974" s="313">
        <v>4.2000000000000002</v>
      </c>
      <c r="G974" s="40"/>
      <c r="H974" s="46"/>
    </row>
    <row r="975" s="2" customFormat="1" ht="16.8" customHeight="1">
      <c r="A975" s="40"/>
      <c r="B975" s="46"/>
      <c r="C975" s="312" t="s">
        <v>19</v>
      </c>
      <c r="D975" s="312" t="s">
        <v>5909</v>
      </c>
      <c r="E975" s="19" t="s">
        <v>19</v>
      </c>
      <c r="F975" s="313">
        <v>5.2999999999999998</v>
      </c>
      <c r="G975" s="40"/>
      <c r="H975" s="46"/>
    </row>
    <row r="976" s="2" customFormat="1" ht="16.8" customHeight="1">
      <c r="A976" s="40"/>
      <c r="B976" s="46"/>
      <c r="C976" s="312" t="s">
        <v>19</v>
      </c>
      <c r="D976" s="312" t="s">
        <v>5910</v>
      </c>
      <c r="E976" s="19" t="s">
        <v>19</v>
      </c>
      <c r="F976" s="313">
        <v>1.3999999999999999</v>
      </c>
      <c r="G976" s="40"/>
      <c r="H976" s="46"/>
    </row>
    <row r="977" s="2" customFormat="1" ht="16.8" customHeight="1">
      <c r="A977" s="40"/>
      <c r="B977" s="46"/>
      <c r="C977" s="312" t="s">
        <v>19</v>
      </c>
      <c r="D977" s="312" t="s">
        <v>5911</v>
      </c>
      <c r="E977" s="19" t="s">
        <v>19</v>
      </c>
      <c r="F977" s="313">
        <v>1.3999999999999999</v>
      </c>
      <c r="G977" s="40"/>
      <c r="H977" s="46"/>
    </row>
    <row r="978" s="2" customFormat="1" ht="16.8" customHeight="1">
      <c r="A978" s="40"/>
      <c r="B978" s="46"/>
      <c r="C978" s="312" t="s">
        <v>19</v>
      </c>
      <c r="D978" s="312" t="s">
        <v>5912</v>
      </c>
      <c r="E978" s="19" t="s">
        <v>19</v>
      </c>
      <c r="F978" s="313">
        <v>47.899999999999999</v>
      </c>
      <c r="G978" s="40"/>
      <c r="H978" s="46"/>
    </row>
    <row r="979" s="2" customFormat="1" ht="16.8" customHeight="1">
      <c r="A979" s="40"/>
      <c r="B979" s="46"/>
      <c r="C979" s="312" t="s">
        <v>19</v>
      </c>
      <c r="D979" s="312" t="s">
        <v>5913</v>
      </c>
      <c r="E979" s="19" t="s">
        <v>19</v>
      </c>
      <c r="F979" s="313">
        <v>10</v>
      </c>
      <c r="G979" s="40"/>
      <c r="H979" s="46"/>
    </row>
    <row r="980" s="2" customFormat="1" ht="16.8" customHeight="1">
      <c r="A980" s="40"/>
      <c r="B980" s="46"/>
      <c r="C980" s="312" t="s">
        <v>19</v>
      </c>
      <c r="D980" s="312" t="s">
        <v>5914</v>
      </c>
      <c r="E980" s="19" t="s">
        <v>19</v>
      </c>
      <c r="F980" s="313">
        <v>16.100000000000001</v>
      </c>
      <c r="G980" s="40"/>
      <c r="H980" s="46"/>
    </row>
    <row r="981" s="2" customFormat="1" ht="16.8" customHeight="1">
      <c r="A981" s="40"/>
      <c r="B981" s="46"/>
      <c r="C981" s="312" t="s">
        <v>19</v>
      </c>
      <c r="D981" s="312" t="s">
        <v>5915</v>
      </c>
      <c r="E981" s="19" t="s">
        <v>19</v>
      </c>
      <c r="F981" s="313">
        <v>16.899999999999999</v>
      </c>
      <c r="G981" s="40"/>
      <c r="H981" s="46"/>
    </row>
    <row r="982" s="2" customFormat="1" ht="16.8" customHeight="1">
      <c r="A982" s="40"/>
      <c r="B982" s="46"/>
      <c r="C982" s="312" t="s">
        <v>19</v>
      </c>
      <c r="D982" s="312" t="s">
        <v>5916</v>
      </c>
      <c r="E982" s="19" t="s">
        <v>19</v>
      </c>
      <c r="F982" s="313">
        <v>9.4000000000000004</v>
      </c>
      <c r="G982" s="40"/>
      <c r="H982" s="46"/>
    </row>
    <row r="983" s="2" customFormat="1" ht="16.8" customHeight="1">
      <c r="A983" s="40"/>
      <c r="B983" s="46"/>
      <c r="C983" s="312" t="s">
        <v>19</v>
      </c>
      <c r="D983" s="312" t="s">
        <v>5917</v>
      </c>
      <c r="E983" s="19" t="s">
        <v>19</v>
      </c>
      <c r="F983" s="313">
        <v>3.5</v>
      </c>
      <c r="G983" s="40"/>
      <c r="H983" s="46"/>
    </row>
    <row r="984" s="2" customFormat="1" ht="16.8" customHeight="1">
      <c r="A984" s="40"/>
      <c r="B984" s="46"/>
      <c r="C984" s="312" t="s">
        <v>19</v>
      </c>
      <c r="D984" s="312" t="s">
        <v>5918</v>
      </c>
      <c r="E984" s="19" t="s">
        <v>19</v>
      </c>
      <c r="F984" s="313">
        <v>14.9</v>
      </c>
      <c r="G984" s="40"/>
      <c r="H984" s="46"/>
    </row>
    <row r="985" s="2" customFormat="1" ht="16.8" customHeight="1">
      <c r="A985" s="40"/>
      <c r="B985" s="46"/>
      <c r="C985" s="312" t="s">
        <v>19</v>
      </c>
      <c r="D985" s="312" t="s">
        <v>5919</v>
      </c>
      <c r="E985" s="19" t="s">
        <v>19</v>
      </c>
      <c r="F985" s="313">
        <v>6.7000000000000002</v>
      </c>
      <c r="G985" s="40"/>
      <c r="H985" s="46"/>
    </row>
    <row r="986" s="2" customFormat="1" ht="16.8" customHeight="1">
      <c r="A986" s="40"/>
      <c r="B986" s="46"/>
      <c r="C986" s="312" t="s">
        <v>19</v>
      </c>
      <c r="D986" s="312" t="s">
        <v>5920</v>
      </c>
      <c r="E986" s="19" t="s">
        <v>19</v>
      </c>
      <c r="F986" s="313">
        <v>1</v>
      </c>
      <c r="G986" s="40"/>
      <c r="H986" s="46"/>
    </row>
    <row r="987" s="2" customFormat="1" ht="16.8" customHeight="1">
      <c r="A987" s="40"/>
      <c r="B987" s="46"/>
      <c r="C987" s="312" t="s">
        <v>19</v>
      </c>
      <c r="D987" s="312" t="s">
        <v>5921</v>
      </c>
      <c r="E987" s="19" t="s">
        <v>19</v>
      </c>
      <c r="F987" s="313">
        <v>1</v>
      </c>
      <c r="G987" s="40"/>
      <c r="H987" s="46"/>
    </row>
    <row r="988" s="2" customFormat="1" ht="16.8" customHeight="1">
      <c r="A988" s="40"/>
      <c r="B988" s="46"/>
      <c r="C988" s="312" t="s">
        <v>19</v>
      </c>
      <c r="D988" s="312" t="s">
        <v>5922</v>
      </c>
      <c r="E988" s="19" t="s">
        <v>19</v>
      </c>
      <c r="F988" s="313">
        <v>4.9000000000000004</v>
      </c>
      <c r="G988" s="40"/>
      <c r="H988" s="46"/>
    </row>
    <row r="989" s="2" customFormat="1" ht="16.8" customHeight="1">
      <c r="A989" s="40"/>
      <c r="B989" s="46"/>
      <c r="C989" s="312" t="s">
        <v>19</v>
      </c>
      <c r="D989" s="312" t="s">
        <v>5923</v>
      </c>
      <c r="E989" s="19" t="s">
        <v>19</v>
      </c>
      <c r="F989" s="313">
        <v>1.3999999999999999</v>
      </c>
      <c r="G989" s="40"/>
      <c r="H989" s="46"/>
    </row>
    <row r="990" s="2" customFormat="1" ht="16.8" customHeight="1">
      <c r="A990" s="40"/>
      <c r="B990" s="46"/>
      <c r="C990" s="312" t="s">
        <v>19</v>
      </c>
      <c r="D990" s="312" t="s">
        <v>5924</v>
      </c>
      <c r="E990" s="19" t="s">
        <v>19</v>
      </c>
      <c r="F990" s="313">
        <v>3.5</v>
      </c>
      <c r="G990" s="40"/>
      <c r="H990" s="46"/>
    </row>
    <row r="991" s="2" customFormat="1" ht="16.8" customHeight="1">
      <c r="A991" s="40"/>
      <c r="B991" s="46"/>
      <c r="C991" s="312" t="s">
        <v>19</v>
      </c>
      <c r="D991" s="312" t="s">
        <v>5925</v>
      </c>
      <c r="E991" s="19" t="s">
        <v>19</v>
      </c>
      <c r="F991" s="313">
        <v>1.2</v>
      </c>
      <c r="G991" s="40"/>
      <c r="H991" s="46"/>
    </row>
    <row r="992" s="2" customFormat="1" ht="16.8" customHeight="1">
      <c r="A992" s="40"/>
      <c r="B992" s="46"/>
      <c r="C992" s="312" t="s">
        <v>19</v>
      </c>
      <c r="D992" s="312" t="s">
        <v>5926</v>
      </c>
      <c r="E992" s="19" t="s">
        <v>19</v>
      </c>
      <c r="F992" s="313">
        <v>1</v>
      </c>
      <c r="G992" s="40"/>
      <c r="H992" s="46"/>
    </row>
    <row r="993" s="2" customFormat="1" ht="16.8" customHeight="1">
      <c r="A993" s="40"/>
      <c r="B993" s="46"/>
      <c r="C993" s="312" t="s">
        <v>19</v>
      </c>
      <c r="D993" s="312" t="s">
        <v>5927</v>
      </c>
      <c r="E993" s="19" t="s">
        <v>19</v>
      </c>
      <c r="F993" s="313">
        <v>7.9000000000000004</v>
      </c>
      <c r="G993" s="40"/>
      <c r="H993" s="46"/>
    </row>
    <row r="994" s="2" customFormat="1" ht="16.8" customHeight="1">
      <c r="A994" s="40"/>
      <c r="B994" s="46"/>
      <c r="C994" s="312" t="s">
        <v>19</v>
      </c>
      <c r="D994" s="312" t="s">
        <v>5928</v>
      </c>
      <c r="E994" s="19" t="s">
        <v>19</v>
      </c>
      <c r="F994" s="313">
        <v>1.3999999999999999</v>
      </c>
      <c r="G994" s="40"/>
      <c r="H994" s="46"/>
    </row>
    <row r="995" s="2" customFormat="1" ht="16.8" customHeight="1">
      <c r="A995" s="40"/>
      <c r="B995" s="46"/>
      <c r="C995" s="312" t="s">
        <v>19</v>
      </c>
      <c r="D995" s="312" t="s">
        <v>5929</v>
      </c>
      <c r="E995" s="19" t="s">
        <v>19</v>
      </c>
      <c r="F995" s="313">
        <v>1.3999999999999999</v>
      </c>
      <c r="G995" s="40"/>
      <c r="H995" s="46"/>
    </row>
    <row r="996" s="2" customFormat="1" ht="16.8" customHeight="1">
      <c r="A996" s="40"/>
      <c r="B996" s="46"/>
      <c r="C996" s="312" t="s">
        <v>19</v>
      </c>
      <c r="D996" s="312" t="s">
        <v>5930</v>
      </c>
      <c r="E996" s="19" t="s">
        <v>19</v>
      </c>
      <c r="F996" s="313">
        <v>3.7999999999999998</v>
      </c>
      <c r="G996" s="40"/>
      <c r="H996" s="46"/>
    </row>
    <row r="997" s="2" customFormat="1" ht="16.8" customHeight="1">
      <c r="A997" s="40"/>
      <c r="B997" s="46"/>
      <c r="C997" s="312" t="s">
        <v>5763</v>
      </c>
      <c r="D997" s="312" t="s">
        <v>195</v>
      </c>
      <c r="E997" s="19" t="s">
        <v>19</v>
      </c>
      <c r="F997" s="313">
        <v>2170.0999999999999</v>
      </c>
      <c r="G997" s="40"/>
      <c r="H997" s="46"/>
    </row>
    <row r="998" s="2" customFormat="1" ht="16.8" customHeight="1">
      <c r="A998" s="40"/>
      <c r="B998" s="46"/>
      <c r="C998" s="308" t="s">
        <v>5931</v>
      </c>
      <c r="D998" s="309" t="s">
        <v>19</v>
      </c>
      <c r="E998" s="310" t="s">
        <v>122</v>
      </c>
      <c r="F998" s="311">
        <v>20.899999999999999</v>
      </c>
      <c r="G998" s="40"/>
      <c r="H998" s="46"/>
    </row>
    <row r="999" s="2" customFormat="1" ht="16.8" customHeight="1">
      <c r="A999" s="40"/>
      <c r="B999" s="46"/>
      <c r="C999" s="312" t="s">
        <v>19</v>
      </c>
      <c r="D999" s="312" t="s">
        <v>188</v>
      </c>
      <c r="E999" s="19" t="s">
        <v>19</v>
      </c>
      <c r="F999" s="313">
        <v>0</v>
      </c>
      <c r="G999" s="40"/>
      <c r="H999" s="46"/>
    </row>
    <row r="1000" s="2" customFormat="1" ht="16.8" customHeight="1">
      <c r="A1000" s="40"/>
      <c r="B1000" s="46"/>
      <c r="C1000" s="312" t="s">
        <v>19</v>
      </c>
      <c r="D1000" s="312" t="s">
        <v>5932</v>
      </c>
      <c r="E1000" s="19" t="s">
        <v>19</v>
      </c>
      <c r="F1000" s="313">
        <v>11.44</v>
      </c>
      <c r="G1000" s="40"/>
      <c r="H1000" s="46"/>
    </row>
    <row r="1001" s="2" customFormat="1" ht="16.8" customHeight="1">
      <c r="A1001" s="40"/>
      <c r="B1001" s="46"/>
      <c r="C1001" s="312" t="s">
        <v>19</v>
      </c>
      <c r="D1001" s="312" t="s">
        <v>5933</v>
      </c>
      <c r="E1001" s="19" t="s">
        <v>19</v>
      </c>
      <c r="F1001" s="313">
        <v>9.4600000000000009</v>
      </c>
      <c r="G1001" s="40"/>
      <c r="H1001" s="46"/>
    </row>
    <row r="1002" s="2" customFormat="1" ht="16.8" customHeight="1">
      <c r="A1002" s="40"/>
      <c r="B1002" s="46"/>
      <c r="C1002" s="312" t="s">
        <v>5931</v>
      </c>
      <c r="D1002" s="312" t="s">
        <v>195</v>
      </c>
      <c r="E1002" s="19" t="s">
        <v>19</v>
      </c>
      <c r="F1002" s="313">
        <v>20.899999999999999</v>
      </c>
      <c r="G1002" s="40"/>
      <c r="H1002" s="46"/>
    </row>
    <row r="1003" s="2" customFormat="1" ht="16.8" customHeight="1">
      <c r="A1003" s="40"/>
      <c r="B1003" s="46"/>
      <c r="C1003" s="308" t="s">
        <v>5934</v>
      </c>
      <c r="D1003" s="309" t="s">
        <v>19</v>
      </c>
      <c r="E1003" s="310" t="s">
        <v>122</v>
      </c>
      <c r="F1003" s="311">
        <v>1330.0999999999999</v>
      </c>
      <c r="G1003" s="40"/>
      <c r="H1003" s="46"/>
    </row>
    <row r="1004" s="2" customFormat="1" ht="16.8" customHeight="1">
      <c r="A1004" s="40"/>
      <c r="B1004" s="46"/>
      <c r="C1004" s="312" t="s">
        <v>19</v>
      </c>
      <c r="D1004" s="312" t="s">
        <v>188</v>
      </c>
      <c r="E1004" s="19" t="s">
        <v>19</v>
      </c>
      <c r="F1004" s="313">
        <v>0</v>
      </c>
      <c r="G1004" s="40"/>
      <c r="H1004" s="46"/>
    </row>
    <row r="1005" s="2" customFormat="1" ht="16.8" customHeight="1">
      <c r="A1005" s="40"/>
      <c r="B1005" s="46"/>
      <c r="C1005" s="312" t="s">
        <v>19</v>
      </c>
      <c r="D1005" s="312" t="s">
        <v>5935</v>
      </c>
      <c r="E1005" s="19" t="s">
        <v>19</v>
      </c>
      <c r="F1005" s="313">
        <v>2.3999999999999999</v>
      </c>
      <c r="G1005" s="40"/>
      <c r="H1005" s="46"/>
    </row>
    <row r="1006" s="2" customFormat="1" ht="16.8" customHeight="1">
      <c r="A1006" s="40"/>
      <c r="B1006" s="46"/>
      <c r="C1006" s="312" t="s">
        <v>19</v>
      </c>
      <c r="D1006" s="312" t="s">
        <v>5936</v>
      </c>
      <c r="E1006" s="19" t="s">
        <v>19</v>
      </c>
      <c r="F1006" s="313">
        <v>15.300000000000001</v>
      </c>
      <c r="G1006" s="40"/>
      <c r="H1006" s="46"/>
    </row>
    <row r="1007" s="2" customFormat="1" ht="16.8" customHeight="1">
      <c r="A1007" s="40"/>
      <c r="B1007" s="46"/>
      <c r="C1007" s="312" t="s">
        <v>19</v>
      </c>
      <c r="D1007" s="312" t="s">
        <v>5937</v>
      </c>
      <c r="E1007" s="19" t="s">
        <v>19</v>
      </c>
      <c r="F1007" s="313">
        <v>9.4000000000000004</v>
      </c>
      <c r="G1007" s="40"/>
      <c r="H1007" s="46"/>
    </row>
    <row r="1008" s="2" customFormat="1" ht="16.8" customHeight="1">
      <c r="A1008" s="40"/>
      <c r="B1008" s="46"/>
      <c r="C1008" s="312" t="s">
        <v>19</v>
      </c>
      <c r="D1008" s="312" t="s">
        <v>5938</v>
      </c>
      <c r="E1008" s="19" t="s">
        <v>19</v>
      </c>
      <c r="F1008" s="313">
        <v>0.90000000000000002</v>
      </c>
      <c r="G1008" s="40"/>
      <c r="H1008" s="46"/>
    </row>
    <row r="1009" s="2" customFormat="1" ht="16.8" customHeight="1">
      <c r="A1009" s="40"/>
      <c r="B1009" s="46"/>
      <c r="C1009" s="312" t="s">
        <v>19</v>
      </c>
      <c r="D1009" s="312" t="s">
        <v>5939</v>
      </c>
      <c r="E1009" s="19" t="s">
        <v>19</v>
      </c>
      <c r="F1009" s="313">
        <v>1.1000000000000001</v>
      </c>
      <c r="G1009" s="40"/>
      <c r="H1009" s="46"/>
    </row>
    <row r="1010" s="2" customFormat="1" ht="16.8" customHeight="1">
      <c r="A1010" s="40"/>
      <c r="B1010" s="46"/>
      <c r="C1010" s="312" t="s">
        <v>19</v>
      </c>
      <c r="D1010" s="312" t="s">
        <v>5940</v>
      </c>
      <c r="E1010" s="19" t="s">
        <v>19</v>
      </c>
      <c r="F1010" s="313">
        <v>3.1000000000000001</v>
      </c>
      <c r="G1010" s="40"/>
      <c r="H1010" s="46"/>
    </row>
    <row r="1011" s="2" customFormat="1" ht="16.8" customHeight="1">
      <c r="A1011" s="40"/>
      <c r="B1011" s="46"/>
      <c r="C1011" s="312" t="s">
        <v>19</v>
      </c>
      <c r="D1011" s="312" t="s">
        <v>5941</v>
      </c>
      <c r="E1011" s="19" t="s">
        <v>19</v>
      </c>
      <c r="F1011" s="313">
        <v>10</v>
      </c>
      <c r="G1011" s="40"/>
      <c r="H1011" s="46"/>
    </row>
    <row r="1012" s="2" customFormat="1" ht="16.8" customHeight="1">
      <c r="A1012" s="40"/>
      <c r="B1012" s="46"/>
      <c r="C1012" s="312" t="s">
        <v>19</v>
      </c>
      <c r="D1012" s="312" t="s">
        <v>5942</v>
      </c>
      <c r="E1012" s="19" t="s">
        <v>19</v>
      </c>
      <c r="F1012" s="313">
        <v>16.300000000000001</v>
      </c>
      <c r="G1012" s="40"/>
      <c r="H1012" s="46"/>
    </row>
    <row r="1013" s="2" customFormat="1" ht="16.8" customHeight="1">
      <c r="A1013" s="40"/>
      <c r="B1013" s="46"/>
      <c r="C1013" s="312" t="s">
        <v>19</v>
      </c>
      <c r="D1013" s="312" t="s">
        <v>5943</v>
      </c>
      <c r="E1013" s="19" t="s">
        <v>19</v>
      </c>
      <c r="F1013" s="313">
        <v>2.2000000000000002</v>
      </c>
      <c r="G1013" s="40"/>
      <c r="H1013" s="46"/>
    </row>
    <row r="1014" s="2" customFormat="1" ht="16.8" customHeight="1">
      <c r="A1014" s="40"/>
      <c r="B1014" s="46"/>
      <c r="C1014" s="312" t="s">
        <v>19</v>
      </c>
      <c r="D1014" s="312" t="s">
        <v>5944</v>
      </c>
      <c r="E1014" s="19" t="s">
        <v>19</v>
      </c>
      <c r="F1014" s="313">
        <v>11.6</v>
      </c>
      <c r="G1014" s="40"/>
      <c r="H1014" s="46"/>
    </row>
    <row r="1015" s="2" customFormat="1" ht="16.8" customHeight="1">
      <c r="A1015" s="40"/>
      <c r="B1015" s="46"/>
      <c r="C1015" s="312" t="s">
        <v>19</v>
      </c>
      <c r="D1015" s="312" t="s">
        <v>5945</v>
      </c>
      <c r="E1015" s="19" t="s">
        <v>19</v>
      </c>
      <c r="F1015" s="313">
        <v>24.300000000000001</v>
      </c>
      <c r="G1015" s="40"/>
      <c r="H1015" s="46"/>
    </row>
    <row r="1016" s="2" customFormat="1" ht="16.8" customHeight="1">
      <c r="A1016" s="40"/>
      <c r="B1016" s="46"/>
      <c r="C1016" s="312" t="s">
        <v>19</v>
      </c>
      <c r="D1016" s="312" t="s">
        <v>5946</v>
      </c>
      <c r="E1016" s="19" t="s">
        <v>19</v>
      </c>
      <c r="F1016" s="313">
        <v>12.199999999999999</v>
      </c>
      <c r="G1016" s="40"/>
      <c r="H1016" s="46"/>
    </row>
    <row r="1017" s="2" customFormat="1" ht="16.8" customHeight="1">
      <c r="A1017" s="40"/>
      <c r="B1017" s="46"/>
      <c r="C1017" s="312" t="s">
        <v>19</v>
      </c>
      <c r="D1017" s="312" t="s">
        <v>5947</v>
      </c>
      <c r="E1017" s="19" t="s">
        <v>19</v>
      </c>
      <c r="F1017" s="313">
        <v>21.899999999999999</v>
      </c>
      <c r="G1017" s="40"/>
      <c r="H1017" s="46"/>
    </row>
    <row r="1018" s="2" customFormat="1" ht="16.8" customHeight="1">
      <c r="A1018" s="40"/>
      <c r="B1018" s="46"/>
      <c r="C1018" s="312" t="s">
        <v>19</v>
      </c>
      <c r="D1018" s="312" t="s">
        <v>5948</v>
      </c>
      <c r="E1018" s="19" t="s">
        <v>19</v>
      </c>
      <c r="F1018" s="313">
        <v>10.5</v>
      </c>
      <c r="G1018" s="40"/>
      <c r="H1018" s="46"/>
    </row>
    <row r="1019" s="2" customFormat="1" ht="16.8" customHeight="1">
      <c r="A1019" s="40"/>
      <c r="B1019" s="46"/>
      <c r="C1019" s="312" t="s">
        <v>19</v>
      </c>
      <c r="D1019" s="312" t="s">
        <v>5949</v>
      </c>
      <c r="E1019" s="19" t="s">
        <v>19</v>
      </c>
      <c r="F1019" s="313">
        <v>22.399999999999999</v>
      </c>
      <c r="G1019" s="40"/>
      <c r="H1019" s="46"/>
    </row>
    <row r="1020" s="2" customFormat="1" ht="16.8" customHeight="1">
      <c r="A1020" s="40"/>
      <c r="B1020" s="46"/>
      <c r="C1020" s="312" t="s">
        <v>19</v>
      </c>
      <c r="D1020" s="312" t="s">
        <v>5950</v>
      </c>
      <c r="E1020" s="19" t="s">
        <v>19</v>
      </c>
      <c r="F1020" s="313">
        <v>11.199999999999999</v>
      </c>
      <c r="G1020" s="40"/>
      <c r="H1020" s="46"/>
    </row>
    <row r="1021" s="2" customFormat="1" ht="16.8" customHeight="1">
      <c r="A1021" s="40"/>
      <c r="B1021" s="46"/>
      <c r="C1021" s="312" t="s">
        <v>19</v>
      </c>
      <c r="D1021" s="312" t="s">
        <v>5951</v>
      </c>
      <c r="E1021" s="19" t="s">
        <v>19</v>
      </c>
      <c r="F1021" s="313">
        <v>21.800000000000001</v>
      </c>
      <c r="G1021" s="40"/>
      <c r="H1021" s="46"/>
    </row>
    <row r="1022" s="2" customFormat="1" ht="16.8" customHeight="1">
      <c r="A1022" s="40"/>
      <c r="B1022" s="46"/>
      <c r="C1022" s="312" t="s">
        <v>19</v>
      </c>
      <c r="D1022" s="312" t="s">
        <v>5952</v>
      </c>
      <c r="E1022" s="19" t="s">
        <v>19</v>
      </c>
      <c r="F1022" s="313">
        <v>18.300000000000001</v>
      </c>
      <c r="G1022" s="40"/>
      <c r="H1022" s="46"/>
    </row>
    <row r="1023" s="2" customFormat="1" ht="16.8" customHeight="1">
      <c r="A1023" s="40"/>
      <c r="B1023" s="46"/>
      <c r="C1023" s="312" t="s">
        <v>19</v>
      </c>
      <c r="D1023" s="312" t="s">
        <v>5953</v>
      </c>
      <c r="E1023" s="19" t="s">
        <v>19</v>
      </c>
      <c r="F1023" s="313">
        <v>7.7000000000000002</v>
      </c>
      <c r="G1023" s="40"/>
      <c r="H1023" s="46"/>
    </row>
    <row r="1024" s="2" customFormat="1" ht="16.8" customHeight="1">
      <c r="A1024" s="40"/>
      <c r="B1024" s="46"/>
      <c r="C1024" s="312" t="s">
        <v>19</v>
      </c>
      <c r="D1024" s="312" t="s">
        <v>5954</v>
      </c>
      <c r="E1024" s="19" t="s">
        <v>19</v>
      </c>
      <c r="F1024" s="313">
        <v>18.300000000000001</v>
      </c>
      <c r="G1024" s="40"/>
      <c r="H1024" s="46"/>
    </row>
    <row r="1025" s="2" customFormat="1" ht="16.8" customHeight="1">
      <c r="A1025" s="40"/>
      <c r="B1025" s="46"/>
      <c r="C1025" s="312" t="s">
        <v>19</v>
      </c>
      <c r="D1025" s="312" t="s">
        <v>2555</v>
      </c>
      <c r="E1025" s="19" t="s">
        <v>19</v>
      </c>
      <c r="F1025" s="313">
        <v>0</v>
      </c>
      <c r="G1025" s="40"/>
      <c r="H1025" s="46"/>
    </row>
    <row r="1026" s="2" customFormat="1" ht="16.8" customHeight="1">
      <c r="A1026" s="40"/>
      <c r="B1026" s="46"/>
      <c r="C1026" s="312" t="s">
        <v>19</v>
      </c>
      <c r="D1026" s="312" t="s">
        <v>5797</v>
      </c>
      <c r="E1026" s="19" t="s">
        <v>19</v>
      </c>
      <c r="F1026" s="313">
        <v>708.20000000000005</v>
      </c>
      <c r="G1026" s="40"/>
      <c r="H1026" s="46"/>
    </row>
    <row r="1027" s="2" customFormat="1" ht="16.8" customHeight="1">
      <c r="A1027" s="40"/>
      <c r="B1027" s="46"/>
      <c r="C1027" s="312" t="s">
        <v>19</v>
      </c>
      <c r="D1027" s="312" t="s">
        <v>5798</v>
      </c>
      <c r="E1027" s="19" t="s">
        <v>19</v>
      </c>
      <c r="F1027" s="313">
        <v>23.199999999999999</v>
      </c>
      <c r="G1027" s="40"/>
      <c r="H1027" s="46"/>
    </row>
    <row r="1028" s="2" customFormat="1" ht="16.8" customHeight="1">
      <c r="A1028" s="40"/>
      <c r="B1028" s="46"/>
      <c r="C1028" s="312" t="s">
        <v>19</v>
      </c>
      <c r="D1028" s="312" t="s">
        <v>5799</v>
      </c>
      <c r="E1028" s="19" t="s">
        <v>19</v>
      </c>
      <c r="F1028" s="313">
        <v>22.800000000000001</v>
      </c>
      <c r="G1028" s="40"/>
      <c r="H1028" s="46"/>
    </row>
    <row r="1029" s="2" customFormat="1" ht="16.8" customHeight="1">
      <c r="A1029" s="40"/>
      <c r="B1029" s="46"/>
      <c r="C1029" s="312" t="s">
        <v>19</v>
      </c>
      <c r="D1029" s="312" t="s">
        <v>5800</v>
      </c>
      <c r="E1029" s="19" t="s">
        <v>19</v>
      </c>
      <c r="F1029" s="313">
        <v>32.899999999999999</v>
      </c>
      <c r="G1029" s="40"/>
      <c r="H1029" s="46"/>
    </row>
    <row r="1030" s="2" customFormat="1" ht="16.8" customHeight="1">
      <c r="A1030" s="40"/>
      <c r="B1030" s="46"/>
      <c r="C1030" s="312" t="s">
        <v>19</v>
      </c>
      <c r="D1030" s="312" t="s">
        <v>5801</v>
      </c>
      <c r="E1030" s="19" t="s">
        <v>19</v>
      </c>
      <c r="F1030" s="313">
        <v>30.199999999999999</v>
      </c>
      <c r="G1030" s="40"/>
      <c r="H1030" s="46"/>
    </row>
    <row r="1031" s="2" customFormat="1" ht="16.8" customHeight="1">
      <c r="A1031" s="40"/>
      <c r="B1031" s="46"/>
      <c r="C1031" s="312" t="s">
        <v>19</v>
      </c>
      <c r="D1031" s="312" t="s">
        <v>5802</v>
      </c>
      <c r="E1031" s="19" t="s">
        <v>19</v>
      </c>
      <c r="F1031" s="313">
        <v>12.800000000000001</v>
      </c>
      <c r="G1031" s="40"/>
      <c r="H1031" s="46"/>
    </row>
    <row r="1032" s="2" customFormat="1" ht="16.8" customHeight="1">
      <c r="A1032" s="40"/>
      <c r="B1032" s="46"/>
      <c r="C1032" s="312" t="s">
        <v>19</v>
      </c>
      <c r="D1032" s="312" t="s">
        <v>5803</v>
      </c>
      <c r="E1032" s="19" t="s">
        <v>19</v>
      </c>
      <c r="F1032" s="313">
        <v>2.7999999999999998</v>
      </c>
      <c r="G1032" s="40"/>
      <c r="H1032" s="46"/>
    </row>
    <row r="1033" s="2" customFormat="1" ht="16.8" customHeight="1">
      <c r="A1033" s="40"/>
      <c r="B1033" s="46"/>
      <c r="C1033" s="312" t="s">
        <v>19</v>
      </c>
      <c r="D1033" s="312" t="s">
        <v>5804</v>
      </c>
      <c r="E1033" s="19" t="s">
        <v>19</v>
      </c>
      <c r="F1033" s="313">
        <v>1.3999999999999999</v>
      </c>
      <c r="G1033" s="40"/>
      <c r="H1033" s="46"/>
    </row>
    <row r="1034" s="2" customFormat="1" ht="16.8" customHeight="1">
      <c r="A1034" s="40"/>
      <c r="B1034" s="46"/>
      <c r="C1034" s="312" t="s">
        <v>19</v>
      </c>
      <c r="D1034" s="312" t="s">
        <v>5805</v>
      </c>
      <c r="E1034" s="19" t="s">
        <v>19</v>
      </c>
      <c r="F1034" s="313">
        <v>14</v>
      </c>
      <c r="G1034" s="40"/>
      <c r="H1034" s="46"/>
    </row>
    <row r="1035" s="2" customFormat="1" ht="16.8" customHeight="1">
      <c r="A1035" s="40"/>
      <c r="B1035" s="46"/>
      <c r="C1035" s="312" t="s">
        <v>19</v>
      </c>
      <c r="D1035" s="312" t="s">
        <v>5806</v>
      </c>
      <c r="E1035" s="19" t="s">
        <v>19</v>
      </c>
      <c r="F1035" s="313">
        <v>28.800000000000001</v>
      </c>
      <c r="G1035" s="40"/>
      <c r="H1035" s="46"/>
    </row>
    <row r="1036" s="2" customFormat="1" ht="16.8" customHeight="1">
      <c r="A1036" s="40"/>
      <c r="B1036" s="46"/>
      <c r="C1036" s="312" t="s">
        <v>19</v>
      </c>
      <c r="D1036" s="312" t="s">
        <v>5827</v>
      </c>
      <c r="E1036" s="19" t="s">
        <v>19</v>
      </c>
      <c r="F1036" s="313">
        <v>147.40000000000001</v>
      </c>
      <c r="G1036" s="40"/>
      <c r="H1036" s="46"/>
    </row>
    <row r="1037" s="2" customFormat="1" ht="16.8" customHeight="1">
      <c r="A1037" s="40"/>
      <c r="B1037" s="46"/>
      <c r="C1037" s="312" t="s">
        <v>19</v>
      </c>
      <c r="D1037" s="312" t="s">
        <v>5828</v>
      </c>
      <c r="E1037" s="19" t="s">
        <v>19</v>
      </c>
      <c r="F1037" s="313">
        <v>8</v>
      </c>
      <c r="G1037" s="40"/>
      <c r="H1037" s="46"/>
    </row>
    <row r="1038" s="2" customFormat="1" ht="16.8" customHeight="1">
      <c r="A1038" s="40"/>
      <c r="B1038" s="46"/>
      <c r="C1038" s="312" t="s">
        <v>19</v>
      </c>
      <c r="D1038" s="312" t="s">
        <v>5852</v>
      </c>
      <c r="E1038" s="19" t="s">
        <v>19</v>
      </c>
      <c r="F1038" s="313">
        <v>42.5</v>
      </c>
      <c r="G1038" s="40"/>
      <c r="H1038" s="46"/>
    </row>
    <row r="1039" s="2" customFormat="1" ht="16.8" customHeight="1">
      <c r="A1039" s="40"/>
      <c r="B1039" s="46"/>
      <c r="C1039" s="312" t="s">
        <v>19</v>
      </c>
      <c r="D1039" s="312" t="s">
        <v>5853</v>
      </c>
      <c r="E1039" s="19" t="s">
        <v>19</v>
      </c>
      <c r="F1039" s="313">
        <v>5.4000000000000004</v>
      </c>
      <c r="G1039" s="40"/>
      <c r="H1039" s="46"/>
    </row>
    <row r="1040" s="2" customFormat="1" ht="16.8" customHeight="1">
      <c r="A1040" s="40"/>
      <c r="B1040" s="46"/>
      <c r="C1040" s="312" t="s">
        <v>19</v>
      </c>
      <c r="D1040" s="312" t="s">
        <v>5854</v>
      </c>
      <c r="E1040" s="19" t="s">
        <v>19</v>
      </c>
      <c r="F1040" s="313">
        <v>7.5999999999999996</v>
      </c>
      <c r="G1040" s="40"/>
      <c r="H1040" s="46"/>
    </row>
    <row r="1041" s="2" customFormat="1" ht="16.8" customHeight="1">
      <c r="A1041" s="40"/>
      <c r="B1041" s="46"/>
      <c r="C1041" s="312" t="s">
        <v>19</v>
      </c>
      <c r="D1041" s="312" t="s">
        <v>5855</v>
      </c>
      <c r="E1041" s="19" t="s">
        <v>19</v>
      </c>
      <c r="F1041" s="313">
        <v>1.2</v>
      </c>
      <c r="G1041" s="40"/>
      <c r="H1041" s="46"/>
    </row>
    <row r="1042" s="2" customFormat="1" ht="16.8" customHeight="1">
      <c r="A1042" s="40"/>
      <c r="B1042" s="46"/>
      <c r="C1042" s="312" t="s">
        <v>5934</v>
      </c>
      <c r="D1042" s="312" t="s">
        <v>195</v>
      </c>
      <c r="E1042" s="19" t="s">
        <v>19</v>
      </c>
      <c r="F1042" s="313">
        <v>1330.0999999999999</v>
      </c>
      <c r="G1042" s="40"/>
      <c r="H1042" s="46"/>
    </row>
    <row r="1043" s="2" customFormat="1" ht="16.8" customHeight="1">
      <c r="A1043" s="40"/>
      <c r="B1043" s="46"/>
      <c r="C1043" s="308" t="s">
        <v>5955</v>
      </c>
      <c r="D1043" s="309" t="s">
        <v>19</v>
      </c>
      <c r="E1043" s="310" t="s">
        <v>122</v>
      </c>
      <c r="F1043" s="311">
        <v>2831.3000000000002</v>
      </c>
      <c r="G1043" s="40"/>
      <c r="H1043" s="46"/>
    </row>
    <row r="1044" s="2" customFormat="1" ht="16.8" customHeight="1">
      <c r="A1044" s="40"/>
      <c r="B1044" s="46"/>
      <c r="C1044" s="312" t="s">
        <v>19</v>
      </c>
      <c r="D1044" s="312" t="s">
        <v>188</v>
      </c>
      <c r="E1044" s="19" t="s">
        <v>19</v>
      </c>
      <c r="F1044" s="313">
        <v>0</v>
      </c>
      <c r="G1044" s="40"/>
      <c r="H1044" s="46"/>
    </row>
    <row r="1045" s="2" customFormat="1" ht="16.8" customHeight="1">
      <c r="A1045" s="40"/>
      <c r="B1045" s="46"/>
      <c r="C1045" s="312" t="s">
        <v>19</v>
      </c>
      <c r="D1045" s="312" t="s">
        <v>5956</v>
      </c>
      <c r="E1045" s="19" t="s">
        <v>19</v>
      </c>
      <c r="F1045" s="313">
        <v>19.199999999999999</v>
      </c>
      <c r="G1045" s="40"/>
      <c r="H1045" s="46"/>
    </row>
    <row r="1046" s="2" customFormat="1" ht="16.8" customHeight="1">
      <c r="A1046" s="40"/>
      <c r="B1046" s="46"/>
      <c r="C1046" s="312" t="s">
        <v>19</v>
      </c>
      <c r="D1046" s="312" t="s">
        <v>5957</v>
      </c>
      <c r="E1046" s="19" t="s">
        <v>19</v>
      </c>
      <c r="F1046" s="313">
        <v>13.199999999999999</v>
      </c>
      <c r="G1046" s="40"/>
      <c r="H1046" s="46"/>
    </row>
    <row r="1047" s="2" customFormat="1" ht="16.8" customHeight="1">
      <c r="A1047" s="40"/>
      <c r="B1047" s="46"/>
      <c r="C1047" s="312" t="s">
        <v>19</v>
      </c>
      <c r="D1047" s="312" t="s">
        <v>5958</v>
      </c>
      <c r="E1047" s="19" t="s">
        <v>19</v>
      </c>
      <c r="F1047" s="313">
        <v>8.4000000000000004</v>
      </c>
      <c r="G1047" s="40"/>
      <c r="H1047" s="46"/>
    </row>
    <row r="1048" s="2" customFormat="1" ht="16.8" customHeight="1">
      <c r="A1048" s="40"/>
      <c r="B1048" s="46"/>
      <c r="C1048" s="312" t="s">
        <v>19</v>
      </c>
      <c r="D1048" s="312" t="s">
        <v>5959</v>
      </c>
      <c r="E1048" s="19" t="s">
        <v>19</v>
      </c>
      <c r="F1048" s="313">
        <v>5.5</v>
      </c>
      <c r="G1048" s="40"/>
      <c r="H1048" s="46"/>
    </row>
    <row r="1049" s="2" customFormat="1" ht="16.8" customHeight="1">
      <c r="A1049" s="40"/>
      <c r="B1049" s="46"/>
      <c r="C1049" s="312" t="s">
        <v>19</v>
      </c>
      <c r="D1049" s="312" t="s">
        <v>5960</v>
      </c>
      <c r="E1049" s="19" t="s">
        <v>19</v>
      </c>
      <c r="F1049" s="313">
        <v>1.2</v>
      </c>
      <c r="G1049" s="40"/>
      <c r="H1049" s="46"/>
    </row>
    <row r="1050" s="2" customFormat="1" ht="16.8" customHeight="1">
      <c r="A1050" s="40"/>
      <c r="B1050" s="46"/>
      <c r="C1050" s="312" t="s">
        <v>19</v>
      </c>
      <c r="D1050" s="312" t="s">
        <v>5961</v>
      </c>
      <c r="E1050" s="19" t="s">
        <v>19</v>
      </c>
      <c r="F1050" s="313">
        <v>2.5</v>
      </c>
      <c r="G1050" s="40"/>
      <c r="H1050" s="46"/>
    </row>
    <row r="1051" s="2" customFormat="1" ht="16.8" customHeight="1">
      <c r="A1051" s="40"/>
      <c r="B1051" s="46"/>
      <c r="C1051" s="312" t="s">
        <v>19</v>
      </c>
      <c r="D1051" s="312" t="s">
        <v>5962</v>
      </c>
      <c r="E1051" s="19" t="s">
        <v>19</v>
      </c>
      <c r="F1051" s="313">
        <v>28.699999999999999</v>
      </c>
      <c r="G1051" s="40"/>
      <c r="H1051" s="46"/>
    </row>
    <row r="1052" s="2" customFormat="1" ht="16.8" customHeight="1">
      <c r="A1052" s="40"/>
      <c r="B1052" s="46"/>
      <c r="C1052" s="312" t="s">
        <v>19</v>
      </c>
      <c r="D1052" s="312" t="s">
        <v>5963</v>
      </c>
      <c r="E1052" s="19" t="s">
        <v>19</v>
      </c>
      <c r="F1052" s="313">
        <v>20.600000000000001</v>
      </c>
      <c r="G1052" s="40"/>
      <c r="H1052" s="46"/>
    </row>
    <row r="1053" s="2" customFormat="1" ht="16.8" customHeight="1">
      <c r="A1053" s="40"/>
      <c r="B1053" s="46"/>
      <c r="C1053" s="312" t="s">
        <v>19</v>
      </c>
      <c r="D1053" s="312" t="s">
        <v>5964</v>
      </c>
      <c r="E1053" s="19" t="s">
        <v>19</v>
      </c>
      <c r="F1053" s="313">
        <v>4.5</v>
      </c>
      <c r="G1053" s="40"/>
      <c r="H1053" s="46"/>
    </row>
    <row r="1054" s="2" customFormat="1" ht="16.8" customHeight="1">
      <c r="A1054" s="40"/>
      <c r="B1054" s="46"/>
      <c r="C1054" s="312" t="s">
        <v>19</v>
      </c>
      <c r="D1054" s="312" t="s">
        <v>5965</v>
      </c>
      <c r="E1054" s="19" t="s">
        <v>19</v>
      </c>
      <c r="F1054" s="313">
        <v>22.199999999999999</v>
      </c>
      <c r="G1054" s="40"/>
      <c r="H1054" s="46"/>
    </row>
    <row r="1055" s="2" customFormat="1" ht="16.8" customHeight="1">
      <c r="A1055" s="40"/>
      <c r="B1055" s="46"/>
      <c r="C1055" s="312" t="s">
        <v>19</v>
      </c>
      <c r="D1055" s="312" t="s">
        <v>5966</v>
      </c>
      <c r="E1055" s="19" t="s">
        <v>19</v>
      </c>
      <c r="F1055" s="313">
        <v>17.899999999999999</v>
      </c>
      <c r="G1055" s="40"/>
      <c r="H1055" s="46"/>
    </row>
    <row r="1056" s="2" customFormat="1" ht="16.8" customHeight="1">
      <c r="A1056" s="40"/>
      <c r="B1056" s="46"/>
      <c r="C1056" s="312" t="s">
        <v>19</v>
      </c>
      <c r="D1056" s="312" t="s">
        <v>5967</v>
      </c>
      <c r="E1056" s="19" t="s">
        <v>19</v>
      </c>
      <c r="F1056" s="313">
        <v>6.2999999999999998</v>
      </c>
      <c r="G1056" s="40"/>
      <c r="H1056" s="46"/>
    </row>
    <row r="1057" s="2" customFormat="1" ht="16.8" customHeight="1">
      <c r="A1057" s="40"/>
      <c r="B1057" s="46"/>
      <c r="C1057" s="312" t="s">
        <v>19</v>
      </c>
      <c r="D1057" s="312" t="s">
        <v>5968</v>
      </c>
      <c r="E1057" s="19" t="s">
        <v>19</v>
      </c>
      <c r="F1057" s="313">
        <v>26.199999999999999</v>
      </c>
      <c r="G1057" s="40"/>
      <c r="H1057" s="46"/>
    </row>
    <row r="1058" s="2" customFormat="1" ht="16.8" customHeight="1">
      <c r="A1058" s="40"/>
      <c r="B1058" s="46"/>
      <c r="C1058" s="312" t="s">
        <v>19</v>
      </c>
      <c r="D1058" s="312" t="s">
        <v>5969</v>
      </c>
      <c r="E1058" s="19" t="s">
        <v>19</v>
      </c>
      <c r="F1058" s="313">
        <v>11.4</v>
      </c>
      <c r="G1058" s="40"/>
      <c r="H1058" s="46"/>
    </row>
    <row r="1059" s="2" customFormat="1" ht="16.8" customHeight="1">
      <c r="A1059" s="40"/>
      <c r="B1059" s="46"/>
      <c r="C1059" s="312" t="s">
        <v>19</v>
      </c>
      <c r="D1059" s="312" t="s">
        <v>5970</v>
      </c>
      <c r="E1059" s="19" t="s">
        <v>19</v>
      </c>
      <c r="F1059" s="313">
        <v>26.699999999999999</v>
      </c>
      <c r="G1059" s="40"/>
      <c r="H1059" s="46"/>
    </row>
    <row r="1060" s="2" customFormat="1" ht="16.8" customHeight="1">
      <c r="A1060" s="40"/>
      <c r="B1060" s="46"/>
      <c r="C1060" s="312" t="s">
        <v>19</v>
      </c>
      <c r="D1060" s="312" t="s">
        <v>5971</v>
      </c>
      <c r="E1060" s="19" t="s">
        <v>19</v>
      </c>
      <c r="F1060" s="313">
        <v>7.2999999999999998</v>
      </c>
      <c r="G1060" s="40"/>
      <c r="H1060" s="46"/>
    </row>
    <row r="1061" s="2" customFormat="1" ht="16.8" customHeight="1">
      <c r="A1061" s="40"/>
      <c r="B1061" s="46"/>
      <c r="C1061" s="312" t="s">
        <v>19</v>
      </c>
      <c r="D1061" s="312" t="s">
        <v>5972</v>
      </c>
      <c r="E1061" s="19" t="s">
        <v>19</v>
      </c>
      <c r="F1061" s="313">
        <v>6.2999999999999998</v>
      </c>
      <c r="G1061" s="40"/>
      <c r="H1061" s="46"/>
    </row>
    <row r="1062" s="2" customFormat="1" ht="16.8" customHeight="1">
      <c r="A1062" s="40"/>
      <c r="B1062" s="46"/>
      <c r="C1062" s="312" t="s">
        <v>19</v>
      </c>
      <c r="D1062" s="312" t="s">
        <v>5973</v>
      </c>
      <c r="E1062" s="19" t="s">
        <v>19</v>
      </c>
      <c r="F1062" s="313">
        <v>4.7000000000000002</v>
      </c>
      <c r="G1062" s="40"/>
      <c r="H1062" s="46"/>
    </row>
    <row r="1063" s="2" customFormat="1" ht="16.8" customHeight="1">
      <c r="A1063" s="40"/>
      <c r="B1063" s="46"/>
      <c r="C1063" s="312" t="s">
        <v>19</v>
      </c>
      <c r="D1063" s="312" t="s">
        <v>5974</v>
      </c>
      <c r="E1063" s="19" t="s">
        <v>19</v>
      </c>
      <c r="F1063" s="313">
        <v>3.6000000000000001</v>
      </c>
      <c r="G1063" s="40"/>
      <c r="H1063" s="46"/>
    </row>
    <row r="1064" s="2" customFormat="1" ht="16.8" customHeight="1">
      <c r="A1064" s="40"/>
      <c r="B1064" s="46"/>
      <c r="C1064" s="312" t="s">
        <v>19</v>
      </c>
      <c r="D1064" s="312" t="s">
        <v>5975</v>
      </c>
      <c r="E1064" s="19" t="s">
        <v>19</v>
      </c>
      <c r="F1064" s="313">
        <v>3.3999999999999999</v>
      </c>
      <c r="G1064" s="40"/>
      <c r="H1064" s="46"/>
    </row>
    <row r="1065" s="2" customFormat="1" ht="16.8" customHeight="1">
      <c r="A1065" s="40"/>
      <c r="B1065" s="46"/>
      <c r="C1065" s="312" t="s">
        <v>19</v>
      </c>
      <c r="D1065" s="312" t="s">
        <v>5976</v>
      </c>
      <c r="E1065" s="19" t="s">
        <v>19</v>
      </c>
      <c r="F1065" s="313">
        <v>11</v>
      </c>
      <c r="G1065" s="40"/>
      <c r="H1065" s="46"/>
    </row>
    <row r="1066" s="2" customFormat="1" ht="16.8" customHeight="1">
      <c r="A1066" s="40"/>
      <c r="B1066" s="46"/>
      <c r="C1066" s="312" t="s">
        <v>19</v>
      </c>
      <c r="D1066" s="312" t="s">
        <v>5977</v>
      </c>
      <c r="E1066" s="19" t="s">
        <v>19</v>
      </c>
      <c r="F1066" s="313">
        <v>2.2999999999999998</v>
      </c>
      <c r="G1066" s="40"/>
      <c r="H1066" s="46"/>
    </row>
    <row r="1067" s="2" customFormat="1" ht="16.8" customHeight="1">
      <c r="A1067" s="40"/>
      <c r="B1067" s="46"/>
      <c r="C1067" s="312" t="s">
        <v>19</v>
      </c>
      <c r="D1067" s="312" t="s">
        <v>5978</v>
      </c>
      <c r="E1067" s="19" t="s">
        <v>19</v>
      </c>
      <c r="F1067" s="313">
        <v>1.3999999999999999</v>
      </c>
      <c r="G1067" s="40"/>
      <c r="H1067" s="46"/>
    </row>
    <row r="1068" s="2" customFormat="1" ht="16.8" customHeight="1">
      <c r="A1068" s="40"/>
      <c r="B1068" s="46"/>
      <c r="C1068" s="312" t="s">
        <v>19</v>
      </c>
      <c r="D1068" s="312" t="s">
        <v>5979</v>
      </c>
      <c r="E1068" s="19" t="s">
        <v>19</v>
      </c>
      <c r="F1068" s="313">
        <v>4.7000000000000002</v>
      </c>
      <c r="G1068" s="40"/>
      <c r="H1068" s="46"/>
    </row>
    <row r="1069" s="2" customFormat="1" ht="16.8" customHeight="1">
      <c r="A1069" s="40"/>
      <c r="B1069" s="46"/>
      <c r="C1069" s="312" t="s">
        <v>19</v>
      </c>
      <c r="D1069" s="312" t="s">
        <v>5980</v>
      </c>
      <c r="E1069" s="19" t="s">
        <v>19</v>
      </c>
      <c r="F1069" s="313">
        <v>13.9</v>
      </c>
      <c r="G1069" s="40"/>
      <c r="H1069" s="46"/>
    </row>
    <row r="1070" s="2" customFormat="1" ht="16.8" customHeight="1">
      <c r="A1070" s="40"/>
      <c r="B1070" s="46"/>
      <c r="C1070" s="312" t="s">
        <v>19</v>
      </c>
      <c r="D1070" s="312" t="s">
        <v>5981</v>
      </c>
      <c r="E1070" s="19" t="s">
        <v>19</v>
      </c>
      <c r="F1070" s="313">
        <v>11.300000000000001</v>
      </c>
      <c r="G1070" s="40"/>
      <c r="H1070" s="46"/>
    </row>
    <row r="1071" s="2" customFormat="1" ht="16.8" customHeight="1">
      <c r="A1071" s="40"/>
      <c r="B1071" s="46"/>
      <c r="C1071" s="312" t="s">
        <v>19</v>
      </c>
      <c r="D1071" s="312" t="s">
        <v>5982</v>
      </c>
      <c r="E1071" s="19" t="s">
        <v>19</v>
      </c>
      <c r="F1071" s="313">
        <v>4.4000000000000004</v>
      </c>
      <c r="G1071" s="40"/>
      <c r="H1071" s="46"/>
    </row>
    <row r="1072" s="2" customFormat="1" ht="16.8" customHeight="1">
      <c r="A1072" s="40"/>
      <c r="B1072" s="46"/>
      <c r="C1072" s="312" t="s">
        <v>19</v>
      </c>
      <c r="D1072" s="312" t="s">
        <v>5983</v>
      </c>
      <c r="E1072" s="19" t="s">
        <v>19</v>
      </c>
      <c r="F1072" s="313">
        <v>4.0999999999999996</v>
      </c>
      <c r="G1072" s="40"/>
      <c r="H1072" s="46"/>
    </row>
    <row r="1073" s="2" customFormat="1" ht="16.8" customHeight="1">
      <c r="A1073" s="40"/>
      <c r="B1073" s="46"/>
      <c r="C1073" s="312" t="s">
        <v>19</v>
      </c>
      <c r="D1073" s="312" t="s">
        <v>5984</v>
      </c>
      <c r="E1073" s="19" t="s">
        <v>19</v>
      </c>
      <c r="F1073" s="313">
        <v>1.3999999999999999</v>
      </c>
      <c r="G1073" s="40"/>
      <c r="H1073" s="46"/>
    </row>
    <row r="1074" s="2" customFormat="1" ht="16.8" customHeight="1">
      <c r="A1074" s="40"/>
      <c r="B1074" s="46"/>
      <c r="C1074" s="312" t="s">
        <v>19</v>
      </c>
      <c r="D1074" s="312" t="s">
        <v>5985</v>
      </c>
      <c r="E1074" s="19" t="s">
        <v>19</v>
      </c>
      <c r="F1074" s="313">
        <v>1.3999999999999999</v>
      </c>
      <c r="G1074" s="40"/>
      <c r="H1074" s="46"/>
    </row>
    <row r="1075" s="2" customFormat="1" ht="16.8" customHeight="1">
      <c r="A1075" s="40"/>
      <c r="B1075" s="46"/>
      <c r="C1075" s="312" t="s">
        <v>19</v>
      </c>
      <c r="D1075" s="312" t="s">
        <v>5986</v>
      </c>
      <c r="E1075" s="19" t="s">
        <v>19</v>
      </c>
      <c r="F1075" s="313">
        <v>4.7000000000000002</v>
      </c>
      <c r="G1075" s="40"/>
      <c r="H1075" s="46"/>
    </row>
    <row r="1076" s="2" customFormat="1" ht="16.8" customHeight="1">
      <c r="A1076" s="40"/>
      <c r="B1076" s="46"/>
      <c r="C1076" s="312" t="s">
        <v>19</v>
      </c>
      <c r="D1076" s="312" t="s">
        <v>5987</v>
      </c>
      <c r="E1076" s="19" t="s">
        <v>19</v>
      </c>
      <c r="F1076" s="313">
        <v>6.7000000000000002</v>
      </c>
      <c r="G1076" s="40"/>
      <c r="H1076" s="46"/>
    </row>
    <row r="1077" s="2" customFormat="1" ht="16.8" customHeight="1">
      <c r="A1077" s="40"/>
      <c r="B1077" s="46"/>
      <c r="C1077" s="312" t="s">
        <v>19</v>
      </c>
      <c r="D1077" s="312" t="s">
        <v>5988</v>
      </c>
      <c r="E1077" s="19" t="s">
        <v>19</v>
      </c>
      <c r="F1077" s="313">
        <v>1.6000000000000001</v>
      </c>
      <c r="G1077" s="40"/>
      <c r="H1077" s="46"/>
    </row>
    <row r="1078" s="2" customFormat="1" ht="16.8" customHeight="1">
      <c r="A1078" s="40"/>
      <c r="B1078" s="46"/>
      <c r="C1078" s="312" t="s">
        <v>19</v>
      </c>
      <c r="D1078" s="312" t="s">
        <v>5989</v>
      </c>
      <c r="E1078" s="19" t="s">
        <v>19</v>
      </c>
      <c r="F1078" s="313">
        <v>2.1000000000000001</v>
      </c>
      <c r="G1078" s="40"/>
      <c r="H1078" s="46"/>
    </row>
    <row r="1079" s="2" customFormat="1" ht="16.8" customHeight="1">
      <c r="A1079" s="40"/>
      <c r="B1079" s="46"/>
      <c r="C1079" s="312" t="s">
        <v>19</v>
      </c>
      <c r="D1079" s="312" t="s">
        <v>5990</v>
      </c>
      <c r="E1079" s="19" t="s">
        <v>19</v>
      </c>
      <c r="F1079" s="313">
        <v>1.3</v>
      </c>
      <c r="G1079" s="40"/>
      <c r="H1079" s="46"/>
    </row>
    <row r="1080" s="2" customFormat="1" ht="16.8" customHeight="1">
      <c r="A1080" s="40"/>
      <c r="B1080" s="46"/>
      <c r="C1080" s="312" t="s">
        <v>19</v>
      </c>
      <c r="D1080" s="312" t="s">
        <v>5991</v>
      </c>
      <c r="E1080" s="19" t="s">
        <v>19</v>
      </c>
      <c r="F1080" s="313">
        <v>2.3999999999999999</v>
      </c>
      <c r="G1080" s="40"/>
      <c r="H1080" s="46"/>
    </row>
    <row r="1081" s="2" customFormat="1" ht="16.8" customHeight="1">
      <c r="A1081" s="40"/>
      <c r="B1081" s="46"/>
      <c r="C1081" s="312" t="s">
        <v>19</v>
      </c>
      <c r="D1081" s="312" t="s">
        <v>5992</v>
      </c>
      <c r="E1081" s="19" t="s">
        <v>19</v>
      </c>
      <c r="F1081" s="313">
        <v>1.3</v>
      </c>
      <c r="G1081" s="40"/>
      <c r="H1081" s="46"/>
    </row>
    <row r="1082" s="2" customFormat="1" ht="16.8" customHeight="1">
      <c r="A1082" s="40"/>
      <c r="B1082" s="46"/>
      <c r="C1082" s="312" t="s">
        <v>19</v>
      </c>
      <c r="D1082" s="312" t="s">
        <v>5945</v>
      </c>
      <c r="E1082" s="19" t="s">
        <v>19</v>
      </c>
      <c r="F1082" s="313">
        <v>24.300000000000001</v>
      </c>
      <c r="G1082" s="40"/>
      <c r="H1082" s="46"/>
    </row>
    <row r="1083" s="2" customFormat="1" ht="16.8" customHeight="1">
      <c r="A1083" s="40"/>
      <c r="B1083" s="46"/>
      <c r="C1083" s="312" t="s">
        <v>19</v>
      </c>
      <c r="D1083" s="312" t="s">
        <v>5948</v>
      </c>
      <c r="E1083" s="19" t="s">
        <v>19</v>
      </c>
      <c r="F1083" s="313">
        <v>10.5</v>
      </c>
      <c r="G1083" s="40"/>
      <c r="H1083" s="46"/>
    </row>
    <row r="1084" s="2" customFormat="1" ht="16.8" customHeight="1">
      <c r="A1084" s="40"/>
      <c r="B1084" s="46"/>
      <c r="C1084" s="312" t="s">
        <v>19</v>
      </c>
      <c r="D1084" s="312" t="s">
        <v>5951</v>
      </c>
      <c r="E1084" s="19" t="s">
        <v>19</v>
      </c>
      <c r="F1084" s="313">
        <v>21.800000000000001</v>
      </c>
      <c r="G1084" s="40"/>
      <c r="H1084" s="46"/>
    </row>
    <row r="1085" s="2" customFormat="1" ht="16.8" customHeight="1">
      <c r="A1085" s="40"/>
      <c r="B1085" s="46"/>
      <c r="C1085" s="312" t="s">
        <v>19</v>
      </c>
      <c r="D1085" s="312" t="s">
        <v>2555</v>
      </c>
      <c r="E1085" s="19" t="s">
        <v>19</v>
      </c>
      <c r="F1085" s="313">
        <v>0</v>
      </c>
      <c r="G1085" s="40"/>
      <c r="H1085" s="46"/>
    </row>
    <row r="1086" s="2" customFormat="1" ht="16.8" customHeight="1">
      <c r="A1086" s="40"/>
      <c r="B1086" s="46"/>
      <c r="C1086" s="312" t="s">
        <v>19</v>
      </c>
      <c r="D1086" s="312" t="s">
        <v>5993</v>
      </c>
      <c r="E1086" s="19" t="s">
        <v>19</v>
      </c>
      <c r="F1086" s="313">
        <v>708.20000000000005</v>
      </c>
      <c r="G1086" s="40"/>
      <c r="H1086" s="46"/>
    </row>
    <row r="1087" s="2" customFormat="1" ht="16.8" customHeight="1">
      <c r="A1087" s="40"/>
      <c r="B1087" s="46"/>
      <c r="C1087" s="312" t="s">
        <v>19</v>
      </c>
      <c r="D1087" s="312" t="s">
        <v>5994</v>
      </c>
      <c r="E1087" s="19" t="s">
        <v>19</v>
      </c>
      <c r="F1087" s="313">
        <v>32.899999999999999</v>
      </c>
      <c r="G1087" s="40"/>
      <c r="H1087" s="46"/>
    </row>
    <row r="1088" s="2" customFormat="1" ht="16.8" customHeight="1">
      <c r="A1088" s="40"/>
      <c r="B1088" s="46"/>
      <c r="C1088" s="312" t="s">
        <v>19</v>
      </c>
      <c r="D1088" s="312" t="s">
        <v>5995</v>
      </c>
      <c r="E1088" s="19" t="s">
        <v>19</v>
      </c>
      <c r="F1088" s="313">
        <v>2.7999999999999998</v>
      </c>
      <c r="G1088" s="40"/>
      <c r="H1088" s="46"/>
    </row>
    <row r="1089" s="2" customFormat="1" ht="16.8" customHeight="1">
      <c r="A1089" s="40"/>
      <c r="B1089" s="46"/>
      <c r="C1089" s="312" t="s">
        <v>19</v>
      </c>
      <c r="D1089" s="312" t="s">
        <v>5996</v>
      </c>
      <c r="E1089" s="19" t="s">
        <v>19</v>
      </c>
      <c r="F1089" s="313">
        <v>1.3999999999999999</v>
      </c>
      <c r="G1089" s="40"/>
      <c r="H1089" s="46"/>
    </row>
    <row r="1090" s="2" customFormat="1" ht="16.8" customHeight="1">
      <c r="A1090" s="40"/>
      <c r="B1090" s="46"/>
      <c r="C1090" s="312" t="s">
        <v>19</v>
      </c>
      <c r="D1090" s="312" t="s">
        <v>5997</v>
      </c>
      <c r="E1090" s="19" t="s">
        <v>19</v>
      </c>
      <c r="F1090" s="313">
        <v>28.899999999999999</v>
      </c>
      <c r="G1090" s="40"/>
      <c r="H1090" s="46"/>
    </row>
    <row r="1091" s="2" customFormat="1" ht="16.8" customHeight="1">
      <c r="A1091" s="40"/>
      <c r="B1091" s="46"/>
      <c r="C1091" s="312" t="s">
        <v>19</v>
      </c>
      <c r="D1091" s="312" t="s">
        <v>5998</v>
      </c>
      <c r="E1091" s="19" t="s">
        <v>19</v>
      </c>
      <c r="F1091" s="313">
        <v>20.399999999999999</v>
      </c>
      <c r="G1091" s="40"/>
      <c r="H1091" s="46"/>
    </row>
    <row r="1092" s="2" customFormat="1" ht="16.8" customHeight="1">
      <c r="A1092" s="40"/>
      <c r="B1092" s="46"/>
      <c r="C1092" s="312" t="s">
        <v>19</v>
      </c>
      <c r="D1092" s="312" t="s">
        <v>5999</v>
      </c>
      <c r="E1092" s="19" t="s">
        <v>19</v>
      </c>
      <c r="F1092" s="313">
        <v>19.199999999999999</v>
      </c>
      <c r="G1092" s="40"/>
      <c r="H1092" s="46"/>
    </row>
    <row r="1093" s="2" customFormat="1" ht="16.8" customHeight="1">
      <c r="A1093" s="40"/>
      <c r="B1093" s="46"/>
      <c r="C1093" s="312" t="s">
        <v>19</v>
      </c>
      <c r="D1093" s="312" t="s">
        <v>6000</v>
      </c>
      <c r="E1093" s="19" t="s">
        <v>19</v>
      </c>
      <c r="F1093" s="313">
        <v>30.899999999999999</v>
      </c>
      <c r="G1093" s="40"/>
      <c r="H1093" s="46"/>
    </row>
    <row r="1094" s="2" customFormat="1" ht="16.8" customHeight="1">
      <c r="A1094" s="40"/>
      <c r="B1094" s="46"/>
      <c r="C1094" s="312" t="s">
        <v>19</v>
      </c>
      <c r="D1094" s="312" t="s">
        <v>6001</v>
      </c>
      <c r="E1094" s="19" t="s">
        <v>19</v>
      </c>
      <c r="F1094" s="313">
        <v>5.9000000000000004</v>
      </c>
      <c r="G1094" s="40"/>
      <c r="H1094" s="46"/>
    </row>
    <row r="1095" s="2" customFormat="1" ht="16.8" customHeight="1">
      <c r="A1095" s="40"/>
      <c r="B1095" s="46"/>
      <c r="C1095" s="312" t="s">
        <v>19</v>
      </c>
      <c r="D1095" s="312" t="s">
        <v>6002</v>
      </c>
      <c r="E1095" s="19" t="s">
        <v>19</v>
      </c>
      <c r="F1095" s="313">
        <v>8.6999999999999993</v>
      </c>
      <c r="G1095" s="40"/>
      <c r="H1095" s="46"/>
    </row>
    <row r="1096" s="2" customFormat="1" ht="16.8" customHeight="1">
      <c r="A1096" s="40"/>
      <c r="B1096" s="46"/>
      <c r="C1096" s="312" t="s">
        <v>19</v>
      </c>
      <c r="D1096" s="312" t="s">
        <v>6003</v>
      </c>
      <c r="E1096" s="19" t="s">
        <v>19</v>
      </c>
      <c r="F1096" s="313">
        <v>24.199999999999999</v>
      </c>
      <c r="G1096" s="40"/>
      <c r="H1096" s="46"/>
    </row>
    <row r="1097" s="2" customFormat="1" ht="16.8" customHeight="1">
      <c r="A1097" s="40"/>
      <c r="B1097" s="46"/>
      <c r="C1097" s="312" t="s">
        <v>19</v>
      </c>
      <c r="D1097" s="312" t="s">
        <v>6004</v>
      </c>
      <c r="E1097" s="19" t="s">
        <v>19</v>
      </c>
      <c r="F1097" s="313">
        <v>14.300000000000001</v>
      </c>
      <c r="G1097" s="40"/>
      <c r="H1097" s="46"/>
    </row>
    <row r="1098" s="2" customFormat="1" ht="16.8" customHeight="1">
      <c r="A1098" s="40"/>
      <c r="B1098" s="46"/>
      <c r="C1098" s="312" t="s">
        <v>19</v>
      </c>
      <c r="D1098" s="312" t="s">
        <v>6005</v>
      </c>
      <c r="E1098" s="19" t="s">
        <v>19</v>
      </c>
      <c r="F1098" s="313">
        <v>6.0999999999999996</v>
      </c>
      <c r="G1098" s="40"/>
      <c r="H1098" s="46"/>
    </row>
    <row r="1099" s="2" customFormat="1" ht="16.8" customHeight="1">
      <c r="A1099" s="40"/>
      <c r="B1099" s="46"/>
      <c r="C1099" s="312" t="s">
        <v>19</v>
      </c>
      <c r="D1099" s="312" t="s">
        <v>6006</v>
      </c>
      <c r="E1099" s="19" t="s">
        <v>19</v>
      </c>
      <c r="F1099" s="313">
        <v>5.7999999999999998</v>
      </c>
      <c r="G1099" s="40"/>
      <c r="H1099" s="46"/>
    </row>
    <row r="1100" s="2" customFormat="1" ht="16.8" customHeight="1">
      <c r="A1100" s="40"/>
      <c r="B1100" s="46"/>
      <c r="C1100" s="312" t="s">
        <v>19</v>
      </c>
      <c r="D1100" s="312" t="s">
        <v>6007</v>
      </c>
      <c r="E1100" s="19" t="s">
        <v>19</v>
      </c>
      <c r="F1100" s="313">
        <v>13.800000000000001</v>
      </c>
      <c r="G1100" s="40"/>
      <c r="H1100" s="46"/>
    </row>
    <row r="1101" s="2" customFormat="1" ht="16.8" customHeight="1">
      <c r="A1101" s="40"/>
      <c r="B1101" s="46"/>
      <c r="C1101" s="312" t="s">
        <v>19</v>
      </c>
      <c r="D1101" s="312" t="s">
        <v>6008</v>
      </c>
      <c r="E1101" s="19" t="s">
        <v>19</v>
      </c>
      <c r="F1101" s="313">
        <v>1</v>
      </c>
      <c r="G1101" s="40"/>
      <c r="H1101" s="46"/>
    </row>
    <row r="1102" s="2" customFormat="1" ht="16.8" customHeight="1">
      <c r="A1102" s="40"/>
      <c r="B1102" s="46"/>
      <c r="C1102" s="312" t="s">
        <v>19</v>
      </c>
      <c r="D1102" s="312" t="s">
        <v>6009</v>
      </c>
      <c r="E1102" s="19" t="s">
        <v>19</v>
      </c>
      <c r="F1102" s="313">
        <v>1</v>
      </c>
      <c r="G1102" s="40"/>
      <c r="H1102" s="46"/>
    </row>
    <row r="1103" s="2" customFormat="1" ht="16.8" customHeight="1">
      <c r="A1103" s="40"/>
      <c r="B1103" s="46"/>
      <c r="C1103" s="312" t="s">
        <v>19</v>
      </c>
      <c r="D1103" s="312" t="s">
        <v>6010</v>
      </c>
      <c r="E1103" s="19" t="s">
        <v>19</v>
      </c>
      <c r="F1103" s="313">
        <v>1</v>
      </c>
      <c r="G1103" s="40"/>
      <c r="H1103" s="46"/>
    </row>
    <row r="1104" s="2" customFormat="1" ht="16.8" customHeight="1">
      <c r="A1104" s="40"/>
      <c r="B1104" s="46"/>
      <c r="C1104" s="312" t="s">
        <v>19</v>
      </c>
      <c r="D1104" s="312" t="s">
        <v>6011</v>
      </c>
      <c r="E1104" s="19" t="s">
        <v>19</v>
      </c>
      <c r="F1104" s="313">
        <v>1.1000000000000001</v>
      </c>
      <c r="G1104" s="40"/>
      <c r="H1104" s="46"/>
    </row>
    <row r="1105" s="2" customFormat="1" ht="16.8" customHeight="1">
      <c r="A1105" s="40"/>
      <c r="B1105" s="46"/>
      <c r="C1105" s="312" t="s">
        <v>19</v>
      </c>
      <c r="D1105" s="312" t="s">
        <v>6012</v>
      </c>
      <c r="E1105" s="19" t="s">
        <v>19</v>
      </c>
      <c r="F1105" s="313">
        <v>4.2999999999999998</v>
      </c>
      <c r="G1105" s="40"/>
      <c r="H1105" s="46"/>
    </row>
    <row r="1106" s="2" customFormat="1" ht="16.8" customHeight="1">
      <c r="A1106" s="40"/>
      <c r="B1106" s="46"/>
      <c r="C1106" s="312" t="s">
        <v>19</v>
      </c>
      <c r="D1106" s="312" t="s">
        <v>6013</v>
      </c>
      <c r="E1106" s="19" t="s">
        <v>19</v>
      </c>
      <c r="F1106" s="313">
        <v>5.7000000000000002</v>
      </c>
      <c r="G1106" s="40"/>
      <c r="H1106" s="46"/>
    </row>
    <row r="1107" s="2" customFormat="1" ht="16.8" customHeight="1">
      <c r="A1107" s="40"/>
      <c r="B1107" s="46"/>
      <c r="C1107" s="312" t="s">
        <v>19</v>
      </c>
      <c r="D1107" s="312" t="s">
        <v>6014</v>
      </c>
      <c r="E1107" s="19" t="s">
        <v>19</v>
      </c>
      <c r="F1107" s="313">
        <v>5.7999999999999998</v>
      </c>
      <c r="G1107" s="40"/>
      <c r="H1107" s="46"/>
    </row>
    <row r="1108" s="2" customFormat="1" ht="16.8" customHeight="1">
      <c r="A1108" s="40"/>
      <c r="B1108" s="46"/>
      <c r="C1108" s="312" t="s">
        <v>19</v>
      </c>
      <c r="D1108" s="312" t="s">
        <v>6015</v>
      </c>
      <c r="E1108" s="19" t="s">
        <v>19</v>
      </c>
      <c r="F1108" s="313">
        <v>14.800000000000001</v>
      </c>
      <c r="G1108" s="40"/>
      <c r="H1108" s="46"/>
    </row>
    <row r="1109" s="2" customFormat="1" ht="16.8" customHeight="1">
      <c r="A1109" s="40"/>
      <c r="B1109" s="46"/>
      <c r="C1109" s="312" t="s">
        <v>19</v>
      </c>
      <c r="D1109" s="312" t="s">
        <v>6016</v>
      </c>
      <c r="E1109" s="19" t="s">
        <v>19</v>
      </c>
      <c r="F1109" s="313">
        <v>1</v>
      </c>
      <c r="G1109" s="40"/>
      <c r="H1109" s="46"/>
    </row>
    <row r="1110" s="2" customFormat="1" ht="16.8" customHeight="1">
      <c r="A1110" s="40"/>
      <c r="B1110" s="46"/>
      <c r="C1110" s="312" t="s">
        <v>19</v>
      </c>
      <c r="D1110" s="312" t="s">
        <v>6017</v>
      </c>
      <c r="E1110" s="19" t="s">
        <v>19</v>
      </c>
      <c r="F1110" s="313">
        <v>1</v>
      </c>
      <c r="G1110" s="40"/>
      <c r="H1110" s="46"/>
    </row>
    <row r="1111" s="2" customFormat="1" ht="16.8" customHeight="1">
      <c r="A1111" s="40"/>
      <c r="B1111" s="46"/>
      <c r="C1111" s="312" t="s">
        <v>19</v>
      </c>
      <c r="D1111" s="312" t="s">
        <v>6018</v>
      </c>
      <c r="E1111" s="19" t="s">
        <v>19</v>
      </c>
      <c r="F1111" s="313">
        <v>1</v>
      </c>
      <c r="G1111" s="40"/>
      <c r="H1111" s="46"/>
    </row>
    <row r="1112" s="2" customFormat="1" ht="16.8" customHeight="1">
      <c r="A1112" s="40"/>
      <c r="B1112" s="46"/>
      <c r="C1112" s="312" t="s">
        <v>19</v>
      </c>
      <c r="D1112" s="312" t="s">
        <v>6019</v>
      </c>
      <c r="E1112" s="19" t="s">
        <v>19</v>
      </c>
      <c r="F1112" s="313">
        <v>1.1000000000000001</v>
      </c>
      <c r="G1112" s="40"/>
      <c r="H1112" s="46"/>
    </row>
    <row r="1113" s="2" customFormat="1" ht="16.8" customHeight="1">
      <c r="A1113" s="40"/>
      <c r="B1113" s="46"/>
      <c r="C1113" s="312" t="s">
        <v>19</v>
      </c>
      <c r="D1113" s="312" t="s">
        <v>6020</v>
      </c>
      <c r="E1113" s="19" t="s">
        <v>19</v>
      </c>
      <c r="F1113" s="313">
        <v>6.5999999999999996</v>
      </c>
      <c r="G1113" s="40"/>
      <c r="H1113" s="46"/>
    </row>
    <row r="1114" s="2" customFormat="1" ht="16.8" customHeight="1">
      <c r="A1114" s="40"/>
      <c r="B1114" s="46"/>
      <c r="C1114" s="312" t="s">
        <v>19</v>
      </c>
      <c r="D1114" s="312" t="s">
        <v>6021</v>
      </c>
      <c r="E1114" s="19" t="s">
        <v>19</v>
      </c>
      <c r="F1114" s="313">
        <v>5</v>
      </c>
      <c r="G1114" s="40"/>
      <c r="H1114" s="46"/>
    </row>
    <row r="1115" s="2" customFormat="1" ht="16.8" customHeight="1">
      <c r="A1115" s="40"/>
      <c r="B1115" s="46"/>
      <c r="C1115" s="312" t="s">
        <v>19</v>
      </c>
      <c r="D1115" s="312" t="s">
        <v>6022</v>
      </c>
      <c r="E1115" s="19" t="s">
        <v>19</v>
      </c>
      <c r="F1115" s="313">
        <v>43.5</v>
      </c>
      <c r="G1115" s="40"/>
      <c r="H1115" s="46"/>
    </row>
    <row r="1116" s="2" customFormat="1" ht="16.8" customHeight="1">
      <c r="A1116" s="40"/>
      <c r="B1116" s="46"/>
      <c r="C1116" s="312" t="s">
        <v>19</v>
      </c>
      <c r="D1116" s="312" t="s">
        <v>6023</v>
      </c>
      <c r="E1116" s="19" t="s">
        <v>19</v>
      </c>
      <c r="F1116" s="313">
        <v>5.2000000000000002</v>
      </c>
      <c r="G1116" s="40"/>
      <c r="H1116" s="46"/>
    </row>
    <row r="1117" s="2" customFormat="1" ht="16.8" customHeight="1">
      <c r="A1117" s="40"/>
      <c r="B1117" s="46"/>
      <c r="C1117" s="312" t="s">
        <v>19</v>
      </c>
      <c r="D1117" s="312" t="s">
        <v>6024</v>
      </c>
      <c r="E1117" s="19" t="s">
        <v>19</v>
      </c>
      <c r="F1117" s="313">
        <v>147.40000000000001</v>
      </c>
      <c r="G1117" s="40"/>
      <c r="H1117" s="46"/>
    </row>
    <row r="1118" s="2" customFormat="1" ht="16.8" customHeight="1">
      <c r="A1118" s="40"/>
      <c r="B1118" s="46"/>
      <c r="C1118" s="312" t="s">
        <v>19</v>
      </c>
      <c r="D1118" s="312" t="s">
        <v>6025</v>
      </c>
      <c r="E1118" s="19" t="s">
        <v>19</v>
      </c>
      <c r="F1118" s="313">
        <v>8</v>
      </c>
      <c r="G1118" s="40"/>
      <c r="H1118" s="46"/>
    </row>
    <row r="1119" s="2" customFormat="1" ht="16.8" customHeight="1">
      <c r="A1119" s="40"/>
      <c r="B1119" s="46"/>
      <c r="C1119" s="312" t="s">
        <v>19</v>
      </c>
      <c r="D1119" s="312" t="s">
        <v>6026</v>
      </c>
      <c r="E1119" s="19" t="s">
        <v>19</v>
      </c>
      <c r="F1119" s="313">
        <v>28.800000000000001</v>
      </c>
      <c r="G1119" s="40"/>
      <c r="H1119" s="46"/>
    </row>
    <row r="1120" s="2" customFormat="1" ht="16.8" customHeight="1">
      <c r="A1120" s="40"/>
      <c r="B1120" s="46"/>
      <c r="C1120" s="312" t="s">
        <v>19</v>
      </c>
      <c r="D1120" s="312" t="s">
        <v>6027</v>
      </c>
      <c r="E1120" s="19" t="s">
        <v>19</v>
      </c>
      <c r="F1120" s="313">
        <v>66.400000000000006</v>
      </c>
      <c r="G1120" s="40"/>
      <c r="H1120" s="46"/>
    </row>
    <row r="1121" s="2" customFormat="1" ht="16.8" customHeight="1">
      <c r="A1121" s="40"/>
      <c r="B1121" s="46"/>
      <c r="C1121" s="312" t="s">
        <v>19</v>
      </c>
      <c r="D1121" s="312" t="s">
        <v>6028</v>
      </c>
      <c r="E1121" s="19" t="s">
        <v>19</v>
      </c>
      <c r="F1121" s="313">
        <v>46.100000000000001</v>
      </c>
      <c r="G1121" s="40"/>
      <c r="H1121" s="46"/>
    </row>
    <row r="1122" s="2" customFormat="1" ht="16.8" customHeight="1">
      <c r="A1122" s="40"/>
      <c r="B1122" s="46"/>
      <c r="C1122" s="312" t="s">
        <v>19</v>
      </c>
      <c r="D1122" s="312" t="s">
        <v>6029</v>
      </c>
      <c r="E1122" s="19" t="s">
        <v>19</v>
      </c>
      <c r="F1122" s="313">
        <v>3.7999999999999998</v>
      </c>
      <c r="G1122" s="40"/>
      <c r="H1122" s="46"/>
    </row>
    <row r="1123" s="2" customFormat="1" ht="16.8" customHeight="1">
      <c r="A1123" s="40"/>
      <c r="B1123" s="46"/>
      <c r="C1123" s="312" t="s">
        <v>19</v>
      </c>
      <c r="D1123" s="312" t="s">
        <v>6030</v>
      </c>
      <c r="E1123" s="19" t="s">
        <v>19</v>
      </c>
      <c r="F1123" s="313">
        <v>9</v>
      </c>
      <c r="G1123" s="40"/>
      <c r="H1123" s="46"/>
    </row>
    <row r="1124" s="2" customFormat="1" ht="16.8" customHeight="1">
      <c r="A1124" s="40"/>
      <c r="B1124" s="46"/>
      <c r="C1124" s="312" t="s">
        <v>19</v>
      </c>
      <c r="D1124" s="312" t="s">
        <v>6031</v>
      </c>
      <c r="E1124" s="19" t="s">
        <v>19</v>
      </c>
      <c r="F1124" s="313">
        <v>2.7000000000000002</v>
      </c>
      <c r="G1124" s="40"/>
      <c r="H1124" s="46"/>
    </row>
    <row r="1125" s="2" customFormat="1" ht="16.8" customHeight="1">
      <c r="A1125" s="40"/>
      <c r="B1125" s="46"/>
      <c r="C1125" s="312" t="s">
        <v>19</v>
      </c>
      <c r="D1125" s="312" t="s">
        <v>6032</v>
      </c>
      <c r="E1125" s="19" t="s">
        <v>19</v>
      </c>
      <c r="F1125" s="313">
        <v>10.699999999999999</v>
      </c>
      <c r="G1125" s="40"/>
      <c r="H1125" s="46"/>
    </row>
    <row r="1126" s="2" customFormat="1" ht="16.8" customHeight="1">
      <c r="A1126" s="40"/>
      <c r="B1126" s="46"/>
      <c r="C1126" s="312" t="s">
        <v>19</v>
      </c>
      <c r="D1126" s="312" t="s">
        <v>6033</v>
      </c>
      <c r="E1126" s="19" t="s">
        <v>19</v>
      </c>
      <c r="F1126" s="313">
        <v>4.9000000000000004</v>
      </c>
      <c r="G1126" s="40"/>
      <c r="H1126" s="46"/>
    </row>
    <row r="1127" s="2" customFormat="1" ht="16.8" customHeight="1">
      <c r="A1127" s="40"/>
      <c r="B1127" s="46"/>
      <c r="C1127" s="312" t="s">
        <v>19</v>
      </c>
      <c r="D1127" s="312" t="s">
        <v>6034</v>
      </c>
      <c r="E1127" s="19" t="s">
        <v>19</v>
      </c>
      <c r="F1127" s="313">
        <v>0.69999999999999996</v>
      </c>
      <c r="G1127" s="40"/>
      <c r="H1127" s="46"/>
    </row>
    <row r="1128" s="2" customFormat="1" ht="16.8" customHeight="1">
      <c r="A1128" s="40"/>
      <c r="B1128" s="46"/>
      <c r="C1128" s="312" t="s">
        <v>19</v>
      </c>
      <c r="D1128" s="312" t="s">
        <v>6035</v>
      </c>
      <c r="E1128" s="19" t="s">
        <v>19</v>
      </c>
      <c r="F1128" s="313">
        <v>0.90000000000000002</v>
      </c>
      <c r="G1128" s="40"/>
      <c r="H1128" s="46"/>
    </row>
    <row r="1129" s="2" customFormat="1" ht="16.8" customHeight="1">
      <c r="A1129" s="40"/>
      <c r="B1129" s="46"/>
      <c r="C1129" s="312" t="s">
        <v>19</v>
      </c>
      <c r="D1129" s="312" t="s">
        <v>6036</v>
      </c>
      <c r="E1129" s="19" t="s">
        <v>19</v>
      </c>
      <c r="F1129" s="313">
        <v>1.3</v>
      </c>
      <c r="G1129" s="40"/>
      <c r="H1129" s="46"/>
    </row>
    <row r="1130" s="2" customFormat="1" ht="16.8" customHeight="1">
      <c r="A1130" s="40"/>
      <c r="B1130" s="46"/>
      <c r="C1130" s="312" t="s">
        <v>19</v>
      </c>
      <c r="D1130" s="312" t="s">
        <v>6037</v>
      </c>
      <c r="E1130" s="19" t="s">
        <v>19</v>
      </c>
      <c r="F1130" s="313">
        <v>2.2999999999999998</v>
      </c>
      <c r="G1130" s="40"/>
      <c r="H1130" s="46"/>
    </row>
    <row r="1131" s="2" customFormat="1" ht="16.8" customHeight="1">
      <c r="A1131" s="40"/>
      <c r="B1131" s="46"/>
      <c r="C1131" s="312" t="s">
        <v>19</v>
      </c>
      <c r="D1131" s="312" t="s">
        <v>6038</v>
      </c>
      <c r="E1131" s="19" t="s">
        <v>19</v>
      </c>
      <c r="F1131" s="313">
        <v>3.2999999999999998</v>
      </c>
      <c r="G1131" s="40"/>
      <c r="H1131" s="46"/>
    </row>
    <row r="1132" s="2" customFormat="1" ht="16.8" customHeight="1">
      <c r="A1132" s="40"/>
      <c r="B1132" s="46"/>
      <c r="C1132" s="312" t="s">
        <v>19</v>
      </c>
      <c r="D1132" s="312" t="s">
        <v>6039</v>
      </c>
      <c r="E1132" s="19" t="s">
        <v>19</v>
      </c>
      <c r="F1132" s="313">
        <v>0.69999999999999996</v>
      </c>
      <c r="G1132" s="40"/>
      <c r="H1132" s="46"/>
    </row>
    <row r="1133" s="2" customFormat="1" ht="16.8" customHeight="1">
      <c r="A1133" s="40"/>
      <c r="B1133" s="46"/>
      <c r="C1133" s="312" t="s">
        <v>19</v>
      </c>
      <c r="D1133" s="312" t="s">
        <v>6040</v>
      </c>
      <c r="E1133" s="19" t="s">
        <v>19</v>
      </c>
      <c r="F1133" s="313">
        <v>0.90000000000000002</v>
      </c>
      <c r="G1133" s="40"/>
      <c r="H1133" s="46"/>
    </row>
    <row r="1134" s="2" customFormat="1" ht="16.8" customHeight="1">
      <c r="A1134" s="40"/>
      <c r="B1134" s="46"/>
      <c r="C1134" s="312" t="s">
        <v>19</v>
      </c>
      <c r="D1134" s="312" t="s">
        <v>6041</v>
      </c>
      <c r="E1134" s="19" t="s">
        <v>19</v>
      </c>
      <c r="F1134" s="313">
        <v>1.3</v>
      </c>
      <c r="G1134" s="40"/>
      <c r="H1134" s="46"/>
    </row>
    <row r="1135" s="2" customFormat="1" ht="16.8" customHeight="1">
      <c r="A1135" s="40"/>
      <c r="B1135" s="46"/>
      <c r="C1135" s="312" t="s">
        <v>19</v>
      </c>
      <c r="D1135" s="312" t="s">
        <v>6042</v>
      </c>
      <c r="E1135" s="19" t="s">
        <v>19</v>
      </c>
      <c r="F1135" s="313">
        <v>7.7000000000000002</v>
      </c>
      <c r="G1135" s="40"/>
      <c r="H1135" s="46"/>
    </row>
    <row r="1136" s="2" customFormat="1" ht="16.8" customHeight="1">
      <c r="A1136" s="40"/>
      <c r="B1136" s="46"/>
      <c r="C1136" s="312" t="s">
        <v>19</v>
      </c>
      <c r="D1136" s="312" t="s">
        <v>6043</v>
      </c>
      <c r="E1136" s="19" t="s">
        <v>19</v>
      </c>
      <c r="F1136" s="313">
        <v>58.799999999999997</v>
      </c>
      <c r="G1136" s="40"/>
      <c r="H1136" s="46"/>
    </row>
    <row r="1137" s="2" customFormat="1" ht="16.8" customHeight="1">
      <c r="A1137" s="40"/>
      <c r="B1137" s="46"/>
      <c r="C1137" s="312" t="s">
        <v>19</v>
      </c>
      <c r="D1137" s="312" t="s">
        <v>6044</v>
      </c>
      <c r="E1137" s="19" t="s">
        <v>19</v>
      </c>
      <c r="F1137" s="313">
        <v>7.0999999999999996</v>
      </c>
      <c r="G1137" s="40"/>
      <c r="H1137" s="46"/>
    </row>
    <row r="1138" s="2" customFormat="1" ht="16.8" customHeight="1">
      <c r="A1138" s="40"/>
      <c r="B1138" s="46"/>
      <c r="C1138" s="312" t="s">
        <v>19</v>
      </c>
      <c r="D1138" s="312" t="s">
        <v>6045</v>
      </c>
      <c r="E1138" s="19" t="s">
        <v>19</v>
      </c>
      <c r="F1138" s="313">
        <v>11.9</v>
      </c>
      <c r="G1138" s="40"/>
      <c r="H1138" s="46"/>
    </row>
    <row r="1139" s="2" customFormat="1" ht="16.8" customHeight="1">
      <c r="A1139" s="40"/>
      <c r="B1139" s="46"/>
      <c r="C1139" s="312" t="s">
        <v>19</v>
      </c>
      <c r="D1139" s="312" t="s">
        <v>6046</v>
      </c>
      <c r="E1139" s="19" t="s">
        <v>19</v>
      </c>
      <c r="F1139" s="313">
        <v>17.399999999999999</v>
      </c>
      <c r="G1139" s="40"/>
      <c r="H1139" s="46"/>
    </row>
    <row r="1140" s="2" customFormat="1" ht="16.8" customHeight="1">
      <c r="A1140" s="40"/>
      <c r="B1140" s="46"/>
      <c r="C1140" s="312" t="s">
        <v>19</v>
      </c>
      <c r="D1140" s="312" t="s">
        <v>6047</v>
      </c>
      <c r="E1140" s="19" t="s">
        <v>19</v>
      </c>
      <c r="F1140" s="313">
        <v>10.6</v>
      </c>
      <c r="G1140" s="40"/>
      <c r="H1140" s="46"/>
    </row>
    <row r="1141" s="2" customFormat="1" ht="16.8" customHeight="1">
      <c r="A1141" s="40"/>
      <c r="B1141" s="46"/>
      <c r="C1141" s="312" t="s">
        <v>19</v>
      </c>
      <c r="D1141" s="312" t="s">
        <v>6048</v>
      </c>
      <c r="E1141" s="19" t="s">
        <v>19</v>
      </c>
      <c r="F1141" s="313">
        <v>17.699999999999999</v>
      </c>
      <c r="G1141" s="40"/>
      <c r="H1141" s="46"/>
    </row>
    <row r="1142" s="2" customFormat="1" ht="16.8" customHeight="1">
      <c r="A1142" s="40"/>
      <c r="B1142" s="46"/>
      <c r="C1142" s="312" t="s">
        <v>19</v>
      </c>
      <c r="D1142" s="312" t="s">
        <v>6049</v>
      </c>
      <c r="E1142" s="19" t="s">
        <v>19</v>
      </c>
      <c r="F1142" s="313">
        <v>42.5</v>
      </c>
      <c r="G1142" s="40"/>
      <c r="H1142" s="46"/>
    </row>
    <row r="1143" s="2" customFormat="1" ht="16.8" customHeight="1">
      <c r="A1143" s="40"/>
      <c r="B1143" s="46"/>
      <c r="C1143" s="312" t="s">
        <v>19</v>
      </c>
      <c r="D1143" s="312" t="s">
        <v>6050</v>
      </c>
      <c r="E1143" s="19" t="s">
        <v>19</v>
      </c>
      <c r="F1143" s="313">
        <v>5.4000000000000004</v>
      </c>
      <c r="G1143" s="40"/>
      <c r="H1143" s="46"/>
    </row>
    <row r="1144" s="2" customFormat="1" ht="16.8" customHeight="1">
      <c r="A1144" s="40"/>
      <c r="B1144" s="46"/>
      <c r="C1144" s="312" t="s">
        <v>19</v>
      </c>
      <c r="D1144" s="312" t="s">
        <v>6051</v>
      </c>
      <c r="E1144" s="19" t="s">
        <v>19</v>
      </c>
      <c r="F1144" s="313">
        <v>7.5999999999999996</v>
      </c>
      <c r="G1144" s="40"/>
      <c r="H1144" s="46"/>
    </row>
    <row r="1145" s="2" customFormat="1" ht="16.8" customHeight="1">
      <c r="A1145" s="40"/>
      <c r="B1145" s="46"/>
      <c r="C1145" s="312" t="s">
        <v>19</v>
      </c>
      <c r="D1145" s="312" t="s">
        <v>6052</v>
      </c>
      <c r="E1145" s="19" t="s">
        <v>19</v>
      </c>
      <c r="F1145" s="313">
        <v>1.2</v>
      </c>
      <c r="G1145" s="40"/>
      <c r="H1145" s="46"/>
    </row>
    <row r="1146" s="2" customFormat="1" ht="16.8" customHeight="1">
      <c r="A1146" s="40"/>
      <c r="B1146" s="46"/>
      <c r="C1146" s="312" t="s">
        <v>19</v>
      </c>
      <c r="D1146" s="312" t="s">
        <v>6053</v>
      </c>
      <c r="E1146" s="19" t="s">
        <v>19</v>
      </c>
      <c r="F1146" s="313">
        <v>3.5</v>
      </c>
      <c r="G1146" s="40"/>
      <c r="H1146" s="46"/>
    </row>
    <row r="1147" s="2" customFormat="1" ht="16.8" customHeight="1">
      <c r="A1147" s="40"/>
      <c r="B1147" s="46"/>
      <c r="C1147" s="312" t="s">
        <v>19</v>
      </c>
      <c r="D1147" s="312" t="s">
        <v>6054</v>
      </c>
      <c r="E1147" s="19" t="s">
        <v>19</v>
      </c>
      <c r="F1147" s="313">
        <v>6.9000000000000004</v>
      </c>
      <c r="G1147" s="40"/>
      <c r="H1147" s="46"/>
    </row>
    <row r="1148" s="2" customFormat="1" ht="16.8" customHeight="1">
      <c r="A1148" s="40"/>
      <c r="B1148" s="46"/>
      <c r="C1148" s="312" t="s">
        <v>19</v>
      </c>
      <c r="D1148" s="312" t="s">
        <v>6055</v>
      </c>
      <c r="E1148" s="19" t="s">
        <v>19</v>
      </c>
      <c r="F1148" s="313">
        <v>1.3</v>
      </c>
      <c r="G1148" s="40"/>
      <c r="H1148" s="46"/>
    </row>
    <row r="1149" s="2" customFormat="1" ht="16.8" customHeight="1">
      <c r="A1149" s="40"/>
      <c r="B1149" s="46"/>
      <c r="C1149" s="312" t="s">
        <v>19</v>
      </c>
      <c r="D1149" s="312" t="s">
        <v>6056</v>
      </c>
      <c r="E1149" s="19" t="s">
        <v>19</v>
      </c>
      <c r="F1149" s="313">
        <v>1.3</v>
      </c>
      <c r="G1149" s="40"/>
      <c r="H1149" s="46"/>
    </row>
    <row r="1150" s="2" customFormat="1" ht="16.8" customHeight="1">
      <c r="A1150" s="40"/>
      <c r="B1150" s="46"/>
      <c r="C1150" s="312" t="s">
        <v>19</v>
      </c>
      <c r="D1150" s="312" t="s">
        <v>6057</v>
      </c>
      <c r="E1150" s="19" t="s">
        <v>19</v>
      </c>
      <c r="F1150" s="313">
        <v>4.0999999999999996</v>
      </c>
      <c r="G1150" s="40"/>
      <c r="H1150" s="46"/>
    </row>
    <row r="1151" s="2" customFormat="1" ht="16.8" customHeight="1">
      <c r="A1151" s="40"/>
      <c r="B1151" s="46"/>
      <c r="C1151" s="312" t="s">
        <v>19</v>
      </c>
      <c r="D1151" s="312" t="s">
        <v>6058</v>
      </c>
      <c r="E1151" s="19" t="s">
        <v>19</v>
      </c>
      <c r="F1151" s="313">
        <v>3.3999999999999999</v>
      </c>
      <c r="G1151" s="40"/>
      <c r="H1151" s="46"/>
    </row>
    <row r="1152" s="2" customFormat="1" ht="16.8" customHeight="1">
      <c r="A1152" s="40"/>
      <c r="B1152" s="46"/>
      <c r="C1152" s="312" t="s">
        <v>19</v>
      </c>
      <c r="D1152" s="312" t="s">
        <v>6059</v>
      </c>
      <c r="E1152" s="19" t="s">
        <v>19</v>
      </c>
      <c r="F1152" s="313">
        <v>1.3999999999999999</v>
      </c>
      <c r="G1152" s="40"/>
      <c r="H1152" s="46"/>
    </row>
    <row r="1153" s="2" customFormat="1" ht="16.8" customHeight="1">
      <c r="A1153" s="40"/>
      <c r="B1153" s="46"/>
      <c r="C1153" s="312" t="s">
        <v>19</v>
      </c>
      <c r="D1153" s="312" t="s">
        <v>6060</v>
      </c>
      <c r="E1153" s="19" t="s">
        <v>19</v>
      </c>
      <c r="F1153" s="313">
        <v>1.3</v>
      </c>
      <c r="G1153" s="40"/>
      <c r="H1153" s="46"/>
    </row>
    <row r="1154" s="2" customFormat="1" ht="16.8" customHeight="1">
      <c r="A1154" s="40"/>
      <c r="B1154" s="46"/>
      <c r="C1154" s="312" t="s">
        <v>19</v>
      </c>
      <c r="D1154" s="312" t="s">
        <v>6061</v>
      </c>
      <c r="E1154" s="19" t="s">
        <v>19</v>
      </c>
      <c r="F1154" s="313">
        <v>18.800000000000001</v>
      </c>
      <c r="G1154" s="40"/>
      <c r="H1154" s="46"/>
    </row>
    <row r="1155" s="2" customFormat="1" ht="16.8" customHeight="1">
      <c r="A1155" s="40"/>
      <c r="B1155" s="46"/>
      <c r="C1155" s="312" t="s">
        <v>19</v>
      </c>
      <c r="D1155" s="312" t="s">
        <v>6062</v>
      </c>
      <c r="E1155" s="19" t="s">
        <v>19</v>
      </c>
      <c r="F1155" s="313">
        <v>56.399999999999999</v>
      </c>
      <c r="G1155" s="40"/>
      <c r="H1155" s="46"/>
    </row>
    <row r="1156" s="2" customFormat="1" ht="16.8" customHeight="1">
      <c r="A1156" s="40"/>
      <c r="B1156" s="46"/>
      <c r="C1156" s="312" t="s">
        <v>19</v>
      </c>
      <c r="D1156" s="312" t="s">
        <v>6063</v>
      </c>
      <c r="E1156" s="19" t="s">
        <v>19</v>
      </c>
      <c r="F1156" s="313">
        <v>17.399999999999999</v>
      </c>
      <c r="G1156" s="40"/>
      <c r="H1156" s="46"/>
    </row>
    <row r="1157" s="2" customFormat="1" ht="16.8" customHeight="1">
      <c r="A1157" s="40"/>
      <c r="B1157" s="46"/>
      <c r="C1157" s="312" t="s">
        <v>19</v>
      </c>
      <c r="D1157" s="312" t="s">
        <v>6064</v>
      </c>
      <c r="E1157" s="19" t="s">
        <v>19</v>
      </c>
      <c r="F1157" s="313">
        <v>3.8999999999999999</v>
      </c>
      <c r="G1157" s="40"/>
      <c r="H1157" s="46"/>
    </row>
    <row r="1158" s="2" customFormat="1" ht="16.8" customHeight="1">
      <c r="A1158" s="40"/>
      <c r="B1158" s="46"/>
      <c r="C1158" s="312" t="s">
        <v>19</v>
      </c>
      <c r="D1158" s="312" t="s">
        <v>6065</v>
      </c>
      <c r="E1158" s="19" t="s">
        <v>19</v>
      </c>
      <c r="F1158" s="313">
        <v>2.8999999999999999</v>
      </c>
      <c r="G1158" s="40"/>
      <c r="H1158" s="46"/>
    </row>
    <row r="1159" s="2" customFormat="1" ht="16.8" customHeight="1">
      <c r="A1159" s="40"/>
      <c r="B1159" s="46"/>
      <c r="C1159" s="312" t="s">
        <v>19</v>
      </c>
      <c r="D1159" s="312" t="s">
        <v>6066</v>
      </c>
      <c r="E1159" s="19" t="s">
        <v>19</v>
      </c>
      <c r="F1159" s="313">
        <v>2.7999999999999998</v>
      </c>
      <c r="G1159" s="40"/>
      <c r="H1159" s="46"/>
    </row>
    <row r="1160" s="2" customFormat="1" ht="16.8" customHeight="1">
      <c r="A1160" s="40"/>
      <c r="B1160" s="46"/>
      <c r="C1160" s="312" t="s">
        <v>19</v>
      </c>
      <c r="D1160" s="312" t="s">
        <v>6067</v>
      </c>
      <c r="E1160" s="19" t="s">
        <v>19</v>
      </c>
      <c r="F1160" s="313">
        <v>1.2</v>
      </c>
      <c r="G1160" s="40"/>
      <c r="H1160" s="46"/>
    </row>
    <row r="1161" s="2" customFormat="1" ht="16.8" customHeight="1">
      <c r="A1161" s="40"/>
      <c r="B1161" s="46"/>
      <c r="C1161" s="312" t="s">
        <v>19</v>
      </c>
      <c r="D1161" s="312" t="s">
        <v>6068</v>
      </c>
      <c r="E1161" s="19" t="s">
        <v>19</v>
      </c>
      <c r="F1161" s="313">
        <v>3.5</v>
      </c>
      <c r="G1161" s="40"/>
      <c r="H1161" s="46"/>
    </row>
    <row r="1162" s="2" customFormat="1" ht="16.8" customHeight="1">
      <c r="A1162" s="40"/>
      <c r="B1162" s="46"/>
      <c r="C1162" s="312" t="s">
        <v>19</v>
      </c>
      <c r="D1162" s="312" t="s">
        <v>6069</v>
      </c>
      <c r="E1162" s="19" t="s">
        <v>19</v>
      </c>
      <c r="F1162" s="313">
        <v>2.5</v>
      </c>
      <c r="G1162" s="40"/>
      <c r="H1162" s="46"/>
    </row>
    <row r="1163" s="2" customFormat="1" ht="16.8" customHeight="1">
      <c r="A1163" s="40"/>
      <c r="B1163" s="46"/>
      <c r="C1163" s="312" t="s">
        <v>19</v>
      </c>
      <c r="D1163" s="312" t="s">
        <v>6070</v>
      </c>
      <c r="E1163" s="19" t="s">
        <v>19</v>
      </c>
      <c r="F1163" s="313">
        <v>1.3</v>
      </c>
      <c r="G1163" s="40"/>
      <c r="H1163" s="46"/>
    </row>
    <row r="1164" s="2" customFormat="1" ht="16.8" customHeight="1">
      <c r="A1164" s="40"/>
      <c r="B1164" s="46"/>
      <c r="C1164" s="312" t="s">
        <v>19</v>
      </c>
      <c r="D1164" s="312" t="s">
        <v>6071</v>
      </c>
      <c r="E1164" s="19" t="s">
        <v>19</v>
      </c>
      <c r="F1164" s="313">
        <v>17.199999999999999</v>
      </c>
      <c r="G1164" s="40"/>
      <c r="H1164" s="46"/>
    </row>
    <row r="1165" s="2" customFormat="1" ht="16.8" customHeight="1">
      <c r="A1165" s="40"/>
      <c r="B1165" s="46"/>
      <c r="C1165" s="312" t="s">
        <v>19</v>
      </c>
      <c r="D1165" s="312" t="s">
        <v>6072</v>
      </c>
      <c r="E1165" s="19" t="s">
        <v>19</v>
      </c>
      <c r="F1165" s="313">
        <v>6.5</v>
      </c>
      <c r="G1165" s="40"/>
      <c r="H1165" s="46"/>
    </row>
    <row r="1166" s="2" customFormat="1" ht="16.8" customHeight="1">
      <c r="A1166" s="40"/>
      <c r="B1166" s="46"/>
      <c r="C1166" s="312" t="s">
        <v>19</v>
      </c>
      <c r="D1166" s="312" t="s">
        <v>6073</v>
      </c>
      <c r="E1166" s="19" t="s">
        <v>19</v>
      </c>
      <c r="F1166" s="313">
        <v>1.7</v>
      </c>
      <c r="G1166" s="40"/>
      <c r="H1166" s="46"/>
    </row>
    <row r="1167" s="2" customFormat="1" ht="16.8" customHeight="1">
      <c r="A1167" s="40"/>
      <c r="B1167" s="46"/>
      <c r="C1167" s="312" t="s">
        <v>19</v>
      </c>
      <c r="D1167" s="312" t="s">
        <v>6074</v>
      </c>
      <c r="E1167" s="19" t="s">
        <v>19</v>
      </c>
      <c r="F1167" s="313">
        <v>1.5</v>
      </c>
      <c r="G1167" s="40"/>
      <c r="H1167" s="46"/>
    </row>
    <row r="1168" s="2" customFormat="1" ht="16.8" customHeight="1">
      <c r="A1168" s="40"/>
      <c r="B1168" s="46"/>
      <c r="C1168" s="312" t="s">
        <v>19</v>
      </c>
      <c r="D1168" s="312" t="s">
        <v>6075</v>
      </c>
      <c r="E1168" s="19" t="s">
        <v>19</v>
      </c>
      <c r="F1168" s="313">
        <v>2.2000000000000002</v>
      </c>
      <c r="G1168" s="40"/>
      <c r="H1168" s="46"/>
    </row>
    <row r="1169" s="2" customFormat="1" ht="16.8" customHeight="1">
      <c r="A1169" s="40"/>
      <c r="B1169" s="46"/>
      <c r="C1169" s="312" t="s">
        <v>19</v>
      </c>
      <c r="D1169" s="312" t="s">
        <v>6076</v>
      </c>
      <c r="E1169" s="19" t="s">
        <v>19</v>
      </c>
      <c r="F1169" s="313">
        <v>1.5</v>
      </c>
      <c r="G1169" s="40"/>
      <c r="H1169" s="46"/>
    </row>
    <row r="1170" s="2" customFormat="1" ht="16.8" customHeight="1">
      <c r="A1170" s="40"/>
      <c r="B1170" s="46"/>
      <c r="C1170" s="312" t="s">
        <v>19</v>
      </c>
      <c r="D1170" s="312" t="s">
        <v>6077</v>
      </c>
      <c r="E1170" s="19" t="s">
        <v>19</v>
      </c>
      <c r="F1170" s="313">
        <v>2.7999999999999998</v>
      </c>
      <c r="G1170" s="40"/>
      <c r="H1170" s="46"/>
    </row>
    <row r="1171" s="2" customFormat="1" ht="16.8" customHeight="1">
      <c r="A1171" s="40"/>
      <c r="B1171" s="46"/>
      <c r="C1171" s="312" t="s">
        <v>19</v>
      </c>
      <c r="D1171" s="312" t="s">
        <v>6078</v>
      </c>
      <c r="E1171" s="19" t="s">
        <v>19</v>
      </c>
      <c r="F1171" s="313">
        <v>1.3999999999999999</v>
      </c>
      <c r="G1171" s="40"/>
      <c r="H1171" s="46"/>
    </row>
    <row r="1172" s="2" customFormat="1" ht="16.8" customHeight="1">
      <c r="A1172" s="40"/>
      <c r="B1172" s="46"/>
      <c r="C1172" s="312" t="s">
        <v>19</v>
      </c>
      <c r="D1172" s="312" t="s">
        <v>6079</v>
      </c>
      <c r="E1172" s="19" t="s">
        <v>19</v>
      </c>
      <c r="F1172" s="313">
        <v>3.5</v>
      </c>
      <c r="G1172" s="40"/>
      <c r="H1172" s="46"/>
    </row>
    <row r="1173" s="2" customFormat="1" ht="16.8" customHeight="1">
      <c r="A1173" s="40"/>
      <c r="B1173" s="46"/>
      <c r="C1173" s="312" t="s">
        <v>19</v>
      </c>
      <c r="D1173" s="312" t="s">
        <v>6080</v>
      </c>
      <c r="E1173" s="19" t="s">
        <v>19</v>
      </c>
      <c r="F1173" s="313">
        <v>10.5</v>
      </c>
      <c r="G1173" s="40"/>
      <c r="H1173" s="46"/>
    </row>
    <row r="1174" s="2" customFormat="1" ht="16.8" customHeight="1">
      <c r="A1174" s="40"/>
      <c r="B1174" s="46"/>
      <c r="C1174" s="312" t="s">
        <v>19</v>
      </c>
      <c r="D1174" s="312" t="s">
        <v>6081</v>
      </c>
      <c r="E1174" s="19" t="s">
        <v>19</v>
      </c>
      <c r="F1174" s="313">
        <v>10.800000000000001</v>
      </c>
      <c r="G1174" s="40"/>
      <c r="H1174" s="46"/>
    </row>
    <row r="1175" s="2" customFormat="1" ht="16.8" customHeight="1">
      <c r="A1175" s="40"/>
      <c r="B1175" s="46"/>
      <c r="C1175" s="312" t="s">
        <v>19</v>
      </c>
      <c r="D1175" s="312" t="s">
        <v>6082</v>
      </c>
      <c r="E1175" s="19" t="s">
        <v>19</v>
      </c>
      <c r="F1175" s="313">
        <v>13.4</v>
      </c>
      <c r="G1175" s="40"/>
      <c r="H1175" s="46"/>
    </row>
    <row r="1176" s="2" customFormat="1" ht="16.8" customHeight="1">
      <c r="A1176" s="40"/>
      <c r="B1176" s="46"/>
      <c r="C1176" s="312" t="s">
        <v>19</v>
      </c>
      <c r="D1176" s="312" t="s">
        <v>6083</v>
      </c>
      <c r="E1176" s="19" t="s">
        <v>19</v>
      </c>
      <c r="F1176" s="313">
        <v>4</v>
      </c>
      <c r="G1176" s="40"/>
      <c r="H1176" s="46"/>
    </row>
    <row r="1177" s="2" customFormat="1" ht="16.8" customHeight="1">
      <c r="A1177" s="40"/>
      <c r="B1177" s="46"/>
      <c r="C1177" s="312" t="s">
        <v>19</v>
      </c>
      <c r="D1177" s="312" t="s">
        <v>6084</v>
      </c>
      <c r="E1177" s="19" t="s">
        <v>19</v>
      </c>
      <c r="F1177" s="313">
        <v>4.4000000000000004</v>
      </c>
      <c r="G1177" s="40"/>
      <c r="H1177" s="46"/>
    </row>
    <row r="1178" s="2" customFormat="1" ht="16.8" customHeight="1">
      <c r="A1178" s="40"/>
      <c r="B1178" s="46"/>
      <c r="C1178" s="312" t="s">
        <v>19</v>
      </c>
      <c r="D1178" s="312" t="s">
        <v>6085</v>
      </c>
      <c r="E1178" s="19" t="s">
        <v>19</v>
      </c>
      <c r="F1178" s="313">
        <v>1.1000000000000001</v>
      </c>
      <c r="G1178" s="40"/>
      <c r="H1178" s="46"/>
    </row>
    <row r="1179" s="2" customFormat="1" ht="16.8" customHeight="1">
      <c r="A1179" s="40"/>
      <c r="B1179" s="46"/>
      <c r="C1179" s="312" t="s">
        <v>19</v>
      </c>
      <c r="D1179" s="312" t="s">
        <v>6086</v>
      </c>
      <c r="E1179" s="19" t="s">
        <v>19</v>
      </c>
      <c r="F1179" s="313">
        <v>1.1000000000000001</v>
      </c>
      <c r="G1179" s="40"/>
      <c r="H1179" s="46"/>
    </row>
    <row r="1180" s="2" customFormat="1" ht="16.8" customHeight="1">
      <c r="A1180" s="40"/>
      <c r="B1180" s="46"/>
      <c r="C1180" s="312" t="s">
        <v>19</v>
      </c>
      <c r="D1180" s="312" t="s">
        <v>6087</v>
      </c>
      <c r="E1180" s="19" t="s">
        <v>19</v>
      </c>
      <c r="F1180" s="313">
        <v>1.1000000000000001</v>
      </c>
      <c r="G1180" s="40"/>
      <c r="H1180" s="46"/>
    </row>
    <row r="1181" s="2" customFormat="1" ht="16.8" customHeight="1">
      <c r="A1181" s="40"/>
      <c r="B1181" s="46"/>
      <c r="C1181" s="312" t="s">
        <v>19</v>
      </c>
      <c r="D1181" s="312" t="s">
        <v>6088</v>
      </c>
      <c r="E1181" s="19" t="s">
        <v>19</v>
      </c>
      <c r="F1181" s="313">
        <v>1.1000000000000001</v>
      </c>
      <c r="G1181" s="40"/>
      <c r="H1181" s="46"/>
    </row>
    <row r="1182" s="2" customFormat="1" ht="16.8" customHeight="1">
      <c r="A1182" s="40"/>
      <c r="B1182" s="46"/>
      <c r="C1182" s="312" t="s">
        <v>19</v>
      </c>
      <c r="D1182" s="312" t="s">
        <v>6089</v>
      </c>
      <c r="E1182" s="19" t="s">
        <v>19</v>
      </c>
      <c r="F1182" s="313">
        <v>4.0999999999999996</v>
      </c>
      <c r="G1182" s="40"/>
      <c r="H1182" s="46"/>
    </row>
    <row r="1183" s="2" customFormat="1" ht="16.8" customHeight="1">
      <c r="A1183" s="40"/>
      <c r="B1183" s="46"/>
      <c r="C1183" s="312" t="s">
        <v>19</v>
      </c>
      <c r="D1183" s="312" t="s">
        <v>6090</v>
      </c>
      <c r="E1183" s="19" t="s">
        <v>19</v>
      </c>
      <c r="F1183" s="313">
        <v>4.7000000000000002</v>
      </c>
      <c r="G1183" s="40"/>
      <c r="H1183" s="46"/>
    </row>
    <row r="1184" s="2" customFormat="1" ht="16.8" customHeight="1">
      <c r="A1184" s="40"/>
      <c r="B1184" s="46"/>
      <c r="C1184" s="312" t="s">
        <v>19</v>
      </c>
      <c r="D1184" s="312" t="s">
        <v>6091</v>
      </c>
      <c r="E1184" s="19" t="s">
        <v>19</v>
      </c>
      <c r="F1184" s="313">
        <v>1</v>
      </c>
      <c r="G1184" s="40"/>
      <c r="H1184" s="46"/>
    </row>
    <row r="1185" s="2" customFormat="1" ht="16.8" customHeight="1">
      <c r="A1185" s="40"/>
      <c r="B1185" s="46"/>
      <c r="C1185" s="312" t="s">
        <v>19</v>
      </c>
      <c r="D1185" s="312" t="s">
        <v>6091</v>
      </c>
      <c r="E1185" s="19" t="s">
        <v>19</v>
      </c>
      <c r="F1185" s="313">
        <v>1</v>
      </c>
      <c r="G1185" s="40"/>
      <c r="H1185" s="46"/>
    </row>
    <row r="1186" s="2" customFormat="1" ht="16.8" customHeight="1">
      <c r="A1186" s="40"/>
      <c r="B1186" s="46"/>
      <c r="C1186" s="312" t="s">
        <v>19</v>
      </c>
      <c r="D1186" s="312" t="s">
        <v>6092</v>
      </c>
      <c r="E1186" s="19" t="s">
        <v>19</v>
      </c>
      <c r="F1186" s="313">
        <v>0.90000000000000002</v>
      </c>
      <c r="G1186" s="40"/>
      <c r="H1186" s="46"/>
    </row>
    <row r="1187" s="2" customFormat="1" ht="16.8" customHeight="1">
      <c r="A1187" s="40"/>
      <c r="B1187" s="46"/>
      <c r="C1187" s="312" t="s">
        <v>19</v>
      </c>
      <c r="D1187" s="312" t="s">
        <v>6093</v>
      </c>
      <c r="E1187" s="19" t="s">
        <v>19</v>
      </c>
      <c r="F1187" s="313">
        <v>1.1000000000000001</v>
      </c>
      <c r="G1187" s="40"/>
      <c r="H1187" s="46"/>
    </row>
    <row r="1188" s="2" customFormat="1" ht="16.8" customHeight="1">
      <c r="A1188" s="40"/>
      <c r="B1188" s="46"/>
      <c r="C1188" s="312" t="s">
        <v>19</v>
      </c>
      <c r="D1188" s="312" t="s">
        <v>5157</v>
      </c>
      <c r="E1188" s="19" t="s">
        <v>19</v>
      </c>
      <c r="F1188" s="313">
        <v>0</v>
      </c>
      <c r="G1188" s="40"/>
      <c r="H1188" s="46"/>
    </row>
    <row r="1189" s="2" customFormat="1" ht="16.8" customHeight="1">
      <c r="A1189" s="40"/>
      <c r="B1189" s="46"/>
      <c r="C1189" s="312" t="s">
        <v>19</v>
      </c>
      <c r="D1189" s="312" t="s">
        <v>6094</v>
      </c>
      <c r="E1189" s="19" t="s">
        <v>19</v>
      </c>
      <c r="F1189" s="313">
        <v>14.5</v>
      </c>
      <c r="G1189" s="40"/>
      <c r="H1189" s="46"/>
    </row>
    <row r="1190" s="2" customFormat="1" ht="16.8" customHeight="1">
      <c r="A1190" s="40"/>
      <c r="B1190" s="46"/>
      <c r="C1190" s="312" t="s">
        <v>19</v>
      </c>
      <c r="D1190" s="312" t="s">
        <v>6095</v>
      </c>
      <c r="E1190" s="19" t="s">
        <v>19</v>
      </c>
      <c r="F1190" s="313">
        <v>28.100000000000001</v>
      </c>
      <c r="G1190" s="40"/>
      <c r="H1190" s="46"/>
    </row>
    <row r="1191" s="2" customFormat="1" ht="16.8" customHeight="1">
      <c r="A1191" s="40"/>
      <c r="B1191" s="46"/>
      <c r="C1191" s="312" t="s">
        <v>19</v>
      </c>
      <c r="D1191" s="312" t="s">
        <v>6096</v>
      </c>
      <c r="E1191" s="19" t="s">
        <v>19</v>
      </c>
      <c r="F1191" s="313">
        <v>17.600000000000001</v>
      </c>
      <c r="G1191" s="40"/>
      <c r="H1191" s="46"/>
    </row>
    <row r="1192" s="2" customFormat="1" ht="16.8" customHeight="1">
      <c r="A1192" s="40"/>
      <c r="B1192" s="46"/>
      <c r="C1192" s="312" t="s">
        <v>19</v>
      </c>
      <c r="D1192" s="312" t="s">
        <v>6097</v>
      </c>
      <c r="E1192" s="19" t="s">
        <v>19</v>
      </c>
      <c r="F1192" s="313">
        <v>17.899999999999999</v>
      </c>
      <c r="G1192" s="40"/>
      <c r="H1192" s="46"/>
    </row>
    <row r="1193" s="2" customFormat="1" ht="16.8" customHeight="1">
      <c r="A1193" s="40"/>
      <c r="B1193" s="46"/>
      <c r="C1193" s="312" t="s">
        <v>19</v>
      </c>
      <c r="D1193" s="312" t="s">
        <v>6098</v>
      </c>
      <c r="E1193" s="19" t="s">
        <v>19</v>
      </c>
      <c r="F1193" s="313">
        <v>19.699999999999999</v>
      </c>
      <c r="G1193" s="40"/>
      <c r="H1193" s="46"/>
    </row>
    <row r="1194" s="2" customFormat="1" ht="16.8" customHeight="1">
      <c r="A1194" s="40"/>
      <c r="B1194" s="46"/>
      <c r="C1194" s="312" t="s">
        <v>19</v>
      </c>
      <c r="D1194" s="312" t="s">
        <v>6099</v>
      </c>
      <c r="E1194" s="19" t="s">
        <v>19</v>
      </c>
      <c r="F1194" s="313">
        <v>14.199999999999999</v>
      </c>
      <c r="G1194" s="40"/>
      <c r="H1194" s="46"/>
    </row>
    <row r="1195" s="2" customFormat="1" ht="16.8" customHeight="1">
      <c r="A1195" s="40"/>
      <c r="B1195" s="46"/>
      <c r="C1195" s="312" t="s">
        <v>19</v>
      </c>
      <c r="D1195" s="312" t="s">
        <v>6100</v>
      </c>
      <c r="E1195" s="19" t="s">
        <v>19</v>
      </c>
      <c r="F1195" s="313">
        <v>3.7999999999999998</v>
      </c>
      <c r="G1195" s="40"/>
      <c r="H1195" s="46"/>
    </row>
    <row r="1196" s="2" customFormat="1" ht="16.8" customHeight="1">
      <c r="A1196" s="40"/>
      <c r="B1196" s="46"/>
      <c r="C1196" s="312" t="s">
        <v>19</v>
      </c>
      <c r="D1196" s="312" t="s">
        <v>6101</v>
      </c>
      <c r="E1196" s="19" t="s">
        <v>19</v>
      </c>
      <c r="F1196" s="313">
        <v>3.5</v>
      </c>
      <c r="G1196" s="40"/>
      <c r="H1196" s="46"/>
    </row>
    <row r="1197" s="2" customFormat="1" ht="16.8" customHeight="1">
      <c r="A1197" s="40"/>
      <c r="B1197" s="46"/>
      <c r="C1197" s="312" t="s">
        <v>19</v>
      </c>
      <c r="D1197" s="312" t="s">
        <v>6102</v>
      </c>
      <c r="E1197" s="19" t="s">
        <v>19</v>
      </c>
      <c r="F1197" s="313">
        <v>1.5</v>
      </c>
      <c r="G1197" s="40"/>
      <c r="H1197" s="46"/>
    </row>
    <row r="1198" s="2" customFormat="1" ht="16.8" customHeight="1">
      <c r="A1198" s="40"/>
      <c r="B1198" s="46"/>
      <c r="C1198" s="312" t="s">
        <v>19</v>
      </c>
      <c r="D1198" s="312" t="s">
        <v>6103</v>
      </c>
      <c r="E1198" s="19" t="s">
        <v>19</v>
      </c>
      <c r="F1198" s="313">
        <v>6.4000000000000004</v>
      </c>
      <c r="G1198" s="40"/>
      <c r="H1198" s="46"/>
    </row>
    <row r="1199" s="2" customFormat="1" ht="16.8" customHeight="1">
      <c r="A1199" s="40"/>
      <c r="B1199" s="46"/>
      <c r="C1199" s="312" t="s">
        <v>19</v>
      </c>
      <c r="D1199" s="312" t="s">
        <v>6104</v>
      </c>
      <c r="E1199" s="19" t="s">
        <v>19</v>
      </c>
      <c r="F1199" s="313">
        <v>1.2</v>
      </c>
      <c r="G1199" s="40"/>
      <c r="H1199" s="46"/>
    </row>
    <row r="1200" s="2" customFormat="1" ht="16.8" customHeight="1">
      <c r="A1200" s="40"/>
      <c r="B1200" s="46"/>
      <c r="C1200" s="312" t="s">
        <v>19</v>
      </c>
      <c r="D1200" s="312" t="s">
        <v>6105</v>
      </c>
      <c r="E1200" s="19" t="s">
        <v>19</v>
      </c>
      <c r="F1200" s="313">
        <v>1.3</v>
      </c>
      <c r="G1200" s="40"/>
      <c r="H1200" s="46"/>
    </row>
    <row r="1201" s="2" customFormat="1" ht="16.8" customHeight="1">
      <c r="A1201" s="40"/>
      <c r="B1201" s="46"/>
      <c r="C1201" s="312" t="s">
        <v>19</v>
      </c>
      <c r="D1201" s="312" t="s">
        <v>6106</v>
      </c>
      <c r="E1201" s="19" t="s">
        <v>19</v>
      </c>
      <c r="F1201" s="313">
        <v>27.600000000000001</v>
      </c>
      <c r="G1201" s="40"/>
      <c r="H1201" s="46"/>
    </row>
    <row r="1202" s="2" customFormat="1" ht="16.8" customHeight="1">
      <c r="A1202" s="40"/>
      <c r="B1202" s="46"/>
      <c r="C1202" s="312" t="s">
        <v>19</v>
      </c>
      <c r="D1202" s="312" t="s">
        <v>6107</v>
      </c>
      <c r="E1202" s="19" t="s">
        <v>19</v>
      </c>
      <c r="F1202" s="313">
        <v>24.300000000000001</v>
      </c>
      <c r="G1202" s="40"/>
      <c r="H1202" s="46"/>
    </row>
    <row r="1203" s="2" customFormat="1" ht="16.8" customHeight="1">
      <c r="A1203" s="40"/>
      <c r="B1203" s="46"/>
      <c r="C1203" s="312" t="s">
        <v>19</v>
      </c>
      <c r="D1203" s="312" t="s">
        <v>5877</v>
      </c>
      <c r="E1203" s="19" t="s">
        <v>19</v>
      </c>
      <c r="F1203" s="313">
        <v>5</v>
      </c>
      <c r="G1203" s="40"/>
      <c r="H1203" s="46"/>
    </row>
    <row r="1204" s="2" customFormat="1" ht="16.8" customHeight="1">
      <c r="A1204" s="40"/>
      <c r="B1204" s="46"/>
      <c r="C1204" s="312" t="s">
        <v>19</v>
      </c>
      <c r="D1204" s="312" t="s">
        <v>5878</v>
      </c>
      <c r="E1204" s="19" t="s">
        <v>19</v>
      </c>
      <c r="F1204" s="313">
        <v>2.6000000000000001</v>
      </c>
      <c r="G1204" s="40"/>
      <c r="H1204" s="46"/>
    </row>
    <row r="1205" s="2" customFormat="1" ht="16.8" customHeight="1">
      <c r="A1205" s="40"/>
      <c r="B1205" s="46"/>
      <c r="C1205" s="312" t="s">
        <v>19</v>
      </c>
      <c r="D1205" s="312" t="s">
        <v>5879</v>
      </c>
      <c r="E1205" s="19" t="s">
        <v>19</v>
      </c>
      <c r="F1205" s="313">
        <v>1.1000000000000001</v>
      </c>
      <c r="G1205" s="40"/>
      <c r="H1205" s="46"/>
    </row>
    <row r="1206" s="2" customFormat="1" ht="16.8" customHeight="1">
      <c r="A1206" s="40"/>
      <c r="B1206" s="46"/>
      <c r="C1206" s="312" t="s">
        <v>19</v>
      </c>
      <c r="D1206" s="312" t="s">
        <v>5880</v>
      </c>
      <c r="E1206" s="19" t="s">
        <v>19</v>
      </c>
      <c r="F1206" s="313">
        <v>1.1000000000000001</v>
      </c>
      <c r="G1206" s="40"/>
      <c r="H1206" s="46"/>
    </row>
    <row r="1207" s="2" customFormat="1" ht="16.8" customHeight="1">
      <c r="A1207" s="40"/>
      <c r="B1207" s="46"/>
      <c r="C1207" s="312" t="s">
        <v>19</v>
      </c>
      <c r="D1207" s="312" t="s">
        <v>5881</v>
      </c>
      <c r="E1207" s="19" t="s">
        <v>19</v>
      </c>
      <c r="F1207" s="313">
        <v>3.7999999999999998</v>
      </c>
      <c r="G1207" s="40"/>
      <c r="H1207" s="46"/>
    </row>
    <row r="1208" s="2" customFormat="1" ht="16.8" customHeight="1">
      <c r="A1208" s="40"/>
      <c r="B1208" s="46"/>
      <c r="C1208" s="312" t="s">
        <v>19</v>
      </c>
      <c r="D1208" s="312" t="s">
        <v>5882</v>
      </c>
      <c r="E1208" s="19" t="s">
        <v>19</v>
      </c>
      <c r="F1208" s="313">
        <v>7.7999999999999998</v>
      </c>
      <c r="G1208" s="40"/>
      <c r="H1208" s="46"/>
    </row>
    <row r="1209" s="2" customFormat="1" ht="16.8" customHeight="1">
      <c r="A1209" s="40"/>
      <c r="B1209" s="46"/>
      <c r="C1209" s="312" t="s">
        <v>19</v>
      </c>
      <c r="D1209" s="312" t="s">
        <v>5883</v>
      </c>
      <c r="E1209" s="19" t="s">
        <v>19</v>
      </c>
      <c r="F1209" s="313">
        <v>1.1000000000000001</v>
      </c>
      <c r="G1209" s="40"/>
      <c r="H1209" s="46"/>
    </row>
    <row r="1210" s="2" customFormat="1" ht="16.8" customHeight="1">
      <c r="A1210" s="40"/>
      <c r="B1210" s="46"/>
      <c r="C1210" s="312" t="s">
        <v>19</v>
      </c>
      <c r="D1210" s="312" t="s">
        <v>5884</v>
      </c>
      <c r="E1210" s="19" t="s">
        <v>19</v>
      </c>
      <c r="F1210" s="313">
        <v>1</v>
      </c>
      <c r="G1210" s="40"/>
      <c r="H1210" s="46"/>
    </row>
    <row r="1211" s="2" customFormat="1" ht="16.8" customHeight="1">
      <c r="A1211" s="40"/>
      <c r="B1211" s="46"/>
      <c r="C1211" s="312" t="s">
        <v>19</v>
      </c>
      <c r="D1211" s="312" t="s">
        <v>5885</v>
      </c>
      <c r="E1211" s="19" t="s">
        <v>19</v>
      </c>
      <c r="F1211" s="313">
        <v>1.1000000000000001</v>
      </c>
      <c r="G1211" s="40"/>
      <c r="H1211" s="46"/>
    </row>
    <row r="1212" s="2" customFormat="1" ht="16.8" customHeight="1">
      <c r="A1212" s="40"/>
      <c r="B1212" s="46"/>
      <c r="C1212" s="312" t="s">
        <v>19</v>
      </c>
      <c r="D1212" s="312" t="s">
        <v>6108</v>
      </c>
      <c r="E1212" s="19" t="s">
        <v>19</v>
      </c>
      <c r="F1212" s="313">
        <v>47.5</v>
      </c>
      <c r="G1212" s="40"/>
      <c r="H1212" s="46"/>
    </row>
    <row r="1213" s="2" customFormat="1" ht="16.8" customHeight="1">
      <c r="A1213" s="40"/>
      <c r="B1213" s="46"/>
      <c r="C1213" s="312" t="s">
        <v>19</v>
      </c>
      <c r="D1213" s="312" t="s">
        <v>6109</v>
      </c>
      <c r="E1213" s="19" t="s">
        <v>19</v>
      </c>
      <c r="F1213" s="313">
        <v>25.699999999999999</v>
      </c>
      <c r="G1213" s="40"/>
      <c r="H1213" s="46"/>
    </row>
    <row r="1214" s="2" customFormat="1" ht="16.8" customHeight="1">
      <c r="A1214" s="40"/>
      <c r="B1214" s="46"/>
      <c r="C1214" s="312" t="s">
        <v>19</v>
      </c>
      <c r="D1214" s="312" t="s">
        <v>6110</v>
      </c>
      <c r="E1214" s="19" t="s">
        <v>19</v>
      </c>
      <c r="F1214" s="313">
        <v>3</v>
      </c>
      <c r="G1214" s="40"/>
      <c r="H1214" s="46"/>
    </row>
    <row r="1215" s="2" customFormat="1" ht="16.8" customHeight="1">
      <c r="A1215" s="40"/>
      <c r="B1215" s="46"/>
      <c r="C1215" s="312" t="s">
        <v>19</v>
      </c>
      <c r="D1215" s="312" t="s">
        <v>6111</v>
      </c>
      <c r="E1215" s="19" t="s">
        <v>19</v>
      </c>
      <c r="F1215" s="313">
        <v>6.2000000000000002</v>
      </c>
      <c r="G1215" s="40"/>
      <c r="H1215" s="46"/>
    </row>
    <row r="1216" s="2" customFormat="1" ht="16.8" customHeight="1">
      <c r="A1216" s="40"/>
      <c r="B1216" s="46"/>
      <c r="C1216" s="312" t="s">
        <v>19</v>
      </c>
      <c r="D1216" s="312" t="s">
        <v>6112</v>
      </c>
      <c r="E1216" s="19" t="s">
        <v>19</v>
      </c>
      <c r="F1216" s="313">
        <v>19.800000000000001</v>
      </c>
      <c r="G1216" s="40"/>
      <c r="H1216" s="46"/>
    </row>
    <row r="1217" s="2" customFormat="1" ht="16.8" customHeight="1">
      <c r="A1217" s="40"/>
      <c r="B1217" s="46"/>
      <c r="C1217" s="312" t="s">
        <v>19</v>
      </c>
      <c r="D1217" s="312" t="s">
        <v>5886</v>
      </c>
      <c r="E1217" s="19" t="s">
        <v>19</v>
      </c>
      <c r="F1217" s="313">
        <v>30.399999999999999</v>
      </c>
      <c r="G1217" s="40"/>
      <c r="H1217" s="46"/>
    </row>
    <row r="1218" s="2" customFormat="1" ht="16.8" customHeight="1">
      <c r="A1218" s="40"/>
      <c r="B1218" s="46"/>
      <c r="C1218" s="312" t="s">
        <v>19</v>
      </c>
      <c r="D1218" s="312" t="s">
        <v>5887</v>
      </c>
      <c r="E1218" s="19" t="s">
        <v>19</v>
      </c>
      <c r="F1218" s="313">
        <v>2.8999999999999999</v>
      </c>
      <c r="G1218" s="40"/>
      <c r="H1218" s="46"/>
    </row>
    <row r="1219" s="2" customFormat="1" ht="16.8" customHeight="1">
      <c r="A1219" s="40"/>
      <c r="B1219" s="46"/>
      <c r="C1219" s="312" t="s">
        <v>19</v>
      </c>
      <c r="D1219" s="312" t="s">
        <v>5888</v>
      </c>
      <c r="E1219" s="19" t="s">
        <v>19</v>
      </c>
      <c r="F1219" s="313">
        <v>4.0999999999999996</v>
      </c>
      <c r="G1219" s="40"/>
      <c r="H1219" s="46"/>
    </row>
    <row r="1220" s="2" customFormat="1" ht="16.8" customHeight="1">
      <c r="A1220" s="40"/>
      <c r="B1220" s="46"/>
      <c r="C1220" s="312" t="s">
        <v>19</v>
      </c>
      <c r="D1220" s="312" t="s">
        <v>5889</v>
      </c>
      <c r="E1220" s="19" t="s">
        <v>19</v>
      </c>
      <c r="F1220" s="313">
        <v>1.1000000000000001</v>
      </c>
      <c r="G1220" s="40"/>
      <c r="H1220" s="46"/>
    </row>
    <row r="1221" s="2" customFormat="1" ht="16.8" customHeight="1">
      <c r="A1221" s="40"/>
      <c r="B1221" s="46"/>
      <c r="C1221" s="312" t="s">
        <v>19</v>
      </c>
      <c r="D1221" s="312" t="s">
        <v>5890</v>
      </c>
      <c r="E1221" s="19" t="s">
        <v>19</v>
      </c>
      <c r="F1221" s="313">
        <v>0.90000000000000002</v>
      </c>
      <c r="G1221" s="40"/>
      <c r="H1221" s="46"/>
    </row>
    <row r="1222" s="2" customFormat="1" ht="16.8" customHeight="1">
      <c r="A1222" s="40"/>
      <c r="B1222" s="46"/>
      <c r="C1222" s="312" t="s">
        <v>19</v>
      </c>
      <c r="D1222" s="312" t="s">
        <v>2563</v>
      </c>
      <c r="E1222" s="19" t="s">
        <v>19</v>
      </c>
      <c r="F1222" s="313">
        <v>0</v>
      </c>
      <c r="G1222" s="40"/>
      <c r="H1222" s="46"/>
    </row>
    <row r="1223" s="2" customFormat="1" ht="16.8" customHeight="1">
      <c r="A1223" s="40"/>
      <c r="B1223" s="46"/>
      <c r="C1223" s="312" t="s">
        <v>19</v>
      </c>
      <c r="D1223" s="312" t="s">
        <v>5892</v>
      </c>
      <c r="E1223" s="19" t="s">
        <v>19</v>
      </c>
      <c r="F1223" s="313">
        <v>5.2999999999999998</v>
      </c>
      <c r="G1223" s="40"/>
      <c r="H1223" s="46"/>
    </row>
    <row r="1224" s="2" customFormat="1" ht="16.8" customHeight="1">
      <c r="A1224" s="40"/>
      <c r="B1224" s="46"/>
      <c r="C1224" s="312" t="s">
        <v>19</v>
      </c>
      <c r="D1224" s="312" t="s">
        <v>5893</v>
      </c>
      <c r="E1224" s="19" t="s">
        <v>19</v>
      </c>
      <c r="F1224" s="313">
        <v>1.3999999999999999</v>
      </c>
      <c r="G1224" s="40"/>
      <c r="H1224" s="46"/>
    </row>
    <row r="1225" s="2" customFormat="1" ht="16.8" customHeight="1">
      <c r="A1225" s="40"/>
      <c r="B1225" s="46"/>
      <c r="C1225" s="312" t="s">
        <v>19</v>
      </c>
      <c r="D1225" s="312" t="s">
        <v>5894</v>
      </c>
      <c r="E1225" s="19" t="s">
        <v>19</v>
      </c>
      <c r="F1225" s="313">
        <v>5.7000000000000002</v>
      </c>
      <c r="G1225" s="40"/>
      <c r="H1225" s="46"/>
    </row>
    <row r="1226" s="2" customFormat="1" ht="16.8" customHeight="1">
      <c r="A1226" s="40"/>
      <c r="B1226" s="46"/>
      <c r="C1226" s="312" t="s">
        <v>19</v>
      </c>
      <c r="D1226" s="312" t="s">
        <v>5895</v>
      </c>
      <c r="E1226" s="19" t="s">
        <v>19</v>
      </c>
      <c r="F1226" s="313">
        <v>3.2999999999999998</v>
      </c>
      <c r="G1226" s="40"/>
      <c r="H1226" s="46"/>
    </row>
    <row r="1227" s="2" customFormat="1" ht="16.8" customHeight="1">
      <c r="A1227" s="40"/>
      <c r="B1227" s="46"/>
      <c r="C1227" s="312" t="s">
        <v>19</v>
      </c>
      <c r="D1227" s="312" t="s">
        <v>5896</v>
      </c>
      <c r="E1227" s="19" t="s">
        <v>19</v>
      </c>
      <c r="F1227" s="313">
        <v>1.3999999999999999</v>
      </c>
      <c r="G1227" s="40"/>
      <c r="H1227" s="46"/>
    </row>
    <row r="1228" s="2" customFormat="1" ht="16.8" customHeight="1">
      <c r="A1228" s="40"/>
      <c r="B1228" s="46"/>
      <c r="C1228" s="312" t="s">
        <v>19</v>
      </c>
      <c r="D1228" s="312" t="s">
        <v>6113</v>
      </c>
      <c r="E1228" s="19" t="s">
        <v>19</v>
      </c>
      <c r="F1228" s="313">
        <v>13.5</v>
      </c>
      <c r="G1228" s="40"/>
      <c r="H1228" s="46"/>
    </row>
    <row r="1229" s="2" customFormat="1" ht="16.8" customHeight="1">
      <c r="A1229" s="40"/>
      <c r="B1229" s="46"/>
      <c r="C1229" s="312" t="s">
        <v>19</v>
      </c>
      <c r="D1229" s="312" t="s">
        <v>6114</v>
      </c>
      <c r="E1229" s="19" t="s">
        <v>19</v>
      </c>
      <c r="F1229" s="313">
        <v>79.599999999999994</v>
      </c>
      <c r="G1229" s="40"/>
      <c r="H1229" s="46"/>
    </row>
    <row r="1230" s="2" customFormat="1" ht="16.8" customHeight="1">
      <c r="A1230" s="40"/>
      <c r="B1230" s="46"/>
      <c r="C1230" s="312" t="s">
        <v>19</v>
      </c>
      <c r="D1230" s="312" t="s">
        <v>6115</v>
      </c>
      <c r="E1230" s="19" t="s">
        <v>19</v>
      </c>
      <c r="F1230" s="313">
        <v>4.0999999999999996</v>
      </c>
      <c r="G1230" s="40"/>
      <c r="H1230" s="46"/>
    </row>
    <row r="1231" s="2" customFormat="1" ht="16.8" customHeight="1">
      <c r="A1231" s="40"/>
      <c r="B1231" s="46"/>
      <c r="C1231" s="312" t="s">
        <v>19</v>
      </c>
      <c r="D1231" s="312" t="s">
        <v>5897</v>
      </c>
      <c r="E1231" s="19" t="s">
        <v>19</v>
      </c>
      <c r="F1231" s="313">
        <v>2.7000000000000002</v>
      </c>
      <c r="G1231" s="40"/>
      <c r="H1231" s="46"/>
    </row>
    <row r="1232" s="2" customFormat="1" ht="16.8" customHeight="1">
      <c r="A1232" s="40"/>
      <c r="B1232" s="46"/>
      <c r="C1232" s="312" t="s">
        <v>19</v>
      </c>
      <c r="D1232" s="312" t="s">
        <v>5898</v>
      </c>
      <c r="E1232" s="19" t="s">
        <v>19</v>
      </c>
      <c r="F1232" s="313">
        <v>4</v>
      </c>
      <c r="G1232" s="40"/>
      <c r="H1232" s="46"/>
    </row>
    <row r="1233" s="2" customFormat="1" ht="16.8" customHeight="1">
      <c r="A1233" s="40"/>
      <c r="B1233" s="46"/>
      <c r="C1233" s="312" t="s">
        <v>19</v>
      </c>
      <c r="D1233" s="312" t="s">
        <v>5899</v>
      </c>
      <c r="E1233" s="19" t="s">
        <v>19</v>
      </c>
      <c r="F1233" s="313">
        <v>1.1000000000000001</v>
      </c>
      <c r="G1233" s="40"/>
      <c r="H1233" s="46"/>
    </row>
    <row r="1234" s="2" customFormat="1" ht="16.8" customHeight="1">
      <c r="A1234" s="40"/>
      <c r="B1234" s="46"/>
      <c r="C1234" s="312" t="s">
        <v>19</v>
      </c>
      <c r="D1234" s="312" t="s">
        <v>5900</v>
      </c>
      <c r="E1234" s="19" t="s">
        <v>19</v>
      </c>
      <c r="F1234" s="313">
        <v>1.1000000000000001</v>
      </c>
      <c r="G1234" s="40"/>
      <c r="H1234" s="46"/>
    </row>
    <row r="1235" s="2" customFormat="1" ht="16.8" customHeight="1">
      <c r="A1235" s="40"/>
      <c r="B1235" s="46"/>
      <c r="C1235" s="312" t="s">
        <v>19</v>
      </c>
      <c r="D1235" s="312" t="s">
        <v>5901</v>
      </c>
      <c r="E1235" s="19" t="s">
        <v>19</v>
      </c>
      <c r="F1235" s="313">
        <v>2.7000000000000002</v>
      </c>
      <c r="G1235" s="40"/>
      <c r="H1235" s="46"/>
    </row>
    <row r="1236" s="2" customFormat="1" ht="16.8" customHeight="1">
      <c r="A1236" s="40"/>
      <c r="B1236" s="46"/>
      <c r="C1236" s="312" t="s">
        <v>19</v>
      </c>
      <c r="D1236" s="312" t="s">
        <v>5902</v>
      </c>
      <c r="E1236" s="19" t="s">
        <v>19</v>
      </c>
      <c r="F1236" s="313">
        <v>4.0999999999999996</v>
      </c>
      <c r="G1236" s="40"/>
      <c r="H1236" s="46"/>
    </row>
    <row r="1237" s="2" customFormat="1" ht="16.8" customHeight="1">
      <c r="A1237" s="40"/>
      <c r="B1237" s="46"/>
      <c r="C1237" s="312" t="s">
        <v>19</v>
      </c>
      <c r="D1237" s="312" t="s">
        <v>5903</v>
      </c>
      <c r="E1237" s="19" t="s">
        <v>19</v>
      </c>
      <c r="F1237" s="313">
        <v>1.1000000000000001</v>
      </c>
      <c r="G1237" s="40"/>
      <c r="H1237" s="46"/>
    </row>
    <row r="1238" s="2" customFormat="1" ht="16.8" customHeight="1">
      <c r="A1238" s="40"/>
      <c r="B1238" s="46"/>
      <c r="C1238" s="312" t="s">
        <v>19</v>
      </c>
      <c r="D1238" s="312" t="s">
        <v>5904</v>
      </c>
      <c r="E1238" s="19" t="s">
        <v>19</v>
      </c>
      <c r="F1238" s="313">
        <v>0.90000000000000002</v>
      </c>
      <c r="G1238" s="40"/>
      <c r="H1238" s="46"/>
    </row>
    <row r="1239" s="2" customFormat="1" ht="16.8" customHeight="1">
      <c r="A1239" s="40"/>
      <c r="B1239" s="46"/>
      <c r="C1239" s="312" t="s">
        <v>19</v>
      </c>
      <c r="D1239" s="312" t="s">
        <v>2565</v>
      </c>
      <c r="E1239" s="19" t="s">
        <v>19</v>
      </c>
      <c r="F1239" s="313">
        <v>0</v>
      </c>
      <c r="G1239" s="40"/>
      <c r="H1239" s="46"/>
    </row>
    <row r="1240" s="2" customFormat="1" ht="16.8" customHeight="1">
      <c r="A1240" s="40"/>
      <c r="B1240" s="46"/>
      <c r="C1240" s="312" t="s">
        <v>19</v>
      </c>
      <c r="D1240" s="312" t="s">
        <v>6116</v>
      </c>
      <c r="E1240" s="19" t="s">
        <v>19</v>
      </c>
      <c r="F1240" s="313">
        <v>23.899999999999999</v>
      </c>
      <c r="G1240" s="40"/>
      <c r="H1240" s="46"/>
    </row>
    <row r="1241" s="2" customFormat="1" ht="16.8" customHeight="1">
      <c r="A1241" s="40"/>
      <c r="B1241" s="46"/>
      <c r="C1241" s="312" t="s">
        <v>19</v>
      </c>
      <c r="D1241" s="312" t="s">
        <v>5906</v>
      </c>
      <c r="E1241" s="19" t="s">
        <v>19</v>
      </c>
      <c r="F1241" s="313">
        <v>3.8999999999999999</v>
      </c>
      <c r="G1241" s="40"/>
      <c r="H1241" s="46"/>
    </row>
    <row r="1242" s="2" customFormat="1" ht="16.8" customHeight="1">
      <c r="A1242" s="40"/>
      <c r="B1242" s="46"/>
      <c r="C1242" s="312" t="s">
        <v>19</v>
      </c>
      <c r="D1242" s="312" t="s">
        <v>5907</v>
      </c>
      <c r="E1242" s="19" t="s">
        <v>19</v>
      </c>
      <c r="F1242" s="313">
        <v>1.3999999999999999</v>
      </c>
      <c r="G1242" s="40"/>
      <c r="H1242" s="46"/>
    </row>
    <row r="1243" s="2" customFormat="1" ht="16.8" customHeight="1">
      <c r="A1243" s="40"/>
      <c r="B1243" s="46"/>
      <c r="C1243" s="312" t="s">
        <v>19</v>
      </c>
      <c r="D1243" s="312" t="s">
        <v>5908</v>
      </c>
      <c r="E1243" s="19" t="s">
        <v>19</v>
      </c>
      <c r="F1243" s="313">
        <v>4.2000000000000002</v>
      </c>
      <c r="G1243" s="40"/>
      <c r="H1243" s="46"/>
    </row>
    <row r="1244" s="2" customFormat="1" ht="16.8" customHeight="1">
      <c r="A1244" s="40"/>
      <c r="B1244" s="46"/>
      <c r="C1244" s="312" t="s">
        <v>19</v>
      </c>
      <c r="D1244" s="312" t="s">
        <v>5909</v>
      </c>
      <c r="E1244" s="19" t="s">
        <v>19</v>
      </c>
      <c r="F1244" s="313">
        <v>5.2999999999999998</v>
      </c>
      <c r="G1244" s="40"/>
      <c r="H1244" s="46"/>
    </row>
    <row r="1245" s="2" customFormat="1" ht="16.8" customHeight="1">
      <c r="A1245" s="40"/>
      <c r="B1245" s="46"/>
      <c r="C1245" s="312" t="s">
        <v>19</v>
      </c>
      <c r="D1245" s="312" t="s">
        <v>5910</v>
      </c>
      <c r="E1245" s="19" t="s">
        <v>19</v>
      </c>
      <c r="F1245" s="313">
        <v>1.3999999999999999</v>
      </c>
      <c r="G1245" s="40"/>
      <c r="H1245" s="46"/>
    </row>
    <row r="1246" s="2" customFormat="1" ht="16.8" customHeight="1">
      <c r="A1246" s="40"/>
      <c r="B1246" s="46"/>
      <c r="C1246" s="312" t="s">
        <v>19</v>
      </c>
      <c r="D1246" s="312" t="s">
        <v>5911</v>
      </c>
      <c r="E1246" s="19" t="s">
        <v>19</v>
      </c>
      <c r="F1246" s="313">
        <v>1.3999999999999999</v>
      </c>
      <c r="G1246" s="40"/>
      <c r="H1246" s="46"/>
    </row>
    <row r="1247" s="2" customFormat="1" ht="16.8" customHeight="1">
      <c r="A1247" s="40"/>
      <c r="B1247" s="46"/>
      <c r="C1247" s="312" t="s">
        <v>19</v>
      </c>
      <c r="D1247" s="312" t="s">
        <v>6117</v>
      </c>
      <c r="E1247" s="19" t="s">
        <v>19</v>
      </c>
      <c r="F1247" s="313">
        <v>10.800000000000001</v>
      </c>
      <c r="G1247" s="40"/>
      <c r="H1247" s="46"/>
    </row>
    <row r="1248" s="2" customFormat="1" ht="16.8" customHeight="1">
      <c r="A1248" s="40"/>
      <c r="B1248" s="46"/>
      <c r="C1248" s="312" t="s">
        <v>19</v>
      </c>
      <c r="D1248" s="312" t="s">
        <v>6118</v>
      </c>
      <c r="E1248" s="19" t="s">
        <v>19</v>
      </c>
      <c r="F1248" s="313">
        <v>12.4</v>
      </c>
      <c r="G1248" s="40"/>
      <c r="H1248" s="46"/>
    </row>
    <row r="1249" s="2" customFormat="1" ht="16.8" customHeight="1">
      <c r="A1249" s="40"/>
      <c r="B1249" s="46"/>
      <c r="C1249" s="312" t="s">
        <v>19</v>
      </c>
      <c r="D1249" s="312" t="s">
        <v>6119</v>
      </c>
      <c r="E1249" s="19" t="s">
        <v>19</v>
      </c>
      <c r="F1249" s="313">
        <v>30.699999999999999</v>
      </c>
      <c r="G1249" s="40"/>
      <c r="H1249" s="46"/>
    </row>
    <row r="1250" s="2" customFormat="1" ht="16.8" customHeight="1">
      <c r="A1250" s="40"/>
      <c r="B1250" s="46"/>
      <c r="C1250" s="312" t="s">
        <v>19</v>
      </c>
      <c r="D1250" s="312" t="s">
        <v>5912</v>
      </c>
      <c r="E1250" s="19" t="s">
        <v>19</v>
      </c>
      <c r="F1250" s="313">
        <v>47.899999999999999</v>
      </c>
      <c r="G1250" s="40"/>
      <c r="H1250" s="46"/>
    </row>
    <row r="1251" s="2" customFormat="1" ht="16.8" customHeight="1">
      <c r="A1251" s="40"/>
      <c r="B1251" s="46"/>
      <c r="C1251" s="312" t="s">
        <v>19</v>
      </c>
      <c r="D1251" s="312" t="s">
        <v>5917</v>
      </c>
      <c r="E1251" s="19" t="s">
        <v>19</v>
      </c>
      <c r="F1251" s="313">
        <v>3.5</v>
      </c>
      <c r="G1251" s="40"/>
      <c r="H1251" s="46"/>
    </row>
    <row r="1252" s="2" customFormat="1" ht="16.8" customHeight="1">
      <c r="A1252" s="40"/>
      <c r="B1252" s="46"/>
      <c r="C1252" s="312" t="s">
        <v>19</v>
      </c>
      <c r="D1252" s="312" t="s">
        <v>5918</v>
      </c>
      <c r="E1252" s="19" t="s">
        <v>19</v>
      </c>
      <c r="F1252" s="313">
        <v>14.9</v>
      </c>
      <c r="G1252" s="40"/>
      <c r="H1252" s="46"/>
    </row>
    <row r="1253" s="2" customFormat="1" ht="16.8" customHeight="1">
      <c r="A1253" s="40"/>
      <c r="B1253" s="46"/>
      <c r="C1253" s="312" t="s">
        <v>19</v>
      </c>
      <c r="D1253" s="312" t="s">
        <v>5919</v>
      </c>
      <c r="E1253" s="19" t="s">
        <v>19</v>
      </c>
      <c r="F1253" s="313">
        <v>6.7000000000000002</v>
      </c>
      <c r="G1253" s="40"/>
      <c r="H1253" s="46"/>
    </row>
    <row r="1254" s="2" customFormat="1" ht="16.8" customHeight="1">
      <c r="A1254" s="40"/>
      <c r="B1254" s="46"/>
      <c r="C1254" s="312" t="s">
        <v>19</v>
      </c>
      <c r="D1254" s="312" t="s">
        <v>5920</v>
      </c>
      <c r="E1254" s="19" t="s">
        <v>19</v>
      </c>
      <c r="F1254" s="313">
        <v>1</v>
      </c>
      <c r="G1254" s="40"/>
      <c r="H1254" s="46"/>
    </row>
    <row r="1255" s="2" customFormat="1" ht="16.8" customHeight="1">
      <c r="A1255" s="40"/>
      <c r="B1255" s="46"/>
      <c r="C1255" s="312" t="s">
        <v>19</v>
      </c>
      <c r="D1255" s="312" t="s">
        <v>5921</v>
      </c>
      <c r="E1255" s="19" t="s">
        <v>19</v>
      </c>
      <c r="F1255" s="313">
        <v>1</v>
      </c>
      <c r="G1255" s="40"/>
      <c r="H1255" s="46"/>
    </row>
    <row r="1256" s="2" customFormat="1" ht="16.8" customHeight="1">
      <c r="A1256" s="40"/>
      <c r="B1256" s="46"/>
      <c r="C1256" s="312" t="s">
        <v>19</v>
      </c>
      <c r="D1256" s="312" t="s">
        <v>5922</v>
      </c>
      <c r="E1256" s="19" t="s">
        <v>19</v>
      </c>
      <c r="F1256" s="313">
        <v>4.9000000000000004</v>
      </c>
      <c r="G1256" s="40"/>
      <c r="H1256" s="46"/>
    </row>
    <row r="1257" s="2" customFormat="1" ht="16.8" customHeight="1">
      <c r="A1257" s="40"/>
      <c r="B1257" s="46"/>
      <c r="C1257" s="312" t="s">
        <v>19</v>
      </c>
      <c r="D1257" s="312" t="s">
        <v>5923</v>
      </c>
      <c r="E1257" s="19" t="s">
        <v>19</v>
      </c>
      <c r="F1257" s="313">
        <v>1.3999999999999999</v>
      </c>
      <c r="G1257" s="40"/>
      <c r="H1257" s="46"/>
    </row>
    <row r="1258" s="2" customFormat="1" ht="16.8" customHeight="1">
      <c r="A1258" s="40"/>
      <c r="B1258" s="46"/>
      <c r="C1258" s="312" t="s">
        <v>19</v>
      </c>
      <c r="D1258" s="312" t="s">
        <v>5924</v>
      </c>
      <c r="E1258" s="19" t="s">
        <v>19</v>
      </c>
      <c r="F1258" s="313">
        <v>3.5</v>
      </c>
      <c r="G1258" s="40"/>
      <c r="H1258" s="46"/>
    </row>
    <row r="1259" s="2" customFormat="1" ht="16.8" customHeight="1">
      <c r="A1259" s="40"/>
      <c r="B1259" s="46"/>
      <c r="C1259" s="312" t="s">
        <v>19</v>
      </c>
      <c r="D1259" s="312" t="s">
        <v>5925</v>
      </c>
      <c r="E1259" s="19" t="s">
        <v>19</v>
      </c>
      <c r="F1259" s="313">
        <v>1.2</v>
      </c>
      <c r="G1259" s="40"/>
      <c r="H1259" s="46"/>
    </row>
    <row r="1260" s="2" customFormat="1" ht="16.8" customHeight="1">
      <c r="A1260" s="40"/>
      <c r="B1260" s="46"/>
      <c r="C1260" s="312" t="s">
        <v>19</v>
      </c>
      <c r="D1260" s="312" t="s">
        <v>5926</v>
      </c>
      <c r="E1260" s="19" t="s">
        <v>19</v>
      </c>
      <c r="F1260" s="313">
        <v>1</v>
      </c>
      <c r="G1260" s="40"/>
      <c r="H1260" s="46"/>
    </row>
    <row r="1261" s="2" customFormat="1" ht="16.8" customHeight="1">
      <c r="A1261" s="40"/>
      <c r="B1261" s="46"/>
      <c r="C1261" s="312" t="s">
        <v>19</v>
      </c>
      <c r="D1261" s="312" t="s">
        <v>5927</v>
      </c>
      <c r="E1261" s="19" t="s">
        <v>19</v>
      </c>
      <c r="F1261" s="313">
        <v>7.9000000000000004</v>
      </c>
      <c r="G1261" s="40"/>
      <c r="H1261" s="46"/>
    </row>
    <row r="1262" s="2" customFormat="1" ht="16.8" customHeight="1">
      <c r="A1262" s="40"/>
      <c r="B1262" s="46"/>
      <c r="C1262" s="312" t="s">
        <v>19</v>
      </c>
      <c r="D1262" s="312" t="s">
        <v>5928</v>
      </c>
      <c r="E1262" s="19" t="s">
        <v>19</v>
      </c>
      <c r="F1262" s="313">
        <v>1.3999999999999999</v>
      </c>
      <c r="G1262" s="40"/>
      <c r="H1262" s="46"/>
    </row>
    <row r="1263" s="2" customFormat="1" ht="16.8" customHeight="1">
      <c r="A1263" s="40"/>
      <c r="B1263" s="46"/>
      <c r="C1263" s="312" t="s">
        <v>19</v>
      </c>
      <c r="D1263" s="312" t="s">
        <v>5929</v>
      </c>
      <c r="E1263" s="19" t="s">
        <v>19</v>
      </c>
      <c r="F1263" s="313">
        <v>1.3999999999999999</v>
      </c>
      <c r="G1263" s="40"/>
      <c r="H1263" s="46"/>
    </row>
    <row r="1264" s="2" customFormat="1" ht="16.8" customHeight="1">
      <c r="A1264" s="40"/>
      <c r="B1264" s="46"/>
      <c r="C1264" s="312" t="s">
        <v>19</v>
      </c>
      <c r="D1264" s="312" t="s">
        <v>5930</v>
      </c>
      <c r="E1264" s="19" t="s">
        <v>19</v>
      </c>
      <c r="F1264" s="313">
        <v>3.7999999999999998</v>
      </c>
      <c r="G1264" s="40"/>
      <c r="H1264" s="46"/>
    </row>
    <row r="1265" s="2" customFormat="1" ht="16.8" customHeight="1">
      <c r="A1265" s="40"/>
      <c r="B1265" s="46"/>
      <c r="C1265" s="312" t="s">
        <v>5955</v>
      </c>
      <c r="D1265" s="312" t="s">
        <v>195</v>
      </c>
      <c r="E1265" s="19" t="s">
        <v>19</v>
      </c>
      <c r="F1265" s="313">
        <v>2831.3000000000002</v>
      </c>
      <c r="G1265" s="40"/>
      <c r="H1265" s="46"/>
    </row>
    <row r="1266" s="2" customFormat="1" ht="16.8" customHeight="1">
      <c r="A1266" s="40"/>
      <c r="B1266" s="46"/>
      <c r="C1266" s="308" t="s">
        <v>6120</v>
      </c>
      <c r="D1266" s="309" t="s">
        <v>19</v>
      </c>
      <c r="E1266" s="310" t="s">
        <v>135</v>
      </c>
      <c r="F1266" s="311">
        <v>2064.5</v>
      </c>
      <c r="G1266" s="40"/>
      <c r="H1266" s="46"/>
    </row>
    <row r="1267" s="2" customFormat="1" ht="16.8" customHeight="1">
      <c r="A1267" s="40"/>
      <c r="B1267" s="46"/>
      <c r="C1267" s="312" t="s">
        <v>19</v>
      </c>
      <c r="D1267" s="312" t="s">
        <v>188</v>
      </c>
      <c r="E1267" s="19" t="s">
        <v>19</v>
      </c>
      <c r="F1267" s="313">
        <v>0</v>
      </c>
      <c r="G1267" s="40"/>
      <c r="H1267" s="46"/>
    </row>
    <row r="1268" s="2" customFormat="1" ht="16.8" customHeight="1">
      <c r="A1268" s="40"/>
      <c r="B1268" s="46"/>
      <c r="C1268" s="312" t="s">
        <v>19</v>
      </c>
      <c r="D1268" s="312" t="s">
        <v>6121</v>
      </c>
      <c r="E1268" s="19" t="s">
        <v>19</v>
      </c>
      <c r="F1268" s="313">
        <v>17.699999999999999</v>
      </c>
      <c r="G1268" s="40"/>
      <c r="H1268" s="46"/>
    </row>
    <row r="1269" s="2" customFormat="1" ht="16.8" customHeight="1">
      <c r="A1269" s="40"/>
      <c r="B1269" s="46"/>
      <c r="C1269" s="312" t="s">
        <v>19</v>
      </c>
      <c r="D1269" s="312" t="s">
        <v>6122</v>
      </c>
      <c r="E1269" s="19" t="s">
        <v>19</v>
      </c>
      <c r="F1269" s="313">
        <v>26</v>
      </c>
      <c r="G1269" s="40"/>
      <c r="H1269" s="46"/>
    </row>
    <row r="1270" s="2" customFormat="1" ht="16.8" customHeight="1">
      <c r="A1270" s="40"/>
      <c r="B1270" s="46"/>
      <c r="C1270" s="312" t="s">
        <v>19</v>
      </c>
      <c r="D1270" s="312" t="s">
        <v>6123</v>
      </c>
      <c r="E1270" s="19" t="s">
        <v>19</v>
      </c>
      <c r="F1270" s="313">
        <v>30.5</v>
      </c>
      <c r="G1270" s="40"/>
      <c r="H1270" s="46"/>
    </row>
    <row r="1271" s="2" customFormat="1" ht="16.8" customHeight="1">
      <c r="A1271" s="40"/>
      <c r="B1271" s="46"/>
      <c r="C1271" s="312" t="s">
        <v>19</v>
      </c>
      <c r="D1271" s="312" t="s">
        <v>6124</v>
      </c>
      <c r="E1271" s="19" t="s">
        <v>19</v>
      </c>
      <c r="F1271" s="313">
        <v>20.399999999999999</v>
      </c>
      <c r="G1271" s="40"/>
      <c r="H1271" s="46"/>
    </row>
    <row r="1272" s="2" customFormat="1" ht="16.8" customHeight="1">
      <c r="A1272" s="40"/>
      <c r="B1272" s="46"/>
      <c r="C1272" s="312" t="s">
        <v>19</v>
      </c>
      <c r="D1272" s="312" t="s">
        <v>6125</v>
      </c>
      <c r="E1272" s="19" t="s">
        <v>19</v>
      </c>
      <c r="F1272" s="313">
        <v>8.5</v>
      </c>
      <c r="G1272" s="40"/>
      <c r="H1272" s="46"/>
    </row>
    <row r="1273" s="2" customFormat="1" ht="16.8" customHeight="1">
      <c r="A1273" s="40"/>
      <c r="B1273" s="46"/>
      <c r="C1273" s="312" t="s">
        <v>19</v>
      </c>
      <c r="D1273" s="312" t="s">
        <v>6126</v>
      </c>
      <c r="E1273" s="19" t="s">
        <v>19</v>
      </c>
      <c r="F1273" s="313">
        <v>16.5</v>
      </c>
      <c r="G1273" s="40"/>
      <c r="H1273" s="46"/>
    </row>
    <row r="1274" s="2" customFormat="1" ht="16.8" customHeight="1">
      <c r="A1274" s="40"/>
      <c r="B1274" s="46"/>
      <c r="C1274" s="312" t="s">
        <v>19</v>
      </c>
      <c r="D1274" s="312" t="s">
        <v>6127</v>
      </c>
      <c r="E1274" s="19" t="s">
        <v>19</v>
      </c>
      <c r="F1274" s="313">
        <v>16.899999999999999</v>
      </c>
      <c r="G1274" s="40"/>
      <c r="H1274" s="46"/>
    </row>
    <row r="1275" s="2" customFormat="1" ht="16.8" customHeight="1">
      <c r="A1275" s="40"/>
      <c r="B1275" s="46"/>
      <c r="C1275" s="312" t="s">
        <v>19</v>
      </c>
      <c r="D1275" s="312" t="s">
        <v>6128</v>
      </c>
      <c r="E1275" s="19" t="s">
        <v>19</v>
      </c>
      <c r="F1275" s="313">
        <v>12.4</v>
      </c>
      <c r="G1275" s="40"/>
      <c r="H1275" s="46"/>
    </row>
    <row r="1276" s="2" customFormat="1" ht="16.8" customHeight="1">
      <c r="A1276" s="40"/>
      <c r="B1276" s="46"/>
      <c r="C1276" s="312" t="s">
        <v>19</v>
      </c>
      <c r="D1276" s="312" t="s">
        <v>6129</v>
      </c>
      <c r="E1276" s="19" t="s">
        <v>19</v>
      </c>
      <c r="F1276" s="313">
        <v>20.5</v>
      </c>
      <c r="G1276" s="40"/>
      <c r="H1276" s="46"/>
    </row>
    <row r="1277" s="2" customFormat="1" ht="16.8" customHeight="1">
      <c r="A1277" s="40"/>
      <c r="B1277" s="46"/>
      <c r="C1277" s="312" t="s">
        <v>19</v>
      </c>
      <c r="D1277" s="312" t="s">
        <v>6130</v>
      </c>
      <c r="E1277" s="19" t="s">
        <v>19</v>
      </c>
      <c r="F1277" s="313">
        <v>11.6</v>
      </c>
      <c r="G1277" s="40"/>
      <c r="H1277" s="46"/>
    </row>
    <row r="1278" s="2" customFormat="1" ht="16.8" customHeight="1">
      <c r="A1278" s="40"/>
      <c r="B1278" s="46"/>
      <c r="C1278" s="312" t="s">
        <v>19</v>
      </c>
      <c r="D1278" s="312" t="s">
        <v>6131</v>
      </c>
      <c r="E1278" s="19" t="s">
        <v>19</v>
      </c>
      <c r="F1278" s="313">
        <v>28</v>
      </c>
      <c r="G1278" s="40"/>
      <c r="H1278" s="46"/>
    </row>
    <row r="1279" s="2" customFormat="1" ht="16.8" customHeight="1">
      <c r="A1279" s="40"/>
      <c r="B1279" s="46"/>
      <c r="C1279" s="312" t="s">
        <v>19</v>
      </c>
      <c r="D1279" s="312" t="s">
        <v>6132</v>
      </c>
      <c r="E1279" s="19" t="s">
        <v>19</v>
      </c>
      <c r="F1279" s="313">
        <v>10.800000000000001</v>
      </c>
      <c r="G1279" s="40"/>
      <c r="H1279" s="46"/>
    </row>
    <row r="1280" s="2" customFormat="1" ht="16.8" customHeight="1">
      <c r="A1280" s="40"/>
      <c r="B1280" s="46"/>
      <c r="C1280" s="312" t="s">
        <v>19</v>
      </c>
      <c r="D1280" s="312" t="s">
        <v>6133</v>
      </c>
      <c r="E1280" s="19" t="s">
        <v>19</v>
      </c>
      <c r="F1280" s="313">
        <v>10.199999999999999</v>
      </c>
      <c r="G1280" s="40"/>
      <c r="H1280" s="46"/>
    </row>
    <row r="1281" s="2" customFormat="1" ht="16.8" customHeight="1">
      <c r="A1281" s="40"/>
      <c r="B1281" s="46"/>
      <c r="C1281" s="312" t="s">
        <v>19</v>
      </c>
      <c r="D1281" s="312" t="s">
        <v>6134</v>
      </c>
      <c r="E1281" s="19" t="s">
        <v>19</v>
      </c>
      <c r="F1281" s="313">
        <v>9.3000000000000007</v>
      </c>
      <c r="G1281" s="40"/>
      <c r="H1281" s="46"/>
    </row>
    <row r="1282" s="2" customFormat="1" ht="16.8" customHeight="1">
      <c r="A1282" s="40"/>
      <c r="B1282" s="46"/>
      <c r="C1282" s="312" t="s">
        <v>19</v>
      </c>
      <c r="D1282" s="312" t="s">
        <v>6135</v>
      </c>
      <c r="E1282" s="19" t="s">
        <v>19</v>
      </c>
      <c r="F1282" s="313">
        <v>7.5999999999999996</v>
      </c>
      <c r="G1282" s="40"/>
      <c r="H1282" s="46"/>
    </row>
    <row r="1283" s="2" customFormat="1" ht="16.8" customHeight="1">
      <c r="A1283" s="40"/>
      <c r="B1283" s="46"/>
      <c r="C1283" s="312" t="s">
        <v>19</v>
      </c>
      <c r="D1283" s="312" t="s">
        <v>6136</v>
      </c>
      <c r="E1283" s="19" t="s">
        <v>19</v>
      </c>
      <c r="F1283" s="313">
        <v>6.9000000000000004</v>
      </c>
      <c r="G1283" s="40"/>
      <c r="H1283" s="46"/>
    </row>
    <row r="1284" s="2" customFormat="1" ht="16.8" customHeight="1">
      <c r="A1284" s="40"/>
      <c r="B1284" s="46"/>
      <c r="C1284" s="312" t="s">
        <v>19</v>
      </c>
      <c r="D1284" s="312" t="s">
        <v>6137</v>
      </c>
      <c r="E1284" s="19" t="s">
        <v>19</v>
      </c>
      <c r="F1284" s="313">
        <v>13.800000000000001</v>
      </c>
      <c r="G1284" s="40"/>
      <c r="H1284" s="46"/>
    </row>
    <row r="1285" s="2" customFormat="1" ht="16.8" customHeight="1">
      <c r="A1285" s="40"/>
      <c r="B1285" s="46"/>
      <c r="C1285" s="312" t="s">
        <v>19</v>
      </c>
      <c r="D1285" s="312" t="s">
        <v>6138</v>
      </c>
      <c r="E1285" s="19" t="s">
        <v>19</v>
      </c>
      <c r="F1285" s="313">
        <v>4.2000000000000002</v>
      </c>
      <c r="G1285" s="40"/>
      <c r="H1285" s="46"/>
    </row>
    <row r="1286" s="2" customFormat="1" ht="16.8" customHeight="1">
      <c r="A1286" s="40"/>
      <c r="B1286" s="46"/>
      <c r="C1286" s="312" t="s">
        <v>19</v>
      </c>
      <c r="D1286" s="312" t="s">
        <v>6139</v>
      </c>
      <c r="E1286" s="19" t="s">
        <v>19</v>
      </c>
      <c r="F1286" s="313">
        <v>13.6</v>
      </c>
      <c r="G1286" s="40"/>
      <c r="H1286" s="46"/>
    </row>
    <row r="1287" s="2" customFormat="1" ht="16.8" customHeight="1">
      <c r="A1287" s="40"/>
      <c r="B1287" s="46"/>
      <c r="C1287" s="312" t="s">
        <v>19</v>
      </c>
      <c r="D1287" s="312" t="s">
        <v>6140</v>
      </c>
      <c r="E1287" s="19" t="s">
        <v>19</v>
      </c>
      <c r="F1287" s="313">
        <v>13.4</v>
      </c>
      <c r="G1287" s="40"/>
      <c r="H1287" s="46"/>
    </row>
    <row r="1288" s="2" customFormat="1" ht="16.8" customHeight="1">
      <c r="A1288" s="40"/>
      <c r="B1288" s="46"/>
      <c r="C1288" s="312" t="s">
        <v>19</v>
      </c>
      <c r="D1288" s="312" t="s">
        <v>6141</v>
      </c>
      <c r="E1288" s="19" t="s">
        <v>19</v>
      </c>
      <c r="F1288" s="313">
        <v>7.5</v>
      </c>
      <c r="G1288" s="40"/>
      <c r="H1288" s="46"/>
    </row>
    <row r="1289" s="2" customFormat="1" ht="16.8" customHeight="1">
      <c r="A1289" s="40"/>
      <c r="B1289" s="46"/>
      <c r="C1289" s="312" t="s">
        <v>19</v>
      </c>
      <c r="D1289" s="312" t="s">
        <v>6142</v>
      </c>
      <c r="E1289" s="19" t="s">
        <v>19</v>
      </c>
      <c r="F1289" s="313">
        <v>3.8999999999999999</v>
      </c>
      <c r="G1289" s="40"/>
      <c r="H1289" s="46"/>
    </row>
    <row r="1290" s="2" customFormat="1" ht="16.8" customHeight="1">
      <c r="A1290" s="40"/>
      <c r="B1290" s="46"/>
      <c r="C1290" s="312" t="s">
        <v>19</v>
      </c>
      <c r="D1290" s="312" t="s">
        <v>6143</v>
      </c>
      <c r="E1290" s="19" t="s">
        <v>19</v>
      </c>
      <c r="F1290" s="313">
        <v>1.8</v>
      </c>
      <c r="G1290" s="40"/>
      <c r="H1290" s="46"/>
    </row>
    <row r="1291" s="2" customFormat="1" ht="16.8" customHeight="1">
      <c r="A1291" s="40"/>
      <c r="B1291" s="46"/>
      <c r="C1291" s="312" t="s">
        <v>19</v>
      </c>
      <c r="D1291" s="312" t="s">
        <v>6144</v>
      </c>
      <c r="E1291" s="19" t="s">
        <v>19</v>
      </c>
      <c r="F1291" s="313">
        <v>4.2999999999999998</v>
      </c>
      <c r="G1291" s="40"/>
      <c r="H1291" s="46"/>
    </row>
    <row r="1292" s="2" customFormat="1" ht="16.8" customHeight="1">
      <c r="A1292" s="40"/>
      <c r="B1292" s="46"/>
      <c r="C1292" s="312" t="s">
        <v>19</v>
      </c>
      <c r="D1292" s="312" t="s">
        <v>6145</v>
      </c>
      <c r="E1292" s="19" t="s">
        <v>19</v>
      </c>
      <c r="F1292" s="313">
        <v>1.8</v>
      </c>
      <c r="G1292" s="40"/>
      <c r="H1292" s="46"/>
    </row>
    <row r="1293" s="2" customFormat="1" ht="16.8" customHeight="1">
      <c r="A1293" s="40"/>
      <c r="B1293" s="46"/>
      <c r="C1293" s="312" t="s">
        <v>19</v>
      </c>
      <c r="D1293" s="312" t="s">
        <v>2555</v>
      </c>
      <c r="E1293" s="19" t="s">
        <v>19</v>
      </c>
      <c r="F1293" s="313">
        <v>0</v>
      </c>
      <c r="G1293" s="40"/>
      <c r="H1293" s="46"/>
    </row>
    <row r="1294" s="2" customFormat="1" ht="16.8" customHeight="1">
      <c r="A1294" s="40"/>
      <c r="B1294" s="46"/>
      <c r="C1294" s="312" t="s">
        <v>19</v>
      </c>
      <c r="D1294" s="312" t="s">
        <v>6146</v>
      </c>
      <c r="E1294" s="19" t="s">
        <v>19</v>
      </c>
      <c r="F1294" s="313">
        <v>170.69999999999999</v>
      </c>
      <c r="G1294" s="40"/>
      <c r="H1294" s="46"/>
    </row>
    <row r="1295" s="2" customFormat="1" ht="16.8" customHeight="1">
      <c r="A1295" s="40"/>
      <c r="B1295" s="46"/>
      <c r="C1295" s="312" t="s">
        <v>19</v>
      </c>
      <c r="D1295" s="312" t="s">
        <v>6147</v>
      </c>
      <c r="E1295" s="19" t="s">
        <v>19</v>
      </c>
      <c r="F1295" s="313">
        <v>24.300000000000001</v>
      </c>
      <c r="G1295" s="40"/>
      <c r="H1295" s="46"/>
    </row>
    <row r="1296" s="2" customFormat="1" ht="16.8" customHeight="1">
      <c r="A1296" s="40"/>
      <c r="B1296" s="46"/>
      <c r="C1296" s="312" t="s">
        <v>19</v>
      </c>
      <c r="D1296" s="312" t="s">
        <v>6148</v>
      </c>
      <c r="E1296" s="19" t="s">
        <v>19</v>
      </c>
      <c r="F1296" s="313">
        <v>7</v>
      </c>
      <c r="G1296" s="40"/>
      <c r="H1296" s="46"/>
    </row>
    <row r="1297" s="2" customFormat="1" ht="16.8" customHeight="1">
      <c r="A1297" s="40"/>
      <c r="B1297" s="46"/>
      <c r="C1297" s="312" t="s">
        <v>19</v>
      </c>
      <c r="D1297" s="312" t="s">
        <v>6149</v>
      </c>
      <c r="E1297" s="19" t="s">
        <v>19</v>
      </c>
      <c r="F1297" s="313">
        <v>5</v>
      </c>
      <c r="G1297" s="40"/>
      <c r="H1297" s="46"/>
    </row>
    <row r="1298" s="2" customFormat="1" ht="16.8" customHeight="1">
      <c r="A1298" s="40"/>
      <c r="B1298" s="46"/>
      <c r="C1298" s="312" t="s">
        <v>19</v>
      </c>
      <c r="D1298" s="312" t="s">
        <v>6150</v>
      </c>
      <c r="E1298" s="19" t="s">
        <v>19</v>
      </c>
      <c r="F1298" s="313">
        <v>23.100000000000001</v>
      </c>
      <c r="G1298" s="40"/>
      <c r="H1298" s="46"/>
    </row>
    <row r="1299" s="2" customFormat="1" ht="16.8" customHeight="1">
      <c r="A1299" s="40"/>
      <c r="B1299" s="46"/>
      <c r="C1299" s="312" t="s">
        <v>19</v>
      </c>
      <c r="D1299" s="312" t="s">
        <v>6151</v>
      </c>
      <c r="E1299" s="19" t="s">
        <v>19</v>
      </c>
      <c r="F1299" s="313">
        <v>29.899999999999999</v>
      </c>
      <c r="G1299" s="40"/>
      <c r="H1299" s="46"/>
    </row>
    <row r="1300" s="2" customFormat="1" ht="16.8" customHeight="1">
      <c r="A1300" s="40"/>
      <c r="B1300" s="46"/>
      <c r="C1300" s="312" t="s">
        <v>19</v>
      </c>
      <c r="D1300" s="312" t="s">
        <v>6152</v>
      </c>
      <c r="E1300" s="19" t="s">
        <v>19</v>
      </c>
      <c r="F1300" s="313">
        <v>23.800000000000001</v>
      </c>
      <c r="G1300" s="40"/>
      <c r="H1300" s="46"/>
    </row>
    <row r="1301" s="2" customFormat="1" ht="16.8" customHeight="1">
      <c r="A1301" s="40"/>
      <c r="B1301" s="46"/>
      <c r="C1301" s="312" t="s">
        <v>19</v>
      </c>
      <c r="D1301" s="312" t="s">
        <v>6153</v>
      </c>
      <c r="E1301" s="19" t="s">
        <v>19</v>
      </c>
      <c r="F1301" s="313">
        <v>23.199999999999999</v>
      </c>
      <c r="G1301" s="40"/>
      <c r="H1301" s="46"/>
    </row>
    <row r="1302" s="2" customFormat="1" ht="16.8" customHeight="1">
      <c r="A1302" s="40"/>
      <c r="B1302" s="46"/>
      <c r="C1302" s="312" t="s">
        <v>19</v>
      </c>
      <c r="D1302" s="312" t="s">
        <v>6154</v>
      </c>
      <c r="E1302" s="19" t="s">
        <v>19</v>
      </c>
      <c r="F1302" s="313">
        <v>10</v>
      </c>
      <c r="G1302" s="40"/>
      <c r="H1302" s="46"/>
    </row>
    <row r="1303" s="2" customFormat="1" ht="16.8" customHeight="1">
      <c r="A1303" s="40"/>
      <c r="B1303" s="46"/>
      <c r="C1303" s="312" t="s">
        <v>19</v>
      </c>
      <c r="D1303" s="312" t="s">
        <v>6155</v>
      </c>
      <c r="E1303" s="19" t="s">
        <v>19</v>
      </c>
      <c r="F1303" s="313">
        <v>11.5</v>
      </c>
      <c r="G1303" s="40"/>
      <c r="H1303" s="46"/>
    </row>
    <row r="1304" s="2" customFormat="1" ht="16.8" customHeight="1">
      <c r="A1304" s="40"/>
      <c r="B1304" s="46"/>
      <c r="C1304" s="312" t="s">
        <v>19</v>
      </c>
      <c r="D1304" s="312" t="s">
        <v>6156</v>
      </c>
      <c r="E1304" s="19" t="s">
        <v>19</v>
      </c>
      <c r="F1304" s="313">
        <v>21</v>
      </c>
      <c r="G1304" s="40"/>
      <c r="H1304" s="46"/>
    </row>
    <row r="1305" s="2" customFormat="1" ht="16.8" customHeight="1">
      <c r="A1305" s="40"/>
      <c r="B1305" s="46"/>
      <c r="C1305" s="312" t="s">
        <v>19</v>
      </c>
      <c r="D1305" s="312" t="s">
        <v>6157</v>
      </c>
      <c r="E1305" s="19" t="s">
        <v>19</v>
      </c>
      <c r="F1305" s="313">
        <v>16.600000000000001</v>
      </c>
      <c r="G1305" s="40"/>
      <c r="H1305" s="46"/>
    </row>
    <row r="1306" s="2" customFormat="1" ht="16.8" customHeight="1">
      <c r="A1306" s="40"/>
      <c r="B1306" s="46"/>
      <c r="C1306" s="312" t="s">
        <v>19</v>
      </c>
      <c r="D1306" s="312" t="s">
        <v>6158</v>
      </c>
      <c r="E1306" s="19" t="s">
        <v>19</v>
      </c>
      <c r="F1306" s="313">
        <v>10.300000000000001</v>
      </c>
      <c r="G1306" s="40"/>
      <c r="H1306" s="46"/>
    </row>
    <row r="1307" s="2" customFormat="1" ht="16.8" customHeight="1">
      <c r="A1307" s="40"/>
      <c r="B1307" s="46"/>
      <c r="C1307" s="312" t="s">
        <v>19</v>
      </c>
      <c r="D1307" s="312" t="s">
        <v>6159</v>
      </c>
      <c r="E1307" s="19" t="s">
        <v>19</v>
      </c>
      <c r="F1307" s="313">
        <v>10.5</v>
      </c>
      <c r="G1307" s="40"/>
      <c r="H1307" s="46"/>
    </row>
    <row r="1308" s="2" customFormat="1" ht="16.8" customHeight="1">
      <c r="A1308" s="40"/>
      <c r="B1308" s="46"/>
      <c r="C1308" s="312" t="s">
        <v>19</v>
      </c>
      <c r="D1308" s="312" t="s">
        <v>6160</v>
      </c>
      <c r="E1308" s="19" t="s">
        <v>19</v>
      </c>
      <c r="F1308" s="313">
        <v>5.7999999999999998</v>
      </c>
      <c r="G1308" s="40"/>
      <c r="H1308" s="46"/>
    </row>
    <row r="1309" s="2" customFormat="1" ht="16.8" customHeight="1">
      <c r="A1309" s="40"/>
      <c r="B1309" s="46"/>
      <c r="C1309" s="312" t="s">
        <v>19</v>
      </c>
      <c r="D1309" s="312" t="s">
        <v>6161</v>
      </c>
      <c r="E1309" s="19" t="s">
        <v>19</v>
      </c>
      <c r="F1309" s="313">
        <v>9.9000000000000004</v>
      </c>
      <c r="G1309" s="40"/>
      <c r="H1309" s="46"/>
    </row>
    <row r="1310" s="2" customFormat="1" ht="16.8" customHeight="1">
      <c r="A1310" s="40"/>
      <c r="B1310" s="46"/>
      <c r="C1310" s="312" t="s">
        <v>19</v>
      </c>
      <c r="D1310" s="312" t="s">
        <v>6162</v>
      </c>
      <c r="E1310" s="19" t="s">
        <v>19</v>
      </c>
      <c r="F1310" s="313">
        <v>10.800000000000001</v>
      </c>
      <c r="G1310" s="40"/>
      <c r="H1310" s="46"/>
    </row>
    <row r="1311" s="2" customFormat="1" ht="16.8" customHeight="1">
      <c r="A1311" s="40"/>
      <c r="B1311" s="46"/>
      <c r="C1311" s="312" t="s">
        <v>19</v>
      </c>
      <c r="D1311" s="312" t="s">
        <v>6163</v>
      </c>
      <c r="E1311" s="19" t="s">
        <v>19</v>
      </c>
      <c r="F1311" s="313">
        <v>10.9</v>
      </c>
      <c r="G1311" s="40"/>
      <c r="H1311" s="46"/>
    </row>
    <row r="1312" s="2" customFormat="1" ht="16.8" customHeight="1">
      <c r="A1312" s="40"/>
      <c r="B1312" s="46"/>
      <c r="C1312" s="312" t="s">
        <v>19</v>
      </c>
      <c r="D1312" s="312" t="s">
        <v>6164</v>
      </c>
      <c r="E1312" s="19" t="s">
        <v>19</v>
      </c>
      <c r="F1312" s="313">
        <v>9.1999999999999993</v>
      </c>
      <c r="G1312" s="40"/>
      <c r="H1312" s="46"/>
    </row>
    <row r="1313" s="2" customFormat="1" ht="16.8" customHeight="1">
      <c r="A1313" s="40"/>
      <c r="B1313" s="46"/>
      <c r="C1313" s="312" t="s">
        <v>19</v>
      </c>
      <c r="D1313" s="312" t="s">
        <v>6165</v>
      </c>
      <c r="E1313" s="19" t="s">
        <v>19</v>
      </c>
      <c r="F1313" s="313">
        <v>27.5</v>
      </c>
      <c r="G1313" s="40"/>
      <c r="H1313" s="46"/>
    </row>
    <row r="1314" s="2" customFormat="1" ht="16.8" customHeight="1">
      <c r="A1314" s="40"/>
      <c r="B1314" s="46"/>
      <c r="C1314" s="312" t="s">
        <v>19</v>
      </c>
      <c r="D1314" s="312" t="s">
        <v>6166</v>
      </c>
      <c r="E1314" s="19" t="s">
        <v>19</v>
      </c>
      <c r="F1314" s="313">
        <v>9.5</v>
      </c>
      <c r="G1314" s="40"/>
      <c r="H1314" s="46"/>
    </row>
    <row r="1315" s="2" customFormat="1" ht="16.8" customHeight="1">
      <c r="A1315" s="40"/>
      <c r="B1315" s="46"/>
      <c r="C1315" s="312" t="s">
        <v>19</v>
      </c>
      <c r="D1315" s="312" t="s">
        <v>6167</v>
      </c>
      <c r="E1315" s="19" t="s">
        <v>19</v>
      </c>
      <c r="F1315" s="313">
        <v>60.5</v>
      </c>
      <c r="G1315" s="40"/>
      <c r="H1315" s="46"/>
    </row>
    <row r="1316" s="2" customFormat="1" ht="16.8" customHeight="1">
      <c r="A1316" s="40"/>
      <c r="B1316" s="46"/>
      <c r="C1316" s="312" t="s">
        <v>19</v>
      </c>
      <c r="D1316" s="312" t="s">
        <v>6168</v>
      </c>
      <c r="E1316" s="19" t="s">
        <v>19</v>
      </c>
      <c r="F1316" s="313">
        <v>12.800000000000001</v>
      </c>
      <c r="G1316" s="40"/>
      <c r="H1316" s="46"/>
    </row>
    <row r="1317" s="2" customFormat="1" ht="16.8" customHeight="1">
      <c r="A1317" s="40"/>
      <c r="B1317" s="46"/>
      <c r="C1317" s="312" t="s">
        <v>19</v>
      </c>
      <c r="D1317" s="312" t="s">
        <v>6169</v>
      </c>
      <c r="E1317" s="19" t="s">
        <v>19</v>
      </c>
      <c r="F1317" s="313">
        <v>22.100000000000001</v>
      </c>
      <c r="G1317" s="40"/>
      <c r="H1317" s="46"/>
    </row>
    <row r="1318" s="2" customFormat="1" ht="16.8" customHeight="1">
      <c r="A1318" s="40"/>
      <c r="B1318" s="46"/>
      <c r="C1318" s="312" t="s">
        <v>19</v>
      </c>
      <c r="D1318" s="312" t="s">
        <v>6170</v>
      </c>
      <c r="E1318" s="19" t="s">
        <v>19</v>
      </c>
      <c r="F1318" s="313">
        <v>36</v>
      </c>
      <c r="G1318" s="40"/>
      <c r="H1318" s="46"/>
    </row>
    <row r="1319" s="2" customFormat="1" ht="16.8" customHeight="1">
      <c r="A1319" s="40"/>
      <c r="B1319" s="46"/>
      <c r="C1319" s="312" t="s">
        <v>19</v>
      </c>
      <c r="D1319" s="312" t="s">
        <v>6171</v>
      </c>
      <c r="E1319" s="19" t="s">
        <v>19</v>
      </c>
      <c r="F1319" s="313">
        <v>36.100000000000001</v>
      </c>
      <c r="G1319" s="40"/>
      <c r="H1319" s="46"/>
    </row>
    <row r="1320" s="2" customFormat="1" ht="16.8" customHeight="1">
      <c r="A1320" s="40"/>
      <c r="B1320" s="46"/>
      <c r="C1320" s="312" t="s">
        <v>19</v>
      </c>
      <c r="D1320" s="312" t="s">
        <v>6172</v>
      </c>
      <c r="E1320" s="19" t="s">
        <v>19</v>
      </c>
      <c r="F1320" s="313">
        <v>9.0999999999999996</v>
      </c>
      <c r="G1320" s="40"/>
      <c r="H1320" s="46"/>
    </row>
    <row r="1321" s="2" customFormat="1" ht="16.8" customHeight="1">
      <c r="A1321" s="40"/>
      <c r="B1321" s="46"/>
      <c r="C1321" s="312" t="s">
        <v>19</v>
      </c>
      <c r="D1321" s="312" t="s">
        <v>6173</v>
      </c>
      <c r="E1321" s="19" t="s">
        <v>19</v>
      </c>
      <c r="F1321" s="313">
        <v>15.800000000000001</v>
      </c>
      <c r="G1321" s="40"/>
      <c r="H1321" s="46"/>
    </row>
    <row r="1322" s="2" customFormat="1" ht="16.8" customHeight="1">
      <c r="A1322" s="40"/>
      <c r="B1322" s="46"/>
      <c r="C1322" s="312" t="s">
        <v>19</v>
      </c>
      <c r="D1322" s="312" t="s">
        <v>6174</v>
      </c>
      <c r="E1322" s="19" t="s">
        <v>19</v>
      </c>
      <c r="F1322" s="313">
        <v>7.0999999999999996</v>
      </c>
      <c r="G1322" s="40"/>
      <c r="H1322" s="46"/>
    </row>
    <row r="1323" s="2" customFormat="1" ht="16.8" customHeight="1">
      <c r="A1323" s="40"/>
      <c r="B1323" s="46"/>
      <c r="C1323" s="312" t="s">
        <v>19</v>
      </c>
      <c r="D1323" s="312" t="s">
        <v>6175</v>
      </c>
      <c r="E1323" s="19" t="s">
        <v>19</v>
      </c>
      <c r="F1323" s="313">
        <v>14.699999999999999</v>
      </c>
      <c r="G1323" s="40"/>
      <c r="H1323" s="46"/>
    </row>
    <row r="1324" s="2" customFormat="1" ht="16.8" customHeight="1">
      <c r="A1324" s="40"/>
      <c r="B1324" s="46"/>
      <c r="C1324" s="312" t="s">
        <v>19</v>
      </c>
      <c r="D1324" s="312" t="s">
        <v>6176</v>
      </c>
      <c r="E1324" s="19" t="s">
        <v>19</v>
      </c>
      <c r="F1324" s="313">
        <v>9.6999999999999993</v>
      </c>
      <c r="G1324" s="40"/>
      <c r="H1324" s="46"/>
    </row>
    <row r="1325" s="2" customFormat="1" ht="16.8" customHeight="1">
      <c r="A1325" s="40"/>
      <c r="B1325" s="46"/>
      <c r="C1325" s="312" t="s">
        <v>19</v>
      </c>
      <c r="D1325" s="312" t="s">
        <v>6177</v>
      </c>
      <c r="E1325" s="19" t="s">
        <v>19</v>
      </c>
      <c r="F1325" s="313">
        <v>3.2999999999999998</v>
      </c>
      <c r="G1325" s="40"/>
      <c r="H1325" s="46"/>
    </row>
    <row r="1326" s="2" customFormat="1" ht="16.8" customHeight="1">
      <c r="A1326" s="40"/>
      <c r="B1326" s="46"/>
      <c r="C1326" s="312" t="s">
        <v>19</v>
      </c>
      <c r="D1326" s="312" t="s">
        <v>6178</v>
      </c>
      <c r="E1326" s="19" t="s">
        <v>19</v>
      </c>
      <c r="F1326" s="313">
        <v>3.8999999999999999</v>
      </c>
      <c r="G1326" s="40"/>
      <c r="H1326" s="46"/>
    </row>
    <row r="1327" s="2" customFormat="1" ht="16.8" customHeight="1">
      <c r="A1327" s="40"/>
      <c r="B1327" s="46"/>
      <c r="C1327" s="312" t="s">
        <v>19</v>
      </c>
      <c r="D1327" s="312" t="s">
        <v>6179</v>
      </c>
      <c r="E1327" s="19" t="s">
        <v>19</v>
      </c>
      <c r="F1327" s="313">
        <v>4.5999999999999996</v>
      </c>
      <c r="G1327" s="40"/>
      <c r="H1327" s="46"/>
    </row>
    <row r="1328" s="2" customFormat="1" ht="16.8" customHeight="1">
      <c r="A1328" s="40"/>
      <c r="B1328" s="46"/>
      <c r="C1328" s="312" t="s">
        <v>19</v>
      </c>
      <c r="D1328" s="312" t="s">
        <v>6180</v>
      </c>
      <c r="E1328" s="19" t="s">
        <v>19</v>
      </c>
      <c r="F1328" s="313">
        <v>6.4000000000000004</v>
      </c>
      <c r="G1328" s="40"/>
      <c r="H1328" s="46"/>
    </row>
    <row r="1329" s="2" customFormat="1" ht="16.8" customHeight="1">
      <c r="A1329" s="40"/>
      <c r="B1329" s="46"/>
      <c r="C1329" s="312" t="s">
        <v>19</v>
      </c>
      <c r="D1329" s="312" t="s">
        <v>6181</v>
      </c>
      <c r="E1329" s="19" t="s">
        <v>19</v>
      </c>
      <c r="F1329" s="313">
        <v>7.7000000000000002</v>
      </c>
      <c r="G1329" s="40"/>
      <c r="H1329" s="46"/>
    </row>
    <row r="1330" s="2" customFormat="1" ht="16.8" customHeight="1">
      <c r="A1330" s="40"/>
      <c r="B1330" s="46"/>
      <c r="C1330" s="312" t="s">
        <v>19</v>
      </c>
      <c r="D1330" s="312" t="s">
        <v>6182</v>
      </c>
      <c r="E1330" s="19" t="s">
        <v>19</v>
      </c>
      <c r="F1330" s="313">
        <v>3.1000000000000001</v>
      </c>
      <c r="G1330" s="40"/>
      <c r="H1330" s="46"/>
    </row>
    <row r="1331" s="2" customFormat="1" ht="16.8" customHeight="1">
      <c r="A1331" s="40"/>
      <c r="B1331" s="46"/>
      <c r="C1331" s="312" t="s">
        <v>19</v>
      </c>
      <c r="D1331" s="312" t="s">
        <v>6183</v>
      </c>
      <c r="E1331" s="19" t="s">
        <v>19</v>
      </c>
      <c r="F1331" s="313">
        <v>3.8999999999999999</v>
      </c>
      <c r="G1331" s="40"/>
      <c r="H1331" s="46"/>
    </row>
    <row r="1332" s="2" customFormat="1" ht="16.8" customHeight="1">
      <c r="A1332" s="40"/>
      <c r="B1332" s="46"/>
      <c r="C1332" s="312" t="s">
        <v>19</v>
      </c>
      <c r="D1332" s="312" t="s">
        <v>6184</v>
      </c>
      <c r="E1332" s="19" t="s">
        <v>19</v>
      </c>
      <c r="F1332" s="313">
        <v>4.2999999999999998</v>
      </c>
      <c r="G1332" s="40"/>
      <c r="H1332" s="46"/>
    </row>
    <row r="1333" s="2" customFormat="1" ht="16.8" customHeight="1">
      <c r="A1333" s="40"/>
      <c r="B1333" s="46"/>
      <c r="C1333" s="312" t="s">
        <v>19</v>
      </c>
      <c r="D1333" s="312" t="s">
        <v>6185</v>
      </c>
      <c r="E1333" s="19" t="s">
        <v>19</v>
      </c>
      <c r="F1333" s="313">
        <v>11.6</v>
      </c>
      <c r="G1333" s="40"/>
      <c r="H1333" s="46"/>
    </row>
    <row r="1334" s="2" customFormat="1" ht="16.8" customHeight="1">
      <c r="A1334" s="40"/>
      <c r="B1334" s="46"/>
      <c r="C1334" s="312" t="s">
        <v>19</v>
      </c>
      <c r="D1334" s="312" t="s">
        <v>6186</v>
      </c>
      <c r="E1334" s="19" t="s">
        <v>19</v>
      </c>
      <c r="F1334" s="313">
        <v>38.5</v>
      </c>
      <c r="G1334" s="40"/>
      <c r="H1334" s="46"/>
    </row>
    <row r="1335" s="2" customFormat="1" ht="16.8" customHeight="1">
      <c r="A1335" s="40"/>
      <c r="B1335" s="46"/>
      <c r="C1335" s="312" t="s">
        <v>19</v>
      </c>
      <c r="D1335" s="312" t="s">
        <v>6187</v>
      </c>
      <c r="E1335" s="19" t="s">
        <v>19</v>
      </c>
      <c r="F1335" s="313">
        <v>14.9</v>
      </c>
      <c r="G1335" s="40"/>
      <c r="H1335" s="46"/>
    </row>
    <row r="1336" s="2" customFormat="1" ht="16.8" customHeight="1">
      <c r="A1336" s="40"/>
      <c r="B1336" s="46"/>
      <c r="C1336" s="312" t="s">
        <v>19</v>
      </c>
      <c r="D1336" s="312" t="s">
        <v>6188</v>
      </c>
      <c r="E1336" s="19" t="s">
        <v>19</v>
      </c>
      <c r="F1336" s="313">
        <v>14.4</v>
      </c>
      <c r="G1336" s="40"/>
      <c r="H1336" s="46"/>
    </row>
    <row r="1337" s="2" customFormat="1" ht="16.8" customHeight="1">
      <c r="A1337" s="40"/>
      <c r="B1337" s="46"/>
      <c r="C1337" s="312" t="s">
        <v>19</v>
      </c>
      <c r="D1337" s="312" t="s">
        <v>6189</v>
      </c>
      <c r="E1337" s="19" t="s">
        <v>19</v>
      </c>
      <c r="F1337" s="313">
        <v>26.100000000000001</v>
      </c>
      <c r="G1337" s="40"/>
      <c r="H1337" s="46"/>
    </row>
    <row r="1338" s="2" customFormat="1" ht="16.8" customHeight="1">
      <c r="A1338" s="40"/>
      <c r="B1338" s="46"/>
      <c r="C1338" s="312" t="s">
        <v>19</v>
      </c>
      <c r="D1338" s="312" t="s">
        <v>6190</v>
      </c>
      <c r="E1338" s="19" t="s">
        <v>19</v>
      </c>
      <c r="F1338" s="313">
        <v>13.199999999999999</v>
      </c>
      <c r="G1338" s="40"/>
      <c r="H1338" s="46"/>
    </row>
    <row r="1339" s="2" customFormat="1" ht="16.8" customHeight="1">
      <c r="A1339" s="40"/>
      <c r="B1339" s="46"/>
      <c r="C1339" s="312" t="s">
        <v>19</v>
      </c>
      <c r="D1339" s="312" t="s">
        <v>6191</v>
      </c>
      <c r="E1339" s="19" t="s">
        <v>19</v>
      </c>
      <c r="F1339" s="313">
        <v>19.100000000000001</v>
      </c>
      <c r="G1339" s="40"/>
      <c r="H1339" s="46"/>
    </row>
    <row r="1340" s="2" customFormat="1" ht="16.8" customHeight="1">
      <c r="A1340" s="40"/>
      <c r="B1340" s="46"/>
      <c r="C1340" s="312" t="s">
        <v>19</v>
      </c>
      <c r="D1340" s="312" t="s">
        <v>6192</v>
      </c>
      <c r="E1340" s="19" t="s">
        <v>19</v>
      </c>
      <c r="F1340" s="313">
        <v>31.800000000000001</v>
      </c>
      <c r="G1340" s="40"/>
      <c r="H1340" s="46"/>
    </row>
    <row r="1341" s="2" customFormat="1" ht="16.8" customHeight="1">
      <c r="A1341" s="40"/>
      <c r="B1341" s="46"/>
      <c r="C1341" s="312" t="s">
        <v>19</v>
      </c>
      <c r="D1341" s="312" t="s">
        <v>6193</v>
      </c>
      <c r="E1341" s="19" t="s">
        <v>19</v>
      </c>
      <c r="F1341" s="313">
        <v>11.699999999999999</v>
      </c>
      <c r="G1341" s="40"/>
      <c r="H1341" s="46"/>
    </row>
    <row r="1342" s="2" customFormat="1" ht="16.8" customHeight="1">
      <c r="A1342" s="40"/>
      <c r="B1342" s="46"/>
      <c r="C1342" s="312" t="s">
        <v>19</v>
      </c>
      <c r="D1342" s="312" t="s">
        <v>6194</v>
      </c>
      <c r="E1342" s="19" t="s">
        <v>19</v>
      </c>
      <c r="F1342" s="313">
        <v>3.6000000000000001</v>
      </c>
      <c r="G1342" s="40"/>
      <c r="H1342" s="46"/>
    </row>
    <row r="1343" s="2" customFormat="1" ht="16.8" customHeight="1">
      <c r="A1343" s="40"/>
      <c r="B1343" s="46"/>
      <c r="C1343" s="312" t="s">
        <v>19</v>
      </c>
      <c r="D1343" s="312" t="s">
        <v>6195</v>
      </c>
      <c r="E1343" s="19" t="s">
        <v>19</v>
      </c>
      <c r="F1343" s="313">
        <v>4.5</v>
      </c>
      <c r="G1343" s="40"/>
      <c r="H1343" s="46"/>
    </row>
    <row r="1344" s="2" customFormat="1" ht="16.8" customHeight="1">
      <c r="A1344" s="40"/>
      <c r="B1344" s="46"/>
      <c r="C1344" s="312" t="s">
        <v>19</v>
      </c>
      <c r="D1344" s="312" t="s">
        <v>6196</v>
      </c>
      <c r="E1344" s="19" t="s">
        <v>19</v>
      </c>
      <c r="F1344" s="313">
        <v>18.300000000000001</v>
      </c>
      <c r="G1344" s="40"/>
      <c r="H1344" s="46"/>
    </row>
    <row r="1345" s="2" customFormat="1" ht="16.8" customHeight="1">
      <c r="A1345" s="40"/>
      <c r="B1345" s="46"/>
      <c r="C1345" s="312" t="s">
        <v>19</v>
      </c>
      <c r="D1345" s="312" t="s">
        <v>6197</v>
      </c>
      <c r="E1345" s="19" t="s">
        <v>19</v>
      </c>
      <c r="F1345" s="313">
        <v>32.799999999999997</v>
      </c>
      <c r="G1345" s="40"/>
      <c r="H1345" s="46"/>
    </row>
    <row r="1346" s="2" customFormat="1" ht="16.8" customHeight="1">
      <c r="A1346" s="40"/>
      <c r="B1346" s="46"/>
      <c r="C1346" s="312" t="s">
        <v>19</v>
      </c>
      <c r="D1346" s="312" t="s">
        <v>6198</v>
      </c>
      <c r="E1346" s="19" t="s">
        <v>19</v>
      </c>
      <c r="F1346" s="313">
        <v>24.100000000000001</v>
      </c>
      <c r="G1346" s="40"/>
      <c r="H1346" s="46"/>
    </row>
    <row r="1347" s="2" customFormat="1" ht="16.8" customHeight="1">
      <c r="A1347" s="40"/>
      <c r="B1347" s="46"/>
      <c r="C1347" s="312" t="s">
        <v>19</v>
      </c>
      <c r="D1347" s="312" t="s">
        <v>6199</v>
      </c>
      <c r="E1347" s="19" t="s">
        <v>19</v>
      </c>
      <c r="F1347" s="313">
        <v>24.600000000000001</v>
      </c>
      <c r="G1347" s="40"/>
      <c r="H1347" s="46"/>
    </row>
    <row r="1348" s="2" customFormat="1" ht="16.8" customHeight="1">
      <c r="A1348" s="40"/>
      <c r="B1348" s="46"/>
      <c r="C1348" s="312" t="s">
        <v>19</v>
      </c>
      <c r="D1348" s="312" t="s">
        <v>6200</v>
      </c>
      <c r="E1348" s="19" t="s">
        <v>19</v>
      </c>
      <c r="F1348" s="313">
        <v>8</v>
      </c>
      <c r="G1348" s="40"/>
      <c r="H1348" s="46"/>
    </row>
    <row r="1349" s="2" customFormat="1" ht="16.8" customHeight="1">
      <c r="A1349" s="40"/>
      <c r="B1349" s="46"/>
      <c r="C1349" s="312" t="s">
        <v>19</v>
      </c>
      <c r="D1349" s="312" t="s">
        <v>6201</v>
      </c>
      <c r="E1349" s="19" t="s">
        <v>19</v>
      </c>
      <c r="F1349" s="313">
        <v>15.9</v>
      </c>
      <c r="G1349" s="40"/>
      <c r="H1349" s="46"/>
    </row>
    <row r="1350" s="2" customFormat="1" ht="16.8" customHeight="1">
      <c r="A1350" s="40"/>
      <c r="B1350" s="46"/>
      <c r="C1350" s="312" t="s">
        <v>19</v>
      </c>
      <c r="D1350" s="312" t="s">
        <v>6202</v>
      </c>
      <c r="E1350" s="19" t="s">
        <v>19</v>
      </c>
      <c r="F1350" s="313">
        <v>8.6999999999999993</v>
      </c>
      <c r="G1350" s="40"/>
      <c r="H1350" s="46"/>
    </row>
    <row r="1351" s="2" customFormat="1" ht="16.8" customHeight="1">
      <c r="A1351" s="40"/>
      <c r="B1351" s="46"/>
      <c r="C1351" s="312" t="s">
        <v>19</v>
      </c>
      <c r="D1351" s="312" t="s">
        <v>6203</v>
      </c>
      <c r="E1351" s="19" t="s">
        <v>19</v>
      </c>
      <c r="F1351" s="313">
        <v>4.4000000000000004</v>
      </c>
      <c r="G1351" s="40"/>
      <c r="H1351" s="46"/>
    </row>
    <row r="1352" s="2" customFormat="1" ht="16.8" customHeight="1">
      <c r="A1352" s="40"/>
      <c r="B1352" s="46"/>
      <c r="C1352" s="312" t="s">
        <v>19</v>
      </c>
      <c r="D1352" s="312" t="s">
        <v>6204</v>
      </c>
      <c r="E1352" s="19" t="s">
        <v>19</v>
      </c>
      <c r="F1352" s="313">
        <v>8.8000000000000007</v>
      </c>
      <c r="G1352" s="40"/>
      <c r="H1352" s="46"/>
    </row>
    <row r="1353" s="2" customFormat="1" ht="16.8" customHeight="1">
      <c r="A1353" s="40"/>
      <c r="B1353" s="46"/>
      <c r="C1353" s="312" t="s">
        <v>19</v>
      </c>
      <c r="D1353" s="312" t="s">
        <v>6205</v>
      </c>
      <c r="E1353" s="19" t="s">
        <v>19</v>
      </c>
      <c r="F1353" s="313">
        <v>4.2999999999999998</v>
      </c>
      <c r="G1353" s="40"/>
      <c r="H1353" s="46"/>
    </row>
    <row r="1354" s="2" customFormat="1" ht="16.8" customHeight="1">
      <c r="A1354" s="40"/>
      <c r="B1354" s="46"/>
      <c r="C1354" s="312" t="s">
        <v>19</v>
      </c>
      <c r="D1354" s="312" t="s">
        <v>5157</v>
      </c>
      <c r="E1354" s="19" t="s">
        <v>19</v>
      </c>
      <c r="F1354" s="313">
        <v>0</v>
      </c>
      <c r="G1354" s="40"/>
      <c r="H1354" s="46"/>
    </row>
    <row r="1355" s="2" customFormat="1" ht="16.8" customHeight="1">
      <c r="A1355" s="40"/>
      <c r="B1355" s="46"/>
      <c r="C1355" s="312" t="s">
        <v>19</v>
      </c>
      <c r="D1355" s="312" t="s">
        <v>6206</v>
      </c>
      <c r="E1355" s="19" t="s">
        <v>19</v>
      </c>
      <c r="F1355" s="313">
        <v>16.670000000000002</v>
      </c>
      <c r="G1355" s="40"/>
      <c r="H1355" s="46"/>
    </row>
    <row r="1356" s="2" customFormat="1" ht="16.8" customHeight="1">
      <c r="A1356" s="40"/>
      <c r="B1356" s="46"/>
      <c r="C1356" s="312" t="s">
        <v>19</v>
      </c>
      <c r="D1356" s="312" t="s">
        <v>6207</v>
      </c>
      <c r="E1356" s="19" t="s">
        <v>19</v>
      </c>
      <c r="F1356" s="313">
        <v>33.299999999999997</v>
      </c>
      <c r="G1356" s="40"/>
      <c r="H1356" s="46"/>
    </row>
    <row r="1357" s="2" customFormat="1" ht="16.8" customHeight="1">
      <c r="A1357" s="40"/>
      <c r="B1357" s="46"/>
      <c r="C1357" s="312" t="s">
        <v>19</v>
      </c>
      <c r="D1357" s="312" t="s">
        <v>6208</v>
      </c>
      <c r="E1357" s="19" t="s">
        <v>19</v>
      </c>
      <c r="F1357" s="313">
        <v>22.859999999999999</v>
      </c>
      <c r="G1357" s="40"/>
      <c r="H1357" s="46"/>
    </row>
    <row r="1358" s="2" customFormat="1" ht="16.8" customHeight="1">
      <c r="A1358" s="40"/>
      <c r="B1358" s="46"/>
      <c r="C1358" s="312" t="s">
        <v>19</v>
      </c>
      <c r="D1358" s="312" t="s">
        <v>6209</v>
      </c>
      <c r="E1358" s="19" t="s">
        <v>19</v>
      </c>
      <c r="F1358" s="313">
        <v>22.34</v>
      </c>
      <c r="G1358" s="40"/>
      <c r="H1358" s="46"/>
    </row>
    <row r="1359" s="2" customFormat="1" ht="16.8" customHeight="1">
      <c r="A1359" s="40"/>
      <c r="B1359" s="46"/>
      <c r="C1359" s="312" t="s">
        <v>19</v>
      </c>
      <c r="D1359" s="312" t="s">
        <v>6210</v>
      </c>
      <c r="E1359" s="19" t="s">
        <v>19</v>
      </c>
      <c r="F1359" s="313">
        <v>24.48</v>
      </c>
      <c r="G1359" s="40"/>
      <c r="H1359" s="46"/>
    </row>
    <row r="1360" s="2" customFormat="1" ht="16.8" customHeight="1">
      <c r="A1360" s="40"/>
      <c r="B1360" s="46"/>
      <c r="C1360" s="312" t="s">
        <v>19</v>
      </c>
      <c r="D1360" s="312" t="s">
        <v>6211</v>
      </c>
      <c r="E1360" s="19" t="s">
        <v>19</v>
      </c>
      <c r="F1360" s="313">
        <v>16.600000000000001</v>
      </c>
      <c r="G1360" s="40"/>
      <c r="H1360" s="46"/>
    </row>
    <row r="1361" s="2" customFormat="1" ht="16.8" customHeight="1">
      <c r="A1361" s="40"/>
      <c r="B1361" s="46"/>
      <c r="C1361" s="312" t="s">
        <v>19</v>
      </c>
      <c r="D1361" s="312" t="s">
        <v>6212</v>
      </c>
      <c r="E1361" s="19" t="s">
        <v>19</v>
      </c>
      <c r="F1361" s="313">
        <v>35.579999999999998</v>
      </c>
      <c r="G1361" s="40"/>
      <c r="H1361" s="46"/>
    </row>
    <row r="1362" s="2" customFormat="1" ht="16.8" customHeight="1">
      <c r="A1362" s="40"/>
      <c r="B1362" s="46"/>
      <c r="C1362" s="312" t="s">
        <v>19</v>
      </c>
      <c r="D1362" s="312" t="s">
        <v>6213</v>
      </c>
      <c r="E1362" s="19" t="s">
        <v>19</v>
      </c>
      <c r="F1362" s="313">
        <v>22.850000000000001</v>
      </c>
      <c r="G1362" s="40"/>
      <c r="H1362" s="46"/>
    </row>
    <row r="1363" s="2" customFormat="1" ht="16.8" customHeight="1">
      <c r="A1363" s="40"/>
      <c r="B1363" s="46"/>
      <c r="C1363" s="312" t="s">
        <v>19</v>
      </c>
      <c r="D1363" s="312" t="s">
        <v>6214</v>
      </c>
      <c r="E1363" s="19" t="s">
        <v>19</v>
      </c>
      <c r="F1363" s="313">
        <v>4.0999999999999996</v>
      </c>
      <c r="G1363" s="40"/>
      <c r="H1363" s="46"/>
    </row>
    <row r="1364" s="2" customFormat="1" ht="16.8" customHeight="1">
      <c r="A1364" s="40"/>
      <c r="B1364" s="46"/>
      <c r="C1364" s="312" t="s">
        <v>19</v>
      </c>
      <c r="D1364" s="312" t="s">
        <v>6215</v>
      </c>
      <c r="E1364" s="19" t="s">
        <v>19</v>
      </c>
      <c r="F1364" s="313">
        <v>4.2300000000000004</v>
      </c>
      <c r="G1364" s="40"/>
      <c r="H1364" s="46"/>
    </row>
    <row r="1365" s="2" customFormat="1" ht="16.8" customHeight="1">
      <c r="A1365" s="40"/>
      <c r="B1365" s="46"/>
      <c r="C1365" s="312" t="s">
        <v>19</v>
      </c>
      <c r="D1365" s="312" t="s">
        <v>6216</v>
      </c>
      <c r="E1365" s="19" t="s">
        <v>19</v>
      </c>
      <c r="F1365" s="313">
        <v>4.1100000000000003</v>
      </c>
      <c r="G1365" s="40"/>
      <c r="H1365" s="46"/>
    </row>
    <row r="1366" s="2" customFormat="1" ht="16.8" customHeight="1">
      <c r="A1366" s="40"/>
      <c r="B1366" s="46"/>
      <c r="C1366" s="312" t="s">
        <v>19</v>
      </c>
      <c r="D1366" s="312" t="s">
        <v>6217</v>
      </c>
      <c r="E1366" s="19" t="s">
        <v>19</v>
      </c>
      <c r="F1366" s="313">
        <v>4.0800000000000001</v>
      </c>
      <c r="G1366" s="40"/>
      <c r="H1366" s="46"/>
    </row>
    <row r="1367" s="2" customFormat="1" ht="16.8" customHeight="1">
      <c r="A1367" s="40"/>
      <c r="B1367" s="46"/>
      <c r="C1367" s="312" t="s">
        <v>19</v>
      </c>
      <c r="D1367" s="312" t="s">
        <v>6218</v>
      </c>
      <c r="E1367" s="19" t="s">
        <v>19</v>
      </c>
      <c r="F1367" s="313">
        <v>4.1100000000000003</v>
      </c>
      <c r="G1367" s="40"/>
      <c r="H1367" s="46"/>
    </row>
    <row r="1368" s="2" customFormat="1" ht="16.8" customHeight="1">
      <c r="A1368" s="40"/>
      <c r="B1368" s="46"/>
      <c r="C1368" s="312" t="s">
        <v>19</v>
      </c>
      <c r="D1368" s="312" t="s">
        <v>6219</v>
      </c>
      <c r="E1368" s="19" t="s">
        <v>19</v>
      </c>
      <c r="F1368" s="313">
        <v>57.969999999999999</v>
      </c>
      <c r="G1368" s="40"/>
      <c r="H1368" s="46"/>
    </row>
    <row r="1369" s="2" customFormat="1" ht="16.8" customHeight="1">
      <c r="A1369" s="40"/>
      <c r="B1369" s="46"/>
      <c r="C1369" s="312" t="s">
        <v>19</v>
      </c>
      <c r="D1369" s="312" t="s">
        <v>6220</v>
      </c>
      <c r="E1369" s="19" t="s">
        <v>19</v>
      </c>
      <c r="F1369" s="313">
        <v>20.789999999999999</v>
      </c>
      <c r="G1369" s="40"/>
      <c r="H1369" s="46"/>
    </row>
    <row r="1370" s="2" customFormat="1" ht="16.8" customHeight="1">
      <c r="A1370" s="40"/>
      <c r="B1370" s="46"/>
      <c r="C1370" s="312" t="s">
        <v>19</v>
      </c>
      <c r="D1370" s="312" t="s">
        <v>6221</v>
      </c>
      <c r="E1370" s="19" t="s">
        <v>19</v>
      </c>
      <c r="F1370" s="313">
        <v>6.9199999999999999</v>
      </c>
      <c r="G1370" s="40"/>
      <c r="H1370" s="46"/>
    </row>
    <row r="1371" s="2" customFormat="1" ht="16.8" customHeight="1">
      <c r="A1371" s="40"/>
      <c r="B1371" s="46"/>
      <c r="C1371" s="312" t="s">
        <v>19</v>
      </c>
      <c r="D1371" s="312" t="s">
        <v>6222</v>
      </c>
      <c r="E1371" s="19" t="s">
        <v>19</v>
      </c>
      <c r="F1371" s="313">
        <v>10.51</v>
      </c>
      <c r="G1371" s="40"/>
      <c r="H1371" s="46"/>
    </row>
    <row r="1372" s="2" customFormat="1" ht="16.8" customHeight="1">
      <c r="A1372" s="40"/>
      <c r="B1372" s="46"/>
      <c r="C1372" s="312" t="s">
        <v>19</v>
      </c>
      <c r="D1372" s="312" t="s">
        <v>6223</v>
      </c>
      <c r="E1372" s="19" t="s">
        <v>19</v>
      </c>
      <c r="F1372" s="313">
        <v>21.43</v>
      </c>
      <c r="G1372" s="40"/>
      <c r="H1372" s="46"/>
    </row>
    <row r="1373" s="2" customFormat="1" ht="16.8" customHeight="1">
      <c r="A1373" s="40"/>
      <c r="B1373" s="46"/>
      <c r="C1373" s="312" t="s">
        <v>19</v>
      </c>
      <c r="D1373" s="312" t="s">
        <v>6224</v>
      </c>
      <c r="E1373" s="19" t="s">
        <v>19</v>
      </c>
      <c r="F1373" s="313">
        <v>39.039999999999999</v>
      </c>
      <c r="G1373" s="40"/>
      <c r="H1373" s="46"/>
    </row>
    <row r="1374" s="2" customFormat="1" ht="16.8" customHeight="1">
      <c r="A1374" s="40"/>
      <c r="B1374" s="46"/>
      <c r="C1374" s="312" t="s">
        <v>19</v>
      </c>
      <c r="D1374" s="312" t="s">
        <v>2563</v>
      </c>
      <c r="E1374" s="19" t="s">
        <v>19</v>
      </c>
      <c r="F1374" s="313">
        <v>0</v>
      </c>
      <c r="G1374" s="40"/>
      <c r="H1374" s="46"/>
    </row>
    <row r="1375" s="2" customFormat="1" ht="16.8" customHeight="1">
      <c r="A1375" s="40"/>
      <c r="B1375" s="46"/>
      <c r="C1375" s="312" t="s">
        <v>19</v>
      </c>
      <c r="D1375" s="312" t="s">
        <v>6225</v>
      </c>
      <c r="E1375" s="19" t="s">
        <v>19</v>
      </c>
      <c r="F1375" s="313">
        <v>16.010000000000002</v>
      </c>
      <c r="G1375" s="40"/>
      <c r="H1375" s="46"/>
    </row>
    <row r="1376" s="2" customFormat="1" ht="16.8" customHeight="1">
      <c r="A1376" s="40"/>
      <c r="B1376" s="46"/>
      <c r="C1376" s="312" t="s">
        <v>19</v>
      </c>
      <c r="D1376" s="312" t="s">
        <v>6226</v>
      </c>
      <c r="E1376" s="19" t="s">
        <v>19</v>
      </c>
      <c r="F1376" s="313">
        <v>96.909999999999997</v>
      </c>
      <c r="G1376" s="40"/>
      <c r="H1376" s="46"/>
    </row>
    <row r="1377" s="2" customFormat="1" ht="16.8" customHeight="1">
      <c r="A1377" s="40"/>
      <c r="B1377" s="46"/>
      <c r="C1377" s="312" t="s">
        <v>19</v>
      </c>
      <c r="D1377" s="312" t="s">
        <v>6227</v>
      </c>
      <c r="E1377" s="19" t="s">
        <v>19</v>
      </c>
      <c r="F1377" s="313">
        <v>7.3399999999999999</v>
      </c>
      <c r="G1377" s="40"/>
      <c r="H1377" s="46"/>
    </row>
    <row r="1378" s="2" customFormat="1" ht="16.8" customHeight="1">
      <c r="A1378" s="40"/>
      <c r="B1378" s="46"/>
      <c r="C1378" s="312" t="s">
        <v>19</v>
      </c>
      <c r="D1378" s="312" t="s">
        <v>2565</v>
      </c>
      <c r="E1378" s="19" t="s">
        <v>19</v>
      </c>
      <c r="F1378" s="313">
        <v>0</v>
      </c>
      <c r="G1378" s="40"/>
      <c r="H1378" s="46"/>
    </row>
    <row r="1379" s="2" customFormat="1" ht="16.8" customHeight="1">
      <c r="A1379" s="40"/>
      <c r="B1379" s="46"/>
      <c r="C1379" s="312" t="s">
        <v>19</v>
      </c>
      <c r="D1379" s="312" t="s">
        <v>6228</v>
      </c>
      <c r="E1379" s="19" t="s">
        <v>19</v>
      </c>
      <c r="F1379" s="313">
        <v>22.399999999999999</v>
      </c>
      <c r="G1379" s="40"/>
      <c r="H1379" s="46"/>
    </row>
    <row r="1380" s="2" customFormat="1" ht="16.8" customHeight="1">
      <c r="A1380" s="40"/>
      <c r="B1380" s="46"/>
      <c r="C1380" s="312" t="s">
        <v>19</v>
      </c>
      <c r="D1380" s="312" t="s">
        <v>6229</v>
      </c>
      <c r="E1380" s="19" t="s">
        <v>19</v>
      </c>
      <c r="F1380" s="313">
        <v>15.119999999999999</v>
      </c>
      <c r="G1380" s="40"/>
      <c r="H1380" s="46"/>
    </row>
    <row r="1381" s="2" customFormat="1" ht="16.8" customHeight="1">
      <c r="A1381" s="40"/>
      <c r="B1381" s="46"/>
      <c r="C1381" s="312" t="s">
        <v>19</v>
      </c>
      <c r="D1381" s="312" t="s">
        <v>6230</v>
      </c>
      <c r="E1381" s="19" t="s">
        <v>19</v>
      </c>
      <c r="F1381" s="313">
        <v>14.220000000000001</v>
      </c>
      <c r="G1381" s="40"/>
      <c r="H1381" s="46"/>
    </row>
    <row r="1382" s="2" customFormat="1" ht="16.8" customHeight="1">
      <c r="A1382" s="40"/>
      <c r="B1382" s="46"/>
      <c r="C1382" s="312" t="s">
        <v>19</v>
      </c>
      <c r="D1382" s="312" t="s">
        <v>6231</v>
      </c>
      <c r="E1382" s="19" t="s">
        <v>19</v>
      </c>
      <c r="F1382" s="313">
        <v>40.009999999999998</v>
      </c>
      <c r="G1382" s="40"/>
      <c r="H1382" s="46"/>
    </row>
    <row r="1383" s="2" customFormat="1" ht="16.8" customHeight="1">
      <c r="A1383" s="40"/>
      <c r="B1383" s="46"/>
      <c r="C1383" s="312" t="s">
        <v>19</v>
      </c>
      <c r="D1383" s="312" t="s">
        <v>6232</v>
      </c>
      <c r="E1383" s="19" t="s">
        <v>19</v>
      </c>
      <c r="F1383" s="313">
        <v>59.920000000000002</v>
      </c>
      <c r="G1383" s="40"/>
      <c r="H1383" s="46"/>
    </row>
    <row r="1384" s="2" customFormat="1" ht="16.8" customHeight="1">
      <c r="A1384" s="40"/>
      <c r="B1384" s="46"/>
      <c r="C1384" s="312" t="s">
        <v>19</v>
      </c>
      <c r="D1384" s="312" t="s">
        <v>6233</v>
      </c>
      <c r="E1384" s="19" t="s">
        <v>19</v>
      </c>
      <c r="F1384" s="313">
        <v>8.0399999999999991</v>
      </c>
      <c r="G1384" s="40"/>
      <c r="H1384" s="46"/>
    </row>
    <row r="1385" s="2" customFormat="1" ht="16.8" customHeight="1">
      <c r="A1385" s="40"/>
      <c r="B1385" s="46"/>
      <c r="C1385" s="312" t="s">
        <v>19</v>
      </c>
      <c r="D1385" s="312" t="s">
        <v>6234</v>
      </c>
      <c r="E1385" s="19" t="s">
        <v>19</v>
      </c>
      <c r="F1385" s="313">
        <v>9.5800000000000001</v>
      </c>
      <c r="G1385" s="40"/>
      <c r="H1385" s="46"/>
    </row>
    <row r="1386" s="2" customFormat="1" ht="16.8" customHeight="1">
      <c r="A1386" s="40"/>
      <c r="B1386" s="46"/>
      <c r="C1386" s="312" t="s">
        <v>19</v>
      </c>
      <c r="D1386" s="312" t="s">
        <v>6235</v>
      </c>
      <c r="E1386" s="19" t="s">
        <v>19</v>
      </c>
      <c r="F1386" s="313">
        <v>5.3200000000000003</v>
      </c>
      <c r="G1386" s="40"/>
      <c r="H1386" s="46"/>
    </row>
    <row r="1387" s="2" customFormat="1" ht="16.8" customHeight="1">
      <c r="A1387" s="40"/>
      <c r="B1387" s="46"/>
      <c r="C1387" s="312" t="s">
        <v>19</v>
      </c>
      <c r="D1387" s="312" t="s">
        <v>6236</v>
      </c>
      <c r="E1387" s="19" t="s">
        <v>19</v>
      </c>
      <c r="F1387" s="313">
        <v>4.5</v>
      </c>
      <c r="G1387" s="40"/>
      <c r="H1387" s="46"/>
    </row>
    <row r="1388" s="2" customFormat="1" ht="16.8" customHeight="1">
      <c r="A1388" s="40"/>
      <c r="B1388" s="46"/>
      <c r="C1388" s="312" t="s">
        <v>19</v>
      </c>
      <c r="D1388" s="312" t="s">
        <v>6237</v>
      </c>
      <c r="E1388" s="19" t="s">
        <v>19</v>
      </c>
      <c r="F1388" s="313">
        <v>4.1600000000000001</v>
      </c>
      <c r="G1388" s="40"/>
      <c r="H1388" s="46"/>
    </row>
    <row r="1389" s="2" customFormat="1" ht="16.8" customHeight="1">
      <c r="A1389" s="40"/>
      <c r="B1389" s="46"/>
      <c r="C1389" s="312" t="s">
        <v>6120</v>
      </c>
      <c r="D1389" s="312" t="s">
        <v>195</v>
      </c>
      <c r="E1389" s="19" t="s">
        <v>19</v>
      </c>
      <c r="F1389" s="313">
        <v>2064.5</v>
      </c>
      <c r="G1389" s="40"/>
      <c r="H1389" s="46"/>
    </row>
    <row r="1390" s="2" customFormat="1" ht="16.8" customHeight="1">
      <c r="A1390" s="40"/>
      <c r="B1390" s="46"/>
      <c r="C1390" s="308" t="s">
        <v>6238</v>
      </c>
      <c r="D1390" s="309" t="s">
        <v>19</v>
      </c>
      <c r="E1390" s="310" t="s">
        <v>6239</v>
      </c>
      <c r="F1390" s="311">
        <v>125.58</v>
      </c>
      <c r="G1390" s="40"/>
      <c r="H1390" s="46"/>
    </row>
    <row r="1391" s="2" customFormat="1" ht="16.8" customHeight="1">
      <c r="A1391" s="40"/>
      <c r="B1391" s="46"/>
      <c r="C1391" s="312" t="s">
        <v>19</v>
      </c>
      <c r="D1391" s="312" t="s">
        <v>6240</v>
      </c>
      <c r="E1391" s="19" t="s">
        <v>19</v>
      </c>
      <c r="F1391" s="313">
        <v>0</v>
      </c>
      <c r="G1391" s="40"/>
      <c r="H1391" s="46"/>
    </row>
    <row r="1392" s="2" customFormat="1" ht="16.8" customHeight="1">
      <c r="A1392" s="40"/>
      <c r="B1392" s="46"/>
      <c r="C1392" s="312" t="s">
        <v>19</v>
      </c>
      <c r="D1392" s="312" t="s">
        <v>2555</v>
      </c>
      <c r="E1392" s="19" t="s">
        <v>19</v>
      </c>
      <c r="F1392" s="313">
        <v>0</v>
      </c>
      <c r="G1392" s="40"/>
      <c r="H1392" s="46"/>
    </row>
    <row r="1393" s="2" customFormat="1" ht="16.8" customHeight="1">
      <c r="A1393" s="40"/>
      <c r="B1393" s="46"/>
      <c r="C1393" s="312" t="s">
        <v>19</v>
      </c>
      <c r="D1393" s="312" t="s">
        <v>6241</v>
      </c>
      <c r="E1393" s="19" t="s">
        <v>19</v>
      </c>
      <c r="F1393" s="313">
        <v>36.799999999999997</v>
      </c>
      <c r="G1393" s="40"/>
      <c r="H1393" s="46"/>
    </row>
    <row r="1394" s="2" customFormat="1" ht="16.8" customHeight="1">
      <c r="A1394" s="40"/>
      <c r="B1394" s="46"/>
      <c r="C1394" s="312" t="s">
        <v>19</v>
      </c>
      <c r="D1394" s="312" t="s">
        <v>6242</v>
      </c>
      <c r="E1394" s="19" t="s">
        <v>19</v>
      </c>
      <c r="F1394" s="313">
        <v>42.780000000000001</v>
      </c>
      <c r="G1394" s="40"/>
      <c r="H1394" s="46"/>
    </row>
    <row r="1395" s="2" customFormat="1" ht="16.8" customHeight="1">
      <c r="A1395" s="40"/>
      <c r="B1395" s="46"/>
      <c r="C1395" s="312" t="s">
        <v>19</v>
      </c>
      <c r="D1395" s="312" t="s">
        <v>6243</v>
      </c>
      <c r="E1395" s="19" t="s">
        <v>19</v>
      </c>
      <c r="F1395" s="313">
        <v>46</v>
      </c>
      <c r="G1395" s="40"/>
      <c r="H1395" s="46"/>
    </row>
    <row r="1396" s="2" customFormat="1" ht="16.8" customHeight="1">
      <c r="A1396" s="40"/>
      <c r="B1396" s="46"/>
      <c r="C1396" s="312" t="s">
        <v>6238</v>
      </c>
      <c r="D1396" s="312" t="s">
        <v>195</v>
      </c>
      <c r="E1396" s="19" t="s">
        <v>19</v>
      </c>
      <c r="F1396" s="313">
        <v>125.58</v>
      </c>
      <c r="G1396" s="40"/>
      <c r="H1396" s="46"/>
    </row>
    <row r="1397" s="2" customFormat="1" ht="16.8" customHeight="1">
      <c r="A1397" s="40"/>
      <c r="B1397" s="46"/>
      <c r="C1397" s="308" t="s">
        <v>6244</v>
      </c>
      <c r="D1397" s="309" t="s">
        <v>19</v>
      </c>
      <c r="E1397" s="310" t="s">
        <v>125</v>
      </c>
      <c r="F1397" s="311">
        <v>17.943000000000001</v>
      </c>
      <c r="G1397" s="40"/>
      <c r="H1397" s="46"/>
    </row>
    <row r="1398" s="2" customFormat="1" ht="16.8" customHeight="1">
      <c r="A1398" s="40"/>
      <c r="B1398" s="46"/>
      <c r="C1398" s="312" t="s">
        <v>19</v>
      </c>
      <c r="D1398" s="312" t="s">
        <v>6245</v>
      </c>
      <c r="E1398" s="19" t="s">
        <v>19</v>
      </c>
      <c r="F1398" s="313">
        <v>0</v>
      </c>
      <c r="G1398" s="40"/>
      <c r="H1398" s="46"/>
    </row>
    <row r="1399" s="2" customFormat="1" ht="16.8" customHeight="1">
      <c r="A1399" s="40"/>
      <c r="B1399" s="46"/>
      <c r="C1399" s="312" t="s">
        <v>19</v>
      </c>
      <c r="D1399" s="312" t="s">
        <v>6246</v>
      </c>
      <c r="E1399" s="19" t="s">
        <v>19</v>
      </c>
      <c r="F1399" s="313">
        <v>4.2869999999999999</v>
      </c>
      <c r="G1399" s="40"/>
      <c r="H1399" s="46"/>
    </row>
    <row r="1400" s="2" customFormat="1" ht="16.8" customHeight="1">
      <c r="A1400" s="40"/>
      <c r="B1400" s="46"/>
      <c r="C1400" s="312" t="s">
        <v>19</v>
      </c>
      <c r="D1400" s="312" t="s">
        <v>6247</v>
      </c>
      <c r="E1400" s="19" t="s">
        <v>19</v>
      </c>
      <c r="F1400" s="313">
        <v>2.52</v>
      </c>
      <c r="G1400" s="40"/>
      <c r="H1400" s="46"/>
    </row>
    <row r="1401" s="2" customFormat="1" ht="16.8" customHeight="1">
      <c r="A1401" s="40"/>
      <c r="B1401" s="46"/>
      <c r="C1401" s="312" t="s">
        <v>19</v>
      </c>
      <c r="D1401" s="312" t="s">
        <v>6248</v>
      </c>
      <c r="E1401" s="19" t="s">
        <v>19</v>
      </c>
      <c r="F1401" s="313">
        <v>11.135999999999999</v>
      </c>
      <c r="G1401" s="40"/>
      <c r="H1401" s="46"/>
    </row>
    <row r="1402" s="2" customFormat="1" ht="16.8" customHeight="1">
      <c r="A1402" s="40"/>
      <c r="B1402" s="46"/>
      <c r="C1402" s="312" t="s">
        <v>6244</v>
      </c>
      <c r="D1402" s="312" t="s">
        <v>195</v>
      </c>
      <c r="E1402" s="19" t="s">
        <v>19</v>
      </c>
      <c r="F1402" s="313">
        <v>17.943000000000001</v>
      </c>
      <c r="G1402" s="40"/>
      <c r="H1402" s="46"/>
    </row>
    <row r="1403" s="2" customFormat="1" ht="16.8" customHeight="1">
      <c r="A1403" s="40"/>
      <c r="B1403" s="46"/>
      <c r="C1403" s="308" t="s">
        <v>6249</v>
      </c>
      <c r="D1403" s="309" t="s">
        <v>19</v>
      </c>
      <c r="E1403" s="310" t="s">
        <v>135</v>
      </c>
      <c r="F1403" s="311">
        <v>80.780000000000001</v>
      </c>
      <c r="G1403" s="40"/>
      <c r="H1403" s="46"/>
    </row>
    <row r="1404" s="2" customFormat="1" ht="16.8" customHeight="1">
      <c r="A1404" s="40"/>
      <c r="B1404" s="46"/>
      <c r="C1404" s="312" t="s">
        <v>19</v>
      </c>
      <c r="D1404" s="312" t="s">
        <v>6250</v>
      </c>
      <c r="E1404" s="19" t="s">
        <v>19</v>
      </c>
      <c r="F1404" s="313">
        <v>0</v>
      </c>
      <c r="G1404" s="40"/>
      <c r="H1404" s="46"/>
    </row>
    <row r="1405" s="2" customFormat="1" ht="16.8" customHeight="1">
      <c r="A1405" s="40"/>
      <c r="B1405" s="46"/>
      <c r="C1405" s="312" t="s">
        <v>19</v>
      </c>
      <c r="D1405" s="312" t="s">
        <v>6251</v>
      </c>
      <c r="E1405" s="19" t="s">
        <v>19</v>
      </c>
      <c r="F1405" s="313">
        <v>32.899999999999999</v>
      </c>
      <c r="G1405" s="40"/>
      <c r="H1405" s="46"/>
    </row>
    <row r="1406" s="2" customFormat="1" ht="16.8" customHeight="1">
      <c r="A1406" s="40"/>
      <c r="B1406" s="46"/>
      <c r="C1406" s="312" t="s">
        <v>19</v>
      </c>
      <c r="D1406" s="312" t="s">
        <v>6252</v>
      </c>
      <c r="E1406" s="19" t="s">
        <v>19</v>
      </c>
      <c r="F1406" s="313">
        <v>47.880000000000003</v>
      </c>
      <c r="G1406" s="40"/>
      <c r="H1406" s="46"/>
    </row>
    <row r="1407" s="2" customFormat="1" ht="16.8" customHeight="1">
      <c r="A1407" s="40"/>
      <c r="B1407" s="46"/>
      <c r="C1407" s="312" t="s">
        <v>6249</v>
      </c>
      <c r="D1407" s="312" t="s">
        <v>195</v>
      </c>
      <c r="E1407" s="19" t="s">
        <v>19</v>
      </c>
      <c r="F1407" s="313">
        <v>80.780000000000001</v>
      </c>
      <c r="G1407" s="40"/>
      <c r="H1407" s="46"/>
    </row>
    <row r="1408" s="2" customFormat="1" ht="16.8" customHeight="1">
      <c r="A1408" s="40"/>
      <c r="B1408" s="46"/>
      <c r="C1408" s="308" t="s">
        <v>6253</v>
      </c>
      <c r="D1408" s="309" t="s">
        <v>19</v>
      </c>
      <c r="E1408" s="310" t="s">
        <v>122</v>
      </c>
      <c r="F1408" s="311">
        <v>3410.2150000000001</v>
      </c>
      <c r="G1408" s="40"/>
      <c r="H1408" s="46"/>
    </row>
    <row r="1409" s="2" customFormat="1" ht="16.8" customHeight="1">
      <c r="A1409" s="40"/>
      <c r="B1409" s="46"/>
      <c r="C1409" s="312" t="s">
        <v>19</v>
      </c>
      <c r="D1409" s="312" t="s">
        <v>6254</v>
      </c>
      <c r="E1409" s="19" t="s">
        <v>19</v>
      </c>
      <c r="F1409" s="313">
        <v>0</v>
      </c>
      <c r="G1409" s="40"/>
      <c r="H1409" s="46"/>
    </row>
    <row r="1410" s="2" customFormat="1" ht="16.8" customHeight="1">
      <c r="A1410" s="40"/>
      <c r="B1410" s="46"/>
      <c r="C1410" s="312" t="s">
        <v>19</v>
      </c>
      <c r="D1410" s="312" t="s">
        <v>6255</v>
      </c>
      <c r="E1410" s="19" t="s">
        <v>19</v>
      </c>
      <c r="F1410" s="313">
        <v>1636</v>
      </c>
      <c r="G1410" s="40"/>
      <c r="H1410" s="46"/>
    </row>
    <row r="1411" s="2" customFormat="1" ht="16.8" customHeight="1">
      <c r="A1411" s="40"/>
      <c r="B1411" s="46"/>
      <c r="C1411" s="312" t="s">
        <v>19</v>
      </c>
      <c r="D1411" s="312" t="s">
        <v>6256</v>
      </c>
      <c r="E1411" s="19" t="s">
        <v>19</v>
      </c>
      <c r="F1411" s="313">
        <v>322.56</v>
      </c>
      <c r="G1411" s="40"/>
      <c r="H1411" s="46"/>
    </row>
    <row r="1412" s="2" customFormat="1" ht="16.8" customHeight="1">
      <c r="A1412" s="40"/>
      <c r="B1412" s="46"/>
      <c r="C1412" s="312" t="s">
        <v>19</v>
      </c>
      <c r="D1412" s="312" t="s">
        <v>6257</v>
      </c>
      <c r="E1412" s="19" t="s">
        <v>19</v>
      </c>
      <c r="F1412" s="313">
        <v>199.36000000000001</v>
      </c>
      <c r="G1412" s="40"/>
      <c r="H1412" s="46"/>
    </row>
    <row r="1413" s="2" customFormat="1" ht="16.8" customHeight="1">
      <c r="A1413" s="40"/>
      <c r="B1413" s="46"/>
      <c r="C1413" s="312" t="s">
        <v>19</v>
      </c>
      <c r="D1413" s="312" t="s">
        <v>6258</v>
      </c>
      <c r="E1413" s="19" t="s">
        <v>19</v>
      </c>
      <c r="F1413" s="313">
        <v>353.92000000000002</v>
      </c>
      <c r="G1413" s="40"/>
      <c r="H1413" s="46"/>
    </row>
    <row r="1414" s="2" customFormat="1" ht="16.8" customHeight="1">
      <c r="A1414" s="40"/>
      <c r="B1414" s="46"/>
      <c r="C1414" s="312" t="s">
        <v>19</v>
      </c>
      <c r="D1414" s="312" t="s">
        <v>6259</v>
      </c>
      <c r="E1414" s="19" t="s">
        <v>19</v>
      </c>
      <c r="F1414" s="313">
        <v>842</v>
      </c>
      <c r="G1414" s="40"/>
      <c r="H1414" s="46"/>
    </row>
    <row r="1415" s="2" customFormat="1" ht="16.8" customHeight="1">
      <c r="A1415" s="40"/>
      <c r="B1415" s="46"/>
      <c r="C1415" s="312" t="s">
        <v>19</v>
      </c>
      <c r="D1415" s="312" t="s">
        <v>6260</v>
      </c>
      <c r="E1415" s="19" t="s">
        <v>19</v>
      </c>
      <c r="F1415" s="313">
        <v>31</v>
      </c>
      <c r="G1415" s="40"/>
      <c r="H1415" s="46"/>
    </row>
    <row r="1416" s="2" customFormat="1" ht="16.8" customHeight="1">
      <c r="A1416" s="40"/>
      <c r="B1416" s="46"/>
      <c r="C1416" s="312" t="s">
        <v>19</v>
      </c>
      <c r="D1416" s="312" t="s">
        <v>6261</v>
      </c>
      <c r="E1416" s="19" t="s">
        <v>19</v>
      </c>
      <c r="F1416" s="313">
        <v>25.375</v>
      </c>
      <c r="G1416" s="40"/>
      <c r="H1416" s="46"/>
    </row>
    <row r="1417" s="2" customFormat="1" ht="16.8" customHeight="1">
      <c r="A1417" s="40"/>
      <c r="B1417" s="46"/>
      <c r="C1417" s="312" t="s">
        <v>6253</v>
      </c>
      <c r="D1417" s="312" t="s">
        <v>195</v>
      </c>
      <c r="E1417" s="19" t="s">
        <v>19</v>
      </c>
      <c r="F1417" s="313">
        <v>3410.2150000000001</v>
      </c>
      <c r="G1417" s="40"/>
      <c r="H1417" s="46"/>
    </row>
    <row r="1418" s="2" customFormat="1" ht="16.8" customHeight="1">
      <c r="A1418" s="40"/>
      <c r="B1418" s="46"/>
      <c r="C1418" s="308" t="s">
        <v>6262</v>
      </c>
      <c r="D1418" s="309" t="s">
        <v>19</v>
      </c>
      <c r="E1418" s="310" t="s">
        <v>644</v>
      </c>
      <c r="F1418" s="311">
        <v>523</v>
      </c>
      <c r="G1418" s="40"/>
      <c r="H1418" s="46"/>
    </row>
    <row r="1419" s="2" customFormat="1" ht="16.8" customHeight="1">
      <c r="A1419" s="40"/>
      <c r="B1419" s="46"/>
      <c r="C1419" s="312" t="s">
        <v>6262</v>
      </c>
      <c r="D1419" s="312" t="s">
        <v>6263</v>
      </c>
      <c r="E1419" s="19" t="s">
        <v>19</v>
      </c>
      <c r="F1419" s="313">
        <v>523</v>
      </c>
      <c r="G1419" s="40"/>
      <c r="H1419" s="46"/>
    </row>
    <row r="1420" s="2" customFormat="1" ht="16.8" customHeight="1">
      <c r="A1420" s="40"/>
      <c r="B1420" s="46"/>
      <c r="C1420" s="308" t="s">
        <v>6264</v>
      </c>
      <c r="D1420" s="309" t="s">
        <v>19</v>
      </c>
      <c r="E1420" s="310" t="s">
        <v>122</v>
      </c>
      <c r="F1420" s="311">
        <v>10.19</v>
      </c>
      <c r="G1420" s="40"/>
      <c r="H1420" s="46"/>
    </row>
    <row r="1421" s="2" customFormat="1" ht="16.8" customHeight="1">
      <c r="A1421" s="40"/>
      <c r="B1421" s="46"/>
      <c r="C1421" s="312" t="s">
        <v>19</v>
      </c>
      <c r="D1421" s="312" t="s">
        <v>5157</v>
      </c>
      <c r="E1421" s="19" t="s">
        <v>19</v>
      </c>
      <c r="F1421" s="313">
        <v>0</v>
      </c>
      <c r="G1421" s="40"/>
      <c r="H1421" s="46"/>
    </row>
    <row r="1422" s="2" customFormat="1" ht="16.8" customHeight="1">
      <c r="A1422" s="40"/>
      <c r="B1422" s="46"/>
      <c r="C1422" s="312" t="s">
        <v>19</v>
      </c>
      <c r="D1422" s="312" t="s">
        <v>6265</v>
      </c>
      <c r="E1422" s="19" t="s">
        <v>19</v>
      </c>
      <c r="F1422" s="313">
        <v>4.7999999999999998</v>
      </c>
      <c r="G1422" s="40"/>
      <c r="H1422" s="46"/>
    </row>
    <row r="1423" s="2" customFormat="1" ht="16.8" customHeight="1">
      <c r="A1423" s="40"/>
      <c r="B1423" s="46"/>
      <c r="C1423" s="312" t="s">
        <v>19</v>
      </c>
      <c r="D1423" s="312" t="s">
        <v>2563</v>
      </c>
      <c r="E1423" s="19" t="s">
        <v>19</v>
      </c>
      <c r="F1423" s="313">
        <v>0</v>
      </c>
      <c r="G1423" s="40"/>
      <c r="H1423" s="46"/>
    </row>
    <row r="1424" s="2" customFormat="1" ht="16.8" customHeight="1">
      <c r="A1424" s="40"/>
      <c r="B1424" s="46"/>
      <c r="C1424" s="312" t="s">
        <v>19</v>
      </c>
      <c r="D1424" s="312" t="s">
        <v>6266</v>
      </c>
      <c r="E1424" s="19" t="s">
        <v>19</v>
      </c>
      <c r="F1424" s="313">
        <v>2.3100000000000001</v>
      </c>
      <c r="G1424" s="40"/>
      <c r="H1424" s="46"/>
    </row>
    <row r="1425" s="2" customFormat="1" ht="16.8" customHeight="1">
      <c r="A1425" s="40"/>
      <c r="B1425" s="46"/>
      <c r="C1425" s="312" t="s">
        <v>19</v>
      </c>
      <c r="D1425" s="312" t="s">
        <v>2565</v>
      </c>
      <c r="E1425" s="19" t="s">
        <v>19</v>
      </c>
      <c r="F1425" s="313">
        <v>0</v>
      </c>
      <c r="G1425" s="40"/>
      <c r="H1425" s="46"/>
    </row>
    <row r="1426" s="2" customFormat="1" ht="16.8" customHeight="1">
      <c r="A1426" s="40"/>
      <c r="B1426" s="46"/>
      <c r="C1426" s="312" t="s">
        <v>19</v>
      </c>
      <c r="D1426" s="312" t="s">
        <v>6267</v>
      </c>
      <c r="E1426" s="19" t="s">
        <v>19</v>
      </c>
      <c r="F1426" s="313">
        <v>3.0800000000000001</v>
      </c>
      <c r="G1426" s="40"/>
      <c r="H1426" s="46"/>
    </row>
    <row r="1427" s="2" customFormat="1" ht="16.8" customHeight="1">
      <c r="A1427" s="40"/>
      <c r="B1427" s="46"/>
      <c r="C1427" s="312" t="s">
        <v>6264</v>
      </c>
      <c r="D1427" s="312" t="s">
        <v>195</v>
      </c>
      <c r="E1427" s="19" t="s">
        <v>19</v>
      </c>
      <c r="F1427" s="313">
        <v>10.19</v>
      </c>
      <c r="G1427" s="40"/>
      <c r="H1427" s="46"/>
    </row>
    <row r="1428" s="2" customFormat="1" ht="16.8" customHeight="1">
      <c r="A1428" s="40"/>
      <c r="B1428" s="46"/>
      <c r="C1428" s="308" t="s">
        <v>6268</v>
      </c>
      <c r="D1428" s="309" t="s">
        <v>19</v>
      </c>
      <c r="E1428" s="310" t="s">
        <v>122</v>
      </c>
      <c r="F1428" s="311">
        <v>28464.799999999999</v>
      </c>
      <c r="G1428" s="40"/>
      <c r="H1428" s="46"/>
    </row>
    <row r="1429" s="2" customFormat="1" ht="16.8" customHeight="1">
      <c r="A1429" s="40"/>
      <c r="B1429" s="46"/>
      <c r="C1429" s="312" t="s">
        <v>19</v>
      </c>
      <c r="D1429" s="312" t="s">
        <v>188</v>
      </c>
      <c r="E1429" s="19" t="s">
        <v>19</v>
      </c>
      <c r="F1429" s="313">
        <v>0</v>
      </c>
      <c r="G1429" s="40"/>
      <c r="H1429" s="46"/>
    </row>
    <row r="1430" s="2" customFormat="1" ht="16.8" customHeight="1">
      <c r="A1430" s="40"/>
      <c r="B1430" s="46"/>
      <c r="C1430" s="312" t="s">
        <v>19</v>
      </c>
      <c r="D1430" s="312" t="s">
        <v>6269</v>
      </c>
      <c r="E1430" s="19" t="s">
        <v>19</v>
      </c>
      <c r="F1430" s="313">
        <v>3011.3000000000002</v>
      </c>
      <c r="G1430" s="40"/>
      <c r="H1430" s="46"/>
    </row>
    <row r="1431" s="2" customFormat="1" ht="16.8" customHeight="1">
      <c r="A1431" s="40"/>
      <c r="B1431" s="46"/>
      <c r="C1431" s="312" t="s">
        <v>19</v>
      </c>
      <c r="D1431" s="312" t="s">
        <v>6270</v>
      </c>
      <c r="E1431" s="19" t="s">
        <v>19</v>
      </c>
      <c r="F1431" s="313">
        <v>2949.3000000000002</v>
      </c>
      <c r="G1431" s="40"/>
      <c r="H1431" s="46"/>
    </row>
    <row r="1432" s="2" customFormat="1" ht="16.8" customHeight="1">
      <c r="A1432" s="40"/>
      <c r="B1432" s="46"/>
      <c r="C1432" s="312" t="s">
        <v>19</v>
      </c>
      <c r="D1432" s="312" t="s">
        <v>6271</v>
      </c>
      <c r="E1432" s="19" t="s">
        <v>19</v>
      </c>
      <c r="F1432" s="313">
        <v>1305.8</v>
      </c>
      <c r="G1432" s="40"/>
      <c r="H1432" s="46"/>
    </row>
    <row r="1433" s="2" customFormat="1" ht="16.8" customHeight="1">
      <c r="A1433" s="40"/>
      <c r="B1433" s="46"/>
      <c r="C1433" s="312" t="s">
        <v>19</v>
      </c>
      <c r="D1433" s="312" t="s">
        <v>2555</v>
      </c>
      <c r="E1433" s="19" t="s">
        <v>19</v>
      </c>
      <c r="F1433" s="313">
        <v>0</v>
      </c>
      <c r="G1433" s="40"/>
      <c r="H1433" s="46"/>
    </row>
    <row r="1434" s="2" customFormat="1" ht="16.8" customHeight="1">
      <c r="A1434" s="40"/>
      <c r="B1434" s="46"/>
      <c r="C1434" s="312" t="s">
        <v>19</v>
      </c>
      <c r="D1434" s="312" t="s">
        <v>6272</v>
      </c>
      <c r="E1434" s="19" t="s">
        <v>19</v>
      </c>
      <c r="F1434" s="313">
        <v>1889.0799999999999</v>
      </c>
      <c r="G1434" s="40"/>
      <c r="H1434" s="46"/>
    </row>
    <row r="1435" s="2" customFormat="1" ht="16.8" customHeight="1">
      <c r="A1435" s="40"/>
      <c r="B1435" s="46"/>
      <c r="C1435" s="312" t="s">
        <v>19</v>
      </c>
      <c r="D1435" s="312" t="s">
        <v>6273</v>
      </c>
      <c r="E1435" s="19" t="s">
        <v>19</v>
      </c>
      <c r="F1435" s="313">
        <v>3712.8000000000002</v>
      </c>
      <c r="G1435" s="40"/>
      <c r="H1435" s="46"/>
    </row>
    <row r="1436" s="2" customFormat="1" ht="16.8" customHeight="1">
      <c r="A1436" s="40"/>
      <c r="B1436" s="46"/>
      <c r="C1436" s="312" t="s">
        <v>19</v>
      </c>
      <c r="D1436" s="312" t="s">
        <v>6274</v>
      </c>
      <c r="E1436" s="19" t="s">
        <v>19</v>
      </c>
      <c r="F1436" s="313">
        <v>1875.5999999999999</v>
      </c>
      <c r="G1436" s="40"/>
      <c r="H1436" s="46"/>
    </row>
    <row r="1437" s="2" customFormat="1" ht="16.8" customHeight="1">
      <c r="A1437" s="40"/>
      <c r="B1437" s="46"/>
      <c r="C1437" s="312" t="s">
        <v>19</v>
      </c>
      <c r="D1437" s="312" t="s">
        <v>5157</v>
      </c>
      <c r="E1437" s="19" t="s">
        <v>19</v>
      </c>
      <c r="F1437" s="313">
        <v>0</v>
      </c>
      <c r="G1437" s="40"/>
      <c r="H1437" s="46"/>
    </row>
    <row r="1438" s="2" customFormat="1" ht="16.8" customHeight="1">
      <c r="A1438" s="40"/>
      <c r="B1438" s="46"/>
      <c r="C1438" s="312" t="s">
        <v>19</v>
      </c>
      <c r="D1438" s="312" t="s">
        <v>6275</v>
      </c>
      <c r="E1438" s="19" t="s">
        <v>19</v>
      </c>
      <c r="F1438" s="313">
        <v>1565.9500000000001</v>
      </c>
      <c r="G1438" s="40"/>
      <c r="H1438" s="46"/>
    </row>
    <row r="1439" s="2" customFormat="1" ht="16.8" customHeight="1">
      <c r="A1439" s="40"/>
      <c r="B1439" s="46"/>
      <c r="C1439" s="312" t="s">
        <v>19</v>
      </c>
      <c r="D1439" s="312" t="s">
        <v>6276</v>
      </c>
      <c r="E1439" s="19" t="s">
        <v>19</v>
      </c>
      <c r="F1439" s="313">
        <v>4276.5699999999997</v>
      </c>
      <c r="G1439" s="40"/>
      <c r="H1439" s="46"/>
    </row>
    <row r="1440" s="2" customFormat="1" ht="16.8" customHeight="1">
      <c r="A1440" s="40"/>
      <c r="B1440" s="46"/>
      <c r="C1440" s="312" t="s">
        <v>19</v>
      </c>
      <c r="D1440" s="312" t="s">
        <v>2563</v>
      </c>
      <c r="E1440" s="19" t="s">
        <v>19</v>
      </c>
      <c r="F1440" s="313">
        <v>0</v>
      </c>
      <c r="G1440" s="40"/>
      <c r="H1440" s="46"/>
    </row>
    <row r="1441" s="2" customFormat="1" ht="16.8" customHeight="1">
      <c r="A1441" s="40"/>
      <c r="B1441" s="46"/>
      <c r="C1441" s="312" t="s">
        <v>19</v>
      </c>
      <c r="D1441" s="312" t="s">
        <v>6277</v>
      </c>
      <c r="E1441" s="19" t="s">
        <v>19</v>
      </c>
      <c r="F1441" s="313">
        <v>3866.5</v>
      </c>
      <c r="G1441" s="40"/>
      <c r="H1441" s="46"/>
    </row>
    <row r="1442" s="2" customFormat="1" ht="16.8" customHeight="1">
      <c r="A1442" s="40"/>
      <c r="B1442" s="46"/>
      <c r="C1442" s="312" t="s">
        <v>19</v>
      </c>
      <c r="D1442" s="312" t="s">
        <v>2565</v>
      </c>
      <c r="E1442" s="19" t="s">
        <v>19</v>
      </c>
      <c r="F1442" s="313">
        <v>0</v>
      </c>
      <c r="G1442" s="40"/>
      <c r="H1442" s="46"/>
    </row>
    <row r="1443" s="2" customFormat="1" ht="16.8" customHeight="1">
      <c r="A1443" s="40"/>
      <c r="B1443" s="46"/>
      <c r="C1443" s="312" t="s">
        <v>19</v>
      </c>
      <c r="D1443" s="312" t="s">
        <v>6278</v>
      </c>
      <c r="E1443" s="19" t="s">
        <v>19</v>
      </c>
      <c r="F1443" s="313">
        <v>4011.9000000000001</v>
      </c>
      <c r="G1443" s="40"/>
      <c r="H1443" s="46"/>
    </row>
    <row r="1444" s="2" customFormat="1" ht="16.8" customHeight="1">
      <c r="A1444" s="40"/>
      <c r="B1444" s="46"/>
      <c r="C1444" s="312" t="s">
        <v>6268</v>
      </c>
      <c r="D1444" s="312" t="s">
        <v>195</v>
      </c>
      <c r="E1444" s="19" t="s">
        <v>19</v>
      </c>
      <c r="F1444" s="313">
        <v>28464.799999999999</v>
      </c>
      <c r="G1444" s="40"/>
      <c r="H1444" s="46"/>
    </row>
    <row r="1445" s="2" customFormat="1" ht="16.8" customHeight="1">
      <c r="A1445" s="40"/>
      <c r="B1445" s="46"/>
      <c r="C1445" s="308" t="s">
        <v>6279</v>
      </c>
      <c r="D1445" s="309" t="s">
        <v>19</v>
      </c>
      <c r="E1445" s="310" t="s">
        <v>122</v>
      </c>
      <c r="F1445" s="311">
        <v>6636</v>
      </c>
      <c r="G1445" s="40"/>
      <c r="H1445" s="46"/>
    </row>
    <row r="1446" s="2" customFormat="1" ht="16.8" customHeight="1">
      <c r="A1446" s="40"/>
      <c r="B1446" s="46"/>
      <c r="C1446" s="312" t="s">
        <v>19</v>
      </c>
      <c r="D1446" s="312" t="s">
        <v>188</v>
      </c>
      <c r="E1446" s="19" t="s">
        <v>19</v>
      </c>
      <c r="F1446" s="313">
        <v>0</v>
      </c>
      <c r="G1446" s="40"/>
      <c r="H1446" s="46"/>
    </row>
    <row r="1447" s="2" customFormat="1" ht="16.8" customHeight="1">
      <c r="A1447" s="40"/>
      <c r="B1447" s="46"/>
      <c r="C1447" s="312" t="s">
        <v>19</v>
      </c>
      <c r="D1447" s="312" t="s">
        <v>6280</v>
      </c>
      <c r="E1447" s="19" t="s">
        <v>19</v>
      </c>
      <c r="F1447" s="313">
        <v>935</v>
      </c>
      <c r="G1447" s="40"/>
      <c r="H1447" s="46"/>
    </row>
    <row r="1448" s="2" customFormat="1" ht="16.8" customHeight="1">
      <c r="A1448" s="40"/>
      <c r="B1448" s="46"/>
      <c r="C1448" s="312" t="s">
        <v>19</v>
      </c>
      <c r="D1448" s="312" t="s">
        <v>2555</v>
      </c>
      <c r="E1448" s="19" t="s">
        <v>19</v>
      </c>
      <c r="F1448" s="313">
        <v>0</v>
      </c>
      <c r="G1448" s="40"/>
      <c r="H1448" s="46"/>
    </row>
    <row r="1449" s="2" customFormat="1" ht="16.8" customHeight="1">
      <c r="A1449" s="40"/>
      <c r="B1449" s="46"/>
      <c r="C1449" s="312" t="s">
        <v>19</v>
      </c>
      <c r="D1449" s="312" t="s">
        <v>6281</v>
      </c>
      <c r="E1449" s="19" t="s">
        <v>19</v>
      </c>
      <c r="F1449" s="313">
        <v>5701</v>
      </c>
      <c r="G1449" s="40"/>
      <c r="H1449" s="46"/>
    </row>
    <row r="1450" s="2" customFormat="1" ht="16.8" customHeight="1">
      <c r="A1450" s="40"/>
      <c r="B1450" s="46"/>
      <c r="C1450" s="312" t="s">
        <v>6279</v>
      </c>
      <c r="D1450" s="312" t="s">
        <v>195</v>
      </c>
      <c r="E1450" s="19" t="s">
        <v>19</v>
      </c>
      <c r="F1450" s="313">
        <v>6636</v>
      </c>
      <c r="G1450" s="40"/>
      <c r="H1450" s="46"/>
    </row>
    <row r="1451" s="2" customFormat="1" ht="16.8" customHeight="1">
      <c r="A1451" s="40"/>
      <c r="B1451" s="46"/>
      <c r="C1451" s="308" t="s">
        <v>6282</v>
      </c>
      <c r="D1451" s="309" t="s">
        <v>19</v>
      </c>
      <c r="E1451" s="310" t="s">
        <v>122</v>
      </c>
      <c r="F1451" s="311">
        <v>2340.4899999999998</v>
      </c>
      <c r="G1451" s="40"/>
      <c r="H1451" s="46"/>
    </row>
    <row r="1452" s="2" customFormat="1" ht="16.8" customHeight="1">
      <c r="A1452" s="40"/>
      <c r="B1452" s="46"/>
      <c r="C1452" s="312" t="s">
        <v>19</v>
      </c>
      <c r="D1452" s="312" t="s">
        <v>2555</v>
      </c>
      <c r="E1452" s="19" t="s">
        <v>19</v>
      </c>
      <c r="F1452" s="313">
        <v>0</v>
      </c>
      <c r="G1452" s="40"/>
      <c r="H1452" s="46"/>
    </row>
    <row r="1453" s="2" customFormat="1" ht="16.8" customHeight="1">
      <c r="A1453" s="40"/>
      <c r="B1453" s="46"/>
      <c r="C1453" s="312" t="s">
        <v>19</v>
      </c>
      <c r="D1453" s="312" t="s">
        <v>6283</v>
      </c>
      <c r="E1453" s="19" t="s">
        <v>19</v>
      </c>
      <c r="F1453" s="313">
        <v>2033</v>
      </c>
      <c r="G1453" s="40"/>
      <c r="H1453" s="46"/>
    </row>
    <row r="1454" s="2" customFormat="1" ht="16.8" customHeight="1">
      <c r="A1454" s="40"/>
      <c r="B1454" s="46"/>
      <c r="C1454" s="312" t="s">
        <v>19</v>
      </c>
      <c r="D1454" s="312" t="s">
        <v>5157</v>
      </c>
      <c r="E1454" s="19" t="s">
        <v>19</v>
      </c>
      <c r="F1454" s="313">
        <v>0</v>
      </c>
      <c r="G1454" s="40"/>
      <c r="H1454" s="46"/>
    </row>
    <row r="1455" s="2" customFormat="1" ht="16.8" customHeight="1">
      <c r="A1455" s="40"/>
      <c r="B1455" s="46"/>
      <c r="C1455" s="312" t="s">
        <v>19</v>
      </c>
      <c r="D1455" s="312" t="s">
        <v>6284</v>
      </c>
      <c r="E1455" s="19" t="s">
        <v>19</v>
      </c>
      <c r="F1455" s="313">
        <v>307.49000000000001</v>
      </c>
      <c r="G1455" s="40"/>
      <c r="H1455" s="46"/>
    </row>
    <row r="1456" s="2" customFormat="1" ht="16.8" customHeight="1">
      <c r="A1456" s="40"/>
      <c r="B1456" s="46"/>
      <c r="C1456" s="312" t="s">
        <v>6282</v>
      </c>
      <c r="D1456" s="312" t="s">
        <v>195</v>
      </c>
      <c r="E1456" s="19" t="s">
        <v>19</v>
      </c>
      <c r="F1456" s="313">
        <v>2340.4899999999998</v>
      </c>
      <c r="G1456" s="40"/>
      <c r="H1456" s="46"/>
    </row>
    <row r="1457" s="2" customFormat="1" ht="16.8" customHeight="1">
      <c r="A1457" s="40"/>
      <c r="B1457" s="46"/>
      <c r="C1457" s="308" t="s">
        <v>6285</v>
      </c>
      <c r="D1457" s="309" t="s">
        <v>19</v>
      </c>
      <c r="E1457" s="310" t="s">
        <v>122</v>
      </c>
      <c r="F1457" s="311">
        <v>500</v>
      </c>
      <c r="G1457" s="40"/>
      <c r="H1457" s="46"/>
    </row>
    <row r="1458" s="2" customFormat="1" ht="16.8" customHeight="1">
      <c r="A1458" s="40"/>
      <c r="B1458" s="46"/>
      <c r="C1458" s="312" t="s">
        <v>6285</v>
      </c>
      <c r="D1458" s="312" t="s">
        <v>6286</v>
      </c>
      <c r="E1458" s="19" t="s">
        <v>19</v>
      </c>
      <c r="F1458" s="313">
        <v>500</v>
      </c>
      <c r="G1458" s="40"/>
      <c r="H1458" s="46"/>
    </row>
    <row r="1459" s="2" customFormat="1" ht="16.8" customHeight="1">
      <c r="A1459" s="40"/>
      <c r="B1459" s="46"/>
      <c r="C1459" s="308" t="s">
        <v>6287</v>
      </c>
      <c r="D1459" s="309" t="s">
        <v>19</v>
      </c>
      <c r="E1459" s="310" t="s">
        <v>122</v>
      </c>
      <c r="F1459" s="311">
        <v>250</v>
      </c>
      <c r="G1459" s="40"/>
      <c r="H1459" s="46"/>
    </row>
    <row r="1460" s="2" customFormat="1" ht="16.8" customHeight="1">
      <c r="A1460" s="40"/>
      <c r="B1460" s="46"/>
      <c r="C1460" s="312" t="s">
        <v>6287</v>
      </c>
      <c r="D1460" s="312" t="s">
        <v>6288</v>
      </c>
      <c r="E1460" s="19" t="s">
        <v>19</v>
      </c>
      <c r="F1460" s="313">
        <v>250</v>
      </c>
      <c r="G1460" s="40"/>
      <c r="H1460" s="46"/>
    </row>
    <row r="1461" s="2" customFormat="1" ht="16.8" customHeight="1">
      <c r="A1461" s="40"/>
      <c r="B1461" s="46"/>
      <c r="C1461" s="308" t="s">
        <v>6289</v>
      </c>
      <c r="D1461" s="309" t="s">
        <v>19</v>
      </c>
      <c r="E1461" s="310" t="s">
        <v>122</v>
      </c>
      <c r="F1461" s="311">
        <v>245.69999999999999</v>
      </c>
      <c r="G1461" s="40"/>
      <c r="H1461" s="46"/>
    </row>
    <row r="1462" s="2" customFormat="1" ht="16.8" customHeight="1">
      <c r="A1462" s="40"/>
      <c r="B1462" s="46"/>
      <c r="C1462" s="308" t="s">
        <v>6290</v>
      </c>
      <c r="D1462" s="309" t="s">
        <v>19</v>
      </c>
      <c r="E1462" s="310" t="s">
        <v>122</v>
      </c>
      <c r="F1462" s="311">
        <v>2653.3780000000002</v>
      </c>
      <c r="G1462" s="40"/>
      <c r="H1462" s="46"/>
    </row>
    <row r="1463" s="2" customFormat="1" ht="16.8" customHeight="1">
      <c r="A1463" s="40"/>
      <c r="B1463" s="46"/>
      <c r="C1463" s="312" t="s">
        <v>19</v>
      </c>
      <c r="D1463" s="312" t="s">
        <v>188</v>
      </c>
      <c r="E1463" s="19" t="s">
        <v>19</v>
      </c>
      <c r="F1463" s="313">
        <v>0</v>
      </c>
      <c r="G1463" s="40"/>
      <c r="H1463" s="46"/>
    </row>
    <row r="1464" s="2" customFormat="1" ht="16.8" customHeight="1">
      <c r="A1464" s="40"/>
      <c r="B1464" s="46"/>
      <c r="C1464" s="312" t="s">
        <v>19</v>
      </c>
      <c r="D1464" s="312" t="s">
        <v>6291</v>
      </c>
      <c r="E1464" s="19" t="s">
        <v>19</v>
      </c>
      <c r="F1464" s="313">
        <v>10.529999999999999</v>
      </c>
      <c r="G1464" s="40"/>
      <c r="H1464" s="46"/>
    </row>
    <row r="1465" s="2" customFormat="1" ht="16.8" customHeight="1">
      <c r="A1465" s="40"/>
      <c r="B1465" s="46"/>
      <c r="C1465" s="312" t="s">
        <v>19</v>
      </c>
      <c r="D1465" s="312" t="s">
        <v>6292</v>
      </c>
      <c r="E1465" s="19" t="s">
        <v>19</v>
      </c>
      <c r="F1465" s="313">
        <v>6.4980000000000002</v>
      </c>
      <c r="G1465" s="40"/>
      <c r="H1465" s="46"/>
    </row>
    <row r="1466" s="2" customFormat="1" ht="16.8" customHeight="1">
      <c r="A1466" s="40"/>
      <c r="B1466" s="46"/>
      <c r="C1466" s="312" t="s">
        <v>19</v>
      </c>
      <c r="D1466" s="312" t="s">
        <v>6293</v>
      </c>
      <c r="E1466" s="19" t="s">
        <v>19</v>
      </c>
      <c r="F1466" s="313">
        <v>3.2400000000000002</v>
      </c>
      <c r="G1466" s="40"/>
      <c r="H1466" s="46"/>
    </row>
    <row r="1467" s="2" customFormat="1" ht="16.8" customHeight="1">
      <c r="A1467" s="40"/>
      <c r="B1467" s="46"/>
      <c r="C1467" s="312" t="s">
        <v>19</v>
      </c>
      <c r="D1467" s="312" t="s">
        <v>6294</v>
      </c>
      <c r="E1467" s="19" t="s">
        <v>19</v>
      </c>
      <c r="F1467" s="313">
        <v>4.4459999999999997</v>
      </c>
      <c r="G1467" s="40"/>
      <c r="H1467" s="46"/>
    </row>
    <row r="1468" s="2" customFormat="1" ht="16.8" customHeight="1">
      <c r="A1468" s="40"/>
      <c r="B1468" s="46"/>
      <c r="C1468" s="312" t="s">
        <v>19</v>
      </c>
      <c r="D1468" s="312" t="s">
        <v>6295</v>
      </c>
      <c r="E1468" s="19" t="s">
        <v>19</v>
      </c>
      <c r="F1468" s="313">
        <v>1.8720000000000001</v>
      </c>
      <c r="G1468" s="40"/>
      <c r="H1468" s="46"/>
    </row>
    <row r="1469" s="2" customFormat="1" ht="16.8" customHeight="1">
      <c r="A1469" s="40"/>
      <c r="B1469" s="46"/>
      <c r="C1469" s="312" t="s">
        <v>19</v>
      </c>
      <c r="D1469" s="312" t="s">
        <v>6296</v>
      </c>
      <c r="E1469" s="19" t="s">
        <v>19</v>
      </c>
      <c r="F1469" s="313">
        <v>5.0039999999999996</v>
      </c>
      <c r="G1469" s="40"/>
      <c r="H1469" s="46"/>
    </row>
    <row r="1470" s="2" customFormat="1" ht="16.8" customHeight="1">
      <c r="A1470" s="40"/>
      <c r="B1470" s="46"/>
      <c r="C1470" s="312" t="s">
        <v>19</v>
      </c>
      <c r="D1470" s="312" t="s">
        <v>6297</v>
      </c>
      <c r="E1470" s="19" t="s">
        <v>19</v>
      </c>
      <c r="F1470" s="313">
        <v>2.6280000000000001</v>
      </c>
      <c r="G1470" s="40"/>
      <c r="H1470" s="46"/>
    </row>
    <row r="1471" s="2" customFormat="1" ht="16.8" customHeight="1">
      <c r="A1471" s="40"/>
      <c r="B1471" s="46"/>
      <c r="C1471" s="312" t="s">
        <v>19</v>
      </c>
      <c r="D1471" s="312" t="s">
        <v>6298</v>
      </c>
      <c r="E1471" s="19" t="s">
        <v>19</v>
      </c>
      <c r="F1471" s="313">
        <v>25.379999999999999</v>
      </c>
      <c r="G1471" s="40"/>
      <c r="H1471" s="46"/>
    </row>
    <row r="1472" s="2" customFormat="1" ht="16.8" customHeight="1">
      <c r="A1472" s="40"/>
      <c r="B1472" s="46"/>
      <c r="C1472" s="312" t="s">
        <v>19</v>
      </c>
      <c r="D1472" s="312" t="s">
        <v>6299</v>
      </c>
      <c r="E1472" s="19" t="s">
        <v>19</v>
      </c>
      <c r="F1472" s="313">
        <v>22.5</v>
      </c>
      <c r="G1472" s="40"/>
      <c r="H1472" s="46"/>
    </row>
    <row r="1473" s="2" customFormat="1" ht="16.8" customHeight="1">
      <c r="A1473" s="40"/>
      <c r="B1473" s="46"/>
      <c r="C1473" s="312" t="s">
        <v>19</v>
      </c>
      <c r="D1473" s="312" t="s">
        <v>6300</v>
      </c>
      <c r="E1473" s="19" t="s">
        <v>19</v>
      </c>
      <c r="F1473" s="313">
        <v>6.9480000000000004</v>
      </c>
      <c r="G1473" s="40"/>
      <c r="H1473" s="46"/>
    </row>
    <row r="1474" s="2" customFormat="1" ht="16.8" customHeight="1">
      <c r="A1474" s="40"/>
      <c r="B1474" s="46"/>
      <c r="C1474" s="312" t="s">
        <v>19</v>
      </c>
      <c r="D1474" s="312" t="s">
        <v>6301</v>
      </c>
      <c r="E1474" s="19" t="s">
        <v>19</v>
      </c>
      <c r="F1474" s="313">
        <v>2.7000000000000002</v>
      </c>
      <c r="G1474" s="40"/>
      <c r="H1474" s="46"/>
    </row>
    <row r="1475" s="2" customFormat="1" ht="16.8" customHeight="1">
      <c r="A1475" s="40"/>
      <c r="B1475" s="46"/>
      <c r="C1475" s="312" t="s">
        <v>19</v>
      </c>
      <c r="D1475" s="312" t="s">
        <v>6302</v>
      </c>
      <c r="E1475" s="19" t="s">
        <v>19</v>
      </c>
      <c r="F1475" s="313">
        <v>3.2400000000000002</v>
      </c>
      <c r="G1475" s="40"/>
      <c r="H1475" s="46"/>
    </row>
    <row r="1476" s="2" customFormat="1" ht="16.8" customHeight="1">
      <c r="A1476" s="40"/>
      <c r="B1476" s="46"/>
      <c r="C1476" s="312" t="s">
        <v>19</v>
      </c>
      <c r="D1476" s="312" t="s">
        <v>6303</v>
      </c>
      <c r="E1476" s="19" t="s">
        <v>19</v>
      </c>
      <c r="F1476" s="313">
        <v>6.5339999999999998</v>
      </c>
      <c r="G1476" s="40"/>
      <c r="H1476" s="46"/>
    </row>
    <row r="1477" s="2" customFormat="1" ht="16.8" customHeight="1">
      <c r="A1477" s="40"/>
      <c r="B1477" s="46"/>
      <c r="C1477" s="312" t="s">
        <v>19</v>
      </c>
      <c r="D1477" s="312" t="s">
        <v>6304</v>
      </c>
      <c r="E1477" s="19" t="s">
        <v>19</v>
      </c>
      <c r="F1477" s="313">
        <v>11.52</v>
      </c>
      <c r="G1477" s="40"/>
      <c r="H1477" s="46"/>
    </row>
    <row r="1478" s="2" customFormat="1" ht="16.8" customHeight="1">
      <c r="A1478" s="40"/>
      <c r="B1478" s="46"/>
      <c r="C1478" s="312" t="s">
        <v>19</v>
      </c>
      <c r="D1478" s="312" t="s">
        <v>6305</v>
      </c>
      <c r="E1478" s="19" t="s">
        <v>19</v>
      </c>
      <c r="F1478" s="313">
        <v>5.9400000000000004</v>
      </c>
      <c r="G1478" s="40"/>
      <c r="H1478" s="46"/>
    </row>
    <row r="1479" s="2" customFormat="1" ht="16.8" customHeight="1">
      <c r="A1479" s="40"/>
      <c r="B1479" s="46"/>
      <c r="C1479" s="312" t="s">
        <v>19</v>
      </c>
      <c r="D1479" s="312" t="s">
        <v>6306</v>
      </c>
      <c r="E1479" s="19" t="s">
        <v>19</v>
      </c>
      <c r="F1479" s="313">
        <v>5.9400000000000004</v>
      </c>
      <c r="G1479" s="40"/>
      <c r="H1479" s="46"/>
    </row>
    <row r="1480" s="2" customFormat="1" ht="16.8" customHeight="1">
      <c r="A1480" s="40"/>
      <c r="B1480" s="46"/>
      <c r="C1480" s="312" t="s">
        <v>19</v>
      </c>
      <c r="D1480" s="312" t="s">
        <v>6307</v>
      </c>
      <c r="E1480" s="19" t="s">
        <v>19</v>
      </c>
      <c r="F1480" s="313">
        <v>14.58</v>
      </c>
      <c r="G1480" s="40"/>
      <c r="H1480" s="46"/>
    </row>
    <row r="1481" s="2" customFormat="1" ht="16.8" customHeight="1">
      <c r="A1481" s="40"/>
      <c r="B1481" s="46"/>
      <c r="C1481" s="312" t="s">
        <v>19</v>
      </c>
      <c r="D1481" s="312" t="s">
        <v>6308</v>
      </c>
      <c r="E1481" s="19" t="s">
        <v>19</v>
      </c>
      <c r="F1481" s="313">
        <v>7.5599999999999996</v>
      </c>
      <c r="G1481" s="40"/>
      <c r="H1481" s="46"/>
    </row>
    <row r="1482" s="2" customFormat="1" ht="16.8" customHeight="1">
      <c r="A1482" s="40"/>
      <c r="B1482" s="46"/>
      <c r="C1482" s="312" t="s">
        <v>19</v>
      </c>
      <c r="D1482" s="312" t="s">
        <v>6309</v>
      </c>
      <c r="E1482" s="19" t="s">
        <v>19</v>
      </c>
      <c r="F1482" s="313">
        <v>7.2000000000000002</v>
      </c>
      <c r="G1482" s="40"/>
      <c r="H1482" s="46"/>
    </row>
    <row r="1483" s="2" customFormat="1" ht="16.8" customHeight="1">
      <c r="A1483" s="40"/>
      <c r="B1483" s="46"/>
      <c r="C1483" s="312" t="s">
        <v>19</v>
      </c>
      <c r="D1483" s="312" t="s">
        <v>6310</v>
      </c>
      <c r="E1483" s="19" t="s">
        <v>19</v>
      </c>
      <c r="F1483" s="313">
        <v>11.699999999999999</v>
      </c>
      <c r="G1483" s="40"/>
      <c r="H1483" s="46"/>
    </row>
    <row r="1484" s="2" customFormat="1" ht="16.8" customHeight="1">
      <c r="A1484" s="40"/>
      <c r="B1484" s="46"/>
      <c r="C1484" s="312" t="s">
        <v>19</v>
      </c>
      <c r="D1484" s="312" t="s">
        <v>6311</v>
      </c>
      <c r="E1484" s="19" t="s">
        <v>19</v>
      </c>
      <c r="F1484" s="313">
        <v>12.060000000000001</v>
      </c>
      <c r="G1484" s="40"/>
      <c r="H1484" s="46"/>
    </row>
    <row r="1485" s="2" customFormat="1" ht="16.8" customHeight="1">
      <c r="A1485" s="40"/>
      <c r="B1485" s="46"/>
      <c r="C1485" s="312" t="s">
        <v>19</v>
      </c>
      <c r="D1485" s="312" t="s">
        <v>6312</v>
      </c>
      <c r="E1485" s="19" t="s">
        <v>19</v>
      </c>
      <c r="F1485" s="313">
        <v>19.079999999999998</v>
      </c>
      <c r="G1485" s="40"/>
      <c r="H1485" s="46"/>
    </row>
    <row r="1486" s="2" customFormat="1" ht="16.8" customHeight="1">
      <c r="A1486" s="40"/>
      <c r="B1486" s="46"/>
      <c r="C1486" s="312" t="s">
        <v>19</v>
      </c>
      <c r="D1486" s="312" t="s">
        <v>6313</v>
      </c>
      <c r="E1486" s="19" t="s">
        <v>19</v>
      </c>
      <c r="F1486" s="313">
        <v>24.48</v>
      </c>
      <c r="G1486" s="40"/>
      <c r="H1486" s="46"/>
    </row>
    <row r="1487" s="2" customFormat="1" ht="16.8" customHeight="1">
      <c r="A1487" s="40"/>
      <c r="B1487" s="46"/>
      <c r="C1487" s="312" t="s">
        <v>19</v>
      </c>
      <c r="D1487" s="312" t="s">
        <v>6314</v>
      </c>
      <c r="E1487" s="19" t="s">
        <v>19</v>
      </c>
      <c r="F1487" s="313">
        <v>24.120000000000001</v>
      </c>
      <c r="G1487" s="40"/>
      <c r="H1487" s="46"/>
    </row>
    <row r="1488" s="2" customFormat="1" ht="16.8" customHeight="1">
      <c r="A1488" s="40"/>
      <c r="B1488" s="46"/>
      <c r="C1488" s="312" t="s">
        <v>19</v>
      </c>
      <c r="D1488" s="312" t="s">
        <v>6315</v>
      </c>
      <c r="E1488" s="19" t="s">
        <v>19</v>
      </c>
      <c r="F1488" s="313">
        <v>268.94</v>
      </c>
      <c r="G1488" s="40"/>
      <c r="H1488" s="46"/>
    </row>
    <row r="1489" s="2" customFormat="1" ht="16.8" customHeight="1">
      <c r="A1489" s="40"/>
      <c r="B1489" s="46"/>
      <c r="C1489" s="312" t="s">
        <v>19</v>
      </c>
      <c r="D1489" s="312" t="s">
        <v>2555</v>
      </c>
      <c r="E1489" s="19" t="s">
        <v>19</v>
      </c>
      <c r="F1489" s="313">
        <v>0</v>
      </c>
      <c r="G1489" s="40"/>
      <c r="H1489" s="46"/>
    </row>
    <row r="1490" s="2" customFormat="1" ht="16.8" customHeight="1">
      <c r="A1490" s="40"/>
      <c r="B1490" s="46"/>
      <c r="C1490" s="312" t="s">
        <v>19</v>
      </c>
      <c r="D1490" s="312" t="s">
        <v>6316</v>
      </c>
      <c r="E1490" s="19" t="s">
        <v>19</v>
      </c>
      <c r="F1490" s="313">
        <v>200</v>
      </c>
      <c r="G1490" s="40"/>
      <c r="H1490" s="46"/>
    </row>
    <row r="1491" s="2" customFormat="1" ht="16.8" customHeight="1">
      <c r="A1491" s="40"/>
      <c r="B1491" s="46"/>
      <c r="C1491" s="312" t="s">
        <v>19</v>
      </c>
      <c r="D1491" s="312" t="s">
        <v>6317</v>
      </c>
      <c r="E1491" s="19" t="s">
        <v>19</v>
      </c>
      <c r="F1491" s="313">
        <v>38.009999999999998</v>
      </c>
      <c r="G1491" s="40"/>
      <c r="H1491" s="46"/>
    </row>
    <row r="1492" s="2" customFormat="1" ht="16.8" customHeight="1">
      <c r="A1492" s="40"/>
      <c r="B1492" s="46"/>
      <c r="C1492" s="312" t="s">
        <v>19</v>
      </c>
      <c r="D1492" s="312" t="s">
        <v>6318</v>
      </c>
      <c r="E1492" s="19" t="s">
        <v>19</v>
      </c>
      <c r="F1492" s="313">
        <v>11.970000000000001</v>
      </c>
      <c r="G1492" s="40"/>
      <c r="H1492" s="46"/>
    </row>
    <row r="1493" s="2" customFormat="1" ht="16.8" customHeight="1">
      <c r="A1493" s="40"/>
      <c r="B1493" s="46"/>
      <c r="C1493" s="312" t="s">
        <v>19</v>
      </c>
      <c r="D1493" s="312" t="s">
        <v>6319</v>
      </c>
      <c r="E1493" s="19" t="s">
        <v>19</v>
      </c>
      <c r="F1493" s="313">
        <v>38.640000000000001</v>
      </c>
      <c r="G1493" s="40"/>
      <c r="H1493" s="46"/>
    </row>
    <row r="1494" s="2" customFormat="1" ht="16.8" customHeight="1">
      <c r="A1494" s="40"/>
      <c r="B1494" s="46"/>
      <c r="C1494" s="312" t="s">
        <v>19</v>
      </c>
      <c r="D1494" s="312" t="s">
        <v>6320</v>
      </c>
      <c r="E1494" s="19" t="s">
        <v>19</v>
      </c>
      <c r="F1494" s="313">
        <v>11.550000000000001</v>
      </c>
      <c r="G1494" s="40"/>
      <c r="H1494" s="46"/>
    </row>
    <row r="1495" s="2" customFormat="1" ht="16.8" customHeight="1">
      <c r="A1495" s="40"/>
      <c r="B1495" s="46"/>
      <c r="C1495" s="312" t="s">
        <v>19</v>
      </c>
      <c r="D1495" s="312" t="s">
        <v>6321</v>
      </c>
      <c r="E1495" s="19" t="s">
        <v>19</v>
      </c>
      <c r="F1495" s="313">
        <v>702.34000000000003</v>
      </c>
      <c r="G1495" s="40"/>
      <c r="H1495" s="46"/>
    </row>
    <row r="1496" s="2" customFormat="1" ht="16.8" customHeight="1">
      <c r="A1496" s="40"/>
      <c r="B1496" s="46"/>
      <c r="C1496" s="312" t="s">
        <v>19</v>
      </c>
      <c r="D1496" s="312" t="s">
        <v>6322</v>
      </c>
      <c r="E1496" s="19" t="s">
        <v>19</v>
      </c>
      <c r="F1496" s="313">
        <v>16.800000000000001</v>
      </c>
      <c r="G1496" s="40"/>
      <c r="H1496" s="46"/>
    </row>
    <row r="1497" s="2" customFormat="1" ht="16.8" customHeight="1">
      <c r="A1497" s="40"/>
      <c r="B1497" s="46"/>
      <c r="C1497" s="312" t="s">
        <v>19</v>
      </c>
      <c r="D1497" s="312" t="s">
        <v>6323</v>
      </c>
      <c r="E1497" s="19" t="s">
        <v>19</v>
      </c>
      <c r="F1497" s="313">
        <v>16.800000000000001</v>
      </c>
      <c r="G1497" s="40"/>
      <c r="H1497" s="46"/>
    </row>
    <row r="1498" s="2" customFormat="1" ht="16.8" customHeight="1">
      <c r="A1498" s="40"/>
      <c r="B1498" s="46"/>
      <c r="C1498" s="312" t="s">
        <v>19</v>
      </c>
      <c r="D1498" s="312" t="s">
        <v>6324</v>
      </c>
      <c r="E1498" s="19" t="s">
        <v>19</v>
      </c>
      <c r="F1498" s="313">
        <v>16.800000000000001</v>
      </c>
      <c r="G1498" s="40"/>
      <c r="H1498" s="46"/>
    </row>
    <row r="1499" s="2" customFormat="1" ht="16.8" customHeight="1">
      <c r="A1499" s="40"/>
      <c r="B1499" s="46"/>
      <c r="C1499" s="312" t="s">
        <v>19</v>
      </c>
      <c r="D1499" s="312" t="s">
        <v>6325</v>
      </c>
      <c r="E1499" s="19" t="s">
        <v>19</v>
      </c>
      <c r="F1499" s="313">
        <v>16.800000000000001</v>
      </c>
      <c r="G1499" s="40"/>
      <c r="H1499" s="46"/>
    </row>
    <row r="1500" s="2" customFormat="1" ht="16.8" customHeight="1">
      <c r="A1500" s="40"/>
      <c r="B1500" s="46"/>
      <c r="C1500" s="312" t="s">
        <v>19</v>
      </c>
      <c r="D1500" s="312" t="s">
        <v>6326</v>
      </c>
      <c r="E1500" s="19" t="s">
        <v>19</v>
      </c>
      <c r="F1500" s="313">
        <v>16.800000000000001</v>
      </c>
      <c r="G1500" s="40"/>
      <c r="H1500" s="46"/>
    </row>
    <row r="1501" s="2" customFormat="1" ht="16.8" customHeight="1">
      <c r="A1501" s="40"/>
      <c r="B1501" s="46"/>
      <c r="C1501" s="312" t="s">
        <v>19</v>
      </c>
      <c r="D1501" s="312" t="s">
        <v>6327</v>
      </c>
      <c r="E1501" s="19" t="s">
        <v>19</v>
      </c>
      <c r="F1501" s="313">
        <v>16.800000000000001</v>
      </c>
      <c r="G1501" s="40"/>
      <c r="H1501" s="46"/>
    </row>
    <row r="1502" s="2" customFormat="1" ht="16.8" customHeight="1">
      <c r="A1502" s="40"/>
      <c r="B1502" s="46"/>
      <c r="C1502" s="312" t="s">
        <v>19</v>
      </c>
      <c r="D1502" s="312" t="s">
        <v>6328</v>
      </c>
      <c r="E1502" s="19" t="s">
        <v>19</v>
      </c>
      <c r="F1502" s="313">
        <v>16.800000000000001</v>
      </c>
      <c r="G1502" s="40"/>
      <c r="H1502" s="46"/>
    </row>
    <row r="1503" s="2" customFormat="1" ht="16.8" customHeight="1">
      <c r="A1503" s="40"/>
      <c r="B1503" s="46"/>
      <c r="C1503" s="312" t="s">
        <v>19</v>
      </c>
      <c r="D1503" s="312" t="s">
        <v>6329</v>
      </c>
      <c r="E1503" s="19" t="s">
        <v>19</v>
      </c>
      <c r="F1503" s="313">
        <v>16.800000000000001</v>
      </c>
      <c r="G1503" s="40"/>
      <c r="H1503" s="46"/>
    </row>
    <row r="1504" s="2" customFormat="1" ht="16.8" customHeight="1">
      <c r="A1504" s="40"/>
      <c r="B1504" s="46"/>
      <c r="C1504" s="312" t="s">
        <v>19</v>
      </c>
      <c r="D1504" s="312" t="s">
        <v>6330</v>
      </c>
      <c r="E1504" s="19" t="s">
        <v>19</v>
      </c>
      <c r="F1504" s="313">
        <v>16.800000000000001</v>
      </c>
      <c r="G1504" s="40"/>
      <c r="H1504" s="46"/>
    </row>
    <row r="1505" s="2" customFormat="1" ht="16.8" customHeight="1">
      <c r="A1505" s="40"/>
      <c r="B1505" s="46"/>
      <c r="C1505" s="312" t="s">
        <v>19</v>
      </c>
      <c r="D1505" s="312" t="s">
        <v>6331</v>
      </c>
      <c r="E1505" s="19" t="s">
        <v>19</v>
      </c>
      <c r="F1505" s="313">
        <v>14.07</v>
      </c>
      <c r="G1505" s="40"/>
      <c r="H1505" s="46"/>
    </row>
    <row r="1506" s="2" customFormat="1" ht="16.8" customHeight="1">
      <c r="A1506" s="40"/>
      <c r="B1506" s="46"/>
      <c r="C1506" s="312" t="s">
        <v>19</v>
      </c>
      <c r="D1506" s="312" t="s">
        <v>6332</v>
      </c>
      <c r="E1506" s="19" t="s">
        <v>19</v>
      </c>
      <c r="F1506" s="313">
        <v>14.49</v>
      </c>
      <c r="G1506" s="40"/>
      <c r="H1506" s="46"/>
    </row>
    <row r="1507" s="2" customFormat="1" ht="16.8" customHeight="1">
      <c r="A1507" s="40"/>
      <c r="B1507" s="46"/>
      <c r="C1507" s="312" t="s">
        <v>19</v>
      </c>
      <c r="D1507" s="312" t="s">
        <v>6333</v>
      </c>
      <c r="E1507" s="19" t="s">
        <v>19</v>
      </c>
      <c r="F1507" s="313">
        <v>9.5679999999999996</v>
      </c>
      <c r="G1507" s="40"/>
      <c r="H1507" s="46"/>
    </row>
    <row r="1508" s="2" customFormat="1" ht="16.8" customHeight="1">
      <c r="A1508" s="40"/>
      <c r="B1508" s="46"/>
      <c r="C1508" s="312" t="s">
        <v>19</v>
      </c>
      <c r="D1508" s="312" t="s">
        <v>6334</v>
      </c>
      <c r="E1508" s="19" t="s">
        <v>19</v>
      </c>
      <c r="F1508" s="313">
        <v>16.248000000000001</v>
      </c>
      <c r="G1508" s="40"/>
      <c r="H1508" s="46"/>
    </row>
    <row r="1509" s="2" customFormat="1" ht="16.8" customHeight="1">
      <c r="A1509" s="40"/>
      <c r="B1509" s="46"/>
      <c r="C1509" s="312" t="s">
        <v>19</v>
      </c>
      <c r="D1509" s="312" t="s">
        <v>6335</v>
      </c>
      <c r="E1509" s="19" t="s">
        <v>19</v>
      </c>
      <c r="F1509" s="313">
        <v>14.33</v>
      </c>
      <c r="G1509" s="40"/>
      <c r="H1509" s="46"/>
    </row>
    <row r="1510" s="2" customFormat="1" ht="16.8" customHeight="1">
      <c r="A1510" s="40"/>
      <c r="B1510" s="46"/>
      <c r="C1510" s="312" t="s">
        <v>19</v>
      </c>
      <c r="D1510" s="312" t="s">
        <v>6336</v>
      </c>
      <c r="E1510" s="19" t="s">
        <v>19</v>
      </c>
      <c r="F1510" s="313">
        <v>9.8699999999999992</v>
      </c>
      <c r="G1510" s="40"/>
      <c r="H1510" s="46"/>
    </row>
    <row r="1511" s="2" customFormat="1" ht="16.8" customHeight="1">
      <c r="A1511" s="40"/>
      <c r="B1511" s="46"/>
      <c r="C1511" s="312" t="s">
        <v>19</v>
      </c>
      <c r="D1511" s="312" t="s">
        <v>6337</v>
      </c>
      <c r="E1511" s="19" t="s">
        <v>19</v>
      </c>
      <c r="F1511" s="313">
        <v>23.201000000000001</v>
      </c>
      <c r="G1511" s="40"/>
      <c r="H1511" s="46"/>
    </row>
    <row r="1512" s="2" customFormat="1" ht="16.8" customHeight="1">
      <c r="A1512" s="40"/>
      <c r="B1512" s="46"/>
      <c r="C1512" s="312" t="s">
        <v>19</v>
      </c>
      <c r="D1512" s="312" t="s">
        <v>6338</v>
      </c>
      <c r="E1512" s="19" t="s">
        <v>19</v>
      </c>
      <c r="F1512" s="313">
        <v>10.628</v>
      </c>
      <c r="G1512" s="40"/>
      <c r="H1512" s="46"/>
    </row>
    <row r="1513" s="2" customFormat="1" ht="16.8" customHeight="1">
      <c r="A1513" s="40"/>
      <c r="B1513" s="46"/>
      <c r="C1513" s="312" t="s">
        <v>19</v>
      </c>
      <c r="D1513" s="312" t="s">
        <v>6339</v>
      </c>
      <c r="E1513" s="19" t="s">
        <v>19</v>
      </c>
      <c r="F1513" s="313">
        <v>12.037000000000001</v>
      </c>
      <c r="G1513" s="40"/>
      <c r="H1513" s="46"/>
    </row>
    <row r="1514" s="2" customFormat="1" ht="16.8" customHeight="1">
      <c r="A1514" s="40"/>
      <c r="B1514" s="46"/>
      <c r="C1514" s="312" t="s">
        <v>19</v>
      </c>
      <c r="D1514" s="312" t="s">
        <v>6340</v>
      </c>
      <c r="E1514" s="19" t="s">
        <v>19</v>
      </c>
      <c r="F1514" s="313">
        <v>13.944000000000001</v>
      </c>
      <c r="G1514" s="40"/>
      <c r="H1514" s="46"/>
    </row>
    <row r="1515" s="2" customFormat="1" ht="16.8" customHeight="1">
      <c r="A1515" s="40"/>
      <c r="B1515" s="46"/>
      <c r="C1515" s="312" t="s">
        <v>19</v>
      </c>
      <c r="D1515" s="312" t="s">
        <v>6341</v>
      </c>
      <c r="E1515" s="19" t="s">
        <v>19</v>
      </c>
      <c r="F1515" s="313">
        <v>10.767</v>
      </c>
      <c r="G1515" s="40"/>
      <c r="H1515" s="46"/>
    </row>
    <row r="1516" s="2" customFormat="1" ht="16.8" customHeight="1">
      <c r="A1516" s="40"/>
      <c r="B1516" s="46"/>
      <c r="C1516" s="312" t="s">
        <v>19</v>
      </c>
      <c r="D1516" s="312" t="s">
        <v>6342</v>
      </c>
      <c r="E1516" s="19" t="s">
        <v>19</v>
      </c>
      <c r="F1516" s="313">
        <v>14.279999999999999</v>
      </c>
      <c r="G1516" s="40"/>
      <c r="H1516" s="46"/>
    </row>
    <row r="1517" s="2" customFormat="1" ht="16.8" customHeight="1">
      <c r="A1517" s="40"/>
      <c r="B1517" s="46"/>
      <c r="C1517" s="312" t="s">
        <v>19</v>
      </c>
      <c r="D1517" s="312" t="s">
        <v>6343</v>
      </c>
      <c r="E1517" s="19" t="s">
        <v>19</v>
      </c>
      <c r="F1517" s="313">
        <v>10.625999999999999</v>
      </c>
      <c r="G1517" s="40"/>
      <c r="H1517" s="46"/>
    </row>
    <row r="1518" s="2" customFormat="1" ht="16.8" customHeight="1">
      <c r="A1518" s="40"/>
      <c r="B1518" s="46"/>
      <c r="C1518" s="312" t="s">
        <v>19</v>
      </c>
      <c r="D1518" s="312" t="s">
        <v>6344</v>
      </c>
      <c r="E1518" s="19" t="s">
        <v>19</v>
      </c>
      <c r="F1518" s="313">
        <v>18.765999999999998</v>
      </c>
      <c r="G1518" s="40"/>
      <c r="H1518" s="46"/>
    </row>
    <row r="1519" s="2" customFormat="1" ht="16.8" customHeight="1">
      <c r="A1519" s="40"/>
      <c r="B1519" s="46"/>
      <c r="C1519" s="312" t="s">
        <v>19</v>
      </c>
      <c r="D1519" s="312" t="s">
        <v>6345</v>
      </c>
      <c r="E1519" s="19" t="s">
        <v>19</v>
      </c>
      <c r="F1519" s="313">
        <v>9.1880000000000006</v>
      </c>
      <c r="G1519" s="40"/>
      <c r="H1519" s="46"/>
    </row>
    <row r="1520" s="2" customFormat="1" ht="16.8" customHeight="1">
      <c r="A1520" s="40"/>
      <c r="B1520" s="46"/>
      <c r="C1520" s="312" t="s">
        <v>19</v>
      </c>
      <c r="D1520" s="312" t="s">
        <v>6346</v>
      </c>
      <c r="E1520" s="19" t="s">
        <v>19</v>
      </c>
      <c r="F1520" s="313">
        <v>43.652999999999999</v>
      </c>
      <c r="G1520" s="40"/>
      <c r="H1520" s="46"/>
    </row>
    <row r="1521" s="2" customFormat="1" ht="16.8" customHeight="1">
      <c r="A1521" s="40"/>
      <c r="B1521" s="46"/>
      <c r="C1521" s="312" t="s">
        <v>19</v>
      </c>
      <c r="D1521" s="312" t="s">
        <v>6347</v>
      </c>
      <c r="E1521" s="19" t="s">
        <v>19</v>
      </c>
      <c r="F1521" s="313">
        <v>10.771000000000001</v>
      </c>
      <c r="G1521" s="40"/>
      <c r="H1521" s="46"/>
    </row>
    <row r="1522" s="2" customFormat="1" ht="16.8" customHeight="1">
      <c r="A1522" s="40"/>
      <c r="B1522" s="46"/>
      <c r="C1522" s="312" t="s">
        <v>19</v>
      </c>
      <c r="D1522" s="312" t="s">
        <v>6348</v>
      </c>
      <c r="E1522" s="19" t="s">
        <v>19</v>
      </c>
      <c r="F1522" s="313">
        <v>20.591000000000001</v>
      </c>
      <c r="G1522" s="40"/>
      <c r="H1522" s="46"/>
    </row>
    <row r="1523" s="2" customFormat="1" ht="16.8" customHeight="1">
      <c r="A1523" s="40"/>
      <c r="B1523" s="46"/>
      <c r="C1523" s="312" t="s">
        <v>19</v>
      </c>
      <c r="D1523" s="312" t="s">
        <v>6349</v>
      </c>
      <c r="E1523" s="19" t="s">
        <v>19</v>
      </c>
      <c r="F1523" s="313">
        <v>9.7590000000000003</v>
      </c>
      <c r="G1523" s="40"/>
      <c r="H1523" s="46"/>
    </row>
    <row r="1524" s="2" customFormat="1" ht="16.8" customHeight="1">
      <c r="A1524" s="40"/>
      <c r="B1524" s="46"/>
      <c r="C1524" s="312" t="s">
        <v>19</v>
      </c>
      <c r="D1524" s="312" t="s">
        <v>6350</v>
      </c>
      <c r="E1524" s="19" t="s">
        <v>19</v>
      </c>
      <c r="F1524" s="313">
        <v>9.3200000000000003</v>
      </c>
      <c r="G1524" s="40"/>
      <c r="H1524" s="46"/>
    </row>
    <row r="1525" s="2" customFormat="1" ht="16.8" customHeight="1">
      <c r="A1525" s="40"/>
      <c r="B1525" s="46"/>
      <c r="C1525" s="312" t="s">
        <v>19</v>
      </c>
      <c r="D1525" s="312" t="s">
        <v>6351</v>
      </c>
      <c r="E1525" s="19" t="s">
        <v>19</v>
      </c>
      <c r="F1525" s="313">
        <v>9.3849999999999998</v>
      </c>
      <c r="G1525" s="40"/>
      <c r="H1525" s="46"/>
    </row>
    <row r="1526" s="2" customFormat="1" ht="16.8" customHeight="1">
      <c r="A1526" s="40"/>
      <c r="B1526" s="46"/>
      <c r="C1526" s="312" t="s">
        <v>19</v>
      </c>
      <c r="D1526" s="312" t="s">
        <v>6352</v>
      </c>
      <c r="E1526" s="19" t="s">
        <v>19</v>
      </c>
      <c r="F1526" s="313">
        <v>20.952000000000002</v>
      </c>
      <c r="G1526" s="40"/>
      <c r="H1526" s="46"/>
    </row>
    <row r="1527" s="2" customFormat="1" ht="16.8" customHeight="1">
      <c r="A1527" s="40"/>
      <c r="B1527" s="46"/>
      <c r="C1527" s="312" t="s">
        <v>19</v>
      </c>
      <c r="D1527" s="312" t="s">
        <v>6353</v>
      </c>
      <c r="E1527" s="19" t="s">
        <v>19</v>
      </c>
      <c r="F1527" s="313">
        <v>8.9480000000000004</v>
      </c>
      <c r="G1527" s="40"/>
      <c r="H1527" s="46"/>
    </row>
    <row r="1528" s="2" customFormat="1" ht="16.8" customHeight="1">
      <c r="A1528" s="40"/>
      <c r="B1528" s="46"/>
      <c r="C1528" s="312" t="s">
        <v>19</v>
      </c>
      <c r="D1528" s="312" t="s">
        <v>6354</v>
      </c>
      <c r="E1528" s="19" t="s">
        <v>19</v>
      </c>
      <c r="F1528" s="313">
        <v>8.5030000000000001</v>
      </c>
      <c r="G1528" s="40"/>
      <c r="H1528" s="46"/>
    </row>
    <row r="1529" s="2" customFormat="1" ht="16.8" customHeight="1">
      <c r="A1529" s="40"/>
      <c r="B1529" s="46"/>
      <c r="C1529" s="312" t="s">
        <v>19</v>
      </c>
      <c r="D1529" s="312" t="s">
        <v>6355</v>
      </c>
      <c r="E1529" s="19" t="s">
        <v>19</v>
      </c>
      <c r="F1529" s="313">
        <v>8.3030000000000008</v>
      </c>
      <c r="G1529" s="40"/>
      <c r="H1529" s="46"/>
    </row>
    <row r="1530" s="2" customFormat="1" ht="16.8" customHeight="1">
      <c r="A1530" s="40"/>
      <c r="B1530" s="46"/>
      <c r="C1530" s="312" t="s">
        <v>19</v>
      </c>
      <c r="D1530" s="312" t="s">
        <v>5157</v>
      </c>
      <c r="E1530" s="19" t="s">
        <v>19</v>
      </c>
      <c r="F1530" s="313">
        <v>0</v>
      </c>
      <c r="G1530" s="40"/>
      <c r="H1530" s="46"/>
    </row>
    <row r="1531" s="2" customFormat="1" ht="16.8" customHeight="1">
      <c r="A1531" s="40"/>
      <c r="B1531" s="46"/>
      <c r="C1531" s="312" t="s">
        <v>19</v>
      </c>
      <c r="D1531" s="312" t="s">
        <v>6356</v>
      </c>
      <c r="E1531" s="19" t="s">
        <v>19</v>
      </c>
      <c r="F1531" s="313">
        <v>15</v>
      </c>
      <c r="G1531" s="40"/>
      <c r="H1531" s="46"/>
    </row>
    <row r="1532" s="2" customFormat="1" ht="16.8" customHeight="1">
      <c r="A1532" s="40"/>
      <c r="B1532" s="46"/>
      <c r="C1532" s="312" t="s">
        <v>19</v>
      </c>
      <c r="D1532" s="312" t="s">
        <v>6357</v>
      </c>
      <c r="E1532" s="19" t="s">
        <v>19</v>
      </c>
      <c r="F1532" s="313">
        <v>17.27</v>
      </c>
      <c r="G1532" s="40"/>
      <c r="H1532" s="46"/>
    </row>
    <row r="1533" s="2" customFormat="1" ht="16.8" customHeight="1">
      <c r="A1533" s="40"/>
      <c r="B1533" s="46"/>
      <c r="C1533" s="312" t="s">
        <v>19</v>
      </c>
      <c r="D1533" s="312" t="s">
        <v>6358</v>
      </c>
      <c r="E1533" s="19" t="s">
        <v>19</v>
      </c>
      <c r="F1533" s="313">
        <v>9.7799999999999994</v>
      </c>
      <c r="G1533" s="40"/>
      <c r="H1533" s="46"/>
    </row>
    <row r="1534" s="2" customFormat="1" ht="16.8" customHeight="1">
      <c r="A1534" s="40"/>
      <c r="B1534" s="46"/>
      <c r="C1534" s="312" t="s">
        <v>19</v>
      </c>
      <c r="D1534" s="312" t="s">
        <v>6359</v>
      </c>
      <c r="E1534" s="19" t="s">
        <v>19</v>
      </c>
      <c r="F1534" s="313">
        <v>25.850000000000001</v>
      </c>
      <c r="G1534" s="40"/>
      <c r="H1534" s="46"/>
    </row>
    <row r="1535" s="2" customFormat="1" ht="16.8" customHeight="1">
      <c r="A1535" s="40"/>
      <c r="B1535" s="46"/>
      <c r="C1535" s="312" t="s">
        <v>19</v>
      </c>
      <c r="D1535" s="312" t="s">
        <v>6360</v>
      </c>
      <c r="E1535" s="19" t="s">
        <v>19</v>
      </c>
      <c r="F1535" s="313">
        <v>8.8100000000000005</v>
      </c>
      <c r="G1535" s="40"/>
      <c r="H1535" s="46"/>
    </row>
    <row r="1536" s="2" customFormat="1" ht="16.8" customHeight="1">
      <c r="A1536" s="40"/>
      <c r="B1536" s="46"/>
      <c r="C1536" s="312" t="s">
        <v>19</v>
      </c>
      <c r="D1536" s="312" t="s">
        <v>6361</v>
      </c>
      <c r="E1536" s="19" t="s">
        <v>19</v>
      </c>
      <c r="F1536" s="313">
        <v>8.9000000000000004</v>
      </c>
      <c r="G1536" s="40"/>
      <c r="H1536" s="46"/>
    </row>
    <row r="1537" s="2" customFormat="1" ht="16.8" customHeight="1">
      <c r="A1537" s="40"/>
      <c r="B1537" s="46"/>
      <c r="C1537" s="312" t="s">
        <v>19</v>
      </c>
      <c r="D1537" s="312" t="s">
        <v>6362</v>
      </c>
      <c r="E1537" s="19" t="s">
        <v>19</v>
      </c>
      <c r="F1537" s="313">
        <v>17.73</v>
      </c>
      <c r="G1537" s="40"/>
      <c r="H1537" s="46"/>
    </row>
    <row r="1538" s="2" customFormat="1" ht="16.8" customHeight="1">
      <c r="A1538" s="40"/>
      <c r="B1538" s="46"/>
      <c r="C1538" s="312" t="s">
        <v>19</v>
      </c>
      <c r="D1538" s="312" t="s">
        <v>6363</v>
      </c>
      <c r="E1538" s="19" t="s">
        <v>19</v>
      </c>
      <c r="F1538" s="313">
        <v>18.379999999999999</v>
      </c>
      <c r="G1538" s="40"/>
      <c r="H1538" s="46"/>
    </row>
    <row r="1539" s="2" customFormat="1" ht="16.8" customHeight="1">
      <c r="A1539" s="40"/>
      <c r="B1539" s="46"/>
      <c r="C1539" s="312" t="s">
        <v>19</v>
      </c>
      <c r="D1539" s="312" t="s">
        <v>6364</v>
      </c>
      <c r="E1539" s="19" t="s">
        <v>19</v>
      </c>
      <c r="F1539" s="313">
        <v>16.739999999999998</v>
      </c>
      <c r="G1539" s="40"/>
      <c r="H1539" s="46"/>
    </row>
    <row r="1540" s="2" customFormat="1" ht="16.8" customHeight="1">
      <c r="A1540" s="40"/>
      <c r="B1540" s="46"/>
      <c r="C1540" s="312" t="s">
        <v>19</v>
      </c>
      <c r="D1540" s="312" t="s">
        <v>6365</v>
      </c>
      <c r="E1540" s="19" t="s">
        <v>19</v>
      </c>
      <c r="F1540" s="313">
        <v>30.100000000000001</v>
      </c>
      <c r="G1540" s="40"/>
      <c r="H1540" s="46"/>
    </row>
    <row r="1541" s="2" customFormat="1" ht="16.8" customHeight="1">
      <c r="A1541" s="40"/>
      <c r="B1541" s="46"/>
      <c r="C1541" s="312" t="s">
        <v>19</v>
      </c>
      <c r="D1541" s="312" t="s">
        <v>6366</v>
      </c>
      <c r="E1541" s="19" t="s">
        <v>19</v>
      </c>
      <c r="F1541" s="313">
        <v>15.289999999999999</v>
      </c>
      <c r="G1541" s="40"/>
      <c r="H1541" s="46"/>
    </row>
    <row r="1542" s="2" customFormat="1" ht="16.8" customHeight="1">
      <c r="A1542" s="40"/>
      <c r="B1542" s="46"/>
      <c r="C1542" s="312" t="s">
        <v>19</v>
      </c>
      <c r="D1542" s="312" t="s">
        <v>6367</v>
      </c>
      <c r="E1542" s="19" t="s">
        <v>19</v>
      </c>
      <c r="F1542" s="313">
        <v>17.899999999999999</v>
      </c>
      <c r="G1542" s="40"/>
      <c r="H1542" s="46"/>
    </row>
    <row r="1543" s="2" customFormat="1" ht="16.8" customHeight="1">
      <c r="A1543" s="40"/>
      <c r="B1543" s="46"/>
      <c r="C1543" s="312" t="s">
        <v>19</v>
      </c>
      <c r="D1543" s="312" t="s">
        <v>6368</v>
      </c>
      <c r="E1543" s="19" t="s">
        <v>19</v>
      </c>
      <c r="F1543" s="313">
        <v>9.7599999999999998</v>
      </c>
      <c r="G1543" s="40"/>
      <c r="H1543" s="46"/>
    </row>
    <row r="1544" s="2" customFormat="1" ht="16.8" customHeight="1">
      <c r="A1544" s="40"/>
      <c r="B1544" s="46"/>
      <c r="C1544" s="312" t="s">
        <v>19</v>
      </c>
      <c r="D1544" s="312" t="s">
        <v>6369</v>
      </c>
      <c r="E1544" s="19" t="s">
        <v>19</v>
      </c>
      <c r="F1544" s="313">
        <v>8.8800000000000008</v>
      </c>
      <c r="G1544" s="40"/>
      <c r="H1544" s="46"/>
    </row>
    <row r="1545" s="2" customFormat="1" ht="16.8" customHeight="1">
      <c r="A1545" s="40"/>
      <c r="B1545" s="46"/>
      <c r="C1545" s="312" t="s">
        <v>19</v>
      </c>
      <c r="D1545" s="312" t="s">
        <v>2563</v>
      </c>
      <c r="E1545" s="19" t="s">
        <v>19</v>
      </c>
      <c r="F1545" s="313">
        <v>0</v>
      </c>
      <c r="G1545" s="40"/>
      <c r="H1545" s="46"/>
    </row>
    <row r="1546" s="2" customFormat="1" ht="16.8" customHeight="1">
      <c r="A1546" s="40"/>
      <c r="B1546" s="46"/>
      <c r="C1546" s="312" t="s">
        <v>19</v>
      </c>
      <c r="D1546" s="312" t="s">
        <v>6370</v>
      </c>
      <c r="E1546" s="19" t="s">
        <v>19</v>
      </c>
      <c r="F1546" s="313">
        <v>2.25</v>
      </c>
      <c r="G1546" s="40"/>
      <c r="H1546" s="46"/>
    </row>
    <row r="1547" s="2" customFormat="1" ht="16.8" customHeight="1">
      <c r="A1547" s="40"/>
      <c r="B1547" s="46"/>
      <c r="C1547" s="312" t="s">
        <v>19</v>
      </c>
      <c r="D1547" s="312" t="s">
        <v>6371</v>
      </c>
      <c r="E1547" s="19" t="s">
        <v>19</v>
      </c>
      <c r="F1547" s="313">
        <v>2.25</v>
      </c>
      <c r="G1547" s="40"/>
      <c r="H1547" s="46"/>
    </row>
    <row r="1548" s="2" customFormat="1" ht="16.8" customHeight="1">
      <c r="A1548" s="40"/>
      <c r="B1548" s="46"/>
      <c r="C1548" s="312" t="s">
        <v>19</v>
      </c>
      <c r="D1548" s="312" t="s">
        <v>6372</v>
      </c>
      <c r="E1548" s="19" t="s">
        <v>19</v>
      </c>
      <c r="F1548" s="313">
        <v>21</v>
      </c>
      <c r="G1548" s="40"/>
      <c r="H1548" s="46"/>
    </row>
    <row r="1549" s="2" customFormat="1" ht="16.8" customHeight="1">
      <c r="A1549" s="40"/>
      <c r="B1549" s="46"/>
      <c r="C1549" s="312" t="s">
        <v>19</v>
      </c>
      <c r="D1549" s="312" t="s">
        <v>6373</v>
      </c>
      <c r="E1549" s="19" t="s">
        <v>19</v>
      </c>
      <c r="F1549" s="313">
        <v>9.4900000000000002</v>
      </c>
      <c r="G1549" s="40"/>
      <c r="H1549" s="46"/>
    </row>
    <row r="1550" s="2" customFormat="1" ht="16.8" customHeight="1">
      <c r="A1550" s="40"/>
      <c r="B1550" s="46"/>
      <c r="C1550" s="312" t="s">
        <v>19</v>
      </c>
      <c r="D1550" s="312" t="s">
        <v>6374</v>
      </c>
      <c r="E1550" s="19" t="s">
        <v>19</v>
      </c>
      <c r="F1550" s="313">
        <v>22.07</v>
      </c>
      <c r="G1550" s="40"/>
      <c r="H1550" s="46"/>
    </row>
    <row r="1551" s="2" customFormat="1" ht="16.8" customHeight="1">
      <c r="A1551" s="40"/>
      <c r="B1551" s="46"/>
      <c r="C1551" s="312" t="s">
        <v>19</v>
      </c>
      <c r="D1551" s="312" t="s">
        <v>6375</v>
      </c>
      <c r="E1551" s="19" t="s">
        <v>19</v>
      </c>
      <c r="F1551" s="313">
        <v>14.01</v>
      </c>
      <c r="G1551" s="40"/>
      <c r="H1551" s="46"/>
    </row>
    <row r="1552" s="2" customFormat="1" ht="16.8" customHeight="1">
      <c r="A1552" s="40"/>
      <c r="B1552" s="46"/>
      <c r="C1552" s="312" t="s">
        <v>19</v>
      </c>
      <c r="D1552" s="312" t="s">
        <v>6376</v>
      </c>
      <c r="E1552" s="19" t="s">
        <v>19</v>
      </c>
      <c r="F1552" s="313">
        <v>9.2899999999999991</v>
      </c>
      <c r="G1552" s="40"/>
      <c r="H1552" s="46"/>
    </row>
    <row r="1553" s="2" customFormat="1" ht="16.8" customHeight="1">
      <c r="A1553" s="40"/>
      <c r="B1553" s="46"/>
      <c r="C1553" s="312" t="s">
        <v>19</v>
      </c>
      <c r="D1553" s="312" t="s">
        <v>6377</v>
      </c>
      <c r="E1553" s="19" t="s">
        <v>19</v>
      </c>
      <c r="F1553" s="313">
        <v>13</v>
      </c>
      <c r="G1553" s="40"/>
      <c r="H1553" s="46"/>
    </row>
    <row r="1554" s="2" customFormat="1" ht="16.8" customHeight="1">
      <c r="A1554" s="40"/>
      <c r="B1554" s="46"/>
      <c r="C1554" s="312" t="s">
        <v>19</v>
      </c>
      <c r="D1554" s="312" t="s">
        <v>6378</v>
      </c>
      <c r="E1554" s="19" t="s">
        <v>19</v>
      </c>
      <c r="F1554" s="313">
        <v>13.460000000000001</v>
      </c>
      <c r="G1554" s="40"/>
      <c r="H1554" s="46"/>
    </row>
    <row r="1555" s="2" customFormat="1" ht="16.8" customHeight="1">
      <c r="A1555" s="40"/>
      <c r="B1555" s="46"/>
      <c r="C1555" s="312" t="s">
        <v>19</v>
      </c>
      <c r="D1555" s="312" t="s">
        <v>6379</v>
      </c>
      <c r="E1555" s="19" t="s">
        <v>19</v>
      </c>
      <c r="F1555" s="313">
        <v>8.2400000000000002</v>
      </c>
      <c r="G1555" s="40"/>
      <c r="H1555" s="46"/>
    </row>
    <row r="1556" s="2" customFormat="1" ht="16.8" customHeight="1">
      <c r="A1556" s="40"/>
      <c r="B1556" s="46"/>
      <c r="C1556" s="312" t="s">
        <v>19</v>
      </c>
      <c r="D1556" s="312" t="s">
        <v>6380</v>
      </c>
      <c r="E1556" s="19" t="s">
        <v>19</v>
      </c>
      <c r="F1556" s="313">
        <v>8.2799999999999994</v>
      </c>
      <c r="G1556" s="40"/>
      <c r="H1556" s="46"/>
    </row>
    <row r="1557" s="2" customFormat="1" ht="16.8" customHeight="1">
      <c r="A1557" s="40"/>
      <c r="B1557" s="46"/>
      <c r="C1557" s="312" t="s">
        <v>19</v>
      </c>
      <c r="D1557" s="312" t="s">
        <v>6381</v>
      </c>
      <c r="E1557" s="19" t="s">
        <v>19</v>
      </c>
      <c r="F1557" s="313">
        <v>12.98</v>
      </c>
      <c r="G1557" s="40"/>
      <c r="H1557" s="46"/>
    </row>
    <row r="1558" s="2" customFormat="1" ht="16.8" customHeight="1">
      <c r="A1558" s="40"/>
      <c r="B1558" s="46"/>
      <c r="C1558" s="312" t="s">
        <v>19</v>
      </c>
      <c r="D1558" s="312" t="s">
        <v>6382</v>
      </c>
      <c r="E1558" s="19" t="s">
        <v>19</v>
      </c>
      <c r="F1558" s="313">
        <v>13.57</v>
      </c>
      <c r="G1558" s="40"/>
      <c r="H1558" s="46"/>
    </row>
    <row r="1559" s="2" customFormat="1" ht="16.8" customHeight="1">
      <c r="A1559" s="40"/>
      <c r="B1559" s="46"/>
      <c r="C1559" s="312" t="s">
        <v>19</v>
      </c>
      <c r="D1559" s="312" t="s">
        <v>6383</v>
      </c>
      <c r="E1559" s="19" t="s">
        <v>19</v>
      </c>
      <c r="F1559" s="313">
        <v>8.4000000000000004</v>
      </c>
      <c r="G1559" s="40"/>
      <c r="H1559" s="46"/>
    </row>
    <row r="1560" s="2" customFormat="1" ht="16.8" customHeight="1">
      <c r="A1560" s="40"/>
      <c r="B1560" s="46"/>
      <c r="C1560" s="312" t="s">
        <v>19</v>
      </c>
      <c r="D1560" s="312" t="s">
        <v>6384</v>
      </c>
      <c r="E1560" s="19" t="s">
        <v>19</v>
      </c>
      <c r="F1560" s="313">
        <v>8.4800000000000004</v>
      </c>
      <c r="G1560" s="40"/>
      <c r="H1560" s="46"/>
    </row>
    <row r="1561" s="2" customFormat="1" ht="16.8" customHeight="1">
      <c r="A1561" s="40"/>
      <c r="B1561" s="46"/>
      <c r="C1561" s="312" t="s">
        <v>19</v>
      </c>
      <c r="D1561" s="312" t="s">
        <v>2565</v>
      </c>
      <c r="E1561" s="19" t="s">
        <v>19</v>
      </c>
      <c r="F1561" s="313">
        <v>0</v>
      </c>
      <c r="G1561" s="40"/>
      <c r="H1561" s="46"/>
    </row>
    <row r="1562" s="2" customFormat="1" ht="16.8" customHeight="1">
      <c r="A1562" s="40"/>
      <c r="B1562" s="46"/>
      <c r="C1562" s="312" t="s">
        <v>19</v>
      </c>
      <c r="D1562" s="312" t="s">
        <v>6385</v>
      </c>
      <c r="E1562" s="19" t="s">
        <v>19</v>
      </c>
      <c r="F1562" s="313">
        <v>16.149999999999999</v>
      </c>
      <c r="G1562" s="40"/>
      <c r="H1562" s="46"/>
    </row>
    <row r="1563" s="2" customFormat="1" ht="16.8" customHeight="1">
      <c r="A1563" s="40"/>
      <c r="B1563" s="46"/>
      <c r="C1563" s="312" t="s">
        <v>19</v>
      </c>
      <c r="D1563" s="312" t="s">
        <v>6386</v>
      </c>
      <c r="E1563" s="19" t="s">
        <v>19</v>
      </c>
      <c r="F1563" s="313">
        <v>9.9199999999999999</v>
      </c>
      <c r="G1563" s="40"/>
      <c r="H1563" s="46"/>
    </row>
    <row r="1564" s="2" customFormat="1" ht="16.8" customHeight="1">
      <c r="A1564" s="40"/>
      <c r="B1564" s="46"/>
      <c r="C1564" s="312" t="s">
        <v>19</v>
      </c>
      <c r="D1564" s="312" t="s">
        <v>6387</v>
      </c>
      <c r="E1564" s="19" t="s">
        <v>19</v>
      </c>
      <c r="F1564" s="313">
        <v>17.899999999999999</v>
      </c>
      <c r="G1564" s="40"/>
      <c r="H1564" s="46"/>
    </row>
    <row r="1565" s="2" customFormat="1" ht="16.8" customHeight="1">
      <c r="A1565" s="40"/>
      <c r="B1565" s="46"/>
      <c r="C1565" s="312" t="s">
        <v>19</v>
      </c>
      <c r="D1565" s="312" t="s">
        <v>6388</v>
      </c>
      <c r="E1565" s="19" t="s">
        <v>19</v>
      </c>
      <c r="F1565" s="313">
        <v>17.68</v>
      </c>
      <c r="G1565" s="40"/>
      <c r="H1565" s="46"/>
    </row>
    <row r="1566" s="2" customFormat="1" ht="16.8" customHeight="1">
      <c r="A1566" s="40"/>
      <c r="B1566" s="46"/>
      <c r="C1566" s="312" t="s">
        <v>19</v>
      </c>
      <c r="D1566" s="312" t="s">
        <v>6389</v>
      </c>
      <c r="E1566" s="19" t="s">
        <v>19</v>
      </c>
      <c r="F1566" s="313">
        <v>9.3599999999999994</v>
      </c>
      <c r="G1566" s="40"/>
      <c r="H1566" s="46"/>
    </row>
    <row r="1567" s="2" customFormat="1" ht="16.8" customHeight="1">
      <c r="A1567" s="40"/>
      <c r="B1567" s="46"/>
      <c r="C1567" s="312" t="s">
        <v>19</v>
      </c>
      <c r="D1567" s="312" t="s">
        <v>6390</v>
      </c>
      <c r="E1567" s="19" t="s">
        <v>19</v>
      </c>
      <c r="F1567" s="313">
        <v>9.3399999999999999</v>
      </c>
      <c r="G1567" s="40"/>
      <c r="H1567" s="46"/>
    </row>
    <row r="1568" s="2" customFormat="1" ht="16.8" customHeight="1">
      <c r="A1568" s="40"/>
      <c r="B1568" s="46"/>
      <c r="C1568" s="312" t="s">
        <v>19</v>
      </c>
      <c r="D1568" s="312" t="s">
        <v>6391</v>
      </c>
      <c r="E1568" s="19" t="s">
        <v>19</v>
      </c>
      <c r="F1568" s="313">
        <v>43.979999999999997</v>
      </c>
      <c r="G1568" s="40"/>
      <c r="H1568" s="46"/>
    </row>
    <row r="1569" s="2" customFormat="1" ht="16.8" customHeight="1">
      <c r="A1569" s="40"/>
      <c r="B1569" s="46"/>
      <c r="C1569" s="312" t="s">
        <v>19</v>
      </c>
      <c r="D1569" s="312" t="s">
        <v>6392</v>
      </c>
      <c r="E1569" s="19" t="s">
        <v>19</v>
      </c>
      <c r="F1569" s="313">
        <v>21.609999999999999</v>
      </c>
      <c r="G1569" s="40"/>
      <c r="H1569" s="46"/>
    </row>
    <row r="1570" s="2" customFormat="1" ht="16.8" customHeight="1">
      <c r="A1570" s="40"/>
      <c r="B1570" s="46"/>
      <c r="C1570" s="312" t="s">
        <v>19</v>
      </c>
      <c r="D1570" s="312" t="s">
        <v>6393</v>
      </c>
      <c r="E1570" s="19" t="s">
        <v>19</v>
      </c>
      <c r="F1570" s="313">
        <v>7.9500000000000002</v>
      </c>
      <c r="G1570" s="40"/>
      <c r="H1570" s="46"/>
    </row>
    <row r="1571" s="2" customFormat="1" ht="16.8" customHeight="1">
      <c r="A1571" s="40"/>
      <c r="B1571" s="46"/>
      <c r="C1571" s="312" t="s">
        <v>19</v>
      </c>
      <c r="D1571" s="312" t="s">
        <v>6394</v>
      </c>
      <c r="E1571" s="19" t="s">
        <v>19</v>
      </c>
      <c r="F1571" s="313">
        <v>7.9500000000000002</v>
      </c>
      <c r="G1571" s="40"/>
      <c r="H1571" s="46"/>
    </row>
    <row r="1572" s="2" customFormat="1" ht="16.8" customHeight="1">
      <c r="A1572" s="40"/>
      <c r="B1572" s="46"/>
      <c r="C1572" s="312" t="s">
        <v>19</v>
      </c>
      <c r="D1572" s="312" t="s">
        <v>6395</v>
      </c>
      <c r="E1572" s="19" t="s">
        <v>19</v>
      </c>
      <c r="F1572" s="313">
        <v>21.02</v>
      </c>
      <c r="G1572" s="40"/>
      <c r="H1572" s="46"/>
    </row>
    <row r="1573" s="2" customFormat="1" ht="16.8" customHeight="1">
      <c r="A1573" s="40"/>
      <c r="B1573" s="46"/>
      <c r="C1573" s="312" t="s">
        <v>19</v>
      </c>
      <c r="D1573" s="312" t="s">
        <v>6396</v>
      </c>
      <c r="E1573" s="19" t="s">
        <v>19</v>
      </c>
      <c r="F1573" s="313">
        <v>25.219999999999999</v>
      </c>
      <c r="G1573" s="40"/>
      <c r="H1573" s="46"/>
    </row>
    <row r="1574" s="2" customFormat="1" ht="16.8" customHeight="1">
      <c r="A1574" s="40"/>
      <c r="B1574" s="46"/>
      <c r="C1574" s="312" t="s">
        <v>19</v>
      </c>
      <c r="D1574" s="312" t="s">
        <v>6397</v>
      </c>
      <c r="E1574" s="19" t="s">
        <v>19</v>
      </c>
      <c r="F1574" s="313">
        <v>10.119999999999999</v>
      </c>
      <c r="G1574" s="40"/>
      <c r="H1574" s="46"/>
    </row>
    <row r="1575" s="2" customFormat="1" ht="16.8" customHeight="1">
      <c r="A1575" s="40"/>
      <c r="B1575" s="46"/>
      <c r="C1575" s="312" t="s">
        <v>19</v>
      </c>
      <c r="D1575" s="312" t="s">
        <v>6398</v>
      </c>
      <c r="E1575" s="19" t="s">
        <v>19</v>
      </c>
      <c r="F1575" s="313">
        <v>11.07</v>
      </c>
      <c r="G1575" s="40"/>
      <c r="H1575" s="46"/>
    </row>
    <row r="1576" s="2" customFormat="1" ht="16.8" customHeight="1">
      <c r="A1576" s="40"/>
      <c r="B1576" s="46"/>
      <c r="C1576" s="312" t="s">
        <v>19</v>
      </c>
      <c r="D1576" s="312" t="s">
        <v>6399</v>
      </c>
      <c r="E1576" s="19" t="s">
        <v>19</v>
      </c>
      <c r="F1576" s="313">
        <v>16.399999999999999</v>
      </c>
      <c r="G1576" s="40"/>
      <c r="H1576" s="46"/>
    </row>
    <row r="1577" s="2" customFormat="1" ht="16.8" customHeight="1">
      <c r="A1577" s="40"/>
      <c r="B1577" s="46"/>
      <c r="C1577" s="312" t="s">
        <v>6290</v>
      </c>
      <c r="D1577" s="312" t="s">
        <v>195</v>
      </c>
      <c r="E1577" s="19" t="s">
        <v>19</v>
      </c>
      <c r="F1577" s="313">
        <v>2653.3780000000002</v>
      </c>
      <c r="G1577" s="40"/>
      <c r="H1577" s="46"/>
    </row>
    <row r="1578" s="2" customFormat="1" ht="16.8" customHeight="1">
      <c r="A1578" s="40"/>
      <c r="B1578" s="46"/>
      <c r="C1578" s="308" t="s">
        <v>6400</v>
      </c>
      <c r="D1578" s="309" t="s">
        <v>19</v>
      </c>
      <c r="E1578" s="310" t="s">
        <v>122</v>
      </c>
      <c r="F1578" s="311">
        <v>1461.1690000000001</v>
      </c>
      <c r="G1578" s="40"/>
      <c r="H1578" s="46"/>
    </row>
    <row r="1579" s="2" customFormat="1" ht="16.8" customHeight="1">
      <c r="A1579" s="40"/>
      <c r="B1579" s="46"/>
      <c r="C1579" s="312" t="s">
        <v>19</v>
      </c>
      <c r="D1579" s="312" t="s">
        <v>188</v>
      </c>
      <c r="E1579" s="19" t="s">
        <v>19</v>
      </c>
      <c r="F1579" s="313">
        <v>0</v>
      </c>
      <c r="G1579" s="40"/>
      <c r="H1579" s="46"/>
    </row>
    <row r="1580" s="2" customFormat="1" ht="16.8" customHeight="1">
      <c r="A1580" s="40"/>
      <c r="B1580" s="46"/>
      <c r="C1580" s="312" t="s">
        <v>19</v>
      </c>
      <c r="D1580" s="312" t="s">
        <v>6401</v>
      </c>
      <c r="E1580" s="19" t="s">
        <v>19</v>
      </c>
      <c r="F1580" s="313">
        <v>83.954999999999998</v>
      </c>
      <c r="G1580" s="40"/>
      <c r="H1580" s="46"/>
    </row>
    <row r="1581" s="2" customFormat="1" ht="16.8" customHeight="1">
      <c r="A1581" s="40"/>
      <c r="B1581" s="46"/>
      <c r="C1581" s="312" t="s">
        <v>19</v>
      </c>
      <c r="D1581" s="312" t="s">
        <v>2555</v>
      </c>
      <c r="E1581" s="19" t="s">
        <v>19</v>
      </c>
      <c r="F1581" s="313">
        <v>0</v>
      </c>
      <c r="G1581" s="40"/>
      <c r="H1581" s="46"/>
    </row>
    <row r="1582" s="2" customFormat="1" ht="16.8" customHeight="1">
      <c r="A1582" s="40"/>
      <c r="B1582" s="46"/>
      <c r="C1582" s="312" t="s">
        <v>19</v>
      </c>
      <c r="D1582" s="312" t="s">
        <v>6402</v>
      </c>
      <c r="E1582" s="19" t="s">
        <v>19</v>
      </c>
      <c r="F1582" s="313">
        <v>449.47000000000003</v>
      </c>
      <c r="G1582" s="40"/>
      <c r="H1582" s="46"/>
    </row>
    <row r="1583" s="2" customFormat="1" ht="16.8" customHeight="1">
      <c r="A1583" s="40"/>
      <c r="B1583" s="46"/>
      <c r="C1583" s="312" t="s">
        <v>19</v>
      </c>
      <c r="D1583" s="312" t="s">
        <v>6403</v>
      </c>
      <c r="E1583" s="19" t="s">
        <v>19</v>
      </c>
      <c r="F1583" s="313">
        <v>132.834</v>
      </c>
      <c r="G1583" s="40"/>
      <c r="H1583" s="46"/>
    </row>
    <row r="1584" s="2" customFormat="1" ht="16.8" customHeight="1">
      <c r="A1584" s="40"/>
      <c r="B1584" s="46"/>
      <c r="C1584" s="312" t="s">
        <v>19</v>
      </c>
      <c r="D1584" s="312" t="s">
        <v>5157</v>
      </c>
      <c r="E1584" s="19" t="s">
        <v>19</v>
      </c>
      <c r="F1584" s="313">
        <v>0</v>
      </c>
      <c r="G1584" s="40"/>
      <c r="H1584" s="46"/>
    </row>
    <row r="1585" s="2" customFormat="1" ht="16.8" customHeight="1">
      <c r="A1585" s="40"/>
      <c r="B1585" s="46"/>
      <c r="C1585" s="312" t="s">
        <v>19</v>
      </c>
      <c r="D1585" s="312" t="s">
        <v>6404</v>
      </c>
      <c r="E1585" s="19" t="s">
        <v>19</v>
      </c>
      <c r="F1585" s="313">
        <v>183.36000000000001</v>
      </c>
      <c r="G1585" s="40"/>
      <c r="H1585" s="46"/>
    </row>
    <row r="1586" s="2" customFormat="1" ht="16.8" customHeight="1">
      <c r="A1586" s="40"/>
      <c r="B1586" s="46"/>
      <c r="C1586" s="312" t="s">
        <v>19</v>
      </c>
      <c r="D1586" s="312" t="s">
        <v>6405</v>
      </c>
      <c r="E1586" s="19" t="s">
        <v>19</v>
      </c>
      <c r="F1586" s="313">
        <v>236.91</v>
      </c>
      <c r="G1586" s="40"/>
      <c r="H1586" s="46"/>
    </row>
    <row r="1587" s="2" customFormat="1" ht="16.8" customHeight="1">
      <c r="A1587" s="40"/>
      <c r="B1587" s="46"/>
      <c r="C1587" s="312" t="s">
        <v>19</v>
      </c>
      <c r="D1587" s="312" t="s">
        <v>2563</v>
      </c>
      <c r="E1587" s="19" t="s">
        <v>19</v>
      </c>
      <c r="F1587" s="313">
        <v>0</v>
      </c>
      <c r="G1587" s="40"/>
      <c r="H1587" s="46"/>
    </row>
    <row r="1588" s="2" customFormat="1" ht="16.8" customHeight="1">
      <c r="A1588" s="40"/>
      <c r="B1588" s="46"/>
      <c r="C1588" s="312" t="s">
        <v>19</v>
      </c>
      <c r="D1588" s="312" t="s">
        <v>6406</v>
      </c>
      <c r="E1588" s="19" t="s">
        <v>19</v>
      </c>
      <c r="F1588" s="313">
        <v>189.69</v>
      </c>
      <c r="G1588" s="40"/>
      <c r="H1588" s="46"/>
    </row>
    <row r="1589" s="2" customFormat="1" ht="16.8" customHeight="1">
      <c r="A1589" s="40"/>
      <c r="B1589" s="46"/>
      <c r="C1589" s="312" t="s">
        <v>19</v>
      </c>
      <c r="D1589" s="312" t="s">
        <v>2565</v>
      </c>
      <c r="E1589" s="19" t="s">
        <v>19</v>
      </c>
      <c r="F1589" s="313">
        <v>0</v>
      </c>
      <c r="G1589" s="40"/>
      <c r="H1589" s="46"/>
    </row>
    <row r="1590" s="2" customFormat="1" ht="16.8" customHeight="1">
      <c r="A1590" s="40"/>
      <c r="B1590" s="46"/>
      <c r="C1590" s="312" t="s">
        <v>19</v>
      </c>
      <c r="D1590" s="312" t="s">
        <v>6407</v>
      </c>
      <c r="E1590" s="19" t="s">
        <v>19</v>
      </c>
      <c r="F1590" s="313">
        <v>184.94999999999999</v>
      </c>
      <c r="G1590" s="40"/>
      <c r="H1590" s="46"/>
    </row>
    <row r="1591" s="2" customFormat="1" ht="16.8" customHeight="1">
      <c r="A1591" s="40"/>
      <c r="B1591" s="46"/>
      <c r="C1591" s="312" t="s">
        <v>6400</v>
      </c>
      <c r="D1591" s="312" t="s">
        <v>195</v>
      </c>
      <c r="E1591" s="19" t="s">
        <v>19</v>
      </c>
      <c r="F1591" s="313">
        <v>1461.1690000000001</v>
      </c>
      <c r="G1591" s="40"/>
      <c r="H1591" s="46"/>
    </row>
    <row r="1592" s="2" customFormat="1" ht="16.8" customHeight="1">
      <c r="A1592" s="40"/>
      <c r="B1592" s="46"/>
      <c r="C1592" s="308" t="s">
        <v>6408</v>
      </c>
      <c r="D1592" s="309" t="s">
        <v>19</v>
      </c>
      <c r="E1592" s="310" t="s">
        <v>122</v>
      </c>
      <c r="F1592" s="311">
        <v>627.77999999999997</v>
      </c>
      <c r="G1592" s="40"/>
      <c r="H1592" s="46"/>
    </row>
    <row r="1593" s="2" customFormat="1" ht="16.8" customHeight="1">
      <c r="A1593" s="40"/>
      <c r="B1593" s="46"/>
      <c r="C1593" s="312" t="s">
        <v>19</v>
      </c>
      <c r="D1593" s="312" t="s">
        <v>188</v>
      </c>
      <c r="E1593" s="19" t="s">
        <v>19</v>
      </c>
      <c r="F1593" s="313">
        <v>0</v>
      </c>
      <c r="G1593" s="40"/>
      <c r="H1593" s="46"/>
    </row>
    <row r="1594" s="2" customFormat="1" ht="16.8" customHeight="1">
      <c r="A1594" s="40"/>
      <c r="B1594" s="46"/>
      <c r="C1594" s="312" t="s">
        <v>19</v>
      </c>
      <c r="D1594" s="312" t="s">
        <v>6409</v>
      </c>
      <c r="E1594" s="19" t="s">
        <v>19</v>
      </c>
      <c r="F1594" s="313">
        <v>18.5</v>
      </c>
      <c r="G1594" s="40"/>
      <c r="H1594" s="46"/>
    </row>
    <row r="1595" s="2" customFormat="1" ht="16.8" customHeight="1">
      <c r="A1595" s="40"/>
      <c r="B1595" s="46"/>
      <c r="C1595" s="312" t="s">
        <v>19</v>
      </c>
      <c r="D1595" s="312" t="s">
        <v>6410</v>
      </c>
      <c r="E1595" s="19" t="s">
        <v>19</v>
      </c>
      <c r="F1595" s="313">
        <v>9.1199999999999992</v>
      </c>
      <c r="G1595" s="40"/>
      <c r="H1595" s="46"/>
    </row>
    <row r="1596" s="2" customFormat="1" ht="16.8" customHeight="1">
      <c r="A1596" s="40"/>
      <c r="B1596" s="46"/>
      <c r="C1596" s="312" t="s">
        <v>19</v>
      </c>
      <c r="D1596" s="312" t="s">
        <v>6411</v>
      </c>
      <c r="E1596" s="19" t="s">
        <v>19</v>
      </c>
      <c r="F1596" s="313">
        <v>33.32</v>
      </c>
      <c r="G1596" s="40"/>
      <c r="H1596" s="46"/>
    </row>
    <row r="1597" s="2" customFormat="1" ht="16.8" customHeight="1">
      <c r="A1597" s="40"/>
      <c r="B1597" s="46"/>
      <c r="C1597" s="312" t="s">
        <v>19</v>
      </c>
      <c r="D1597" s="312" t="s">
        <v>6412</v>
      </c>
      <c r="E1597" s="19" t="s">
        <v>19</v>
      </c>
      <c r="F1597" s="313">
        <v>21.199999999999999</v>
      </c>
      <c r="G1597" s="40"/>
      <c r="H1597" s="46"/>
    </row>
    <row r="1598" s="2" customFormat="1" ht="16.8" customHeight="1">
      <c r="A1598" s="40"/>
      <c r="B1598" s="46"/>
      <c r="C1598" s="312" t="s">
        <v>19</v>
      </c>
      <c r="D1598" s="312" t="s">
        <v>6413</v>
      </c>
      <c r="E1598" s="19" t="s">
        <v>19</v>
      </c>
      <c r="F1598" s="313">
        <v>25.649999999999999</v>
      </c>
      <c r="G1598" s="40"/>
      <c r="H1598" s="46"/>
    </row>
    <row r="1599" s="2" customFormat="1" ht="16.8" customHeight="1">
      <c r="A1599" s="40"/>
      <c r="B1599" s="46"/>
      <c r="C1599" s="312" t="s">
        <v>19</v>
      </c>
      <c r="D1599" s="312" t="s">
        <v>6414</v>
      </c>
      <c r="E1599" s="19" t="s">
        <v>19</v>
      </c>
      <c r="F1599" s="313">
        <v>77.650000000000006</v>
      </c>
      <c r="G1599" s="40"/>
      <c r="H1599" s="46"/>
    </row>
    <row r="1600" s="2" customFormat="1" ht="16.8" customHeight="1">
      <c r="A1600" s="40"/>
      <c r="B1600" s="46"/>
      <c r="C1600" s="312" t="s">
        <v>19</v>
      </c>
      <c r="D1600" s="312" t="s">
        <v>6415</v>
      </c>
      <c r="E1600" s="19" t="s">
        <v>19</v>
      </c>
      <c r="F1600" s="313">
        <v>19</v>
      </c>
      <c r="G1600" s="40"/>
      <c r="H1600" s="46"/>
    </row>
    <row r="1601" s="2" customFormat="1" ht="16.8" customHeight="1">
      <c r="A1601" s="40"/>
      <c r="B1601" s="46"/>
      <c r="C1601" s="312" t="s">
        <v>19</v>
      </c>
      <c r="D1601" s="312" t="s">
        <v>6416</v>
      </c>
      <c r="E1601" s="19" t="s">
        <v>19</v>
      </c>
      <c r="F1601" s="313">
        <v>36.020000000000003</v>
      </c>
      <c r="G1601" s="40"/>
      <c r="H1601" s="46"/>
    </row>
    <row r="1602" s="2" customFormat="1" ht="16.8" customHeight="1">
      <c r="A1602" s="40"/>
      <c r="B1602" s="46"/>
      <c r="C1602" s="312" t="s">
        <v>19</v>
      </c>
      <c r="D1602" s="312" t="s">
        <v>6417</v>
      </c>
      <c r="E1602" s="19" t="s">
        <v>19</v>
      </c>
      <c r="F1602" s="313">
        <v>20.800000000000001</v>
      </c>
      <c r="G1602" s="40"/>
      <c r="H1602" s="46"/>
    </row>
    <row r="1603" s="2" customFormat="1" ht="16.8" customHeight="1">
      <c r="A1603" s="40"/>
      <c r="B1603" s="46"/>
      <c r="C1603" s="312" t="s">
        <v>19</v>
      </c>
      <c r="D1603" s="312" t="s">
        <v>6418</v>
      </c>
      <c r="E1603" s="19" t="s">
        <v>19</v>
      </c>
      <c r="F1603" s="313">
        <v>28.199999999999999</v>
      </c>
      <c r="G1603" s="40"/>
      <c r="H1603" s="46"/>
    </row>
    <row r="1604" s="2" customFormat="1" ht="16.8" customHeight="1">
      <c r="A1604" s="40"/>
      <c r="B1604" s="46"/>
      <c r="C1604" s="312" t="s">
        <v>19</v>
      </c>
      <c r="D1604" s="312" t="s">
        <v>6419</v>
      </c>
      <c r="E1604" s="19" t="s">
        <v>19</v>
      </c>
      <c r="F1604" s="313">
        <v>17.600000000000001</v>
      </c>
      <c r="G1604" s="40"/>
      <c r="H1604" s="46"/>
    </row>
    <row r="1605" s="2" customFormat="1" ht="16.8" customHeight="1">
      <c r="A1605" s="40"/>
      <c r="B1605" s="46"/>
      <c r="C1605" s="312" t="s">
        <v>19</v>
      </c>
      <c r="D1605" s="312" t="s">
        <v>6420</v>
      </c>
      <c r="E1605" s="19" t="s">
        <v>19</v>
      </c>
      <c r="F1605" s="313">
        <v>7.8499999999999996</v>
      </c>
      <c r="G1605" s="40"/>
      <c r="H1605" s="46"/>
    </row>
    <row r="1606" s="2" customFormat="1" ht="16.8" customHeight="1">
      <c r="A1606" s="40"/>
      <c r="B1606" s="46"/>
      <c r="C1606" s="312" t="s">
        <v>19</v>
      </c>
      <c r="D1606" s="312" t="s">
        <v>6421</v>
      </c>
      <c r="E1606" s="19" t="s">
        <v>19</v>
      </c>
      <c r="F1606" s="313">
        <v>13.050000000000001</v>
      </c>
      <c r="G1606" s="40"/>
      <c r="H1606" s="46"/>
    </row>
    <row r="1607" s="2" customFormat="1" ht="16.8" customHeight="1">
      <c r="A1607" s="40"/>
      <c r="B1607" s="46"/>
      <c r="C1607" s="312" t="s">
        <v>19</v>
      </c>
      <c r="D1607" s="312" t="s">
        <v>6422</v>
      </c>
      <c r="E1607" s="19" t="s">
        <v>19</v>
      </c>
      <c r="F1607" s="313">
        <v>28.5</v>
      </c>
      <c r="G1607" s="40"/>
      <c r="H1607" s="46"/>
    </row>
    <row r="1608" s="2" customFormat="1" ht="16.8" customHeight="1">
      <c r="A1608" s="40"/>
      <c r="B1608" s="46"/>
      <c r="C1608" s="312" t="s">
        <v>19</v>
      </c>
      <c r="D1608" s="312" t="s">
        <v>6423</v>
      </c>
      <c r="E1608" s="19" t="s">
        <v>19</v>
      </c>
      <c r="F1608" s="313">
        <v>17.899999999999999</v>
      </c>
      <c r="G1608" s="40"/>
      <c r="H1608" s="46"/>
    </row>
    <row r="1609" s="2" customFormat="1" ht="16.8" customHeight="1">
      <c r="A1609" s="40"/>
      <c r="B1609" s="46"/>
      <c r="C1609" s="312" t="s">
        <v>19</v>
      </c>
      <c r="D1609" s="312" t="s">
        <v>6424</v>
      </c>
      <c r="E1609" s="19" t="s">
        <v>19</v>
      </c>
      <c r="F1609" s="313">
        <v>33.200000000000003</v>
      </c>
      <c r="G1609" s="40"/>
      <c r="H1609" s="46"/>
    </row>
    <row r="1610" s="2" customFormat="1" ht="16.8" customHeight="1">
      <c r="A1610" s="40"/>
      <c r="B1610" s="46"/>
      <c r="C1610" s="312" t="s">
        <v>19</v>
      </c>
      <c r="D1610" s="312" t="s">
        <v>6425</v>
      </c>
      <c r="E1610" s="19" t="s">
        <v>19</v>
      </c>
      <c r="F1610" s="313">
        <v>34.299999999999997</v>
      </c>
      <c r="G1610" s="40"/>
      <c r="H1610" s="46"/>
    </row>
    <row r="1611" s="2" customFormat="1" ht="16.8" customHeight="1">
      <c r="A1611" s="40"/>
      <c r="B1611" s="46"/>
      <c r="C1611" s="312" t="s">
        <v>19</v>
      </c>
      <c r="D1611" s="312" t="s">
        <v>6426</v>
      </c>
      <c r="E1611" s="19" t="s">
        <v>19</v>
      </c>
      <c r="F1611" s="313">
        <v>15.699999999999999</v>
      </c>
      <c r="G1611" s="40"/>
      <c r="H1611" s="46"/>
    </row>
    <row r="1612" s="2" customFormat="1" ht="16.8" customHeight="1">
      <c r="A1612" s="40"/>
      <c r="B1612" s="46"/>
      <c r="C1612" s="312" t="s">
        <v>19</v>
      </c>
      <c r="D1612" s="312" t="s">
        <v>6427</v>
      </c>
      <c r="E1612" s="19" t="s">
        <v>19</v>
      </c>
      <c r="F1612" s="313">
        <v>23.899999999999999</v>
      </c>
      <c r="G1612" s="40"/>
      <c r="H1612" s="46"/>
    </row>
    <row r="1613" s="2" customFormat="1" ht="16.8" customHeight="1">
      <c r="A1613" s="40"/>
      <c r="B1613" s="46"/>
      <c r="C1613" s="312" t="s">
        <v>19</v>
      </c>
      <c r="D1613" s="312" t="s">
        <v>6428</v>
      </c>
      <c r="E1613" s="19" t="s">
        <v>19</v>
      </c>
      <c r="F1613" s="313">
        <v>54.350000000000001</v>
      </c>
      <c r="G1613" s="40"/>
      <c r="H1613" s="46"/>
    </row>
    <row r="1614" s="2" customFormat="1" ht="16.8" customHeight="1">
      <c r="A1614" s="40"/>
      <c r="B1614" s="46"/>
      <c r="C1614" s="312" t="s">
        <v>19</v>
      </c>
      <c r="D1614" s="312" t="s">
        <v>6429</v>
      </c>
      <c r="E1614" s="19" t="s">
        <v>19</v>
      </c>
      <c r="F1614" s="313">
        <v>23.100000000000001</v>
      </c>
      <c r="G1614" s="40"/>
      <c r="H1614" s="46"/>
    </row>
    <row r="1615" s="2" customFormat="1" ht="16.8" customHeight="1">
      <c r="A1615" s="40"/>
      <c r="B1615" s="46"/>
      <c r="C1615" s="312" t="s">
        <v>19</v>
      </c>
      <c r="D1615" s="312" t="s">
        <v>6430</v>
      </c>
      <c r="E1615" s="19" t="s">
        <v>19</v>
      </c>
      <c r="F1615" s="313">
        <v>34.090000000000003</v>
      </c>
      <c r="G1615" s="40"/>
      <c r="H1615" s="46"/>
    </row>
    <row r="1616" s="2" customFormat="1" ht="16.8" customHeight="1">
      <c r="A1616" s="40"/>
      <c r="B1616" s="46"/>
      <c r="C1616" s="312" t="s">
        <v>19</v>
      </c>
      <c r="D1616" s="312" t="s">
        <v>6431</v>
      </c>
      <c r="E1616" s="19" t="s">
        <v>19</v>
      </c>
      <c r="F1616" s="313">
        <v>7.7000000000000002</v>
      </c>
      <c r="G1616" s="40"/>
      <c r="H1616" s="46"/>
    </row>
    <row r="1617" s="2" customFormat="1" ht="16.8" customHeight="1">
      <c r="A1617" s="40"/>
      <c r="B1617" s="46"/>
      <c r="C1617" s="312" t="s">
        <v>19</v>
      </c>
      <c r="D1617" s="312" t="s">
        <v>6432</v>
      </c>
      <c r="E1617" s="19" t="s">
        <v>19</v>
      </c>
      <c r="F1617" s="313">
        <v>14.380000000000001</v>
      </c>
      <c r="G1617" s="40"/>
      <c r="H1617" s="46"/>
    </row>
    <row r="1618" s="2" customFormat="1" ht="16.8" customHeight="1">
      <c r="A1618" s="40"/>
      <c r="B1618" s="46"/>
      <c r="C1618" s="312" t="s">
        <v>19</v>
      </c>
      <c r="D1618" s="312" t="s">
        <v>6433</v>
      </c>
      <c r="E1618" s="19" t="s">
        <v>19</v>
      </c>
      <c r="F1618" s="313">
        <v>12.699999999999999</v>
      </c>
      <c r="G1618" s="40"/>
      <c r="H1618" s="46"/>
    </row>
    <row r="1619" s="2" customFormat="1" ht="16.8" customHeight="1">
      <c r="A1619" s="40"/>
      <c r="B1619" s="46"/>
      <c r="C1619" s="312" t="s">
        <v>6408</v>
      </c>
      <c r="D1619" s="312" t="s">
        <v>2856</v>
      </c>
      <c r="E1619" s="19" t="s">
        <v>19</v>
      </c>
      <c r="F1619" s="313">
        <v>627.77999999999997</v>
      </c>
      <c r="G1619" s="40"/>
      <c r="H1619" s="46"/>
    </row>
    <row r="1620" s="2" customFormat="1" ht="16.8" customHeight="1">
      <c r="A1620" s="40"/>
      <c r="B1620" s="46"/>
      <c r="C1620" s="308" t="s">
        <v>6434</v>
      </c>
      <c r="D1620" s="309" t="s">
        <v>19</v>
      </c>
      <c r="E1620" s="310" t="s">
        <v>135</v>
      </c>
      <c r="F1620" s="311">
        <v>695.79999999999995</v>
      </c>
      <c r="G1620" s="40"/>
      <c r="H1620" s="46"/>
    </row>
    <row r="1621" s="2" customFormat="1" ht="16.8" customHeight="1">
      <c r="A1621" s="40"/>
      <c r="B1621" s="46"/>
      <c r="C1621" s="312" t="s">
        <v>19</v>
      </c>
      <c r="D1621" s="312" t="s">
        <v>6435</v>
      </c>
      <c r="E1621" s="19" t="s">
        <v>19</v>
      </c>
      <c r="F1621" s="313">
        <v>104.40000000000001</v>
      </c>
      <c r="G1621" s="40"/>
      <c r="H1621" s="46"/>
    </row>
    <row r="1622" s="2" customFormat="1" ht="16.8" customHeight="1">
      <c r="A1622" s="40"/>
      <c r="B1622" s="46"/>
      <c r="C1622" s="312" t="s">
        <v>19</v>
      </c>
      <c r="D1622" s="312" t="s">
        <v>6436</v>
      </c>
      <c r="E1622" s="19" t="s">
        <v>19</v>
      </c>
      <c r="F1622" s="313">
        <v>228</v>
      </c>
      <c r="G1622" s="40"/>
      <c r="H1622" s="46"/>
    </row>
    <row r="1623" s="2" customFormat="1" ht="16.8" customHeight="1">
      <c r="A1623" s="40"/>
      <c r="B1623" s="46"/>
      <c r="C1623" s="312" t="s">
        <v>19</v>
      </c>
      <c r="D1623" s="312" t="s">
        <v>6437</v>
      </c>
      <c r="E1623" s="19" t="s">
        <v>19</v>
      </c>
      <c r="F1623" s="313">
        <v>158.80000000000001</v>
      </c>
      <c r="G1623" s="40"/>
      <c r="H1623" s="46"/>
    </row>
    <row r="1624" s="2" customFormat="1" ht="16.8" customHeight="1">
      <c r="A1624" s="40"/>
      <c r="B1624" s="46"/>
      <c r="C1624" s="312" t="s">
        <v>19</v>
      </c>
      <c r="D1624" s="312" t="s">
        <v>6438</v>
      </c>
      <c r="E1624" s="19" t="s">
        <v>19</v>
      </c>
      <c r="F1624" s="313">
        <v>98.700000000000003</v>
      </c>
      <c r="G1624" s="40"/>
      <c r="H1624" s="46"/>
    </row>
    <row r="1625" s="2" customFormat="1" ht="16.8" customHeight="1">
      <c r="A1625" s="40"/>
      <c r="B1625" s="46"/>
      <c r="C1625" s="312" t="s">
        <v>19</v>
      </c>
      <c r="D1625" s="312" t="s">
        <v>6439</v>
      </c>
      <c r="E1625" s="19" t="s">
        <v>19</v>
      </c>
      <c r="F1625" s="313">
        <v>105.90000000000001</v>
      </c>
      <c r="G1625" s="40"/>
      <c r="H1625" s="46"/>
    </row>
    <row r="1626" s="2" customFormat="1" ht="16.8" customHeight="1">
      <c r="A1626" s="40"/>
      <c r="B1626" s="46"/>
      <c r="C1626" s="312" t="s">
        <v>6434</v>
      </c>
      <c r="D1626" s="312" t="s">
        <v>195</v>
      </c>
      <c r="E1626" s="19" t="s">
        <v>19</v>
      </c>
      <c r="F1626" s="313">
        <v>695.79999999999995</v>
      </c>
      <c r="G1626" s="40"/>
      <c r="H1626" s="46"/>
    </row>
    <row r="1627" s="2" customFormat="1" ht="16.8" customHeight="1">
      <c r="A1627" s="40"/>
      <c r="B1627" s="46"/>
      <c r="C1627" s="308" t="s">
        <v>6440</v>
      </c>
      <c r="D1627" s="309" t="s">
        <v>19</v>
      </c>
      <c r="E1627" s="310" t="s">
        <v>135</v>
      </c>
      <c r="F1627" s="311">
        <v>768.39999999999998</v>
      </c>
      <c r="G1627" s="40"/>
      <c r="H1627" s="46"/>
    </row>
    <row r="1628" s="2" customFormat="1" ht="16.8" customHeight="1">
      <c r="A1628" s="40"/>
      <c r="B1628" s="46"/>
      <c r="C1628" s="312" t="s">
        <v>19</v>
      </c>
      <c r="D1628" s="312" t="s">
        <v>6441</v>
      </c>
      <c r="E1628" s="19" t="s">
        <v>19</v>
      </c>
      <c r="F1628" s="313">
        <v>97.799999999999997</v>
      </c>
      <c r="G1628" s="40"/>
      <c r="H1628" s="46"/>
    </row>
    <row r="1629" s="2" customFormat="1" ht="16.8" customHeight="1">
      <c r="A1629" s="40"/>
      <c r="B1629" s="46"/>
      <c r="C1629" s="312" t="s">
        <v>19</v>
      </c>
      <c r="D1629" s="312" t="s">
        <v>6442</v>
      </c>
      <c r="E1629" s="19" t="s">
        <v>19</v>
      </c>
      <c r="F1629" s="313">
        <v>235.19999999999999</v>
      </c>
      <c r="G1629" s="40"/>
      <c r="H1629" s="46"/>
    </row>
    <row r="1630" s="2" customFormat="1" ht="16.8" customHeight="1">
      <c r="A1630" s="40"/>
      <c r="B1630" s="46"/>
      <c r="C1630" s="312" t="s">
        <v>19</v>
      </c>
      <c r="D1630" s="312" t="s">
        <v>6443</v>
      </c>
      <c r="E1630" s="19" t="s">
        <v>19</v>
      </c>
      <c r="F1630" s="313">
        <v>230.80000000000001</v>
      </c>
      <c r="G1630" s="40"/>
      <c r="H1630" s="46"/>
    </row>
    <row r="1631" s="2" customFormat="1" ht="16.8" customHeight="1">
      <c r="A1631" s="40"/>
      <c r="B1631" s="46"/>
      <c r="C1631" s="312" t="s">
        <v>19</v>
      </c>
      <c r="D1631" s="312" t="s">
        <v>6438</v>
      </c>
      <c r="E1631" s="19" t="s">
        <v>19</v>
      </c>
      <c r="F1631" s="313">
        <v>98.700000000000003</v>
      </c>
      <c r="G1631" s="40"/>
      <c r="H1631" s="46"/>
    </row>
    <row r="1632" s="2" customFormat="1" ht="16.8" customHeight="1">
      <c r="A1632" s="40"/>
      <c r="B1632" s="46"/>
      <c r="C1632" s="312" t="s">
        <v>19</v>
      </c>
      <c r="D1632" s="312" t="s">
        <v>6439</v>
      </c>
      <c r="E1632" s="19" t="s">
        <v>19</v>
      </c>
      <c r="F1632" s="313">
        <v>105.90000000000001</v>
      </c>
      <c r="G1632" s="40"/>
      <c r="H1632" s="46"/>
    </row>
    <row r="1633" s="2" customFormat="1" ht="16.8" customHeight="1">
      <c r="A1633" s="40"/>
      <c r="B1633" s="46"/>
      <c r="C1633" s="312" t="s">
        <v>6440</v>
      </c>
      <c r="D1633" s="312" t="s">
        <v>195</v>
      </c>
      <c r="E1633" s="19" t="s">
        <v>19</v>
      </c>
      <c r="F1633" s="313">
        <v>768.39999999999998</v>
      </c>
      <c r="G1633" s="40"/>
      <c r="H1633" s="46"/>
    </row>
    <row r="1634" s="2" customFormat="1" ht="16.8" customHeight="1">
      <c r="A1634" s="40"/>
      <c r="B1634" s="46"/>
      <c r="C1634" s="308" t="s">
        <v>6444</v>
      </c>
      <c r="D1634" s="309" t="s">
        <v>19</v>
      </c>
      <c r="E1634" s="310" t="s">
        <v>122</v>
      </c>
      <c r="F1634" s="311">
        <v>809</v>
      </c>
      <c r="G1634" s="40"/>
      <c r="H1634" s="46"/>
    </row>
    <row r="1635" s="2" customFormat="1" ht="16.8" customHeight="1">
      <c r="A1635" s="40"/>
      <c r="B1635" s="46"/>
      <c r="C1635" s="312" t="s">
        <v>19</v>
      </c>
      <c r="D1635" s="312" t="s">
        <v>6445</v>
      </c>
      <c r="E1635" s="19" t="s">
        <v>19</v>
      </c>
      <c r="F1635" s="313">
        <v>0</v>
      </c>
      <c r="G1635" s="40"/>
      <c r="H1635" s="46"/>
    </row>
    <row r="1636" s="2" customFormat="1" ht="16.8" customHeight="1">
      <c r="A1636" s="40"/>
      <c r="B1636" s="46"/>
      <c r="C1636" s="312" t="s">
        <v>19</v>
      </c>
      <c r="D1636" s="312" t="s">
        <v>6446</v>
      </c>
      <c r="E1636" s="19" t="s">
        <v>19</v>
      </c>
      <c r="F1636" s="313">
        <v>661</v>
      </c>
      <c r="G1636" s="40"/>
      <c r="H1636" s="46"/>
    </row>
    <row r="1637" s="2" customFormat="1" ht="16.8" customHeight="1">
      <c r="A1637" s="40"/>
      <c r="B1637" s="46"/>
      <c r="C1637" s="312" t="s">
        <v>19</v>
      </c>
      <c r="D1637" s="312" t="s">
        <v>6447</v>
      </c>
      <c r="E1637" s="19" t="s">
        <v>19</v>
      </c>
      <c r="F1637" s="313">
        <v>148</v>
      </c>
      <c r="G1637" s="40"/>
      <c r="H1637" s="46"/>
    </row>
    <row r="1638" s="2" customFormat="1" ht="16.8" customHeight="1">
      <c r="A1638" s="40"/>
      <c r="B1638" s="46"/>
      <c r="C1638" s="312" t="s">
        <v>6444</v>
      </c>
      <c r="D1638" s="312" t="s">
        <v>195</v>
      </c>
      <c r="E1638" s="19" t="s">
        <v>19</v>
      </c>
      <c r="F1638" s="313">
        <v>809</v>
      </c>
      <c r="G1638" s="40"/>
      <c r="H1638" s="46"/>
    </row>
    <row r="1639" s="2" customFormat="1" ht="16.8" customHeight="1">
      <c r="A1639" s="40"/>
      <c r="B1639" s="46"/>
      <c r="C1639" s="308" t="s">
        <v>6448</v>
      </c>
      <c r="D1639" s="309" t="s">
        <v>19</v>
      </c>
      <c r="E1639" s="310" t="s">
        <v>122</v>
      </c>
      <c r="F1639" s="311">
        <v>50</v>
      </c>
      <c r="G1639" s="40"/>
      <c r="H1639" s="46"/>
    </row>
    <row r="1640" s="2" customFormat="1" ht="16.8" customHeight="1">
      <c r="A1640" s="40"/>
      <c r="B1640" s="46"/>
      <c r="C1640" s="312" t="s">
        <v>19</v>
      </c>
      <c r="D1640" s="312" t="s">
        <v>6449</v>
      </c>
      <c r="E1640" s="19" t="s">
        <v>19</v>
      </c>
      <c r="F1640" s="313">
        <v>50</v>
      </c>
      <c r="G1640" s="40"/>
      <c r="H1640" s="46"/>
    </row>
    <row r="1641" s="2" customFormat="1" ht="16.8" customHeight="1">
      <c r="A1641" s="40"/>
      <c r="B1641" s="46"/>
      <c r="C1641" s="312" t="s">
        <v>6448</v>
      </c>
      <c r="D1641" s="312" t="s">
        <v>195</v>
      </c>
      <c r="E1641" s="19" t="s">
        <v>19</v>
      </c>
      <c r="F1641" s="313">
        <v>50</v>
      </c>
      <c r="G1641" s="40"/>
      <c r="H1641" s="46"/>
    </row>
    <row r="1642" s="2" customFormat="1" ht="16.8" customHeight="1">
      <c r="A1642" s="40"/>
      <c r="B1642" s="46"/>
      <c r="C1642" s="308" t="s">
        <v>6450</v>
      </c>
      <c r="D1642" s="309" t="s">
        <v>19</v>
      </c>
      <c r="E1642" s="310" t="s">
        <v>122</v>
      </c>
      <c r="F1642" s="311">
        <v>100</v>
      </c>
      <c r="G1642" s="40"/>
      <c r="H1642" s="46"/>
    </row>
    <row r="1643" s="2" customFormat="1" ht="16.8" customHeight="1">
      <c r="A1643" s="40"/>
      <c r="B1643" s="46"/>
      <c r="C1643" s="312" t="s">
        <v>19</v>
      </c>
      <c r="D1643" s="312" t="s">
        <v>6451</v>
      </c>
      <c r="E1643" s="19" t="s">
        <v>19</v>
      </c>
      <c r="F1643" s="313">
        <v>100</v>
      </c>
      <c r="G1643" s="40"/>
      <c r="H1643" s="46"/>
    </row>
    <row r="1644" s="2" customFormat="1" ht="16.8" customHeight="1">
      <c r="A1644" s="40"/>
      <c r="B1644" s="46"/>
      <c r="C1644" s="312" t="s">
        <v>6450</v>
      </c>
      <c r="D1644" s="312" t="s">
        <v>195</v>
      </c>
      <c r="E1644" s="19" t="s">
        <v>19</v>
      </c>
      <c r="F1644" s="313">
        <v>100</v>
      </c>
      <c r="G1644" s="40"/>
      <c r="H1644" s="46"/>
    </row>
    <row r="1645" s="2" customFormat="1" ht="16.8" customHeight="1">
      <c r="A1645" s="40"/>
      <c r="B1645" s="46"/>
      <c r="C1645" s="308" t="s">
        <v>6452</v>
      </c>
      <c r="D1645" s="309" t="s">
        <v>19</v>
      </c>
      <c r="E1645" s="310" t="s">
        <v>125</v>
      </c>
      <c r="F1645" s="311">
        <v>24.09</v>
      </c>
      <c r="G1645" s="40"/>
      <c r="H1645" s="46"/>
    </row>
    <row r="1646" s="2" customFormat="1" ht="16.8" customHeight="1">
      <c r="A1646" s="40"/>
      <c r="B1646" s="46"/>
      <c r="C1646" s="312" t="s">
        <v>19</v>
      </c>
      <c r="D1646" s="312" t="s">
        <v>188</v>
      </c>
      <c r="E1646" s="19" t="s">
        <v>19</v>
      </c>
      <c r="F1646" s="313">
        <v>0</v>
      </c>
      <c r="G1646" s="40"/>
      <c r="H1646" s="46"/>
    </row>
    <row r="1647" s="2" customFormat="1" ht="16.8" customHeight="1">
      <c r="A1647" s="40"/>
      <c r="B1647" s="46"/>
      <c r="C1647" s="312" t="s">
        <v>19</v>
      </c>
      <c r="D1647" s="312" t="s">
        <v>6453</v>
      </c>
      <c r="E1647" s="19" t="s">
        <v>19</v>
      </c>
      <c r="F1647" s="313">
        <v>0</v>
      </c>
      <c r="G1647" s="40"/>
      <c r="H1647" s="46"/>
    </row>
    <row r="1648" s="2" customFormat="1" ht="16.8" customHeight="1">
      <c r="A1648" s="40"/>
      <c r="B1648" s="46"/>
      <c r="C1648" s="312" t="s">
        <v>19</v>
      </c>
      <c r="D1648" s="312" t="s">
        <v>6454</v>
      </c>
      <c r="E1648" s="19" t="s">
        <v>19</v>
      </c>
      <c r="F1648" s="313">
        <v>0.23999999999999999</v>
      </c>
      <c r="G1648" s="40"/>
      <c r="H1648" s="46"/>
    </row>
    <row r="1649" s="2" customFormat="1" ht="16.8" customHeight="1">
      <c r="A1649" s="40"/>
      <c r="B1649" s="46"/>
      <c r="C1649" s="312" t="s">
        <v>19</v>
      </c>
      <c r="D1649" s="312" t="s">
        <v>6455</v>
      </c>
      <c r="E1649" s="19" t="s">
        <v>19</v>
      </c>
      <c r="F1649" s="313">
        <v>1.53</v>
      </c>
      <c r="G1649" s="40"/>
      <c r="H1649" s="46"/>
    </row>
    <row r="1650" s="2" customFormat="1" ht="16.8" customHeight="1">
      <c r="A1650" s="40"/>
      <c r="B1650" s="46"/>
      <c r="C1650" s="312" t="s">
        <v>19</v>
      </c>
      <c r="D1650" s="312" t="s">
        <v>6456</v>
      </c>
      <c r="E1650" s="19" t="s">
        <v>19</v>
      </c>
      <c r="F1650" s="313">
        <v>0.93999999999999995</v>
      </c>
      <c r="G1650" s="40"/>
      <c r="H1650" s="46"/>
    </row>
    <row r="1651" s="2" customFormat="1" ht="16.8" customHeight="1">
      <c r="A1651" s="40"/>
      <c r="B1651" s="46"/>
      <c r="C1651" s="312" t="s">
        <v>19</v>
      </c>
      <c r="D1651" s="312" t="s">
        <v>6457</v>
      </c>
      <c r="E1651" s="19" t="s">
        <v>19</v>
      </c>
      <c r="F1651" s="313">
        <v>0.089999999999999997</v>
      </c>
      <c r="G1651" s="40"/>
      <c r="H1651" s="46"/>
    </row>
    <row r="1652" s="2" customFormat="1" ht="16.8" customHeight="1">
      <c r="A1652" s="40"/>
      <c r="B1652" s="46"/>
      <c r="C1652" s="312" t="s">
        <v>19</v>
      </c>
      <c r="D1652" s="312" t="s">
        <v>6458</v>
      </c>
      <c r="E1652" s="19" t="s">
        <v>19</v>
      </c>
      <c r="F1652" s="313">
        <v>0.11</v>
      </c>
      <c r="G1652" s="40"/>
      <c r="H1652" s="46"/>
    </row>
    <row r="1653" s="2" customFormat="1" ht="16.8" customHeight="1">
      <c r="A1653" s="40"/>
      <c r="B1653" s="46"/>
      <c r="C1653" s="312" t="s">
        <v>19</v>
      </c>
      <c r="D1653" s="312" t="s">
        <v>6459</v>
      </c>
      <c r="E1653" s="19" t="s">
        <v>19</v>
      </c>
      <c r="F1653" s="313">
        <v>0.31</v>
      </c>
      <c r="G1653" s="40"/>
      <c r="H1653" s="46"/>
    </row>
    <row r="1654" s="2" customFormat="1" ht="16.8" customHeight="1">
      <c r="A1654" s="40"/>
      <c r="B1654" s="46"/>
      <c r="C1654" s="312" t="s">
        <v>19</v>
      </c>
      <c r="D1654" s="312" t="s">
        <v>6460</v>
      </c>
      <c r="E1654" s="19" t="s">
        <v>19</v>
      </c>
      <c r="F1654" s="313">
        <v>1</v>
      </c>
      <c r="G1654" s="40"/>
      <c r="H1654" s="46"/>
    </row>
    <row r="1655" s="2" customFormat="1" ht="16.8" customHeight="1">
      <c r="A1655" s="40"/>
      <c r="B1655" s="46"/>
      <c r="C1655" s="312" t="s">
        <v>19</v>
      </c>
      <c r="D1655" s="312" t="s">
        <v>6461</v>
      </c>
      <c r="E1655" s="19" t="s">
        <v>19</v>
      </c>
      <c r="F1655" s="313">
        <v>1.6299999999999999</v>
      </c>
      <c r="G1655" s="40"/>
      <c r="H1655" s="46"/>
    </row>
    <row r="1656" s="2" customFormat="1" ht="16.8" customHeight="1">
      <c r="A1656" s="40"/>
      <c r="B1656" s="46"/>
      <c r="C1656" s="312" t="s">
        <v>19</v>
      </c>
      <c r="D1656" s="312" t="s">
        <v>6462</v>
      </c>
      <c r="E1656" s="19" t="s">
        <v>19</v>
      </c>
      <c r="F1656" s="313">
        <v>0.22</v>
      </c>
      <c r="G1656" s="40"/>
      <c r="H1656" s="46"/>
    </row>
    <row r="1657" s="2" customFormat="1" ht="16.8" customHeight="1">
      <c r="A1657" s="40"/>
      <c r="B1657" s="46"/>
      <c r="C1657" s="312" t="s">
        <v>19</v>
      </c>
      <c r="D1657" s="312" t="s">
        <v>6463</v>
      </c>
      <c r="E1657" s="19" t="s">
        <v>19</v>
      </c>
      <c r="F1657" s="313">
        <v>1.1599999999999999</v>
      </c>
      <c r="G1657" s="40"/>
      <c r="H1657" s="46"/>
    </row>
    <row r="1658" s="2" customFormat="1" ht="16.8" customHeight="1">
      <c r="A1658" s="40"/>
      <c r="B1658" s="46"/>
      <c r="C1658" s="312" t="s">
        <v>19</v>
      </c>
      <c r="D1658" s="312" t="s">
        <v>6464</v>
      </c>
      <c r="E1658" s="19" t="s">
        <v>19</v>
      </c>
      <c r="F1658" s="313">
        <v>2.4300000000000002</v>
      </c>
      <c r="G1658" s="40"/>
      <c r="H1658" s="46"/>
    </row>
    <row r="1659" s="2" customFormat="1" ht="16.8" customHeight="1">
      <c r="A1659" s="40"/>
      <c r="B1659" s="46"/>
      <c r="C1659" s="312" t="s">
        <v>19</v>
      </c>
      <c r="D1659" s="312" t="s">
        <v>6465</v>
      </c>
      <c r="E1659" s="19" t="s">
        <v>19</v>
      </c>
      <c r="F1659" s="313">
        <v>1.22</v>
      </c>
      <c r="G1659" s="40"/>
      <c r="H1659" s="46"/>
    </row>
    <row r="1660" s="2" customFormat="1" ht="16.8" customHeight="1">
      <c r="A1660" s="40"/>
      <c r="B1660" s="46"/>
      <c r="C1660" s="312" t="s">
        <v>19</v>
      </c>
      <c r="D1660" s="312" t="s">
        <v>6466</v>
      </c>
      <c r="E1660" s="19" t="s">
        <v>19</v>
      </c>
      <c r="F1660" s="313">
        <v>2.1899999999999999</v>
      </c>
      <c r="G1660" s="40"/>
      <c r="H1660" s="46"/>
    </row>
    <row r="1661" s="2" customFormat="1" ht="16.8" customHeight="1">
      <c r="A1661" s="40"/>
      <c r="B1661" s="46"/>
      <c r="C1661" s="312" t="s">
        <v>19</v>
      </c>
      <c r="D1661" s="312" t="s">
        <v>6467</v>
      </c>
      <c r="E1661" s="19" t="s">
        <v>19</v>
      </c>
      <c r="F1661" s="313">
        <v>1.05</v>
      </c>
      <c r="G1661" s="40"/>
      <c r="H1661" s="46"/>
    </row>
    <row r="1662" s="2" customFormat="1" ht="16.8" customHeight="1">
      <c r="A1662" s="40"/>
      <c r="B1662" s="46"/>
      <c r="C1662" s="312" t="s">
        <v>19</v>
      </c>
      <c r="D1662" s="312" t="s">
        <v>6468</v>
      </c>
      <c r="E1662" s="19" t="s">
        <v>19</v>
      </c>
      <c r="F1662" s="313">
        <v>2.2400000000000002</v>
      </c>
      <c r="G1662" s="40"/>
      <c r="H1662" s="46"/>
    </row>
    <row r="1663" s="2" customFormat="1" ht="16.8" customHeight="1">
      <c r="A1663" s="40"/>
      <c r="B1663" s="46"/>
      <c r="C1663" s="312" t="s">
        <v>19</v>
      </c>
      <c r="D1663" s="312" t="s">
        <v>6469</v>
      </c>
      <c r="E1663" s="19" t="s">
        <v>19</v>
      </c>
      <c r="F1663" s="313">
        <v>1.1200000000000001</v>
      </c>
      <c r="G1663" s="40"/>
      <c r="H1663" s="46"/>
    </row>
    <row r="1664" s="2" customFormat="1" ht="16.8" customHeight="1">
      <c r="A1664" s="40"/>
      <c r="B1664" s="46"/>
      <c r="C1664" s="312" t="s">
        <v>19</v>
      </c>
      <c r="D1664" s="312" t="s">
        <v>6470</v>
      </c>
      <c r="E1664" s="19" t="s">
        <v>19</v>
      </c>
      <c r="F1664" s="313">
        <v>2.1800000000000002</v>
      </c>
      <c r="G1664" s="40"/>
      <c r="H1664" s="46"/>
    </row>
    <row r="1665" s="2" customFormat="1" ht="16.8" customHeight="1">
      <c r="A1665" s="40"/>
      <c r="B1665" s="46"/>
      <c r="C1665" s="312" t="s">
        <v>19</v>
      </c>
      <c r="D1665" s="312" t="s">
        <v>6471</v>
      </c>
      <c r="E1665" s="19" t="s">
        <v>19</v>
      </c>
      <c r="F1665" s="313">
        <v>1.8300000000000001</v>
      </c>
      <c r="G1665" s="40"/>
      <c r="H1665" s="46"/>
    </row>
    <row r="1666" s="2" customFormat="1" ht="16.8" customHeight="1">
      <c r="A1666" s="40"/>
      <c r="B1666" s="46"/>
      <c r="C1666" s="312" t="s">
        <v>19</v>
      </c>
      <c r="D1666" s="312" t="s">
        <v>6472</v>
      </c>
      <c r="E1666" s="19" t="s">
        <v>19</v>
      </c>
      <c r="F1666" s="313">
        <v>0.77000000000000002</v>
      </c>
      <c r="G1666" s="40"/>
      <c r="H1666" s="46"/>
    </row>
    <row r="1667" s="2" customFormat="1" ht="16.8" customHeight="1">
      <c r="A1667" s="40"/>
      <c r="B1667" s="46"/>
      <c r="C1667" s="312" t="s">
        <v>19</v>
      </c>
      <c r="D1667" s="312" t="s">
        <v>6473</v>
      </c>
      <c r="E1667" s="19" t="s">
        <v>19</v>
      </c>
      <c r="F1667" s="313">
        <v>1.8300000000000001</v>
      </c>
      <c r="G1667" s="40"/>
      <c r="H1667" s="46"/>
    </row>
    <row r="1668" s="2" customFormat="1" ht="16.8" customHeight="1">
      <c r="A1668" s="40"/>
      <c r="B1668" s="46"/>
      <c r="C1668" s="312" t="s">
        <v>6452</v>
      </c>
      <c r="D1668" s="312" t="s">
        <v>195</v>
      </c>
      <c r="E1668" s="19" t="s">
        <v>19</v>
      </c>
      <c r="F1668" s="313">
        <v>24.09</v>
      </c>
      <c r="G1668" s="40"/>
      <c r="H1668" s="46"/>
    </row>
    <row r="1669" s="2" customFormat="1" ht="16.8" customHeight="1">
      <c r="A1669" s="40"/>
      <c r="B1669" s="46"/>
      <c r="C1669" s="308" t="s">
        <v>6474</v>
      </c>
      <c r="D1669" s="309" t="s">
        <v>19</v>
      </c>
      <c r="E1669" s="310" t="s">
        <v>6475</v>
      </c>
      <c r="F1669" s="311">
        <v>38</v>
      </c>
      <c r="G1669" s="40"/>
      <c r="H1669" s="46"/>
    </row>
    <row r="1670" s="2" customFormat="1" ht="16.8" customHeight="1">
      <c r="A1670" s="40"/>
      <c r="B1670" s="46"/>
      <c r="C1670" s="312" t="s">
        <v>19</v>
      </c>
      <c r="D1670" s="312" t="s">
        <v>6476</v>
      </c>
      <c r="E1670" s="19" t="s">
        <v>19</v>
      </c>
      <c r="F1670" s="313">
        <v>38</v>
      </c>
      <c r="G1670" s="40"/>
      <c r="H1670" s="46"/>
    </row>
    <row r="1671" s="2" customFormat="1" ht="16.8" customHeight="1">
      <c r="A1671" s="40"/>
      <c r="B1671" s="46"/>
      <c r="C1671" s="312" t="s">
        <v>6474</v>
      </c>
      <c r="D1671" s="312" t="s">
        <v>195</v>
      </c>
      <c r="E1671" s="19" t="s">
        <v>19</v>
      </c>
      <c r="F1671" s="313">
        <v>38</v>
      </c>
      <c r="G1671" s="40"/>
      <c r="H1671" s="46"/>
    </row>
    <row r="1672" s="2" customFormat="1" ht="16.8" customHeight="1">
      <c r="A1672" s="40"/>
      <c r="B1672" s="46"/>
      <c r="C1672" s="308" t="s">
        <v>121</v>
      </c>
      <c r="D1672" s="309" t="s">
        <v>19</v>
      </c>
      <c r="E1672" s="310" t="s">
        <v>122</v>
      </c>
      <c r="F1672" s="311">
        <v>62.814999999999998</v>
      </c>
      <c r="G1672" s="40"/>
      <c r="H1672" s="46"/>
    </row>
    <row r="1673" s="2" customFormat="1" ht="16.8" customHeight="1">
      <c r="A1673" s="40"/>
      <c r="B1673" s="46"/>
      <c r="C1673" s="312" t="s">
        <v>19</v>
      </c>
      <c r="D1673" s="312" t="s">
        <v>201</v>
      </c>
      <c r="E1673" s="19" t="s">
        <v>19</v>
      </c>
      <c r="F1673" s="313">
        <v>0</v>
      </c>
      <c r="G1673" s="40"/>
      <c r="H1673" s="46"/>
    </row>
    <row r="1674" s="2" customFormat="1" ht="16.8" customHeight="1">
      <c r="A1674" s="40"/>
      <c r="B1674" s="46"/>
      <c r="C1674" s="312" t="s">
        <v>19</v>
      </c>
      <c r="D1674" s="312" t="s">
        <v>202</v>
      </c>
      <c r="E1674" s="19" t="s">
        <v>19</v>
      </c>
      <c r="F1674" s="313">
        <v>20.449999999999999</v>
      </c>
      <c r="G1674" s="40"/>
      <c r="H1674" s="46"/>
    </row>
    <row r="1675" s="2" customFormat="1" ht="16.8" customHeight="1">
      <c r="A1675" s="40"/>
      <c r="B1675" s="46"/>
      <c r="C1675" s="312" t="s">
        <v>19</v>
      </c>
      <c r="D1675" s="312" t="s">
        <v>203</v>
      </c>
      <c r="E1675" s="19" t="s">
        <v>19</v>
      </c>
      <c r="F1675" s="313">
        <v>21.164999999999999</v>
      </c>
      <c r="G1675" s="40"/>
      <c r="H1675" s="46"/>
    </row>
    <row r="1676" s="2" customFormat="1" ht="16.8" customHeight="1">
      <c r="A1676" s="40"/>
      <c r="B1676" s="46"/>
      <c r="C1676" s="312" t="s">
        <v>19</v>
      </c>
      <c r="D1676" s="312" t="s">
        <v>204</v>
      </c>
      <c r="E1676" s="19" t="s">
        <v>19</v>
      </c>
      <c r="F1676" s="313">
        <v>21.199999999999999</v>
      </c>
      <c r="G1676" s="40"/>
      <c r="H1676" s="46"/>
    </row>
    <row r="1677" s="2" customFormat="1" ht="16.8" customHeight="1">
      <c r="A1677" s="40"/>
      <c r="B1677" s="46"/>
      <c r="C1677" s="312" t="s">
        <v>121</v>
      </c>
      <c r="D1677" s="312" t="s">
        <v>195</v>
      </c>
      <c r="E1677" s="19" t="s">
        <v>19</v>
      </c>
      <c r="F1677" s="313">
        <v>62.814999999999998</v>
      </c>
      <c r="G1677" s="40"/>
      <c r="H1677" s="46"/>
    </row>
    <row r="1678" s="2" customFormat="1" ht="16.8" customHeight="1">
      <c r="A1678" s="40"/>
      <c r="B1678" s="46"/>
      <c r="C1678" s="314" t="s">
        <v>5313</v>
      </c>
      <c r="D1678" s="40"/>
      <c r="E1678" s="40"/>
      <c r="F1678" s="40"/>
      <c r="G1678" s="40"/>
      <c r="H1678" s="46"/>
    </row>
    <row r="1679" s="2" customFormat="1" ht="16.8" customHeight="1">
      <c r="A1679" s="40"/>
      <c r="B1679" s="46"/>
      <c r="C1679" s="312" t="s">
        <v>197</v>
      </c>
      <c r="D1679" s="312" t="s">
        <v>198</v>
      </c>
      <c r="E1679" s="19" t="s">
        <v>122</v>
      </c>
      <c r="F1679" s="313">
        <v>62.814999999999998</v>
      </c>
      <c r="G1679" s="40"/>
      <c r="H1679" s="46"/>
    </row>
    <row r="1680" s="2" customFormat="1" ht="16.8" customHeight="1">
      <c r="A1680" s="40"/>
      <c r="B1680" s="46"/>
      <c r="C1680" s="312" t="s">
        <v>266</v>
      </c>
      <c r="D1680" s="312" t="s">
        <v>267</v>
      </c>
      <c r="E1680" s="19" t="s">
        <v>268</v>
      </c>
      <c r="F1680" s="313">
        <v>273.94400000000002</v>
      </c>
      <c r="G1680" s="40"/>
      <c r="H1680" s="46"/>
    </row>
    <row r="1681" s="2" customFormat="1" ht="16.8" customHeight="1">
      <c r="A1681" s="40"/>
      <c r="B1681" s="46"/>
      <c r="C1681" s="312" t="s">
        <v>282</v>
      </c>
      <c r="D1681" s="312" t="s">
        <v>283</v>
      </c>
      <c r="E1681" s="19" t="s">
        <v>268</v>
      </c>
      <c r="F1681" s="313">
        <v>547.88800000000003</v>
      </c>
      <c r="G1681" s="40"/>
      <c r="H1681" s="46"/>
    </row>
    <row r="1682" s="2" customFormat="1" ht="16.8" customHeight="1">
      <c r="A1682" s="40"/>
      <c r="B1682" s="46"/>
      <c r="C1682" s="312" t="s">
        <v>288</v>
      </c>
      <c r="D1682" s="312" t="s">
        <v>289</v>
      </c>
      <c r="E1682" s="19" t="s">
        <v>268</v>
      </c>
      <c r="F1682" s="313">
        <v>273.94400000000002</v>
      </c>
      <c r="G1682" s="40"/>
      <c r="H1682" s="46"/>
    </row>
    <row r="1683" s="2" customFormat="1" ht="16.8" customHeight="1">
      <c r="A1683" s="40"/>
      <c r="B1683" s="46"/>
      <c r="C1683" s="312" t="s">
        <v>293</v>
      </c>
      <c r="D1683" s="312" t="s">
        <v>294</v>
      </c>
      <c r="E1683" s="19" t="s">
        <v>268</v>
      </c>
      <c r="F1683" s="313">
        <v>6574.6559999999999</v>
      </c>
      <c r="G1683" s="40"/>
      <c r="H1683" s="46"/>
    </row>
    <row r="1684" s="2" customFormat="1" ht="16.8" customHeight="1">
      <c r="A1684" s="40"/>
      <c r="B1684" s="46"/>
      <c r="C1684" s="312" t="s">
        <v>304</v>
      </c>
      <c r="D1684" s="312" t="s">
        <v>305</v>
      </c>
      <c r="E1684" s="19" t="s">
        <v>268</v>
      </c>
      <c r="F1684" s="313">
        <v>248.66900000000001</v>
      </c>
      <c r="G1684" s="40"/>
      <c r="H1684" s="46"/>
    </row>
    <row r="1685" s="2" customFormat="1" ht="16.8" customHeight="1">
      <c r="A1685" s="40"/>
      <c r="B1685" s="46"/>
      <c r="C1685" s="308" t="s">
        <v>6477</v>
      </c>
      <c r="D1685" s="309" t="s">
        <v>19</v>
      </c>
      <c r="E1685" s="310" t="s">
        <v>122</v>
      </c>
      <c r="F1685" s="311">
        <v>2699.5</v>
      </c>
      <c r="G1685" s="40"/>
      <c r="H1685" s="46"/>
    </row>
    <row r="1686" s="2" customFormat="1" ht="16.8" customHeight="1">
      <c r="A1686" s="40"/>
      <c r="B1686" s="46"/>
      <c r="C1686" s="312" t="s">
        <v>19</v>
      </c>
      <c r="D1686" s="312" t="s">
        <v>188</v>
      </c>
      <c r="E1686" s="19" t="s">
        <v>19</v>
      </c>
      <c r="F1686" s="313">
        <v>0</v>
      </c>
      <c r="G1686" s="40"/>
      <c r="H1686" s="46"/>
    </row>
    <row r="1687" s="2" customFormat="1" ht="16.8" customHeight="1">
      <c r="A1687" s="40"/>
      <c r="B1687" s="46"/>
      <c r="C1687" s="312" t="s">
        <v>19</v>
      </c>
      <c r="D1687" s="312" t="s">
        <v>6478</v>
      </c>
      <c r="E1687" s="19" t="s">
        <v>19</v>
      </c>
      <c r="F1687" s="313">
        <v>10.800000000000001</v>
      </c>
      <c r="G1687" s="40"/>
      <c r="H1687" s="46"/>
    </row>
    <row r="1688" s="2" customFormat="1" ht="16.8" customHeight="1">
      <c r="A1688" s="40"/>
      <c r="B1688" s="46"/>
      <c r="C1688" s="312" t="s">
        <v>19</v>
      </c>
      <c r="D1688" s="312" t="s">
        <v>6479</v>
      </c>
      <c r="E1688" s="19" t="s">
        <v>19</v>
      </c>
      <c r="F1688" s="313">
        <v>10.9</v>
      </c>
      <c r="G1688" s="40"/>
      <c r="H1688" s="46"/>
    </row>
    <row r="1689" s="2" customFormat="1" ht="16.8" customHeight="1">
      <c r="A1689" s="40"/>
      <c r="B1689" s="46"/>
      <c r="C1689" s="312" t="s">
        <v>19</v>
      </c>
      <c r="D1689" s="312" t="s">
        <v>6480</v>
      </c>
      <c r="E1689" s="19" t="s">
        <v>19</v>
      </c>
      <c r="F1689" s="313">
        <v>115.40000000000001</v>
      </c>
      <c r="G1689" s="40"/>
      <c r="H1689" s="46"/>
    </row>
    <row r="1690" s="2" customFormat="1" ht="16.8" customHeight="1">
      <c r="A1690" s="40"/>
      <c r="B1690" s="46"/>
      <c r="C1690" s="312" t="s">
        <v>19</v>
      </c>
      <c r="D1690" s="312" t="s">
        <v>6481</v>
      </c>
      <c r="E1690" s="19" t="s">
        <v>19</v>
      </c>
      <c r="F1690" s="313">
        <v>12.800000000000001</v>
      </c>
      <c r="G1690" s="40"/>
      <c r="H1690" s="46"/>
    </row>
    <row r="1691" s="2" customFormat="1" ht="16.8" customHeight="1">
      <c r="A1691" s="40"/>
      <c r="B1691" s="46"/>
      <c r="C1691" s="312" t="s">
        <v>19</v>
      </c>
      <c r="D1691" s="312" t="s">
        <v>6482</v>
      </c>
      <c r="E1691" s="19" t="s">
        <v>19</v>
      </c>
      <c r="F1691" s="313">
        <v>0</v>
      </c>
      <c r="G1691" s="40"/>
      <c r="H1691" s="46"/>
    </row>
    <row r="1692" s="2" customFormat="1" ht="16.8" customHeight="1">
      <c r="A1692" s="40"/>
      <c r="B1692" s="46"/>
      <c r="C1692" s="312" t="s">
        <v>19</v>
      </c>
      <c r="D1692" s="312" t="s">
        <v>6483</v>
      </c>
      <c r="E1692" s="19" t="s">
        <v>19</v>
      </c>
      <c r="F1692" s="313">
        <v>14</v>
      </c>
      <c r="G1692" s="40"/>
      <c r="H1692" s="46"/>
    </row>
    <row r="1693" s="2" customFormat="1" ht="16.8" customHeight="1">
      <c r="A1693" s="40"/>
      <c r="B1693" s="46"/>
      <c r="C1693" s="312" t="s">
        <v>19</v>
      </c>
      <c r="D1693" s="312" t="s">
        <v>6484</v>
      </c>
      <c r="E1693" s="19" t="s">
        <v>19</v>
      </c>
      <c r="F1693" s="313">
        <v>28.800000000000001</v>
      </c>
      <c r="G1693" s="40"/>
      <c r="H1693" s="46"/>
    </row>
    <row r="1694" s="2" customFormat="1" ht="16.8" customHeight="1">
      <c r="A1694" s="40"/>
      <c r="B1694" s="46"/>
      <c r="C1694" s="312" t="s">
        <v>19</v>
      </c>
      <c r="D1694" s="312" t="s">
        <v>6485</v>
      </c>
      <c r="E1694" s="19" t="s">
        <v>19</v>
      </c>
      <c r="F1694" s="313">
        <v>16.899999999999999</v>
      </c>
      <c r="G1694" s="40"/>
      <c r="H1694" s="46"/>
    </row>
    <row r="1695" s="2" customFormat="1" ht="16.8" customHeight="1">
      <c r="A1695" s="40"/>
      <c r="B1695" s="46"/>
      <c r="C1695" s="312" t="s">
        <v>19</v>
      </c>
      <c r="D1695" s="312" t="s">
        <v>6486</v>
      </c>
      <c r="E1695" s="19" t="s">
        <v>19</v>
      </c>
      <c r="F1695" s="313">
        <v>18.300000000000001</v>
      </c>
      <c r="G1695" s="40"/>
      <c r="H1695" s="46"/>
    </row>
    <row r="1696" s="2" customFormat="1" ht="16.8" customHeight="1">
      <c r="A1696" s="40"/>
      <c r="B1696" s="46"/>
      <c r="C1696" s="312" t="s">
        <v>19</v>
      </c>
      <c r="D1696" s="312" t="s">
        <v>6487</v>
      </c>
      <c r="E1696" s="19" t="s">
        <v>19</v>
      </c>
      <c r="F1696" s="313">
        <v>10.5</v>
      </c>
      <c r="G1696" s="40"/>
      <c r="H1696" s="46"/>
    </row>
    <row r="1697" s="2" customFormat="1" ht="16.8" customHeight="1">
      <c r="A1697" s="40"/>
      <c r="B1697" s="46"/>
      <c r="C1697" s="312" t="s">
        <v>19</v>
      </c>
      <c r="D1697" s="312" t="s">
        <v>6488</v>
      </c>
      <c r="E1697" s="19" t="s">
        <v>19</v>
      </c>
      <c r="F1697" s="313">
        <v>1.7</v>
      </c>
      <c r="G1697" s="40"/>
      <c r="H1697" s="46"/>
    </row>
    <row r="1698" s="2" customFormat="1" ht="16.8" customHeight="1">
      <c r="A1698" s="40"/>
      <c r="B1698" s="46"/>
      <c r="C1698" s="312" t="s">
        <v>19</v>
      </c>
      <c r="D1698" s="312" t="s">
        <v>6489</v>
      </c>
      <c r="E1698" s="19" t="s">
        <v>19</v>
      </c>
      <c r="F1698" s="313">
        <v>2.1000000000000001</v>
      </c>
      <c r="G1698" s="40"/>
      <c r="H1698" s="46"/>
    </row>
    <row r="1699" s="2" customFormat="1" ht="16.8" customHeight="1">
      <c r="A1699" s="40"/>
      <c r="B1699" s="46"/>
      <c r="C1699" s="312" t="s">
        <v>19</v>
      </c>
      <c r="D1699" s="312" t="s">
        <v>6490</v>
      </c>
      <c r="E1699" s="19" t="s">
        <v>19</v>
      </c>
      <c r="F1699" s="313">
        <v>23.100000000000001</v>
      </c>
      <c r="G1699" s="40"/>
      <c r="H1699" s="46"/>
    </row>
    <row r="1700" s="2" customFormat="1" ht="16.8" customHeight="1">
      <c r="A1700" s="40"/>
      <c r="B1700" s="46"/>
      <c r="C1700" s="312" t="s">
        <v>19</v>
      </c>
      <c r="D1700" s="312" t="s">
        <v>6491</v>
      </c>
      <c r="E1700" s="19" t="s">
        <v>19</v>
      </c>
      <c r="F1700" s="313">
        <v>17.300000000000001</v>
      </c>
      <c r="G1700" s="40"/>
      <c r="H1700" s="46"/>
    </row>
    <row r="1701" s="2" customFormat="1" ht="16.8" customHeight="1">
      <c r="A1701" s="40"/>
      <c r="B1701" s="46"/>
      <c r="C1701" s="312" t="s">
        <v>19</v>
      </c>
      <c r="D1701" s="312" t="s">
        <v>6492</v>
      </c>
      <c r="E1701" s="19" t="s">
        <v>19</v>
      </c>
      <c r="F1701" s="313">
        <v>19.100000000000001</v>
      </c>
      <c r="G1701" s="40"/>
      <c r="H1701" s="46"/>
    </row>
    <row r="1702" s="2" customFormat="1" ht="16.8" customHeight="1">
      <c r="A1702" s="40"/>
      <c r="B1702" s="46"/>
      <c r="C1702" s="312" t="s">
        <v>19</v>
      </c>
      <c r="D1702" s="312" t="s">
        <v>6493</v>
      </c>
      <c r="E1702" s="19" t="s">
        <v>19</v>
      </c>
      <c r="F1702" s="313">
        <v>0</v>
      </c>
      <c r="G1702" s="40"/>
      <c r="H1702" s="46"/>
    </row>
    <row r="1703" s="2" customFormat="1" ht="16.8" customHeight="1">
      <c r="A1703" s="40"/>
      <c r="B1703" s="46"/>
      <c r="C1703" s="312" t="s">
        <v>19</v>
      </c>
      <c r="D1703" s="312" t="s">
        <v>6494</v>
      </c>
      <c r="E1703" s="19" t="s">
        <v>19</v>
      </c>
      <c r="F1703" s="313">
        <v>23.199999999999999</v>
      </c>
      <c r="G1703" s="40"/>
      <c r="H1703" s="46"/>
    </row>
    <row r="1704" s="2" customFormat="1" ht="16.8" customHeight="1">
      <c r="A1704" s="40"/>
      <c r="B1704" s="46"/>
      <c r="C1704" s="312" t="s">
        <v>19</v>
      </c>
      <c r="D1704" s="312" t="s">
        <v>6495</v>
      </c>
      <c r="E1704" s="19" t="s">
        <v>19</v>
      </c>
      <c r="F1704" s="313">
        <v>22.800000000000001</v>
      </c>
      <c r="G1704" s="40"/>
      <c r="H1704" s="46"/>
    </row>
    <row r="1705" s="2" customFormat="1" ht="16.8" customHeight="1">
      <c r="A1705" s="40"/>
      <c r="B1705" s="46"/>
      <c r="C1705" s="312" t="s">
        <v>19</v>
      </c>
      <c r="D1705" s="312" t="s">
        <v>6496</v>
      </c>
      <c r="E1705" s="19" t="s">
        <v>19</v>
      </c>
      <c r="F1705" s="313">
        <v>30.199999999999999</v>
      </c>
      <c r="G1705" s="40"/>
      <c r="H1705" s="46"/>
    </row>
    <row r="1706" s="2" customFormat="1" ht="16.8" customHeight="1">
      <c r="A1706" s="40"/>
      <c r="B1706" s="46"/>
      <c r="C1706" s="312" t="s">
        <v>19</v>
      </c>
      <c r="D1706" s="312" t="s">
        <v>6497</v>
      </c>
      <c r="E1706" s="19" t="s">
        <v>19</v>
      </c>
      <c r="F1706" s="313">
        <v>12.800000000000001</v>
      </c>
      <c r="G1706" s="40"/>
      <c r="H1706" s="46"/>
    </row>
    <row r="1707" s="2" customFormat="1" ht="16.8" customHeight="1">
      <c r="A1707" s="40"/>
      <c r="B1707" s="46"/>
      <c r="C1707" s="312" t="s">
        <v>19</v>
      </c>
      <c r="D1707" s="312" t="s">
        <v>6498</v>
      </c>
      <c r="E1707" s="19" t="s">
        <v>19</v>
      </c>
      <c r="F1707" s="313">
        <v>17.5</v>
      </c>
      <c r="G1707" s="40"/>
      <c r="H1707" s="46"/>
    </row>
    <row r="1708" s="2" customFormat="1" ht="16.8" customHeight="1">
      <c r="A1708" s="40"/>
      <c r="B1708" s="46"/>
      <c r="C1708" s="312" t="s">
        <v>19</v>
      </c>
      <c r="D1708" s="312" t="s">
        <v>6499</v>
      </c>
      <c r="E1708" s="19" t="s">
        <v>19</v>
      </c>
      <c r="F1708" s="313">
        <v>20.899999999999999</v>
      </c>
      <c r="G1708" s="40"/>
      <c r="H1708" s="46"/>
    </row>
    <row r="1709" s="2" customFormat="1" ht="16.8" customHeight="1">
      <c r="A1709" s="40"/>
      <c r="B1709" s="46"/>
      <c r="C1709" s="312" t="s">
        <v>19</v>
      </c>
      <c r="D1709" s="312" t="s">
        <v>6500</v>
      </c>
      <c r="E1709" s="19" t="s">
        <v>19</v>
      </c>
      <c r="F1709" s="313">
        <v>10.1</v>
      </c>
      <c r="G1709" s="40"/>
      <c r="H1709" s="46"/>
    </row>
    <row r="1710" s="2" customFormat="1" ht="16.8" customHeight="1">
      <c r="A1710" s="40"/>
      <c r="B1710" s="46"/>
      <c r="C1710" s="312" t="s">
        <v>19</v>
      </c>
      <c r="D1710" s="312" t="s">
        <v>6501</v>
      </c>
      <c r="E1710" s="19" t="s">
        <v>19</v>
      </c>
      <c r="F1710" s="313">
        <v>10.300000000000001</v>
      </c>
      <c r="G1710" s="40"/>
      <c r="H1710" s="46"/>
    </row>
    <row r="1711" s="2" customFormat="1" ht="16.8" customHeight="1">
      <c r="A1711" s="40"/>
      <c r="B1711" s="46"/>
      <c r="C1711" s="312" t="s">
        <v>19</v>
      </c>
      <c r="D1711" s="312" t="s">
        <v>6502</v>
      </c>
      <c r="E1711" s="19" t="s">
        <v>19</v>
      </c>
      <c r="F1711" s="313">
        <v>1.7</v>
      </c>
      <c r="G1711" s="40"/>
      <c r="H1711" s="46"/>
    </row>
    <row r="1712" s="2" customFormat="1" ht="16.8" customHeight="1">
      <c r="A1712" s="40"/>
      <c r="B1712" s="46"/>
      <c r="C1712" s="312" t="s">
        <v>19</v>
      </c>
      <c r="D1712" s="312" t="s">
        <v>6503</v>
      </c>
      <c r="E1712" s="19" t="s">
        <v>19</v>
      </c>
      <c r="F1712" s="313">
        <v>1.5</v>
      </c>
      <c r="G1712" s="40"/>
      <c r="H1712" s="46"/>
    </row>
    <row r="1713" s="2" customFormat="1" ht="16.8" customHeight="1">
      <c r="A1713" s="40"/>
      <c r="B1713" s="46"/>
      <c r="C1713" s="312" t="s">
        <v>19</v>
      </c>
      <c r="D1713" s="312" t="s">
        <v>6504</v>
      </c>
      <c r="E1713" s="19" t="s">
        <v>19</v>
      </c>
      <c r="F1713" s="313">
        <v>8</v>
      </c>
      <c r="G1713" s="40"/>
      <c r="H1713" s="46"/>
    </row>
    <row r="1714" s="2" customFormat="1" ht="16.8" customHeight="1">
      <c r="A1714" s="40"/>
      <c r="B1714" s="46"/>
      <c r="C1714" s="312" t="s">
        <v>19</v>
      </c>
      <c r="D1714" s="312" t="s">
        <v>6505</v>
      </c>
      <c r="E1714" s="19" t="s">
        <v>19</v>
      </c>
      <c r="F1714" s="313">
        <v>11.800000000000001</v>
      </c>
      <c r="G1714" s="40"/>
      <c r="H1714" s="46"/>
    </row>
    <row r="1715" s="2" customFormat="1" ht="16.8" customHeight="1">
      <c r="A1715" s="40"/>
      <c r="B1715" s="46"/>
      <c r="C1715" s="312" t="s">
        <v>19</v>
      </c>
      <c r="D1715" s="312" t="s">
        <v>6506</v>
      </c>
      <c r="E1715" s="19" t="s">
        <v>19</v>
      </c>
      <c r="F1715" s="313">
        <v>10.5</v>
      </c>
      <c r="G1715" s="40"/>
      <c r="H1715" s="46"/>
    </row>
    <row r="1716" s="2" customFormat="1" ht="16.8" customHeight="1">
      <c r="A1716" s="40"/>
      <c r="B1716" s="46"/>
      <c r="C1716" s="312" t="s">
        <v>19</v>
      </c>
      <c r="D1716" s="312" t="s">
        <v>6507</v>
      </c>
      <c r="E1716" s="19" t="s">
        <v>19</v>
      </c>
      <c r="F1716" s="313">
        <v>17.5</v>
      </c>
      <c r="G1716" s="40"/>
      <c r="H1716" s="46"/>
    </row>
    <row r="1717" s="2" customFormat="1" ht="16.8" customHeight="1">
      <c r="A1717" s="40"/>
      <c r="B1717" s="46"/>
      <c r="C1717" s="312" t="s">
        <v>19</v>
      </c>
      <c r="D1717" s="312" t="s">
        <v>6508</v>
      </c>
      <c r="E1717" s="19" t="s">
        <v>19</v>
      </c>
      <c r="F1717" s="313">
        <v>10.4</v>
      </c>
      <c r="G1717" s="40"/>
      <c r="H1717" s="46"/>
    </row>
    <row r="1718" s="2" customFormat="1" ht="16.8" customHeight="1">
      <c r="A1718" s="40"/>
      <c r="B1718" s="46"/>
      <c r="C1718" s="312" t="s">
        <v>19</v>
      </c>
      <c r="D1718" s="312" t="s">
        <v>6509</v>
      </c>
      <c r="E1718" s="19" t="s">
        <v>19</v>
      </c>
      <c r="F1718" s="313">
        <v>9.3000000000000007</v>
      </c>
      <c r="G1718" s="40"/>
      <c r="H1718" s="46"/>
    </row>
    <row r="1719" s="2" customFormat="1" ht="16.8" customHeight="1">
      <c r="A1719" s="40"/>
      <c r="B1719" s="46"/>
      <c r="C1719" s="312" t="s">
        <v>19</v>
      </c>
      <c r="D1719" s="312" t="s">
        <v>6510</v>
      </c>
      <c r="E1719" s="19" t="s">
        <v>19</v>
      </c>
      <c r="F1719" s="313">
        <v>76.200000000000003</v>
      </c>
      <c r="G1719" s="40"/>
      <c r="H1719" s="46"/>
    </row>
    <row r="1720" s="2" customFormat="1" ht="16.8" customHeight="1">
      <c r="A1720" s="40"/>
      <c r="B1720" s="46"/>
      <c r="C1720" s="312" t="s">
        <v>19</v>
      </c>
      <c r="D1720" s="312" t="s">
        <v>6511</v>
      </c>
      <c r="E1720" s="19" t="s">
        <v>19</v>
      </c>
      <c r="F1720" s="313">
        <v>17.600000000000001</v>
      </c>
      <c r="G1720" s="40"/>
      <c r="H1720" s="46"/>
    </row>
    <row r="1721" s="2" customFormat="1" ht="16.8" customHeight="1">
      <c r="A1721" s="40"/>
      <c r="B1721" s="46"/>
      <c r="C1721" s="312" t="s">
        <v>19</v>
      </c>
      <c r="D1721" s="312" t="s">
        <v>6512</v>
      </c>
      <c r="E1721" s="19" t="s">
        <v>19</v>
      </c>
      <c r="F1721" s="313">
        <v>9.3000000000000007</v>
      </c>
      <c r="G1721" s="40"/>
      <c r="H1721" s="46"/>
    </row>
    <row r="1722" s="2" customFormat="1" ht="16.8" customHeight="1">
      <c r="A1722" s="40"/>
      <c r="B1722" s="46"/>
      <c r="C1722" s="312" t="s">
        <v>19</v>
      </c>
      <c r="D1722" s="312" t="s">
        <v>6513</v>
      </c>
      <c r="E1722" s="19" t="s">
        <v>19</v>
      </c>
      <c r="F1722" s="313">
        <v>20.199999999999999</v>
      </c>
      <c r="G1722" s="40"/>
      <c r="H1722" s="46"/>
    </row>
    <row r="1723" s="2" customFormat="1" ht="16.8" customHeight="1">
      <c r="A1723" s="40"/>
      <c r="B1723" s="46"/>
      <c r="C1723" s="312" t="s">
        <v>19</v>
      </c>
      <c r="D1723" s="312" t="s">
        <v>6514</v>
      </c>
      <c r="E1723" s="19" t="s">
        <v>19</v>
      </c>
      <c r="F1723" s="313">
        <v>18.5</v>
      </c>
      <c r="G1723" s="40"/>
      <c r="H1723" s="46"/>
    </row>
    <row r="1724" s="2" customFormat="1" ht="16.8" customHeight="1">
      <c r="A1724" s="40"/>
      <c r="B1724" s="46"/>
      <c r="C1724" s="312" t="s">
        <v>19</v>
      </c>
      <c r="D1724" s="312" t="s">
        <v>6515</v>
      </c>
      <c r="E1724" s="19" t="s">
        <v>19</v>
      </c>
      <c r="F1724" s="313">
        <v>9.5</v>
      </c>
      <c r="G1724" s="40"/>
      <c r="H1724" s="46"/>
    </row>
    <row r="1725" s="2" customFormat="1" ht="16.8" customHeight="1">
      <c r="A1725" s="40"/>
      <c r="B1725" s="46"/>
      <c r="C1725" s="312" t="s">
        <v>19</v>
      </c>
      <c r="D1725" s="312" t="s">
        <v>6516</v>
      </c>
      <c r="E1725" s="19" t="s">
        <v>19</v>
      </c>
      <c r="F1725" s="313">
        <v>13.9</v>
      </c>
      <c r="G1725" s="40"/>
      <c r="H1725" s="46"/>
    </row>
    <row r="1726" s="2" customFormat="1" ht="16.8" customHeight="1">
      <c r="A1726" s="40"/>
      <c r="B1726" s="46"/>
      <c r="C1726" s="312" t="s">
        <v>19</v>
      </c>
      <c r="D1726" s="312" t="s">
        <v>6517</v>
      </c>
      <c r="E1726" s="19" t="s">
        <v>19</v>
      </c>
      <c r="F1726" s="313">
        <v>8.0999999999999996</v>
      </c>
      <c r="G1726" s="40"/>
      <c r="H1726" s="46"/>
    </row>
    <row r="1727" s="2" customFormat="1" ht="16.8" customHeight="1">
      <c r="A1727" s="40"/>
      <c r="B1727" s="46"/>
      <c r="C1727" s="312" t="s">
        <v>19</v>
      </c>
      <c r="D1727" s="312" t="s">
        <v>6518</v>
      </c>
      <c r="E1727" s="19" t="s">
        <v>19</v>
      </c>
      <c r="F1727" s="313">
        <v>4.2999999999999998</v>
      </c>
      <c r="G1727" s="40"/>
      <c r="H1727" s="46"/>
    </row>
    <row r="1728" s="2" customFormat="1" ht="16.8" customHeight="1">
      <c r="A1728" s="40"/>
      <c r="B1728" s="46"/>
      <c r="C1728" s="312" t="s">
        <v>19</v>
      </c>
      <c r="D1728" s="312" t="s">
        <v>6519</v>
      </c>
      <c r="E1728" s="19" t="s">
        <v>19</v>
      </c>
      <c r="F1728" s="313">
        <v>6</v>
      </c>
      <c r="G1728" s="40"/>
      <c r="H1728" s="46"/>
    </row>
    <row r="1729" s="2" customFormat="1" ht="16.8" customHeight="1">
      <c r="A1729" s="40"/>
      <c r="B1729" s="46"/>
      <c r="C1729" s="312" t="s">
        <v>19</v>
      </c>
      <c r="D1729" s="312" t="s">
        <v>6520</v>
      </c>
      <c r="E1729" s="19" t="s">
        <v>19</v>
      </c>
      <c r="F1729" s="313">
        <v>16.800000000000001</v>
      </c>
      <c r="G1729" s="40"/>
      <c r="H1729" s="46"/>
    </row>
    <row r="1730" s="2" customFormat="1" ht="16.8" customHeight="1">
      <c r="A1730" s="40"/>
      <c r="B1730" s="46"/>
      <c r="C1730" s="312" t="s">
        <v>19</v>
      </c>
      <c r="D1730" s="312" t="s">
        <v>6521</v>
      </c>
      <c r="E1730" s="19" t="s">
        <v>19</v>
      </c>
      <c r="F1730" s="313">
        <v>3.7999999999999998</v>
      </c>
      <c r="G1730" s="40"/>
      <c r="H1730" s="46"/>
    </row>
    <row r="1731" s="2" customFormat="1" ht="16.8" customHeight="1">
      <c r="A1731" s="40"/>
      <c r="B1731" s="46"/>
      <c r="C1731" s="312" t="s">
        <v>19</v>
      </c>
      <c r="D1731" s="312" t="s">
        <v>6522</v>
      </c>
      <c r="E1731" s="19" t="s">
        <v>19</v>
      </c>
      <c r="F1731" s="313">
        <v>5.7000000000000002</v>
      </c>
      <c r="G1731" s="40"/>
      <c r="H1731" s="46"/>
    </row>
    <row r="1732" s="2" customFormat="1" ht="16.8" customHeight="1">
      <c r="A1732" s="40"/>
      <c r="B1732" s="46"/>
      <c r="C1732" s="312" t="s">
        <v>19</v>
      </c>
      <c r="D1732" s="312" t="s">
        <v>6523</v>
      </c>
      <c r="E1732" s="19" t="s">
        <v>19</v>
      </c>
      <c r="F1732" s="313">
        <v>9.4000000000000004</v>
      </c>
      <c r="G1732" s="40"/>
      <c r="H1732" s="46"/>
    </row>
    <row r="1733" s="2" customFormat="1" ht="16.8" customHeight="1">
      <c r="A1733" s="40"/>
      <c r="B1733" s="46"/>
      <c r="C1733" s="312" t="s">
        <v>19</v>
      </c>
      <c r="D1733" s="312" t="s">
        <v>6524</v>
      </c>
      <c r="E1733" s="19" t="s">
        <v>19</v>
      </c>
      <c r="F1733" s="313">
        <v>9.3000000000000007</v>
      </c>
      <c r="G1733" s="40"/>
      <c r="H1733" s="46"/>
    </row>
    <row r="1734" s="2" customFormat="1" ht="16.8" customHeight="1">
      <c r="A1734" s="40"/>
      <c r="B1734" s="46"/>
      <c r="C1734" s="312" t="s">
        <v>19</v>
      </c>
      <c r="D1734" s="312" t="s">
        <v>6525</v>
      </c>
      <c r="E1734" s="19" t="s">
        <v>19</v>
      </c>
      <c r="F1734" s="313">
        <v>26</v>
      </c>
      <c r="G1734" s="40"/>
      <c r="H1734" s="46"/>
    </row>
    <row r="1735" s="2" customFormat="1" ht="16.8" customHeight="1">
      <c r="A1735" s="40"/>
      <c r="B1735" s="46"/>
      <c r="C1735" s="312" t="s">
        <v>19</v>
      </c>
      <c r="D1735" s="312" t="s">
        <v>6526</v>
      </c>
      <c r="E1735" s="19" t="s">
        <v>19</v>
      </c>
      <c r="F1735" s="313">
        <v>21.199999999999999</v>
      </c>
      <c r="G1735" s="40"/>
      <c r="H1735" s="46"/>
    </row>
    <row r="1736" s="2" customFormat="1" ht="16.8" customHeight="1">
      <c r="A1736" s="40"/>
      <c r="B1736" s="46"/>
      <c r="C1736" s="312" t="s">
        <v>19</v>
      </c>
      <c r="D1736" s="312" t="s">
        <v>6527</v>
      </c>
      <c r="E1736" s="19" t="s">
        <v>19</v>
      </c>
      <c r="F1736" s="313">
        <v>3.2000000000000002</v>
      </c>
      <c r="G1736" s="40"/>
      <c r="H1736" s="46"/>
    </row>
    <row r="1737" s="2" customFormat="1" ht="16.8" customHeight="1">
      <c r="A1737" s="40"/>
      <c r="B1737" s="46"/>
      <c r="C1737" s="312" t="s">
        <v>19</v>
      </c>
      <c r="D1737" s="312" t="s">
        <v>6528</v>
      </c>
      <c r="E1737" s="19" t="s">
        <v>19</v>
      </c>
      <c r="F1737" s="313">
        <v>1.2</v>
      </c>
      <c r="G1737" s="40"/>
      <c r="H1737" s="46"/>
    </row>
    <row r="1738" s="2" customFormat="1" ht="16.8" customHeight="1">
      <c r="A1738" s="40"/>
      <c r="B1738" s="46"/>
      <c r="C1738" s="312" t="s">
        <v>19</v>
      </c>
      <c r="D1738" s="312" t="s">
        <v>6529</v>
      </c>
      <c r="E1738" s="19" t="s">
        <v>19</v>
      </c>
      <c r="F1738" s="313">
        <v>13.5</v>
      </c>
      <c r="G1738" s="40"/>
      <c r="H1738" s="46"/>
    </row>
    <row r="1739" s="2" customFormat="1" ht="16.8" customHeight="1">
      <c r="A1739" s="40"/>
      <c r="B1739" s="46"/>
      <c r="C1739" s="312" t="s">
        <v>19</v>
      </c>
      <c r="D1739" s="312" t="s">
        <v>6530</v>
      </c>
      <c r="E1739" s="19" t="s">
        <v>19</v>
      </c>
      <c r="F1739" s="313">
        <v>13.5</v>
      </c>
      <c r="G1739" s="40"/>
      <c r="H1739" s="46"/>
    </row>
    <row r="1740" s="2" customFormat="1" ht="16.8" customHeight="1">
      <c r="A1740" s="40"/>
      <c r="B1740" s="46"/>
      <c r="C1740" s="312" t="s">
        <v>19</v>
      </c>
      <c r="D1740" s="312" t="s">
        <v>6531</v>
      </c>
      <c r="E1740" s="19" t="s">
        <v>19</v>
      </c>
      <c r="F1740" s="313">
        <v>26.899999999999999</v>
      </c>
      <c r="G1740" s="40"/>
      <c r="H1740" s="46"/>
    </row>
    <row r="1741" s="2" customFormat="1" ht="16.8" customHeight="1">
      <c r="A1741" s="40"/>
      <c r="B1741" s="46"/>
      <c r="C1741" s="312" t="s">
        <v>19</v>
      </c>
      <c r="D1741" s="312" t="s">
        <v>6532</v>
      </c>
      <c r="E1741" s="19" t="s">
        <v>19</v>
      </c>
      <c r="F1741" s="313">
        <v>11.300000000000001</v>
      </c>
      <c r="G1741" s="40"/>
      <c r="H1741" s="46"/>
    </row>
    <row r="1742" s="2" customFormat="1" ht="16.8" customHeight="1">
      <c r="A1742" s="40"/>
      <c r="B1742" s="46"/>
      <c r="C1742" s="312" t="s">
        <v>19</v>
      </c>
      <c r="D1742" s="312" t="s">
        <v>6533</v>
      </c>
      <c r="E1742" s="19" t="s">
        <v>19</v>
      </c>
      <c r="F1742" s="313">
        <v>1</v>
      </c>
      <c r="G1742" s="40"/>
      <c r="H1742" s="46"/>
    </row>
    <row r="1743" s="2" customFormat="1" ht="16.8" customHeight="1">
      <c r="A1743" s="40"/>
      <c r="B1743" s="46"/>
      <c r="C1743" s="312" t="s">
        <v>19</v>
      </c>
      <c r="D1743" s="312" t="s">
        <v>6534</v>
      </c>
      <c r="E1743" s="19" t="s">
        <v>19</v>
      </c>
      <c r="F1743" s="313">
        <v>14.1</v>
      </c>
      <c r="G1743" s="40"/>
      <c r="H1743" s="46"/>
    </row>
    <row r="1744" s="2" customFormat="1" ht="16.8" customHeight="1">
      <c r="A1744" s="40"/>
      <c r="B1744" s="46"/>
      <c r="C1744" s="312" t="s">
        <v>19</v>
      </c>
      <c r="D1744" s="312" t="s">
        <v>6535</v>
      </c>
      <c r="E1744" s="19" t="s">
        <v>19</v>
      </c>
      <c r="F1744" s="313">
        <v>13.6</v>
      </c>
      <c r="G1744" s="40"/>
      <c r="H1744" s="46"/>
    </row>
    <row r="1745" s="2" customFormat="1" ht="16.8" customHeight="1">
      <c r="A1745" s="40"/>
      <c r="B1745" s="46"/>
      <c r="C1745" s="312" t="s">
        <v>19</v>
      </c>
      <c r="D1745" s="312" t="s">
        <v>6536</v>
      </c>
      <c r="E1745" s="19" t="s">
        <v>19</v>
      </c>
      <c r="F1745" s="313">
        <v>6.4000000000000004</v>
      </c>
      <c r="G1745" s="40"/>
      <c r="H1745" s="46"/>
    </row>
    <row r="1746" s="2" customFormat="1" ht="16.8" customHeight="1">
      <c r="A1746" s="40"/>
      <c r="B1746" s="46"/>
      <c r="C1746" s="312" t="s">
        <v>19</v>
      </c>
      <c r="D1746" s="312" t="s">
        <v>6537</v>
      </c>
      <c r="E1746" s="19" t="s">
        <v>19</v>
      </c>
      <c r="F1746" s="313">
        <v>6.2999999999999998</v>
      </c>
      <c r="G1746" s="40"/>
      <c r="H1746" s="46"/>
    </row>
    <row r="1747" s="2" customFormat="1" ht="16.8" customHeight="1">
      <c r="A1747" s="40"/>
      <c r="B1747" s="46"/>
      <c r="C1747" s="312" t="s">
        <v>19</v>
      </c>
      <c r="D1747" s="312" t="s">
        <v>6538</v>
      </c>
      <c r="E1747" s="19" t="s">
        <v>19</v>
      </c>
      <c r="F1747" s="313">
        <v>27.300000000000001</v>
      </c>
      <c r="G1747" s="40"/>
      <c r="H1747" s="46"/>
    </row>
    <row r="1748" s="2" customFormat="1" ht="16.8" customHeight="1">
      <c r="A1748" s="40"/>
      <c r="B1748" s="46"/>
      <c r="C1748" s="312" t="s">
        <v>19</v>
      </c>
      <c r="D1748" s="312" t="s">
        <v>6539</v>
      </c>
      <c r="E1748" s="19" t="s">
        <v>19</v>
      </c>
      <c r="F1748" s="313">
        <v>14</v>
      </c>
      <c r="G1748" s="40"/>
      <c r="H1748" s="46"/>
    </row>
    <row r="1749" s="2" customFormat="1" ht="16.8" customHeight="1">
      <c r="A1749" s="40"/>
      <c r="B1749" s="46"/>
      <c r="C1749" s="312" t="s">
        <v>19</v>
      </c>
      <c r="D1749" s="312" t="s">
        <v>6540</v>
      </c>
      <c r="E1749" s="19" t="s">
        <v>19</v>
      </c>
      <c r="F1749" s="313">
        <v>12.800000000000001</v>
      </c>
      <c r="G1749" s="40"/>
      <c r="H1749" s="46"/>
    </row>
    <row r="1750" s="2" customFormat="1" ht="16.8" customHeight="1">
      <c r="A1750" s="40"/>
      <c r="B1750" s="46"/>
      <c r="C1750" s="312" t="s">
        <v>19</v>
      </c>
      <c r="D1750" s="312" t="s">
        <v>6541</v>
      </c>
      <c r="E1750" s="19" t="s">
        <v>19</v>
      </c>
      <c r="F1750" s="313">
        <v>13</v>
      </c>
      <c r="G1750" s="40"/>
      <c r="H1750" s="46"/>
    </row>
    <row r="1751" s="2" customFormat="1" ht="16.8" customHeight="1">
      <c r="A1751" s="40"/>
      <c r="B1751" s="46"/>
      <c r="C1751" s="312" t="s">
        <v>19</v>
      </c>
      <c r="D1751" s="312" t="s">
        <v>6542</v>
      </c>
      <c r="E1751" s="19" t="s">
        <v>19</v>
      </c>
      <c r="F1751" s="313">
        <v>18</v>
      </c>
      <c r="G1751" s="40"/>
      <c r="H1751" s="46"/>
    </row>
    <row r="1752" s="2" customFormat="1" ht="16.8" customHeight="1">
      <c r="A1752" s="40"/>
      <c r="B1752" s="46"/>
      <c r="C1752" s="312" t="s">
        <v>19</v>
      </c>
      <c r="D1752" s="312" t="s">
        <v>5157</v>
      </c>
      <c r="E1752" s="19" t="s">
        <v>19</v>
      </c>
      <c r="F1752" s="313">
        <v>0</v>
      </c>
      <c r="G1752" s="40"/>
      <c r="H1752" s="46"/>
    </row>
    <row r="1753" s="2" customFormat="1" ht="16.8" customHeight="1">
      <c r="A1753" s="40"/>
      <c r="B1753" s="46"/>
      <c r="C1753" s="312" t="s">
        <v>19</v>
      </c>
      <c r="D1753" s="312" t="s">
        <v>6543</v>
      </c>
      <c r="E1753" s="19" t="s">
        <v>19</v>
      </c>
      <c r="F1753" s="313">
        <v>25.100000000000001</v>
      </c>
      <c r="G1753" s="40"/>
      <c r="H1753" s="46"/>
    </row>
    <row r="1754" s="2" customFormat="1" ht="16.8" customHeight="1">
      <c r="A1754" s="40"/>
      <c r="B1754" s="46"/>
      <c r="C1754" s="312" t="s">
        <v>19</v>
      </c>
      <c r="D1754" s="312" t="s">
        <v>6544</v>
      </c>
      <c r="E1754" s="19" t="s">
        <v>19</v>
      </c>
      <c r="F1754" s="313">
        <v>11.800000000000001</v>
      </c>
      <c r="G1754" s="40"/>
      <c r="H1754" s="46"/>
    </row>
    <row r="1755" s="2" customFormat="1" ht="16.8" customHeight="1">
      <c r="A1755" s="40"/>
      <c r="B1755" s="46"/>
      <c r="C1755" s="312" t="s">
        <v>19</v>
      </c>
      <c r="D1755" s="312" t="s">
        <v>6545</v>
      </c>
      <c r="E1755" s="19" t="s">
        <v>19</v>
      </c>
      <c r="F1755" s="313">
        <v>19.199999999999999</v>
      </c>
      <c r="G1755" s="40"/>
      <c r="H1755" s="46"/>
    </row>
    <row r="1756" s="2" customFormat="1" ht="16.8" customHeight="1">
      <c r="A1756" s="40"/>
      <c r="B1756" s="46"/>
      <c r="C1756" s="312" t="s">
        <v>19</v>
      </c>
      <c r="D1756" s="312" t="s">
        <v>6546</v>
      </c>
      <c r="E1756" s="19" t="s">
        <v>19</v>
      </c>
      <c r="F1756" s="313">
        <v>19.199999999999999</v>
      </c>
      <c r="G1756" s="40"/>
      <c r="H1756" s="46"/>
    </row>
    <row r="1757" s="2" customFormat="1" ht="16.8" customHeight="1">
      <c r="A1757" s="40"/>
      <c r="B1757" s="46"/>
      <c r="C1757" s="312" t="s">
        <v>19</v>
      </c>
      <c r="D1757" s="312" t="s">
        <v>6547</v>
      </c>
      <c r="E1757" s="19" t="s">
        <v>19</v>
      </c>
      <c r="F1757" s="313">
        <v>9.0999999999999996</v>
      </c>
      <c r="G1757" s="40"/>
      <c r="H1757" s="46"/>
    </row>
    <row r="1758" s="2" customFormat="1" ht="16.8" customHeight="1">
      <c r="A1758" s="40"/>
      <c r="B1758" s="46"/>
      <c r="C1758" s="312" t="s">
        <v>19</v>
      </c>
      <c r="D1758" s="312" t="s">
        <v>6548</v>
      </c>
      <c r="E1758" s="19" t="s">
        <v>19</v>
      </c>
      <c r="F1758" s="313">
        <v>9.5999999999999996</v>
      </c>
      <c r="G1758" s="40"/>
      <c r="H1758" s="46"/>
    </row>
    <row r="1759" s="2" customFormat="1" ht="16.8" customHeight="1">
      <c r="A1759" s="40"/>
      <c r="B1759" s="46"/>
      <c r="C1759" s="312" t="s">
        <v>19</v>
      </c>
      <c r="D1759" s="312" t="s">
        <v>6549</v>
      </c>
      <c r="E1759" s="19" t="s">
        <v>19</v>
      </c>
      <c r="F1759" s="313">
        <v>29.699999999999999</v>
      </c>
      <c r="G1759" s="40"/>
      <c r="H1759" s="46"/>
    </row>
    <row r="1760" s="2" customFormat="1" ht="16.8" customHeight="1">
      <c r="A1760" s="40"/>
      <c r="B1760" s="46"/>
      <c r="C1760" s="312" t="s">
        <v>19</v>
      </c>
      <c r="D1760" s="312" t="s">
        <v>6550</v>
      </c>
      <c r="E1760" s="19" t="s">
        <v>19</v>
      </c>
      <c r="F1760" s="313">
        <v>16.100000000000001</v>
      </c>
      <c r="G1760" s="40"/>
      <c r="H1760" s="46"/>
    </row>
    <row r="1761" s="2" customFormat="1" ht="16.8" customHeight="1">
      <c r="A1761" s="40"/>
      <c r="B1761" s="46"/>
      <c r="C1761" s="312" t="s">
        <v>19</v>
      </c>
      <c r="D1761" s="312" t="s">
        <v>6551</v>
      </c>
      <c r="E1761" s="19" t="s">
        <v>19</v>
      </c>
      <c r="F1761" s="313">
        <v>18.5</v>
      </c>
      <c r="G1761" s="40"/>
      <c r="H1761" s="46"/>
    </row>
    <row r="1762" s="2" customFormat="1" ht="16.8" customHeight="1">
      <c r="A1762" s="40"/>
      <c r="B1762" s="46"/>
      <c r="C1762" s="312" t="s">
        <v>19</v>
      </c>
      <c r="D1762" s="312" t="s">
        <v>6552</v>
      </c>
      <c r="E1762" s="19" t="s">
        <v>19</v>
      </c>
      <c r="F1762" s="313">
        <v>18.5</v>
      </c>
      <c r="G1762" s="40"/>
      <c r="H1762" s="46"/>
    </row>
    <row r="1763" s="2" customFormat="1" ht="16.8" customHeight="1">
      <c r="A1763" s="40"/>
      <c r="B1763" s="46"/>
      <c r="C1763" s="312" t="s">
        <v>19</v>
      </c>
      <c r="D1763" s="312" t="s">
        <v>6553</v>
      </c>
      <c r="E1763" s="19" t="s">
        <v>19</v>
      </c>
      <c r="F1763" s="313">
        <v>18.600000000000001</v>
      </c>
      <c r="G1763" s="40"/>
      <c r="H1763" s="46"/>
    </row>
    <row r="1764" s="2" customFormat="1" ht="16.8" customHeight="1">
      <c r="A1764" s="40"/>
      <c r="B1764" s="46"/>
      <c r="C1764" s="312" t="s">
        <v>19</v>
      </c>
      <c r="D1764" s="312" t="s">
        <v>6554</v>
      </c>
      <c r="E1764" s="19" t="s">
        <v>19</v>
      </c>
      <c r="F1764" s="313">
        <v>2.6000000000000001</v>
      </c>
      <c r="G1764" s="40"/>
      <c r="H1764" s="46"/>
    </row>
    <row r="1765" s="2" customFormat="1" ht="16.8" customHeight="1">
      <c r="A1765" s="40"/>
      <c r="B1765" s="46"/>
      <c r="C1765" s="312" t="s">
        <v>19</v>
      </c>
      <c r="D1765" s="312" t="s">
        <v>6555</v>
      </c>
      <c r="E1765" s="19" t="s">
        <v>19</v>
      </c>
      <c r="F1765" s="313">
        <v>7.5</v>
      </c>
      <c r="G1765" s="40"/>
      <c r="H1765" s="46"/>
    </row>
    <row r="1766" s="2" customFormat="1" ht="16.8" customHeight="1">
      <c r="A1766" s="40"/>
      <c r="B1766" s="46"/>
      <c r="C1766" s="312" t="s">
        <v>19</v>
      </c>
      <c r="D1766" s="312" t="s">
        <v>6556</v>
      </c>
      <c r="E1766" s="19" t="s">
        <v>19</v>
      </c>
      <c r="F1766" s="313">
        <v>18.800000000000001</v>
      </c>
      <c r="G1766" s="40"/>
      <c r="H1766" s="46"/>
    </row>
    <row r="1767" s="2" customFormat="1" ht="16.8" customHeight="1">
      <c r="A1767" s="40"/>
      <c r="B1767" s="46"/>
      <c r="C1767" s="312" t="s">
        <v>19</v>
      </c>
      <c r="D1767" s="312" t="s">
        <v>6557</v>
      </c>
      <c r="E1767" s="19" t="s">
        <v>19</v>
      </c>
      <c r="F1767" s="313">
        <v>4.2999999999999998</v>
      </c>
      <c r="G1767" s="40"/>
      <c r="H1767" s="46"/>
    </row>
    <row r="1768" s="2" customFormat="1" ht="16.8" customHeight="1">
      <c r="A1768" s="40"/>
      <c r="B1768" s="46"/>
      <c r="C1768" s="312" t="s">
        <v>19</v>
      </c>
      <c r="D1768" s="312" t="s">
        <v>6558</v>
      </c>
      <c r="E1768" s="19" t="s">
        <v>19</v>
      </c>
      <c r="F1768" s="313">
        <v>63.399999999999999</v>
      </c>
      <c r="G1768" s="40"/>
      <c r="H1768" s="46"/>
    </row>
    <row r="1769" s="2" customFormat="1" ht="16.8" customHeight="1">
      <c r="A1769" s="40"/>
      <c r="B1769" s="46"/>
      <c r="C1769" s="312" t="s">
        <v>19</v>
      </c>
      <c r="D1769" s="312" t="s">
        <v>6559</v>
      </c>
      <c r="E1769" s="19" t="s">
        <v>19</v>
      </c>
      <c r="F1769" s="313">
        <v>19.199999999999999</v>
      </c>
      <c r="G1769" s="40"/>
      <c r="H1769" s="46"/>
    </row>
    <row r="1770" s="2" customFormat="1" ht="16.8" customHeight="1">
      <c r="A1770" s="40"/>
      <c r="B1770" s="46"/>
      <c r="C1770" s="312" t="s">
        <v>19</v>
      </c>
      <c r="D1770" s="312" t="s">
        <v>6560</v>
      </c>
      <c r="E1770" s="19" t="s">
        <v>19</v>
      </c>
      <c r="F1770" s="313">
        <v>9</v>
      </c>
      <c r="G1770" s="40"/>
      <c r="H1770" s="46"/>
    </row>
    <row r="1771" s="2" customFormat="1" ht="16.8" customHeight="1">
      <c r="A1771" s="40"/>
      <c r="B1771" s="46"/>
      <c r="C1771" s="312" t="s">
        <v>19</v>
      </c>
      <c r="D1771" s="312" t="s">
        <v>6561</v>
      </c>
      <c r="E1771" s="19" t="s">
        <v>19</v>
      </c>
      <c r="F1771" s="313">
        <v>17.699999999999999</v>
      </c>
      <c r="G1771" s="40"/>
      <c r="H1771" s="46"/>
    </row>
    <row r="1772" s="2" customFormat="1" ht="16.8" customHeight="1">
      <c r="A1772" s="40"/>
      <c r="B1772" s="46"/>
      <c r="C1772" s="312" t="s">
        <v>19</v>
      </c>
      <c r="D1772" s="312" t="s">
        <v>6562</v>
      </c>
      <c r="E1772" s="19" t="s">
        <v>19</v>
      </c>
      <c r="F1772" s="313">
        <v>21</v>
      </c>
      <c r="G1772" s="40"/>
      <c r="H1772" s="46"/>
    </row>
    <row r="1773" s="2" customFormat="1" ht="16.8" customHeight="1">
      <c r="A1773" s="40"/>
      <c r="B1773" s="46"/>
      <c r="C1773" s="312" t="s">
        <v>19</v>
      </c>
      <c r="D1773" s="312" t="s">
        <v>6563</v>
      </c>
      <c r="E1773" s="19" t="s">
        <v>19</v>
      </c>
      <c r="F1773" s="313">
        <v>38.5</v>
      </c>
      <c r="G1773" s="40"/>
      <c r="H1773" s="46"/>
    </row>
    <row r="1774" s="2" customFormat="1" ht="16.8" customHeight="1">
      <c r="A1774" s="40"/>
      <c r="B1774" s="46"/>
      <c r="C1774" s="312" t="s">
        <v>19</v>
      </c>
      <c r="D1774" s="312" t="s">
        <v>6564</v>
      </c>
      <c r="E1774" s="19" t="s">
        <v>19</v>
      </c>
      <c r="F1774" s="313">
        <v>17.600000000000001</v>
      </c>
      <c r="G1774" s="40"/>
      <c r="H1774" s="46"/>
    </row>
    <row r="1775" s="2" customFormat="1" ht="16.8" customHeight="1">
      <c r="A1775" s="40"/>
      <c r="B1775" s="46"/>
      <c r="C1775" s="312" t="s">
        <v>19</v>
      </c>
      <c r="D1775" s="312" t="s">
        <v>6565</v>
      </c>
      <c r="E1775" s="19" t="s">
        <v>19</v>
      </c>
      <c r="F1775" s="313">
        <v>28.100000000000001</v>
      </c>
      <c r="G1775" s="40"/>
      <c r="H1775" s="46"/>
    </row>
    <row r="1776" s="2" customFormat="1" ht="16.8" customHeight="1">
      <c r="A1776" s="40"/>
      <c r="B1776" s="46"/>
      <c r="C1776" s="312" t="s">
        <v>19</v>
      </c>
      <c r="D1776" s="312" t="s">
        <v>6566</v>
      </c>
      <c r="E1776" s="19" t="s">
        <v>19</v>
      </c>
      <c r="F1776" s="313">
        <v>18.100000000000001</v>
      </c>
      <c r="G1776" s="40"/>
      <c r="H1776" s="46"/>
    </row>
    <row r="1777" s="2" customFormat="1" ht="16.8" customHeight="1">
      <c r="A1777" s="40"/>
      <c r="B1777" s="46"/>
      <c r="C1777" s="312" t="s">
        <v>19</v>
      </c>
      <c r="D1777" s="312" t="s">
        <v>6567</v>
      </c>
      <c r="E1777" s="19" t="s">
        <v>19</v>
      </c>
      <c r="F1777" s="313">
        <v>18.300000000000001</v>
      </c>
      <c r="G1777" s="40"/>
      <c r="H1777" s="46"/>
    </row>
    <row r="1778" s="2" customFormat="1" ht="16.8" customHeight="1">
      <c r="A1778" s="40"/>
      <c r="B1778" s="46"/>
      <c r="C1778" s="312" t="s">
        <v>19</v>
      </c>
      <c r="D1778" s="312" t="s">
        <v>6568</v>
      </c>
      <c r="E1778" s="19" t="s">
        <v>19</v>
      </c>
      <c r="F1778" s="313">
        <v>27.800000000000001</v>
      </c>
      <c r="G1778" s="40"/>
      <c r="H1778" s="46"/>
    </row>
    <row r="1779" s="2" customFormat="1" ht="16.8" customHeight="1">
      <c r="A1779" s="40"/>
      <c r="B1779" s="46"/>
      <c r="C1779" s="312" t="s">
        <v>19</v>
      </c>
      <c r="D1779" s="312" t="s">
        <v>6569</v>
      </c>
      <c r="E1779" s="19" t="s">
        <v>19</v>
      </c>
      <c r="F1779" s="313">
        <v>17.899999999999999</v>
      </c>
      <c r="G1779" s="40"/>
      <c r="H1779" s="46"/>
    </row>
    <row r="1780" s="2" customFormat="1" ht="16.8" customHeight="1">
      <c r="A1780" s="40"/>
      <c r="B1780" s="46"/>
      <c r="C1780" s="312" t="s">
        <v>19</v>
      </c>
      <c r="D1780" s="312" t="s">
        <v>6570</v>
      </c>
      <c r="E1780" s="19" t="s">
        <v>19</v>
      </c>
      <c r="F1780" s="313">
        <v>19</v>
      </c>
      <c r="G1780" s="40"/>
      <c r="H1780" s="46"/>
    </row>
    <row r="1781" s="2" customFormat="1" ht="16.8" customHeight="1">
      <c r="A1781" s="40"/>
      <c r="B1781" s="46"/>
      <c r="C1781" s="312" t="s">
        <v>19</v>
      </c>
      <c r="D1781" s="312" t="s">
        <v>6571</v>
      </c>
      <c r="E1781" s="19" t="s">
        <v>19</v>
      </c>
      <c r="F1781" s="313">
        <v>18.300000000000001</v>
      </c>
      <c r="G1781" s="40"/>
      <c r="H1781" s="46"/>
    </row>
    <row r="1782" s="2" customFormat="1" ht="16.8" customHeight="1">
      <c r="A1782" s="40"/>
      <c r="B1782" s="46"/>
      <c r="C1782" s="312" t="s">
        <v>19</v>
      </c>
      <c r="D1782" s="312" t="s">
        <v>6572</v>
      </c>
      <c r="E1782" s="19" t="s">
        <v>19</v>
      </c>
      <c r="F1782" s="313">
        <v>9.8000000000000007</v>
      </c>
      <c r="G1782" s="40"/>
      <c r="H1782" s="46"/>
    </row>
    <row r="1783" s="2" customFormat="1" ht="16.8" customHeight="1">
      <c r="A1783" s="40"/>
      <c r="B1783" s="46"/>
      <c r="C1783" s="312" t="s">
        <v>19</v>
      </c>
      <c r="D1783" s="312" t="s">
        <v>6573</v>
      </c>
      <c r="E1783" s="19" t="s">
        <v>19</v>
      </c>
      <c r="F1783" s="313">
        <v>17.199999999999999</v>
      </c>
      <c r="G1783" s="40"/>
      <c r="H1783" s="46"/>
    </row>
    <row r="1784" s="2" customFormat="1" ht="16.8" customHeight="1">
      <c r="A1784" s="40"/>
      <c r="B1784" s="46"/>
      <c r="C1784" s="312" t="s">
        <v>19</v>
      </c>
      <c r="D1784" s="312" t="s">
        <v>5891</v>
      </c>
      <c r="E1784" s="19" t="s">
        <v>19</v>
      </c>
      <c r="F1784" s="313">
        <v>18.5</v>
      </c>
      <c r="G1784" s="40"/>
      <c r="H1784" s="46"/>
    </row>
    <row r="1785" s="2" customFormat="1" ht="16.8" customHeight="1">
      <c r="A1785" s="40"/>
      <c r="B1785" s="46"/>
      <c r="C1785" s="312" t="s">
        <v>19</v>
      </c>
      <c r="D1785" s="312" t="s">
        <v>6574</v>
      </c>
      <c r="E1785" s="19" t="s">
        <v>19</v>
      </c>
      <c r="F1785" s="313">
        <v>18.199999999999999</v>
      </c>
      <c r="G1785" s="40"/>
      <c r="H1785" s="46"/>
    </row>
    <row r="1786" s="2" customFormat="1" ht="16.8" customHeight="1">
      <c r="A1786" s="40"/>
      <c r="B1786" s="46"/>
      <c r="C1786" s="312" t="s">
        <v>19</v>
      </c>
      <c r="D1786" s="312" t="s">
        <v>6575</v>
      </c>
      <c r="E1786" s="19" t="s">
        <v>19</v>
      </c>
      <c r="F1786" s="313">
        <v>18.399999999999999</v>
      </c>
      <c r="G1786" s="40"/>
      <c r="H1786" s="46"/>
    </row>
    <row r="1787" s="2" customFormat="1" ht="16.8" customHeight="1">
      <c r="A1787" s="40"/>
      <c r="B1787" s="46"/>
      <c r="C1787" s="312" t="s">
        <v>19</v>
      </c>
      <c r="D1787" s="312" t="s">
        <v>6576</v>
      </c>
      <c r="E1787" s="19" t="s">
        <v>19</v>
      </c>
      <c r="F1787" s="313">
        <v>27.5</v>
      </c>
      <c r="G1787" s="40"/>
      <c r="H1787" s="46"/>
    </row>
    <row r="1788" s="2" customFormat="1" ht="16.8" customHeight="1">
      <c r="A1788" s="40"/>
      <c r="B1788" s="46"/>
      <c r="C1788" s="312" t="s">
        <v>19</v>
      </c>
      <c r="D1788" s="312" t="s">
        <v>6577</v>
      </c>
      <c r="E1788" s="19" t="s">
        <v>19</v>
      </c>
      <c r="F1788" s="313">
        <v>11.199999999999999</v>
      </c>
      <c r="G1788" s="40"/>
      <c r="H1788" s="46"/>
    </row>
    <row r="1789" s="2" customFormat="1" ht="16.8" customHeight="1">
      <c r="A1789" s="40"/>
      <c r="B1789" s="46"/>
      <c r="C1789" s="312" t="s">
        <v>19</v>
      </c>
      <c r="D1789" s="312" t="s">
        <v>6578</v>
      </c>
      <c r="E1789" s="19" t="s">
        <v>19</v>
      </c>
      <c r="F1789" s="313">
        <v>6.7999999999999998</v>
      </c>
      <c r="G1789" s="40"/>
      <c r="H1789" s="46"/>
    </row>
    <row r="1790" s="2" customFormat="1" ht="16.8" customHeight="1">
      <c r="A1790" s="40"/>
      <c r="B1790" s="46"/>
      <c r="C1790" s="312" t="s">
        <v>19</v>
      </c>
      <c r="D1790" s="312" t="s">
        <v>6579</v>
      </c>
      <c r="E1790" s="19" t="s">
        <v>19</v>
      </c>
      <c r="F1790" s="313">
        <v>6.9000000000000004</v>
      </c>
      <c r="G1790" s="40"/>
      <c r="H1790" s="46"/>
    </row>
    <row r="1791" s="2" customFormat="1" ht="16.8" customHeight="1">
      <c r="A1791" s="40"/>
      <c r="B1791" s="46"/>
      <c r="C1791" s="312" t="s">
        <v>19</v>
      </c>
      <c r="D1791" s="312" t="s">
        <v>6580</v>
      </c>
      <c r="E1791" s="19" t="s">
        <v>19</v>
      </c>
      <c r="F1791" s="313">
        <v>11.199999999999999</v>
      </c>
      <c r="G1791" s="40"/>
      <c r="H1791" s="46"/>
    </row>
    <row r="1792" s="2" customFormat="1" ht="16.8" customHeight="1">
      <c r="A1792" s="40"/>
      <c r="B1792" s="46"/>
      <c r="C1792" s="312" t="s">
        <v>19</v>
      </c>
      <c r="D1792" s="312" t="s">
        <v>2563</v>
      </c>
      <c r="E1792" s="19" t="s">
        <v>19</v>
      </c>
      <c r="F1792" s="313">
        <v>0</v>
      </c>
      <c r="G1792" s="40"/>
      <c r="H1792" s="46"/>
    </row>
    <row r="1793" s="2" customFormat="1" ht="16.8" customHeight="1">
      <c r="A1793" s="40"/>
      <c r="B1793" s="46"/>
      <c r="C1793" s="312" t="s">
        <v>19</v>
      </c>
      <c r="D1793" s="312" t="s">
        <v>6581</v>
      </c>
      <c r="E1793" s="19" t="s">
        <v>19</v>
      </c>
      <c r="F1793" s="313">
        <v>16.899999999999999</v>
      </c>
      <c r="G1793" s="40"/>
      <c r="H1793" s="46"/>
    </row>
    <row r="1794" s="2" customFormat="1" ht="16.8" customHeight="1">
      <c r="A1794" s="40"/>
      <c r="B1794" s="46"/>
      <c r="C1794" s="312" t="s">
        <v>19</v>
      </c>
      <c r="D1794" s="312" t="s">
        <v>6582</v>
      </c>
      <c r="E1794" s="19" t="s">
        <v>19</v>
      </c>
      <c r="F1794" s="313">
        <v>18.899999999999999</v>
      </c>
      <c r="G1794" s="40"/>
      <c r="H1794" s="46"/>
    </row>
    <row r="1795" s="2" customFormat="1" ht="16.8" customHeight="1">
      <c r="A1795" s="40"/>
      <c r="B1795" s="46"/>
      <c r="C1795" s="312" t="s">
        <v>19</v>
      </c>
      <c r="D1795" s="312" t="s">
        <v>6583</v>
      </c>
      <c r="E1795" s="19" t="s">
        <v>19</v>
      </c>
      <c r="F1795" s="313">
        <v>11</v>
      </c>
      <c r="G1795" s="40"/>
      <c r="H1795" s="46"/>
    </row>
    <row r="1796" s="2" customFormat="1" ht="16.8" customHeight="1">
      <c r="A1796" s="40"/>
      <c r="B1796" s="46"/>
      <c r="C1796" s="312" t="s">
        <v>19</v>
      </c>
      <c r="D1796" s="312" t="s">
        <v>6584</v>
      </c>
      <c r="E1796" s="19" t="s">
        <v>19</v>
      </c>
      <c r="F1796" s="313">
        <v>18.199999999999999</v>
      </c>
      <c r="G1796" s="40"/>
      <c r="H1796" s="46"/>
    </row>
    <row r="1797" s="2" customFormat="1" ht="16.8" customHeight="1">
      <c r="A1797" s="40"/>
      <c r="B1797" s="46"/>
      <c r="C1797" s="312" t="s">
        <v>19</v>
      </c>
      <c r="D1797" s="312" t="s">
        <v>6585</v>
      </c>
      <c r="E1797" s="19" t="s">
        <v>19</v>
      </c>
      <c r="F1797" s="313">
        <v>28</v>
      </c>
      <c r="G1797" s="40"/>
      <c r="H1797" s="46"/>
    </row>
    <row r="1798" s="2" customFormat="1" ht="16.8" customHeight="1">
      <c r="A1798" s="40"/>
      <c r="B1798" s="46"/>
      <c r="C1798" s="312" t="s">
        <v>19</v>
      </c>
      <c r="D1798" s="312" t="s">
        <v>6586</v>
      </c>
      <c r="E1798" s="19" t="s">
        <v>19</v>
      </c>
      <c r="F1798" s="313">
        <v>17.899999999999999</v>
      </c>
      <c r="G1798" s="40"/>
      <c r="H1798" s="46"/>
    </row>
    <row r="1799" s="2" customFormat="1" ht="16.8" customHeight="1">
      <c r="A1799" s="40"/>
      <c r="B1799" s="46"/>
      <c r="C1799" s="312" t="s">
        <v>19</v>
      </c>
      <c r="D1799" s="312" t="s">
        <v>6587</v>
      </c>
      <c r="E1799" s="19" t="s">
        <v>19</v>
      </c>
      <c r="F1799" s="313">
        <v>9.4000000000000004</v>
      </c>
      <c r="G1799" s="40"/>
      <c r="H1799" s="46"/>
    </row>
    <row r="1800" s="2" customFormat="1" ht="16.8" customHeight="1">
      <c r="A1800" s="40"/>
      <c r="B1800" s="46"/>
      <c r="C1800" s="312" t="s">
        <v>19</v>
      </c>
      <c r="D1800" s="312" t="s">
        <v>6588</v>
      </c>
      <c r="E1800" s="19" t="s">
        <v>19</v>
      </c>
      <c r="F1800" s="313">
        <v>16.699999999999999</v>
      </c>
      <c r="G1800" s="40"/>
      <c r="H1800" s="46"/>
    </row>
    <row r="1801" s="2" customFormat="1" ht="16.8" customHeight="1">
      <c r="A1801" s="40"/>
      <c r="B1801" s="46"/>
      <c r="C1801" s="312" t="s">
        <v>19</v>
      </c>
      <c r="D1801" s="312" t="s">
        <v>6589</v>
      </c>
      <c r="E1801" s="19" t="s">
        <v>19</v>
      </c>
      <c r="F1801" s="313">
        <v>36.600000000000001</v>
      </c>
      <c r="G1801" s="40"/>
      <c r="H1801" s="46"/>
    </row>
    <row r="1802" s="2" customFormat="1" ht="16.8" customHeight="1">
      <c r="A1802" s="40"/>
      <c r="B1802" s="46"/>
      <c r="C1802" s="312" t="s">
        <v>19</v>
      </c>
      <c r="D1802" s="312" t="s">
        <v>6590</v>
      </c>
      <c r="E1802" s="19" t="s">
        <v>19</v>
      </c>
      <c r="F1802" s="313">
        <v>10.5</v>
      </c>
      <c r="G1802" s="40"/>
      <c r="H1802" s="46"/>
    </row>
    <row r="1803" s="2" customFormat="1" ht="16.8" customHeight="1">
      <c r="A1803" s="40"/>
      <c r="B1803" s="46"/>
      <c r="C1803" s="312" t="s">
        <v>19</v>
      </c>
      <c r="D1803" s="312" t="s">
        <v>6591</v>
      </c>
      <c r="E1803" s="19" t="s">
        <v>19</v>
      </c>
      <c r="F1803" s="313">
        <v>16.800000000000001</v>
      </c>
      <c r="G1803" s="40"/>
      <c r="H1803" s="46"/>
    </row>
    <row r="1804" s="2" customFormat="1" ht="16.8" customHeight="1">
      <c r="A1804" s="40"/>
      <c r="B1804" s="46"/>
      <c r="C1804" s="312" t="s">
        <v>19</v>
      </c>
      <c r="D1804" s="312" t="s">
        <v>6592</v>
      </c>
      <c r="E1804" s="19" t="s">
        <v>19</v>
      </c>
      <c r="F1804" s="313">
        <v>19.5</v>
      </c>
      <c r="G1804" s="40"/>
      <c r="H1804" s="46"/>
    </row>
    <row r="1805" s="2" customFormat="1" ht="16.8" customHeight="1">
      <c r="A1805" s="40"/>
      <c r="B1805" s="46"/>
      <c r="C1805" s="312" t="s">
        <v>19</v>
      </c>
      <c r="D1805" s="312" t="s">
        <v>6593</v>
      </c>
      <c r="E1805" s="19" t="s">
        <v>19</v>
      </c>
      <c r="F1805" s="313">
        <v>35.899999999999999</v>
      </c>
      <c r="G1805" s="40"/>
      <c r="H1805" s="46"/>
    </row>
    <row r="1806" s="2" customFormat="1" ht="16.8" customHeight="1">
      <c r="A1806" s="40"/>
      <c r="B1806" s="46"/>
      <c r="C1806" s="312" t="s">
        <v>19</v>
      </c>
      <c r="D1806" s="312" t="s">
        <v>6594</v>
      </c>
      <c r="E1806" s="19" t="s">
        <v>19</v>
      </c>
      <c r="F1806" s="313">
        <v>18</v>
      </c>
      <c r="G1806" s="40"/>
      <c r="H1806" s="46"/>
    </row>
    <row r="1807" s="2" customFormat="1" ht="16.8" customHeight="1">
      <c r="A1807" s="40"/>
      <c r="B1807" s="46"/>
      <c r="C1807" s="312" t="s">
        <v>19</v>
      </c>
      <c r="D1807" s="312" t="s">
        <v>6595</v>
      </c>
      <c r="E1807" s="19" t="s">
        <v>19</v>
      </c>
      <c r="F1807" s="313">
        <v>17.399999999999999</v>
      </c>
      <c r="G1807" s="40"/>
      <c r="H1807" s="46"/>
    </row>
    <row r="1808" s="2" customFormat="1" ht="16.8" customHeight="1">
      <c r="A1808" s="40"/>
      <c r="B1808" s="46"/>
      <c r="C1808" s="312" t="s">
        <v>19</v>
      </c>
      <c r="D1808" s="312" t="s">
        <v>6596</v>
      </c>
      <c r="E1808" s="19" t="s">
        <v>19</v>
      </c>
      <c r="F1808" s="313">
        <v>19.300000000000001</v>
      </c>
      <c r="G1808" s="40"/>
      <c r="H1808" s="46"/>
    </row>
    <row r="1809" s="2" customFormat="1" ht="16.8" customHeight="1">
      <c r="A1809" s="40"/>
      <c r="B1809" s="46"/>
      <c r="C1809" s="312" t="s">
        <v>19</v>
      </c>
      <c r="D1809" s="312" t="s">
        <v>6597</v>
      </c>
      <c r="E1809" s="19" t="s">
        <v>19</v>
      </c>
      <c r="F1809" s="313">
        <v>27.199999999999999</v>
      </c>
      <c r="G1809" s="40"/>
      <c r="H1809" s="46"/>
    </row>
    <row r="1810" s="2" customFormat="1" ht="16.8" customHeight="1">
      <c r="A1810" s="40"/>
      <c r="B1810" s="46"/>
      <c r="C1810" s="312" t="s">
        <v>19</v>
      </c>
      <c r="D1810" s="312" t="s">
        <v>6598</v>
      </c>
      <c r="E1810" s="19" t="s">
        <v>19</v>
      </c>
      <c r="F1810" s="313">
        <v>18.5</v>
      </c>
      <c r="G1810" s="40"/>
      <c r="H1810" s="46"/>
    </row>
    <row r="1811" s="2" customFormat="1" ht="16.8" customHeight="1">
      <c r="A1811" s="40"/>
      <c r="B1811" s="46"/>
      <c r="C1811" s="312" t="s">
        <v>19</v>
      </c>
      <c r="D1811" s="312" t="s">
        <v>6599</v>
      </c>
      <c r="E1811" s="19" t="s">
        <v>19</v>
      </c>
      <c r="F1811" s="313">
        <v>17.699999999999999</v>
      </c>
      <c r="G1811" s="40"/>
      <c r="H1811" s="46"/>
    </row>
    <row r="1812" s="2" customFormat="1" ht="16.8" customHeight="1">
      <c r="A1812" s="40"/>
      <c r="B1812" s="46"/>
      <c r="C1812" s="312" t="s">
        <v>19</v>
      </c>
      <c r="D1812" s="312" t="s">
        <v>6600</v>
      </c>
      <c r="E1812" s="19" t="s">
        <v>19</v>
      </c>
      <c r="F1812" s="313">
        <v>19</v>
      </c>
      <c r="G1812" s="40"/>
      <c r="H1812" s="46"/>
    </row>
    <row r="1813" s="2" customFormat="1" ht="16.8" customHeight="1">
      <c r="A1813" s="40"/>
      <c r="B1813" s="46"/>
      <c r="C1813" s="312" t="s">
        <v>19</v>
      </c>
      <c r="D1813" s="312" t="s">
        <v>5905</v>
      </c>
      <c r="E1813" s="19" t="s">
        <v>19</v>
      </c>
      <c r="F1813" s="313">
        <v>19</v>
      </c>
      <c r="G1813" s="40"/>
      <c r="H1813" s="46"/>
    </row>
    <row r="1814" s="2" customFormat="1" ht="16.8" customHeight="1">
      <c r="A1814" s="40"/>
      <c r="B1814" s="46"/>
      <c r="C1814" s="312" t="s">
        <v>19</v>
      </c>
      <c r="D1814" s="312" t="s">
        <v>6601</v>
      </c>
      <c r="E1814" s="19" t="s">
        <v>19</v>
      </c>
      <c r="F1814" s="313">
        <v>18.199999999999999</v>
      </c>
      <c r="G1814" s="40"/>
      <c r="H1814" s="46"/>
    </row>
    <row r="1815" s="2" customFormat="1" ht="16.8" customHeight="1">
      <c r="A1815" s="40"/>
      <c r="B1815" s="46"/>
      <c r="C1815" s="312" t="s">
        <v>19</v>
      </c>
      <c r="D1815" s="312" t="s">
        <v>6602</v>
      </c>
      <c r="E1815" s="19" t="s">
        <v>19</v>
      </c>
      <c r="F1815" s="313">
        <v>18.399999999999999</v>
      </c>
      <c r="G1815" s="40"/>
      <c r="H1815" s="46"/>
    </row>
    <row r="1816" s="2" customFormat="1" ht="16.8" customHeight="1">
      <c r="A1816" s="40"/>
      <c r="B1816" s="46"/>
      <c r="C1816" s="312" t="s">
        <v>19</v>
      </c>
      <c r="D1816" s="312" t="s">
        <v>6603</v>
      </c>
      <c r="E1816" s="19" t="s">
        <v>19</v>
      </c>
      <c r="F1816" s="313">
        <v>18.399999999999999</v>
      </c>
      <c r="G1816" s="40"/>
      <c r="H1816" s="46"/>
    </row>
    <row r="1817" s="2" customFormat="1" ht="16.8" customHeight="1">
      <c r="A1817" s="40"/>
      <c r="B1817" s="46"/>
      <c r="C1817" s="312" t="s">
        <v>19</v>
      </c>
      <c r="D1817" s="312" t="s">
        <v>2565</v>
      </c>
      <c r="E1817" s="19" t="s">
        <v>19</v>
      </c>
      <c r="F1817" s="313">
        <v>0</v>
      </c>
      <c r="G1817" s="40"/>
      <c r="H1817" s="46"/>
    </row>
    <row r="1818" s="2" customFormat="1" ht="16.8" customHeight="1">
      <c r="A1818" s="40"/>
      <c r="B1818" s="46"/>
      <c r="C1818" s="312" t="s">
        <v>19</v>
      </c>
      <c r="D1818" s="312" t="s">
        <v>6604</v>
      </c>
      <c r="E1818" s="19" t="s">
        <v>19</v>
      </c>
      <c r="F1818" s="313">
        <v>10.6</v>
      </c>
      <c r="G1818" s="40"/>
      <c r="H1818" s="46"/>
    </row>
    <row r="1819" s="2" customFormat="1" ht="16.8" customHeight="1">
      <c r="A1819" s="40"/>
      <c r="B1819" s="46"/>
      <c r="C1819" s="312" t="s">
        <v>19</v>
      </c>
      <c r="D1819" s="312" t="s">
        <v>6605</v>
      </c>
      <c r="E1819" s="19" t="s">
        <v>19</v>
      </c>
      <c r="F1819" s="313">
        <v>28.399999999999999</v>
      </c>
      <c r="G1819" s="40"/>
      <c r="H1819" s="46"/>
    </row>
    <row r="1820" s="2" customFormat="1" ht="16.8" customHeight="1">
      <c r="A1820" s="40"/>
      <c r="B1820" s="46"/>
      <c r="C1820" s="312" t="s">
        <v>19</v>
      </c>
      <c r="D1820" s="312" t="s">
        <v>6606</v>
      </c>
      <c r="E1820" s="19" t="s">
        <v>19</v>
      </c>
      <c r="F1820" s="313">
        <v>10.300000000000001</v>
      </c>
      <c r="G1820" s="40"/>
      <c r="H1820" s="46"/>
    </row>
    <row r="1821" s="2" customFormat="1" ht="16.8" customHeight="1">
      <c r="A1821" s="40"/>
      <c r="B1821" s="46"/>
      <c r="C1821" s="312" t="s">
        <v>19</v>
      </c>
      <c r="D1821" s="312" t="s">
        <v>6607</v>
      </c>
      <c r="E1821" s="19" t="s">
        <v>19</v>
      </c>
      <c r="F1821" s="313">
        <v>18.899999999999999</v>
      </c>
      <c r="G1821" s="40"/>
      <c r="H1821" s="46"/>
    </row>
    <row r="1822" s="2" customFormat="1" ht="16.8" customHeight="1">
      <c r="A1822" s="40"/>
      <c r="B1822" s="46"/>
      <c r="C1822" s="312" t="s">
        <v>19</v>
      </c>
      <c r="D1822" s="312" t="s">
        <v>6608</v>
      </c>
      <c r="E1822" s="19" t="s">
        <v>19</v>
      </c>
      <c r="F1822" s="313">
        <v>19.399999999999999</v>
      </c>
      <c r="G1822" s="40"/>
      <c r="H1822" s="46"/>
    </row>
    <row r="1823" s="2" customFormat="1" ht="16.8" customHeight="1">
      <c r="A1823" s="40"/>
      <c r="B1823" s="46"/>
      <c r="C1823" s="312" t="s">
        <v>19</v>
      </c>
      <c r="D1823" s="312" t="s">
        <v>6609</v>
      </c>
      <c r="E1823" s="19" t="s">
        <v>19</v>
      </c>
      <c r="F1823" s="313">
        <v>18</v>
      </c>
      <c r="G1823" s="40"/>
      <c r="H1823" s="46"/>
    </row>
    <row r="1824" s="2" customFormat="1" ht="16.8" customHeight="1">
      <c r="A1824" s="40"/>
      <c r="B1824" s="46"/>
      <c r="C1824" s="312" t="s">
        <v>19</v>
      </c>
      <c r="D1824" s="312" t="s">
        <v>6610</v>
      </c>
      <c r="E1824" s="19" t="s">
        <v>19</v>
      </c>
      <c r="F1824" s="313">
        <v>20.699999999999999</v>
      </c>
      <c r="G1824" s="40"/>
      <c r="H1824" s="46"/>
    </row>
    <row r="1825" s="2" customFormat="1" ht="16.8" customHeight="1">
      <c r="A1825" s="40"/>
      <c r="B1825" s="46"/>
      <c r="C1825" s="312" t="s">
        <v>19</v>
      </c>
      <c r="D1825" s="312" t="s">
        <v>6611</v>
      </c>
      <c r="E1825" s="19" t="s">
        <v>19</v>
      </c>
      <c r="F1825" s="313">
        <v>18.5</v>
      </c>
      <c r="G1825" s="40"/>
      <c r="H1825" s="46"/>
    </row>
    <row r="1826" s="2" customFormat="1" ht="16.8" customHeight="1">
      <c r="A1826" s="40"/>
      <c r="B1826" s="46"/>
      <c r="C1826" s="312" t="s">
        <v>19</v>
      </c>
      <c r="D1826" s="312" t="s">
        <v>6612</v>
      </c>
      <c r="E1826" s="19" t="s">
        <v>19</v>
      </c>
      <c r="F1826" s="313">
        <v>11.199999999999999</v>
      </c>
      <c r="G1826" s="40"/>
      <c r="H1826" s="46"/>
    </row>
    <row r="1827" s="2" customFormat="1" ht="16.8" customHeight="1">
      <c r="A1827" s="40"/>
      <c r="B1827" s="46"/>
      <c r="C1827" s="312" t="s">
        <v>19</v>
      </c>
      <c r="D1827" s="312" t="s">
        <v>6613</v>
      </c>
      <c r="E1827" s="19" t="s">
        <v>19</v>
      </c>
      <c r="F1827" s="313">
        <v>18.399999999999999</v>
      </c>
      <c r="G1827" s="40"/>
      <c r="H1827" s="46"/>
    </row>
    <row r="1828" s="2" customFormat="1" ht="16.8" customHeight="1">
      <c r="A1828" s="40"/>
      <c r="B1828" s="46"/>
      <c r="C1828" s="312" t="s">
        <v>19</v>
      </c>
      <c r="D1828" s="312" t="s">
        <v>6614</v>
      </c>
      <c r="E1828" s="19" t="s">
        <v>19</v>
      </c>
      <c r="F1828" s="313">
        <v>17.100000000000001</v>
      </c>
      <c r="G1828" s="40"/>
      <c r="H1828" s="46"/>
    </row>
    <row r="1829" s="2" customFormat="1" ht="16.8" customHeight="1">
      <c r="A1829" s="40"/>
      <c r="B1829" s="46"/>
      <c r="C1829" s="312" t="s">
        <v>19</v>
      </c>
      <c r="D1829" s="312" t="s">
        <v>6615</v>
      </c>
      <c r="E1829" s="19" t="s">
        <v>19</v>
      </c>
      <c r="F1829" s="313">
        <v>2.2000000000000002</v>
      </c>
      <c r="G1829" s="40"/>
      <c r="H1829" s="46"/>
    </row>
    <row r="1830" s="2" customFormat="1" ht="16.8" customHeight="1">
      <c r="A1830" s="40"/>
      <c r="B1830" s="46"/>
      <c r="C1830" s="312" t="s">
        <v>19</v>
      </c>
      <c r="D1830" s="312" t="s">
        <v>6616</v>
      </c>
      <c r="E1830" s="19" t="s">
        <v>19</v>
      </c>
      <c r="F1830" s="313">
        <v>9.1999999999999993</v>
      </c>
      <c r="G1830" s="40"/>
      <c r="H1830" s="46"/>
    </row>
    <row r="1831" s="2" customFormat="1" ht="16.8" customHeight="1">
      <c r="A1831" s="40"/>
      <c r="B1831" s="46"/>
      <c r="C1831" s="312" t="s">
        <v>19</v>
      </c>
      <c r="D1831" s="312" t="s">
        <v>6617</v>
      </c>
      <c r="E1831" s="19" t="s">
        <v>19</v>
      </c>
      <c r="F1831" s="313">
        <v>7</v>
      </c>
      <c r="G1831" s="40"/>
      <c r="H1831" s="46"/>
    </row>
    <row r="1832" s="2" customFormat="1" ht="16.8" customHeight="1">
      <c r="A1832" s="40"/>
      <c r="B1832" s="46"/>
      <c r="C1832" s="312" t="s">
        <v>19</v>
      </c>
      <c r="D1832" s="312" t="s">
        <v>6618</v>
      </c>
      <c r="E1832" s="19" t="s">
        <v>19</v>
      </c>
      <c r="F1832" s="313">
        <v>16.399999999999999</v>
      </c>
      <c r="G1832" s="40"/>
      <c r="H1832" s="46"/>
    </row>
    <row r="1833" s="2" customFormat="1" ht="16.8" customHeight="1">
      <c r="A1833" s="40"/>
      <c r="B1833" s="46"/>
      <c r="C1833" s="312" t="s">
        <v>19</v>
      </c>
      <c r="D1833" s="312" t="s">
        <v>6619</v>
      </c>
      <c r="E1833" s="19" t="s">
        <v>19</v>
      </c>
      <c r="F1833" s="313">
        <v>9.6999999999999993</v>
      </c>
      <c r="G1833" s="40"/>
      <c r="H1833" s="46"/>
    </row>
    <row r="1834" s="2" customFormat="1" ht="16.8" customHeight="1">
      <c r="A1834" s="40"/>
      <c r="B1834" s="46"/>
      <c r="C1834" s="312" t="s">
        <v>19</v>
      </c>
      <c r="D1834" s="312" t="s">
        <v>6620</v>
      </c>
      <c r="E1834" s="19" t="s">
        <v>19</v>
      </c>
      <c r="F1834" s="313">
        <v>18.699999999999999</v>
      </c>
      <c r="G1834" s="40"/>
      <c r="H1834" s="46"/>
    </row>
    <row r="1835" s="2" customFormat="1" ht="16.8" customHeight="1">
      <c r="A1835" s="40"/>
      <c r="B1835" s="46"/>
      <c r="C1835" s="312" t="s">
        <v>19</v>
      </c>
      <c r="D1835" s="312" t="s">
        <v>6621</v>
      </c>
      <c r="E1835" s="19" t="s">
        <v>19</v>
      </c>
      <c r="F1835" s="313">
        <v>10.6</v>
      </c>
      <c r="G1835" s="40"/>
      <c r="H1835" s="46"/>
    </row>
    <row r="1836" s="2" customFormat="1" ht="16.8" customHeight="1">
      <c r="A1836" s="40"/>
      <c r="B1836" s="46"/>
      <c r="C1836" s="312" t="s">
        <v>19</v>
      </c>
      <c r="D1836" s="312" t="s">
        <v>6622</v>
      </c>
      <c r="E1836" s="19" t="s">
        <v>19</v>
      </c>
      <c r="F1836" s="313">
        <v>29.5</v>
      </c>
      <c r="G1836" s="40"/>
      <c r="H1836" s="46"/>
    </row>
    <row r="1837" s="2" customFormat="1" ht="16.8" customHeight="1">
      <c r="A1837" s="40"/>
      <c r="B1837" s="46"/>
      <c r="C1837" s="312" t="s">
        <v>19</v>
      </c>
      <c r="D1837" s="312" t="s">
        <v>6623</v>
      </c>
      <c r="E1837" s="19" t="s">
        <v>19</v>
      </c>
      <c r="F1837" s="313">
        <v>15.699999999999999</v>
      </c>
      <c r="G1837" s="40"/>
      <c r="H1837" s="46"/>
    </row>
    <row r="1838" s="2" customFormat="1" ht="16.8" customHeight="1">
      <c r="A1838" s="40"/>
      <c r="B1838" s="46"/>
      <c r="C1838" s="312" t="s">
        <v>19</v>
      </c>
      <c r="D1838" s="312" t="s">
        <v>6624</v>
      </c>
      <c r="E1838" s="19" t="s">
        <v>19</v>
      </c>
      <c r="F1838" s="313">
        <v>9.6999999999999993</v>
      </c>
      <c r="G1838" s="40"/>
      <c r="H1838" s="46"/>
    </row>
    <row r="1839" s="2" customFormat="1" ht="16.8" customHeight="1">
      <c r="A1839" s="40"/>
      <c r="B1839" s="46"/>
      <c r="C1839" s="312" t="s">
        <v>19</v>
      </c>
      <c r="D1839" s="312" t="s">
        <v>6625</v>
      </c>
      <c r="E1839" s="19" t="s">
        <v>19</v>
      </c>
      <c r="F1839" s="313">
        <v>15.4</v>
      </c>
      <c r="G1839" s="40"/>
      <c r="H1839" s="46"/>
    </row>
    <row r="1840" s="2" customFormat="1" ht="16.8" customHeight="1">
      <c r="A1840" s="40"/>
      <c r="B1840" s="46"/>
      <c r="C1840" s="312" t="s">
        <v>19</v>
      </c>
      <c r="D1840" s="312" t="s">
        <v>6626</v>
      </c>
      <c r="E1840" s="19" t="s">
        <v>19</v>
      </c>
      <c r="F1840" s="313">
        <v>10</v>
      </c>
      <c r="G1840" s="40"/>
      <c r="H1840" s="46"/>
    </row>
    <row r="1841" s="2" customFormat="1" ht="16.8" customHeight="1">
      <c r="A1841" s="40"/>
      <c r="B1841" s="46"/>
      <c r="C1841" s="312" t="s">
        <v>19</v>
      </c>
      <c r="D1841" s="312" t="s">
        <v>6627</v>
      </c>
      <c r="E1841" s="19" t="s">
        <v>19</v>
      </c>
      <c r="F1841" s="313">
        <v>15.699999999999999</v>
      </c>
      <c r="G1841" s="40"/>
      <c r="H1841" s="46"/>
    </row>
    <row r="1842" s="2" customFormat="1" ht="16.8" customHeight="1">
      <c r="A1842" s="40"/>
      <c r="B1842" s="46"/>
      <c r="C1842" s="312" t="s">
        <v>19</v>
      </c>
      <c r="D1842" s="312" t="s">
        <v>5913</v>
      </c>
      <c r="E1842" s="19" t="s">
        <v>19</v>
      </c>
      <c r="F1842" s="313">
        <v>10</v>
      </c>
      <c r="G1842" s="40"/>
      <c r="H1842" s="46"/>
    </row>
    <row r="1843" s="2" customFormat="1" ht="16.8" customHeight="1">
      <c r="A1843" s="40"/>
      <c r="B1843" s="46"/>
      <c r="C1843" s="312" t="s">
        <v>19</v>
      </c>
      <c r="D1843" s="312" t="s">
        <v>5914</v>
      </c>
      <c r="E1843" s="19" t="s">
        <v>19</v>
      </c>
      <c r="F1843" s="313">
        <v>16.100000000000001</v>
      </c>
      <c r="G1843" s="40"/>
      <c r="H1843" s="46"/>
    </row>
    <row r="1844" s="2" customFormat="1" ht="16.8" customHeight="1">
      <c r="A1844" s="40"/>
      <c r="B1844" s="46"/>
      <c r="C1844" s="312" t="s">
        <v>19</v>
      </c>
      <c r="D1844" s="312" t="s">
        <v>5915</v>
      </c>
      <c r="E1844" s="19" t="s">
        <v>19</v>
      </c>
      <c r="F1844" s="313">
        <v>16.899999999999999</v>
      </c>
      <c r="G1844" s="40"/>
      <c r="H1844" s="46"/>
    </row>
    <row r="1845" s="2" customFormat="1" ht="16.8" customHeight="1">
      <c r="A1845" s="40"/>
      <c r="B1845" s="46"/>
      <c r="C1845" s="312" t="s">
        <v>19</v>
      </c>
      <c r="D1845" s="312" t="s">
        <v>5916</v>
      </c>
      <c r="E1845" s="19" t="s">
        <v>19</v>
      </c>
      <c r="F1845" s="313">
        <v>9.4000000000000004</v>
      </c>
      <c r="G1845" s="40"/>
      <c r="H1845" s="46"/>
    </row>
    <row r="1846" s="2" customFormat="1" ht="16.8" customHeight="1">
      <c r="A1846" s="40"/>
      <c r="B1846" s="46"/>
      <c r="C1846" s="312" t="s">
        <v>19</v>
      </c>
      <c r="D1846" s="312" t="s">
        <v>6628</v>
      </c>
      <c r="E1846" s="19" t="s">
        <v>19</v>
      </c>
      <c r="F1846" s="313">
        <v>15.300000000000001</v>
      </c>
      <c r="G1846" s="40"/>
      <c r="H1846" s="46"/>
    </row>
    <row r="1847" s="2" customFormat="1" ht="16.8" customHeight="1">
      <c r="A1847" s="40"/>
      <c r="B1847" s="46"/>
      <c r="C1847" s="312" t="s">
        <v>19</v>
      </c>
      <c r="D1847" s="312" t="s">
        <v>6629</v>
      </c>
      <c r="E1847" s="19" t="s">
        <v>19</v>
      </c>
      <c r="F1847" s="313">
        <v>9.6999999999999993</v>
      </c>
      <c r="G1847" s="40"/>
      <c r="H1847" s="46"/>
    </row>
    <row r="1848" s="2" customFormat="1" ht="16.8" customHeight="1">
      <c r="A1848" s="40"/>
      <c r="B1848" s="46"/>
      <c r="C1848" s="312" t="s">
        <v>19</v>
      </c>
      <c r="D1848" s="312" t="s">
        <v>6630</v>
      </c>
      <c r="E1848" s="19" t="s">
        <v>19</v>
      </c>
      <c r="F1848" s="313">
        <v>15.5</v>
      </c>
      <c r="G1848" s="40"/>
      <c r="H1848" s="46"/>
    </row>
    <row r="1849" s="2" customFormat="1" ht="16.8" customHeight="1">
      <c r="A1849" s="40"/>
      <c r="B1849" s="46"/>
      <c r="C1849" s="312" t="s">
        <v>19</v>
      </c>
      <c r="D1849" s="312" t="s">
        <v>6631</v>
      </c>
      <c r="E1849" s="19" t="s">
        <v>19</v>
      </c>
      <c r="F1849" s="313">
        <v>9.6999999999999993</v>
      </c>
      <c r="G1849" s="40"/>
      <c r="H1849" s="46"/>
    </row>
    <row r="1850" s="2" customFormat="1" ht="16.8" customHeight="1">
      <c r="A1850" s="40"/>
      <c r="B1850" s="46"/>
      <c r="C1850" s="312" t="s">
        <v>19</v>
      </c>
      <c r="D1850" s="312" t="s">
        <v>6632</v>
      </c>
      <c r="E1850" s="19" t="s">
        <v>19</v>
      </c>
      <c r="F1850" s="313">
        <v>15.9</v>
      </c>
      <c r="G1850" s="40"/>
      <c r="H1850" s="46"/>
    </row>
    <row r="1851" s="2" customFormat="1" ht="16.8" customHeight="1">
      <c r="A1851" s="40"/>
      <c r="B1851" s="46"/>
      <c r="C1851" s="312" t="s">
        <v>19</v>
      </c>
      <c r="D1851" s="312" t="s">
        <v>6633</v>
      </c>
      <c r="E1851" s="19" t="s">
        <v>19</v>
      </c>
      <c r="F1851" s="313">
        <v>17.5</v>
      </c>
      <c r="G1851" s="40"/>
      <c r="H1851" s="46"/>
    </row>
    <row r="1852" s="2" customFormat="1" ht="16.8" customHeight="1">
      <c r="A1852" s="40"/>
      <c r="B1852" s="46"/>
      <c r="C1852" s="312" t="s">
        <v>19</v>
      </c>
      <c r="D1852" s="312" t="s">
        <v>6634</v>
      </c>
      <c r="E1852" s="19" t="s">
        <v>19</v>
      </c>
      <c r="F1852" s="313">
        <v>2</v>
      </c>
      <c r="G1852" s="40"/>
      <c r="H1852" s="46"/>
    </row>
    <row r="1853" s="2" customFormat="1" ht="16.8" customHeight="1">
      <c r="A1853" s="40"/>
      <c r="B1853" s="46"/>
      <c r="C1853" s="312" t="s">
        <v>19</v>
      </c>
      <c r="D1853" s="312" t="s">
        <v>6635</v>
      </c>
      <c r="E1853" s="19" t="s">
        <v>19</v>
      </c>
      <c r="F1853" s="313">
        <v>6.2999999999999998</v>
      </c>
      <c r="G1853" s="40"/>
      <c r="H1853" s="46"/>
    </row>
    <row r="1854" s="2" customFormat="1" ht="16.8" customHeight="1">
      <c r="A1854" s="40"/>
      <c r="B1854" s="46"/>
      <c r="C1854" s="312" t="s">
        <v>19</v>
      </c>
      <c r="D1854" s="312" t="s">
        <v>6636</v>
      </c>
      <c r="E1854" s="19" t="s">
        <v>19</v>
      </c>
      <c r="F1854" s="313">
        <v>8.3000000000000007</v>
      </c>
      <c r="G1854" s="40"/>
      <c r="H1854" s="46"/>
    </row>
    <row r="1855" s="2" customFormat="1" ht="16.8" customHeight="1">
      <c r="A1855" s="40"/>
      <c r="B1855" s="46"/>
      <c r="C1855" s="312" t="s">
        <v>19</v>
      </c>
      <c r="D1855" s="312" t="s">
        <v>6637</v>
      </c>
      <c r="E1855" s="19" t="s">
        <v>19</v>
      </c>
      <c r="F1855" s="313">
        <v>17.899999999999999</v>
      </c>
      <c r="G1855" s="40"/>
      <c r="H1855" s="46"/>
    </row>
    <row r="1856" s="2" customFormat="1" ht="16.8" customHeight="1">
      <c r="A1856" s="40"/>
      <c r="B1856" s="46"/>
      <c r="C1856" s="312" t="s">
        <v>6477</v>
      </c>
      <c r="D1856" s="312" t="s">
        <v>195</v>
      </c>
      <c r="E1856" s="19" t="s">
        <v>19</v>
      </c>
      <c r="F1856" s="313">
        <v>2699.5</v>
      </c>
      <c r="G1856" s="40"/>
      <c r="H1856" s="46"/>
    </row>
    <row r="1857" s="2" customFormat="1" ht="16.8" customHeight="1">
      <c r="A1857" s="40"/>
      <c r="B1857" s="46"/>
      <c r="C1857" s="308" t="s">
        <v>6638</v>
      </c>
      <c r="D1857" s="309" t="s">
        <v>19</v>
      </c>
      <c r="E1857" s="310" t="s">
        <v>135</v>
      </c>
      <c r="F1857" s="311">
        <v>2741.98</v>
      </c>
      <c r="G1857" s="40"/>
      <c r="H1857" s="46"/>
    </row>
    <row r="1858" s="2" customFormat="1" ht="16.8" customHeight="1">
      <c r="A1858" s="40"/>
      <c r="B1858" s="46"/>
      <c r="C1858" s="312" t="s">
        <v>19</v>
      </c>
      <c r="D1858" s="312" t="s">
        <v>188</v>
      </c>
      <c r="E1858" s="19" t="s">
        <v>19</v>
      </c>
      <c r="F1858" s="313">
        <v>0</v>
      </c>
      <c r="G1858" s="40"/>
      <c r="H1858" s="46"/>
    </row>
    <row r="1859" s="2" customFormat="1" ht="16.8" customHeight="1">
      <c r="A1859" s="40"/>
      <c r="B1859" s="46"/>
      <c r="C1859" s="312" t="s">
        <v>19</v>
      </c>
      <c r="D1859" s="312" t="s">
        <v>6639</v>
      </c>
      <c r="E1859" s="19" t="s">
        <v>19</v>
      </c>
      <c r="F1859" s="313">
        <v>13</v>
      </c>
      <c r="G1859" s="40"/>
      <c r="H1859" s="46"/>
    </row>
    <row r="1860" s="2" customFormat="1" ht="16.8" customHeight="1">
      <c r="A1860" s="40"/>
      <c r="B1860" s="46"/>
      <c r="C1860" s="312" t="s">
        <v>19</v>
      </c>
      <c r="D1860" s="312" t="s">
        <v>6640</v>
      </c>
      <c r="E1860" s="19" t="s">
        <v>19</v>
      </c>
      <c r="F1860" s="313">
        <v>13</v>
      </c>
      <c r="G1860" s="40"/>
      <c r="H1860" s="46"/>
    </row>
    <row r="1861" s="2" customFormat="1" ht="16.8" customHeight="1">
      <c r="A1861" s="40"/>
      <c r="B1861" s="46"/>
      <c r="C1861" s="312" t="s">
        <v>19</v>
      </c>
      <c r="D1861" s="312" t="s">
        <v>6641</v>
      </c>
      <c r="E1861" s="19" t="s">
        <v>19</v>
      </c>
      <c r="F1861" s="313">
        <v>46.899999999999999</v>
      </c>
      <c r="G1861" s="40"/>
      <c r="H1861" s="46"/>
    </row>
    <row r="1862" s="2" customFormat="1" ht="16.8" customHeight="1">
      <c r="A1862" s="40"/>
      <c r="B1862" s="46"/>
      <c r="C1862" s="312" t="s">
        <v>19</v>
      </c>
      <c r="D1862" s="312" t="s">
        <v>6642</v>
      </c>
      <c r="E1862" s="19" t="s">
        <v>19</v>
      </c>
      <c r="F1862" s="313">
        <v>14.300000000000001</v>
      </c>
      <c r="G1862" s="40"/>
      <c r="H1862" s="46"/>
    </row>
    <row r="1863" s="2" customFormat="1" ht="16.8" customHeight="1">
      <c r="A1863" s="40"/>
      <c r="B1863" s="46"/>
      <c r="C1863" s="312" t="s">
        <v>19</v>
      </c>
      <c r="D1863" s="312" t="s">
        <v>6482</v>
      </c>
      <c r="E1863" s="19" t="s">
        <v>19</v>
      </c>
      <c r="F1863" s="313">
        <v>0</v>
      </c>
      <c r="G1863" s="40"/>
      <c r="H1863" s="46"/>
    </row>
    <row r="1864" s="2" customFormat="1" ht="16.8" customHeight="1">
      <c r="A1864" s="40"/>
      <c r="B1864" s="46"/>
      <c r="C1864" s="312" t="s">
        <v>19</v>
      </c>
      <c r="D1864" s="312" t="s">
        <v>6643</v>
      </c>
      <c r="E1864" s="19" t="s">
        <v>19</v>
      </c>
      <c r="F1864" s="313">
        <v>16.100000000000001</v>
      </c>
      <c r="G1864" s="40"/>
      <c r="H1864" s="46"/>
    </row>
    <row r="1865" s="2" customFormat="1" ht="16.8" customHeight="1">
      <c r="A1865" s="40"/>
      <c r="B1865" s="46"/>
      <c r="C1865" s="312" t="s">
        <v>19</v>
      </c>
      <c r="D1865" s="312" t="s">
        <v>6644</v>
      </c>
      <c r="E1865" s="19" t="s">
        <v>19</v>
      </c>
      <c r="F1865" s="313">
        <v>22.899999999999999</v>
      </c>
      <c r="G1865" s="40"/>
      <c r="H1865" s="46"/>
    </row>
    <row r="1866" s="2" customFormat="1" ht="16.8" customHeight="1">
      <c r="A1866" s="40"/>
      <c r="B1866" s="46"/>
      <c r="C1866" s="312" t="s">
        <v>19</v>
      </c>
      <c r="D1866" s="312" t="s">
        <v>6645</v>
      </c>
      <c r="E1866" s="19" t="s">
        <v>19</v>
      </c>
      <c r="F1866" s="313">
        <v>17.699999999999999</v>
      </c>
      <c r="G1866" s="40"/>
      <c r="H1866" s="46"/>
    </row>
    <row r="1867" s="2" customFormat="1" ht="16.8" customHeight="1">
      <c r="A1867" s="40"/>
      <c r="B1867" s="46"/>
      <c r="C1867" s="312" t="s">
        <v>19</v>
      </c>
      <c r="D1867" s="312" t="s">
        <v>6646</v>
      </c>
      <c r="E1867" s="19" t="s">
        <v>19</v>
      </c>
      <c r="F1867" s="313">
        <v>17.5</v>
      </c>
      <c r="G1867" s="40"/>
      <c r="H1867" s="46"/>
    </row>
    <row r="1868" s="2" customFormat="1" ht="16.8" customHeight="1">
      <c r="A1868" s="40"/>
      <c r="B1868" s="46"/>
      <c r="C1868" s="312" t="s">
        <v>19</v>
      </c>
      <c r="D1868" s="312" t="s">
        <v>6647</v>
      </c>
      <c r="E1868" s="19" t="s">
        <v>19</v>
      </c>
      <c r="F1868" s="313">
        <v>14.6</v>
      </c>
      <c r="G1868" s="40"/>
      <c r="H1868" s="46"/>
    </row>
    <row r="1869" s="2" customFormat="1" ht="16.8" customHeight="1">
      <c r="A1869" s="40"/>
      <c r="B1869" s="46"/>
      <c r="C1869" s="312" t="s">
        <v>19</v>
      </c>
      <c r="D1869" s="312" t="s">
        <v>6648</v>
      </c>
      <c r="E1869" s="19" t="s">
        <v>19</v>
      </c>
      <c r="F1869" s="313">
        <v>5.5999999999999996</v>
      </c>
      <c r="G1869" s="40"/>
      <c r="H1869" s="46"/>
    </row>
    <row r="1870" s="2" customFormat="1" ht="16.8" customHeight="1">
      <c r="A1870" s="40"/>
      <c r="B1870" s="46"/>
      <c r="C1870" s="312" t="s">
        <v>19</v>
      </c>
      <c r="D1870" s="312" t="s">
        <v>6649</v>
      </c>
      <c r="E1870" s="19" t="s">
        <v>19</v>
      </c>
      <c r="F1870" s="313">
        <v>6.5</v>
      </c>
      <c r="G1870" s="40"/>
      <c r="H1870" s="46"/>
    </row>
    <row r="1871" s="2" customFormat="1" ht="16.8" customHeight="1">
      <c r="A1871" s="40"/>
      <c r="B1871" s="46"/>
      <c r="C1871" s="312" t="s">
        <v>19</v>
      </c>
      <c r="D1871" s="312" t="s">
        <v>6650</v>
      </c>
      <c r="E1871" s="19" t="s">
        <v>19</v>
      </c>
      <c r="F1871" s="313">
        <v>21.699999999999999</v>
      </c>
      <c r="G1871" s="40"/>
      <c r="H1871" s="46"/>
    </row>
    <row r="1872" s="2" customFormat="1" ht="16.8" customHeight="1">
      <c r="A1872" s="40"/>
      <c r="B1872" s="46"/>
      <c r="C1872" s="312" t="s">
        <v>19</v>
      </c>
      <c r="D1872" s="312" t="s">
        <v>6651</v>
      </c>
      <c r="E1872" s="19" t="s">
        <v>19</v>
      </c>
      <c r="F1872" s="313">
        <v>18</v>
      </c>
      <c r="G1872" s="40"/>
      <c r="H1872" s="46"/>
    </row>
    <row r="1873" s="2" customFormat="1" ht="16.8" customHeight="1">
      <c r="A1873" s="40"/>
      <c r="B1873" s="46"/>
      <c r="C1873" s="312" t="s">
        <v>19</v>
      </c>
      <c r="D1873" s="312" t="s">
        <v>6652</v>
      </c>
      <c r="E1873" s="19" t="s">
        <v>19</v>
      </c>
      <c r="F1873" s="313">
        <v>18.5</v>
      </c>
      <c r="G1873" s="40"/>
      <c r="H1873" s="46"/>
    </row>
    <row r="1874" s="2" customFormat="1" ht="16.8" customHeight="1">
      <c r="A1874" s="40"/>
      <c r="B1874" s="46"/>
      <c r="C1874" s="312" t="s">
        <v>19</v>
      </c>
      <c r="D1874" s="312" t="s">
        <v>6493</v>
      </c>
      <c r="E1874" s="19" t="s">
        <v>19</v>
      </c>
      <c r="F1874" s="313">
        <v>0</v>
      </c>
      <c r="G1874" s="40"/>
      <c r="H1874" s="46"/>
    </row>
    <row r="1875" s="2" customFormat="1" ht="16.8" customHeight="1">
      <c r="A1875" s="40"/>
      <c r="B1875" s="46"/>
      <c r="C1875" s="312" t="s">
        <v>19</v>
      </c>
      <c r="D1875" s="312" t="s">
        <v>6653</v>
      </c>
      <c r="E1875" s="19" t="s">
        <v>19</v>
      </c>
      <c r="F1875" s="313">
        <v>20.699999999999999</v>
      </c>
      <c r="G1875" s="40"/>
      <c r="H1875" s="46"/>
    </row>
    <row r="1876" s="2" customFormat="1" ht="16.8" customHeight="1">
      <c r="A1876" s="40"/>
      <c r="B1876" s="46"/>
      <c r="C1876" s="312" t="s">
        <v>19</v>
      </c>
      <c r="D1876" s="312" t="s">
        <v>6654</v>
      </c>
      <c r="E1876" s="19" t="s">
        <v>19</v>
      </c>
      <c r="F1876" s="313">
        <v>19.199999999999999</v>
      </c>
      <c r="G1876" s="40"/>
      <c r="H1876" s="46"/>
    </row>
    <row r="1877" s="2" customFormat="1" ht="16.8" customHeight="1">
      <c r="A1877" s="40"/>
      <c r="B1877" s="46"/>
      <c r="C1877" s="312" t="s">
        <v>19</v>
      </c>
      <c r="D1877" s="312" t="s">
        <v>6655</v>
      </c>
      <c r="E1877" s="19" t="s">
        <v>19</v>
      </c>
      <c r="F1877" s="313">
        <v>23.300000000000001</v>
      </c>
      <c r="G1877" s="40"/>
      <c r="H1877" s="46"/>
    </row>
    <row r="1878" s="2" customFormat="1" ht="16.8" customHeight="1">
      <c r="A1878" s="40"/>
      <c r="B1878" s="46"/>
      <c r="C1878" s="312" t="s">
        <v>19</v>
      </c>
      <c r="D1878" s="312" t="s">
        <v>6656</v>
      </c>
      <c r="E1878" s="19" t="s">
        <v>19</v>
      </c>
      <c r="F1878" s="313">
        <v>15.1</v>
      </c>
      <c r="G1878" s="40"/>
      <c r="H1878" s="46"/>
    </row>
    <row r="1879" s="2" customFormat="1" ht="16.8" customHeight="1">
      <c r="A1879" s="40"/>
      <c r="B1879" s="46"/>
      <c r="C1879" s="312" t="s">
        <v>19</v>
      </c>
      <c r="D1879" s="312" t="s">
        <v>6657</v>
      </c>
      <c r="E1879" s="19" t="s">
        <v>19</v>
      </c>
      <c r="F1879" s="313">
        <v>15.4</v>
      </c>
      <c r="G1879" s="40"/>
      <c r="H1879" s="46"/>
    </row>
    <row r="1880" s="2" customFormat="1" ht="16.8" customHeight="1">
      <c r="A1880" s="40"/>
      <c r="B1880" s="46"/>
      <c r="C1880" s="312" t="s">
        <v>19</v>
      </c>
      <c r="D1880" s="312" t="s">
        <v>6658</v>
      </c>
      <c r="E1880" s="19" t="s">
        <v>19</v>
      </c>
      <c r="F1880" s="313">
        <v>20.899999999999999</v>
      </c>
      <c r="G1880" s="40"/>
      <c r="H1880" s="46"/>
    </row>
    <row r="1881" s="2" customFormat="1" ht="16.8" customHeight="1">
      <c r="A1881" s="40"/>
      <c r="B1881" s="46"/>
      <c r="C1881" s="312" t="s">
        <v>19</v>
      </c>
      <c r="D1881" s="312" t="s">
        <v>6659</v>
      </c>
      <c r="E1881" s="19" t="s">
        <v>19</v>
      </c>
      <c r="F1881" s="313">
        <v>12.4</v>
      </c>
      <c r="G1881" s="40"/>
      <c r="H1881" s="46"/>
    </row>
    <row r="1882" s="2" customFormat="1" ht="16.8" customHeight="1">
      <c r="A1882" s="40"/>
      <c r="B1882" s="46"/>
      <c r="C1882" s="312" t="s">
        <v>19</v>
      </c>
      <c r="D1882" s="312" t="s">
        <v>6660</v>
      </c>
      <c r="E1882" s="19" t="s">
        <v>19</v>
      </c>
      <c r="F1882" s="313">
        <v>12.5</v>
      </c>
      <c r="G1882" s="40"/>
      <c r="H1882" s="46"/>
    </row>
    <row r="1883" s="2" customFormat="1" ht="16.8" customHeight="1">
      <c r="A1883" s="40"/>
      <c r="B1883" s="46"/>
      <c r="C1883" s="312" t="s">
        <v>19</v>
      </c>
      <c r="D1883" s="312" t="s">
        <v>6661</v>
      </c>
      <c r="E1883" s="19" t="s">
        <v>19</v>
      </c>
      <c r="F1883" s="313">
        <v>6.5999999999999996</v>
      </c>
      <c r="G1883" s="40"/>
      <c r="H1883" s="46"/>
    </row>
    <row r="1884" s="2" customFormat="1" ht="16.8" customHeight="1">
      <c r="A1884" s="40"/>
      <c r="B1884" s="46"/>
      <c r="C1884" s="312" t="s">
        <v>19</v>
      </c>
      <c r="D1884" s="312" t="s">
        <v>6662</v>
      </c>
      <c r="E1884" s="19" t="s">
        <v>19</v>
      </c>
      <c r="F1884" s="313">
        <v>5.2999999999999998</v>
      </c>
      <c r="G1884" s="40"/>
      <c r="H1884" s="46"/>
    </row>
    <row r="1885" s="2" customFormat="1" ht="16.8" customHeight="1">
      <c r="A1885" s="40"/>
      <c r="B1885" s="46"/>
      <c r="C1885" s="312" t="s">
        <v>19</v>
      </c>
      <c r="D1885" s="312" t="s">
        <v>6663</v>
      </c>
      <c r="E1885" s="19" t="s">
        <v>19</v>
      </c>
      <c r="F1885" s="313">
        <v>12</v>
      </c>
      <c r="G1885" s="40"/>
      <c r="H1885" s="46"/>
    </row>
    <row r="1886" s="2" customFormat="1" ht="16.8" customHeight="1">
      <c r="A1886" s="40"/>
      <c r="B1886" s="46"/>
      <c r="C1886" s="312" t="s">
        <v>19</v>
      </c>
      <c r="D1886" s="312" t="s">
        <v>6664</v>
      </c>
      <c r="E1886" s="19" t="s">
        <v>19</v>
      </c>
      <c r="F1886" s="313">
        <v>14.300000000000001</v>
      </c>
      <c r="G1886" s="40"/>
      <c r="H1886" s="46"/>
    </row>
    <row r="1887" s="2" customFormat="1" ht="16.8" customHeight="1">
      <c r="A1887" s="40"/>
      <c r="B1887" s="46"/>
      <c r="C1887" s="312" t="s">
        <v>19</v>
      </c>
      <c r="D1887" s="312" t="s">
        <v>6665</v>
      </c>
      <c r="E1887" s="19" t="s">
        <v>19</v>
      </c>
      <c r="F1887" s="313">
        <v>13.300000000000001</v>
      </c>
      <c r="G1887" s="40"/>
      <c r="H1887" s="46"/>
    </row>
    <row r="1888" s="2" customFormat="1" ht="16.8" customHeight="1">
      <c r="A1888" s="40"/>
      <c r="B1888" s="46"/>
      <c r="C1888" s="312" t="s">
        <v>19</v>
      </c>
      <c r="D1888" s="312" t="s">
        <v>6666</v>
      </c>
      <c r="E1888" s="19" t="s">
        <v>19</v>
      </c>
      <c r="F1888" s="313">
        <v>18.100000000000001</v>
      </c>
      <c r="G1888" s="40"/>
      <c r="H1888" s="46"/>
    </row>
    <row r="1889" s="2" customFormat="1" ht="16.8" customHeight="1">
      <c r="A1889" s="40"/>
      <c r="B1889" s="46"/>
      <c r="C1889" s="312" t="s">
        <v>19</v>
      </c>
      <c r="D1889" s="312" t="s">
        <v>6667</v>
      </c>
      <c r="E1889" s="19" t="s">
        <v>19</v>
      </c>
      <c r="F1889" s="313">
        <v>14.699999999999999</v>
      </c>
      <c r="G1889" s="40"/>
      <c r="H1889" s="46"/>
    </row>
    <row r="1890" s="2" customFormat="1" ht="16.8" customHeight="1">
      <c r="A1890" s="40"/>
      <c r="B1890" s="46"/>
      <c r="C1890" s="312" t="s">
        <v>19</v>
      </c>
      <c r="D1890" s="312" t="s">
        <v>6668</v>
      </c>
      <c r="E1890" s="19" t="s">
        <v>19</v>
      </c>
      <c r="F1890" s="313">
        <v>14.1</v>
      </c>
      <c r="G1890" s="40"/>
      <c r="H1890" s="46"/>
    </row>
    <row r="1891" s="2" customFormat="1" ht="16.8" customHeight="1">
      <c r="A1891" s="40"/>
      <c r="B1891" s="46"/>
      <c r="C1891" s="312" t="s">
        <v>19</v>
      </c>
      <c r="D1891" s="312" t="s">
        <v>6669</v>
      </c>
      <c r="E1891" s="19" t="s">
        <v>19</v>
      </c>
      <c r="F1891" s="313">
        <v>48.700000000000003</v>
      </c>
      <c r="G1891" s="40"/>
      <c r="H1891" s="46"/>
    </row>
    <row r="1892" s="2" customFormat="1" ht="16.8" customHeight="1">
      <c r="A1892" s="40"/>
      <c r="B1892" s="46"/>
      <c r="C1892" s="312" t="s">
        <v>19</v>
      </c>
      <c r="D1892" s="312" t="s">
        <v>6670</v>
      </c>
      <c r="E1892" s="19" t="s">
        <v>19</v>
      </c>
      <c r="F1892" s="313">
        <v>18.100000000000001</v>
      </c>
      <c r="G1892" s="40"/>
      <c r="H1892" s="46"/>
    </row>
    <row r="1893" s="2" customFormat="1" ht="16.8" customHeight="1">
      <c r="A1893" s="40"/>
      <c r="B1893" s="46"/>
      <c r="C1893" s="312" t="s">
        <v>19</v>
      </c>
      <c r="D1893" s="312" t="s">
        <v>6671</v>
      </c>
      <c r="E1893" s="19" t="s">
        <v>19</v>
      </c>
      <c r="F1893" s="313">
        <v>13.699999999999999</v>
      </c>
      <c r="G1893" s="40"/>
      <c r="H1893" s="46"/>
    </row>
    <row r="1894" s="2" customFormat="1" ht="16.8" customHeight="1">
      <c r="A1894" s="40"/>
      <c r="B1894" s="46"/>
      <c r="C1894" s="312" t="s">
        <v>19</v>
      </c>
      <c r="D1894" s="312" t="s">
        <v>6672</v>
      </c>
      <c r="E1894" s="19" t="s">
        <v>19</v>
      </c>
      <c r="F1894" s="313">
        <v>18.899999999999999</v>
      </c>
      <c r="G1894" s="40"/>
      <c r="H1894" s="46"/>
    </row>
    <row r="1895" s="2" customFormat="1" ht="16.8" customHeight="1">
      <c r="A1895" s="40"/>
      <c r="B1895" s="46"/>
      <c r="C1895" s="312" t="s">
        <v>19</v>
      </c>
      <c r="D1895" s="312" t="s">
        <v>6673</v>
      </c>
      <c r="E1895" s="19" t="s">
        <v>19</v>
      </c>
      <c r="F1895" s="313">
        <v>18.300000000000001</v>
      </c>
      <c r="G1895" s="40"/>
      <c r="H1895" s="46"/>
    </row>
    <row r="1896" s="2" customFormat="1" ht="16.8" customHeight="1">
      <c r="A1896" s="40"/>
      <c r="B1896" s="46"/>
      <c r="C1896" s="312" t="s">
        <v>19</v>
      </c>
      <c r="D1896" s="312" t="s">
        <v>6674</v>
      </c>
      <c r="E1896" s="19" t="s">
        <v>19</v>
      </c>
      <c r="F1896" s="313">
        <v>14.199999999999999</v>
      </c>
      <c r="G1896" s="40"/>
      <c r="H1896" s="46"/>
    </row>
    <row r="1897" s="2" customFormat="1" ht="16.8" customHeight="1">
      <c r="A1897" s="40"/>
      <c r="B1897" s="46"/>
      <c r="C1897" s="312" t="s">
        <v>19</v>
      </c>
      <c r="D1897" s="312" t="s">
        <v>6675</v>
      </c>
      <c r="E1897" s="19" t="s">
        <v>19</v>
      </c>
      <c r="F1897" s="313">
        <v>16.699999999999999</v>
      </c>
      <c r="G1897" s="40"/>
      <c r="H1897" s="46"/>
    </row>
    <row r="1898" s="2" customFormat="1" ht="16.8" customHeight="1">
      <c r="A1898" s="40"/>
      <c r="B1898" s="46"/>
      <c r="C1898" s="312" t="s">
        <v>19</v>
      </c>
      <c r="D1898" s="312" t="s">
        <v>6676</v>
      </c>
      <c r="E1898" s="19" t="s">
        <v>19</v>
      </c>
      <c r="F1898" s="313">
        <v>11.699999999999999</v>
      </c>
      <c r="G1898" s="40"/>
      <c r="H1898" s="46"/>
    </row>
    <row r="1899" s="2" customFormat="1" ht="16.8" customHeight="1">
      <c r="A1899" s="40"/>
      <c r="B1899" s="46"/>
      <c r="C1899" s="312" t="s">
        <v>19</v>
      </c>
      <c r="D1899" s="312" t="s">
        <v>6677</v>
      </c>
      <c r="E1899" s="19" t="s">
        <v>19</v>
      </c>
      <c r="F1899" s="313">
        <v>15.5</v>
      </c>
      <c r="G1899" s="40"/>
      <c r="H1899" s="46"/>
    </row>
    <row r="1900" s="2" customFormat="1" ht="16.8" customHeight="1">
      <c r="A1900" s="40"/>
      <c r="B1900" s="46"/>
      <c r="C1900" s="312" t="s">
        <v>19</v>
      </c>
      <c r="D1900" s="312" t="s">
        <v>6678</v>
      </c>
      <c r="E1900" s="19" t="s">
        <v>19</v>
      </c>
      <c r="F1900" s="313">
        <v>10.699999999999999</v>
      </c>
      <c r="G1900" s="40"/>
      <c r="H1900" s="46"/>
    </row>
    <row r="1901" s="2" customFormat="1" ht="16.8" customHeight="1">
      <c r="A1901" s="40"/>
      <c r="B1901" s="46"/>
      <c r="C1901" s="312" t="s">
        <v>19</v>
      </c>
      <c r="D1901" s="312" t="s">
        <v>6679</v>
      </c>
      <c r="E1901" s="19" t="s">
        <v>19</v>
      </c>
      <c r="F1901" s="313">
        <v>16.800000000000001</v>
      </c>
      <c r="G1901" s="40"/>
      <c r="H1901" s="46"/>
    </row>
    <row r="1902" s="2" customFormat="1" ht="16.8" customHeight="1">
      <c r="A1902" s="40"/>
      <c r="B1902" s="46"/>
      <c r="C1902" s="312" t="s">
        <v>19</v>
      </c>
      <c r="D1902" s="312" t="s">
        <v>6680</v>
      </c>
      <c r="E1902" s="19" t="s">
        <v>19</v>
      </c>
      <c r="F1902" s="313">
        <v>8.0999999999999996</v>
      </c>
      <c r="G1902" s="40"/>
      <c r="H1902" s="46"/>
    </row>
    <row r="1903" s="2" customFormat="1" ht="16.8" customHeight="1">
      <c r="A1903" s="40"/>
      <c r="B1903" s="46"/>
      <c r="C1903" s="312" t="s">
        <v>19</v>
      </c>
      <c r="D1903" s="312" t="s">
        <v>6681</v>
      </c>
      <c r="E1903" s="19" t="s">
        <v>19</v>
      </c>
      <c r="F1903" s="313">
        <v>12.4</v>
      </c>
      <c r="G1903" s="40"/>
      <c r="H1903" s="46"/>
    </row>
    <row r="1904" s="2" customFormat="1" ht="16.8" customHeight="1">
      <c r="A1904" s="40"/>
      <c r="B1904" s="46"/>
      <c r="C1904" s="312" t="s">
        <v>19</v>
      </c>
      <c r="D1904" s="312" t="s">
        <v>6682</v>
      </c>
      <c r="E1904" s="19" t="s">
        <v>19</v>
      </c>
      <c r="F1904" s="313">
        <v>12.9</v>
      </c>
      <c r="G1904" s="40"/>
      <c r="H1904" s="46"/>
    </row>
    <row r="1905" s="2" customFormat="1" ht="16.8" customHeight="1">
      <c r="A1905" s="40"/>
      <c r="B1905" s="46"/>
      <c r="C1905" s="312" t="s">
        <v>19</v>
      </c>
      <c r="D1905" s="312" t="s">
        <v>6683</v>
      </c>
      <c r="E1905" s="19" t="s">
        <v>19</v>
      </c>
      <c r="F1905" s="313">
        <v>12.699999999999999</v>
      </c>
      <c r="G1905" s="40"/>
      <c r="H1905" s="46"/>
    </row>
    <row r="1906" s="2" customFormat="1" ht="16.8" customHeight="1">
      <c r="A1906" s="40"/>
      <c r="B1906" s="46"/>
      <c r="C1906" s="312" t="s">
        <v>19</v>
      </c>
      <c r="D1906" s="312" t="s">
        <v>6684</v>
      </c>
      <c r="E1906" s="19" t="s">
        <v>19</v>
      </c>
      <c r="F1906" s="313">
        <v>23.600000000000001</v>
      </c>
      <c r="G1906" s="40"/>
      <c r="H1906" s="46"/>
    </row>
    <row r="1907" s="2" customFormat="1" ht="16.8" customHeight="1">
      <c r="A1907" s="40"/>
      <c r="B1907" s="46"/>
      <c r="C1907" s="312" t="s">
        <v>19</v>
      </c>
      <c r="D1907" s="312" t="s">
        <v>6685</v>
      </c>
      <c r="E1907" s="19" t="s">
        <v>19</v>
      </c>
      <c r="F1907" s="313">
        <v>20.699999999999999</v>
      </c>
      <c r="G1907" s="40"/>
      <c r="H1907" s="46"/>
    </row>
    <row r="1908" s="2" customFormat="1" ht="16.8" customHeight="1">
      <c r="A1908" s="40"/>
      <c r="B1908" s="46"/>
      <c r="C1908" s="312" t="s">
        <v>19</v>
      </c>
      <c r="D1908" s="312" t="s">
        <v>6686</v>
      </c>
      <c r="E1908" s="19" t="s">
        <v>19</v>
      </c>
      <c r="F1908" s="313">
        <v>8.9000000000000004</v>
      </c>
      <c r="G1908" s="40"/>
      <c r="H1908" s="46"/>
    </row>
    <row r="1909" s="2" customFormat="1" ht="16.8" customHeight="1">
      <c r="A1909" s="40"/>
      <c r="B1909" s="46"/>
      <c r="C1909" s="312" t="s">
        <v>19</v>
      </c>
      <c r="D1909" s="312" t="s">
        <v>6687</v>
      </c>
      <c r="E1909" s="19" t="s">
        <v>19</v>
      </c>
      <c r="F1909" s="313">
        <v>4.4000000000000004</v>
      </c>
      <c r="G1909" s="40"/>
      <c r="H1909" s="46"/>
    </row>
    <row r="1910" s="2" customFormat="1" ht="16.8" customHeight="1">
      <c r="A1910" s="40"/>
      <c r="B1910" s="46"/>
      <c r="C1910" s="312" t="s">
        <v>19</v>
      </c>
      <c r="D1910" s="312" t="s">
        <v>6688</v>
      </c>
      <c r="E1910" s="19" t="s">
        <v>19</v>
      </c>
      <c r="F1910" s="313">
        <v>10.1</v>
      </c>
      <c r="G1910" s="40"/>
      <c r="H1910" s="46"/>
    </row>
    <row r="1911" s="2" customFormat="1" ht="16.8" customHeight="1">
      <c r="A1911" s="40"/>
      <c r="B1911" s="46"/>
      <c r="C1911" s="312" t="s">
        <v>19</v>
      </c>
      <c r="D1911" s="312" t="s">
        <v>6689</v>
      </c>
      <c r="E1911" s="19" t="s">
        <v>19</v>
      </c>
      <c r="F1911" s="313">
        <v>16.199999999999999</v>
      </c>
      <c r="G1911" s="40"/>
      <c r="H1911" s="46"/>
    </row>
    <row r="1912" s="2" customFormat="1" ht="16.8" customHeight="1">
      <c r="A1912" s="40"/>
      <c r="B1912" s="46"/>
      <c r="C1912" s="312" t="s">
        <v>19</v>
      </c>
      <c r="D1912" s="312" t="s">
        <v>6690</v>
      </c>
      <c r="E1912" s="19" t="s">
        <v>19</v>
      </c>
      <c r="F1912" s="313">
        <v>21.800000000000001</v>
      </c>
      <c r="G1912" s="40"/>
      <c r="H1912" s="46"/>
    </row>
    <row r="1913" s="2" customFormat="1" ht="16.8" customHeight="1">
      <c r="A1913" s="40"/>
      <c r="B1913" s="46"/>
      <c r="C1913" s="312" t="s">
        <v>19</v>
      </c>
      <c r="D1913" s="312" t="s">
        <v>6691</v>
      </c>
      <c r="E1913" s="19" t="s">
        <v>19</v>
      </c>
      <c r="F1913" s="313">
        <v>16.100000000000001</v>
      </c>
      <c r="G1913" s="40"/>
      <c r="H1913" s="46"/>
    </row>
    <row r="1914" s="2" customFormat="1" ht="16.8" customHeight="1">
      <c r="A1914" s="40"/>
      <c r="B1914" s="46"/>
      <c r="C1914" s="312" t="s">
        <v>19</v>
      </c>
      <c r="D1914" s="312" t="s">
        <v>6692</v>
      </c>
      <c r="E1914" s="19" t="s">
        <v>19</v>
      </c>
      <c r="F1914" s="313">
        <v>4.2000000000000002</v>
      </c>
      <c r="G1914" s="40"/>
      <c r="H1914" s="46"/>
    </row>
    <row r="1915" s="2" customFormat="1" ht="16.8" customHeight="1">
      <c r="A1915" s="40"/>
      <c r="B1915" s="46"/>
      <c r="C1915" s="312" t="s">
        <v>19</v>
      </c>
      <c r="D1915" s="312" t="s">
        <v>6693</v>
      </c>
      <c r="E1915" s="19" t="s">
        <v>19</v>
      </c>
      <c r="F1915" s="313">
        <v>16.100000000000001</v>
      </c>
      <c r="G1915" s="40"/>
      <c r="H1915" s="46"/>
    </row>
    <row r="1916" s="2" customFormat="1" ht="16.8" customHeight="1">
      <c r="A1916" s="40"/>
      <c r="B1916" s="46"/>
      <c r="C1916" s="312" t="s">
        <v>19</v>
      </c>
      <c r="D1916" s="312" t="s">
        <v>6694</v>
      </c>
      <c r="E1916" s="19" t="s">
        <v>19</v>
      </c>
      <c r="F1916" s="313">
        <v>16.399999999999999</v>
      </c>
      <c r="G1916" s="40"/>
      <c r="H1916" s="46"/>
    </row>
    <row r="1917" s="2" customFormat="1" ht="16.8" customHeight="1">
      <c r="A1917" s="40"/>
      <c r="B1917" s="46"/>
      <c r="C1917" s="312" t="s">
        <v>19</v>
      </c>
      <c r="D1917" s="312" t="s">
        <v>6695</v>
      </c>
      <c r="E1917" s="19" t="s">
        <v>19</v>
      </c>
      <c r="F1917" s="313">
        <v>10.1</v>
      </c>
      <c r="G1917" s="40"/>
      <c r="H1917" s="46"/>
    </row>
    <row r="1918" s="2" customFormat="1" ht="16.8" customHeight="1">
      <c r="A1918" s="40"/>
      <c r="B1918" s="46"/>
      <c r="C1918" s="312" t="s">
        <v>19</v>
      </c>
      <c r="D1918" s="312" t="s">
        <v>6696</v>
      </c>
      <c r="E1918" s="19" t="s">
        <v>19</v>
      </c>
      <c r="F1918" s="313">
        <v>22.199999999999999</v>
      </c>
      <c r="G1918" s="40"/>
      <c r="H1918" s="46"/>
    </row>
    <row r="1919" s="2" customFormat="1" ht="16.8" customHeight="1">
      <c r="A1919" s="40"/>
      <c r="B1919" s="46"/>
      <c r="C1919" s="312" t="s">
        <v>19</v>
      </c>
      <c r="D1919" s="312" t="s">
        <v>6697</v>
      </c>
      <c r="E1919" s="19" t="s">
        <v>19</v>
      </c>
      <c r="F1919" s="313">
        <v>10.300000000000001</v>
      </c>
      <c r="G1919" s="40"/>
      <c r="H1919" s="46"/>
    </row>
    <row r="1920" s="2" customFormat="1" ht="16.8" customHeight="1">
      <c r="A1920" s="40"/>
      <c r="B1920" s="46"/>
      <c r="C1920" s="312" t="s">
        <v>19</v>
      </c>
      <c r="D1920" s="312" t="s">
        <v>6698</v>
      </c>
      <c r="E1920" s="19" t="s">
        <v>19</v>
      </c>
      <c r="F1920" s="313">
        <v>16.300000000000001</v>
      </c>
      <c r="G1920" s="40"/>
      <c r="H1920" s="46"/>
    </row>
    <row r="1921" s="2" customFormat="1" ht="16.8" customHeight="1">
      <c r="A1921" s="40"/>
      <c r="B1921" s="46"/>
      <c r="C1921" s="312" t="s">
        <v>19</v>
      </c>
      <c r="D1921" s="312" t="s">
        <v>6699</v>
      </c>
      <c r="E1921" s="19" t="s">
        <v>19</v>
      </c>
      <c r="F1921" s="313">
        <v>15.6</v>
      </c>
      <c r="G1921" s="40"/>
      <c r="H1921" s="46"/>
    </row>
    <row r="1922" s="2" customFormat="1" ht="16.8" customHeight="1">
      <c r="A1922" s="40"/>
      <c r="B1922" s="46"/>
      <c r="C1922" s="312" t="s">
        <v>19</v>
      </c>
      <c r="D1922" s="312" t="s">
        <v>6700</v>
      </c>
      <c r="E1922" s="19" t="s">
        <v>19</v>
      </c>
      <c r="F1922" s="313">
        <v>16</v>
      </c>
      <c r="G1922" s="40"/>
      <c r="H1922" s="46"/>
    </row>
    <row r="1923" s="2" customFormat="1" ht="16.8" customHeight="1">
      <c r="A1923" s="40"/>
      <c r="B1923" s="46"/>
      <c r="C1923" s="312" t="s">
        <v>19</v>
      </c>
      <c r="D1923" s="312" t="s">
        <v>6701</v>
      </c>
      <c r="E1923" s="19" t="s">
        <v>19</v>
      </c>
      <c r="F1923" s="313">
        <v>18</v>
      </c>
      <c r="G1923" s="40"/>
      <c r="H1923" s="46"/>
    </row>
    <row r="1924" s="2" customFormat="1" ht="16.8" customHeight="1">
      <c r="A1924" s="40"/>
      <c r="B1924" s="46"/>
      <c r="C1924" s="312" t="s">
        <v>19</v>
      </c>
      <c r="D1924" s="312" t="s">
        <v>5157</v>
      </c>
      <c r="E1924" s="19" t="s">
        <v>19</v>
      </c>
      <c r="F1924" s="313">
        <v>0</v>
      </c>
      <c r="G1924" s="40"/>
      <c r="H1924" s="46"/>
    </row>
    <row r="1925" s="2" customFormat="1" ht="16.8" customHeight="1">
      <c r="A1925" s="40"/>
      <c r="B1925" s="46"/>
      <c r="C1925" s="312" t="s">
        <v>19</v>
      </c>
      <c r="D1925" s="312" t="s">
        <v>6702</v>
      </c>
      <c r="E1925" s="19" t="s">
        <v>19</v>
      </c>
      <c r="F1925" s="313">
        <v>7.7599999999999998</v>
      </c>
      <c r="G1925" s="40"/>
      <c r="H1925" s="46"/>
    </row>
    <row r="1926" s="2" customFormat="1" ht="16.8" customHeight="1">
      <c r="A1926" s="40"/>
      <c r="B1926" s="46"/>
      <c r="C1926" s="312" t="s">
        <v>19</v>
      </c>
      <c r="D1926" s="312" t="s">
        <v>6703</v>
      </c>
      <c r="E1926" s="19" t="s">
        <v>19</v>
      </c>
      <c r="F1926" s="313">
        <v>15.74</v>
      </c>
      <c r="G1926" s="40"/>
      <c r="H1926" s="46"/>
    </row>
    <row r="1927" s="2" customFormat="1" ht="16.8" customHeight="1">
      <c r="A1927" s="40"/>
      <c r="B1927" s="46"/>
      <c r="C1927" s="312" t="s">
        <v>19</v>
      </c>
      <c r="D1927" s="312" t="s">
        <v>6704</v>
      </c>
      <c r="E1927" s="19" t="s">
        <v>19</v>
      </c>
      <c r="F1927" s="313">
        <v>18.530000000000001</v>
      </c>
      <c r="G1927" s="40"/>
      <c r="H1927" s="46"/>
    </row>
    <row r="1928" s="2" customFormat="1" ht="16.8" customHeight="1">
      <c r="A1928" s="40"/>
      <c r="B1928" s="46"/>
      <c r="C1928" s="312" t="s">
        <v>19</v>
      </c>
      <c r="D1928" s="312" t="s">
        <v>6705</v>
      </c>
      <c r="E1928" s="19" t="s">
        <v>19</v>
      </c>
      <c r="F1928" s="313">
        <v>18.75</v>
      </c>
      <c r="G1928" s="40"/>
      <c r="H1928" s="46"/>
    </row>
    <row r="1929" s="2" customFormat="1" ht="16.8" customHeight="1">
      <c r="A1929" s="40"/>
      <c r="B1929" s="46"/>
      <c r="C1929" s="312" t="s">
        <v>19</v>
      </c>
      <c r="D1929" s="312" t="s">
        <v>6706</v>
      </c>
      <c r="E1929" s="19" t="s">
        <v>19</v>
      </c>
      <c r="F1929" s="313">
        <v>14.130000000000001</v>
      </c>
      <c r="G1929" s="40"/>
      <c r="H1929" s="46"/>
    </row>
    <row r="1930" s="2" customFormat="1" ht="16.8" customHeight="1">
      <c r="A1930" s="40"/>
      <c r="B1930" s="46"/>
      <c r="C1930" s="312" t="s">
        <v>19</v>
      </c>
      <c r="D1930" s="312" t="s">
        <v>6707</v>
      </c>
      <c r="E1930" s="19" t="s">
        <v>19</v>
      </c>
      <c r="F1930" s="313">
        <v>14.970000000000001</v>
      </c>
      <c r="G1930" s="40"/>
      <c r="H1930" s="46"/>
    </row>
    <row r="1931" s="2" customFormat="1" ht="16.8" customHeight="1">
      <c r="A1931" s="40"/>
      <c r="B1931" s="46"/>
      <c r="C1931" s="312" t="s">
        <v>19</v>
      </c>
      <c r="D1931" s="312" t="s">
        <v>6708</v>
      </c>
      <c r="E1931" s="19" t="s">
        <v>19</v>
      </c>
      <c r="F1931" s="313">
        <v>22.440000000000001</v>
      </c>
      <c r="G1931" s="40"/>
      <c r="H1931" s="46"/>
    </row>
    <row r="1932" s="2" customFormat="1" ht="16.8" customHeight="1">
      <c r="A1932" s="40"/>
      <c r="B1932" s="46"/>
      <c r="C1932" s="312" t="s">
        <v>19</v>
      </c>
      <c r="D1932" s="312" t="s">
        <v>6709</v>
      </c>
      <c r="E1932" s="19" t="s">
        <v>19</v>
      </c>
      <c r="F1932" s="313">
        <v>17.640000000000001</v>
      </c>
      <c r="G1932" s="40"/>
      <c r="H1932" s="46"/>
    </row>
    <row r="1933" s="2" customFormat="1" ht="16.8" customHeight="1">
      <c r="A1933" s="40"/>
      <c r="B1933" s="46"/>
      <c r="C1933" s="312" t="s">
        <v>19</v>
      </c>
      <c r="D1933" s="312" t="s">
        <v>6710</v>
      </c>
      <c r="E1933" s="19" t="s">
        <v>19</v>
      </c>
      <c r="F1933" s="313">
        <v>18.25</v>
      </c>
      <c r="G1933" s="40"/>
      <c r="H1933" s="46"/>
    </row>
    <row r="1934" s="2" customFormat="1" ht="16.8" customHeight="1">
      <c r="A1934" s="40"/>
      <c r="B1934" s="46"/>
      <c r="C1934" s="312" t="s">
        <v>19</v>
      </c>
      <c r="D1934" s="312" t="s">
        <v>6711</v>
      </c>
      <c r="E1934" s="19" t="s">
        <v>19</v>
      </c>
      <c r="F1934" s="313">
        <v>18.260000000000002</v>
      </c>
      <c r="G1934" s="40"/>
      <c r="H1934" s="46"/>
    </row>
    <row r="1935" s="2" customFormat="1" ht="16.8" customHeight="1">
      <c r="A1935" s="40"/>
      <c r="B1935" s="46"/>
      <c r="C1935" s="312" t="s">
        <v>19</v>
      </c>
      <c r="D1935" s="312" t="s">
        <v>6712</v>
      </c>
      <c r="E1935" s="19" t="s">
        <v>19</v>
      </c>
      <c r="F1935" s="313">
        <v>18.309999999999999</v>
      </c>
      <c r="G1935" s="40"/>
      <c r="H1935" s="46"/>
    </row>
    <row r="1936" s="2" customFormat="1" ht="16.8" customHeight="1">
      <c r="A1936" s="40"/>
      <c r="B1936" s="46"/>
      <c r="C1936" s="312" t="s">
        <v>19</v>
      </c>
      <c r="D1936" s="312" t="s">
        <v>6713</v>
      </c>
      <c r="E1936" s="19" t="s">
        <v>19</v>
      </c>
      <c r="F1936" s="313">
        <v>6.9500000000000002</v>
      </c>
      <c r="G1936" s="40"/>
      <c r="H1936" s="46"/>
    </row>
    <row r="1937" s="2" customFormat="1" ht="16.8" customHeight="1">
      <c r="A1937" s="40"/>
      <c r="B1937" s="46"/>
      <c r="C1937" s="312" t="s">
        <v>19</v>
      </c>
      <c r="D1937" s="312" t="s">
        <v>6714</v>
      </c>
      <c r="E1937" s="19" t="s">
        <v>19</v>
      </c>
      <c r="F1937" s="313">
        <v>11.84</v>
      </c>
      <c r="G1937" s="40"/>
      <c r="H1937" s="46"/>
    </row>
    <row r="1938" s="2" customFormat="1" ht="16.8" customHeight="1">
      <c r="A1938" s="40"/>
      <c r="B1938" s="46"/>
      <c r="C1938" s="312" t="s">
        <v>19</v>
      </c>
      <c r="D1938" s="312" t="s">
        <v>6715</v>
      </c>
      <c r="E1938" s="19" t="s">
        <v>19</v>
      </c>
      <c r="F1938" s="313">
        <v>18.280000000000001</v>
      </c>
      <c r="G1938" s="40"/>
      <c r="H1938" s="46"/>
    </row>
    <row r="1939" s="2" customFormat="1" ht="16.8" customHeight="1">
      <c r="A1939" s="40"/>
      <c r="B1939" s="46"/>
      <c r="C1939" s="312" t="s">
        <v>19</v>
      </c>
      <c r="D1939" s="312" t="s">
        <v>6716</v>
      </c>
      <c r="E1939" s="19" t="s">
        <v>19</v>
      </c>
      <c r="F1939" s="313">
        <v>8.4800000000000004</v>
      </c>
      <c r="G1939" s="40"/>
      <c r="H1939" s="46"/>
    </row>
    <row r="1940" s="2" customFormat="1" ht="16.8" customHeight="1">
      <c r="A1940" s="40"/>
      <c r="B1940" s="46"/>
      <c r="C1940" s="312" t="s">
        <v>19</v>
      </c>
      <c r="D1940" s="312" t="s">
        <v>6717</v>
      </c>
      <c r="E1940" s="19" t="s">
        <v>19</v>
      </c>
      <c r="F1940" s="313">
        <v>35.68</v>
      </c>
      <c r="G1940" s="40"/>
      <c r="H1940" s="46"/>
    </row>
    <row r="1941" s="2" customFormat="1" ht="16.8" customHeight="1">
      <c r="A1941" s="40"/>
      <c r="B1941" s="46"/>
      <c r="C1941" s="312" t="s">
        <v>19</v>
      </c>
      <c r="D1941" s="312" t="s">
        <v>6718</v>
      </c>
      <c r="E1941" s="19" t="s">
        <v>19</v>
      </c>
      <c r="F1941" s="313">
        <v>18.460000000000001</v>
      </c>
      <c r="G1941" s="40"/>
      <c r="H1941" s="46"/>
    </row>
    <row r="1942" s="2" customFormat="1" ht="16.8" customHeight="1">
      <c r="A1942" s="40"/>
      <c r="B1942" s="46"/>
      <c r="C1942" s="312" t="s">
        <v>19</v>
      </c>
      <c r="D1942" s="312" t="s">
        <v>6719</v>
      </c>
      <c r="E1942" s="19" t="s">
        <v>19</v>
      </c>
      <c r="F1942" s="313">
        <v>14.25</v>
      </c>
      <c r="G1942" s="40"/>
      <c r="H1942" s="46"/>
    </row>
    <row r="1943" s="2" customFormat="1" ht="16.8" customHeight="1">
      <c r="A1943" s="40"/>
      <c r="B1943" s="46"/>
      <c r="C1943" s="312" t="s">
        <v>19</v>
      </c>
      <c r="D1943" s="312" t="s">
        <v>6720</v>
      </c>
      <c r="E1943" s="19" t="s">
        <v>19</v>
      </c>
      <c r="F1943" s="313">
        <v>18.23</v>
      </c>
      <c r="G1943" s="40"/>
      <c r="H1943" s="46"/>
    </row>
    <row r="1944" s="2" customFormat="1" ht="16.8" customHeight="1">
      <c r="A1944" s="40"/>
      <c r="B1944" s="46"/>
      <c r="C1944" s="312" t="s">
        <v>19</v>
      </c>
      <c r="D1944" s="312" t="s">
        <v>6721</v>
      </c>
      <c r="E1944" s="19" t="s">
        <v>19</v>
      </c>
      <c r="F1944" s="313">
        <v>19.620000000000001</v>
      </c>
      <c r="G1944" s="40"/>
      <c r="H1944" s="46"/>
    </row>
    <row r="1945" s="2" customFormat="1" ht="16.8" customHeight="1">
      <c r="A1945" s="40"/>
      <c r="B1945" s="46"/>
      <c r="C1945" s="312" t="s">
        <v>19</v>
      </c>
      <c r="D1945" s="312" t="s">
        <v>6722</v>
      </c>
      <c r="E1945" s="19" t="s">
        <v>19</v>
      </c>
      <c r="F1945" s="313">
        <v>27.120000000000001</v>
      </c>
      <c r="G1945" s="40"/>
      <c r="H1945" s="46"/>
    </row>
    <row r="1946" s="2" customFormat="1" ht="16.8" customHeight="1">
      <c r="A1946" s="40"/>
      <c r="B1946" s="46"/>
      <c r="C1946" s="312" t="s">
        <v>19</v>
      </c>
      <c r="D1946" s="312" t="s">
        <v>6723</v>
      </c>
      <c r="E1946" s="19" t="s">
        <v>19</v>
      </c>
      <c r="F1946" s="313">
        <v>17.920000000000002</v>
      </c>
      <c r="G1946" s="40"/>
      <c r="H1946" s="46"/>
    </row>
    <row r="1947" s="2" customFormat="1" ht="16.8" customHeight="1">
      <c r="A1947" s="40"/>
      <c r="B1947" s="46"/>
      <c r="C1947" s="312" t="s">
        <v>19</v>
      </c>
      <c r="D1947" s="312" t="s">
        <v>6724</v>
      </c>
      <c r="E1947" s="19" t="s">
        <v>19</v>
      </c>
      <c r="F1947" s="313">
        <v>22.609999999999999</v>
      </c>
      <c r="G1947" s="40"/>
      <c r="H1947" s="46"/>
    </row>
    <row r="1948" s="2" customFormat="1" ht="16.8" customHeight="1">
      <c r="A1948" s="40"/>
      <c r="B1948" s="46"/>
      <c r="C1948" s="312" t="s">
        <v>19</v>
      </c>
      <c r="D1948" s="312" t="s">
        <v>6725</v>
      </c>
      <c r="E1948" s="19" t="s">
        <v>19</v>
      </c>
      <c r="F1948" s="313">
        <v>18.309999999999999</v>
      </c>
      <c r="G1948" s="40"/>
      <c r="H1948" s="46"/>
    </row>
    <row r="1949" s="2" customFormat="1" ht="16.8" customHeight="1">
      <c r="A1949" s="40"/>
      <c r="B1949" s="46"/>
      <c r="C1949" s="312" t="s">
        <v>19</v>
      </c>
      <c r="D1949" s="312" t="s">
        <v>6726</v>
      </c>
      <c r="E1949" s="19" t="s">
        <v>19</v>
      </c>
      <c r="F1949" s="313">
        <v>17.760000000000002</v>
      </c>
      <c r="G1949" s="40"/>
      <c r="H1949" s="46"/>
    </row>
    <row r="1950" s="2" customFormat="1" ht="16.8" customHeight="1">
      <c r="A1950" s="40"/>
      <c r="B1950" s="46"/>
      <c r="C1950" s="312" t="s">
        <v>19</v>
      </c>
      <c r="D1950" s="312" t="s">
        <v>6727</v>
      </c>
      <c r="E1950" s="19" t="s">
        <v>19</v>
      </c>
      <c r="F1950" s="313">
        <v>21.16</v>
      </c>
      <c r="G1950" s="40"/>
      <c r="H1950" s="46"/>
    </row>
    <row r="1951" s="2" customFormat="1" ht="16.8" customHeight="1">
      <c r="A1951" s="40"/>
      <c r="B1951" s="46"/>
      <c r="C1951" s="312" t="s">
        <v>19</v>
      </c>
      <c r="D1951" s="312" t="s">
        <v>6728</v>
      </c>
      <c r="E1951" s="19" t="s">
        <v>19</v>
      </c>
      <c r="F1951" s="313">
        <v>18.190000000000001</v>
      </c>
      <c r="G1951" s="40"/>
      <c r="H1951" s="46"/>
    </row>
    <row r="1952" s="2" customFormat="1" ht="16.8" customHeight="1">
      <c r="A1952" s="40"/>
      <c r="B1952" s="46"/>
      <c r="C1952" s="312" t="s">
        <v>19</v>
      </c>
      <c r="D1952" s="312" t="s">
        <v>6729</v>
      </c>
      <c r="E1952" s="19" t="s">
        <v>19</v>
      </c>
      <c r="F1952" s="313">
        <v>18.190000000000001</v>
      </c>
      <c r="G1952" s="40"/>
      <c r="H1952" s="46"/>
    </row>
    <row r="1953" s="2" customFormat="1" ht="16.8" customHeight="1">
      <c r="A1953" s="40"/>
      <c r="B1953" s="46"/>
      <c r="C1953" s="312" t="s">
        <v>19</v>
      </c>
      <c r="D1953" s="312" t="s">
        <v>6730</v>
      </c>
      <c r="E1953" s="19" t="s">
        <v>19</v>
      </c>
      <c r="F1953" s="313">
        <v>18.32</v>
      </c>
      <c r="G1953" s="40"/>
      <c r="H1953" s="46"/>
    </row>
    <row r="1954" s="2" customFormat="1" ht="16.8" customHeight="1">
      <c r="A1954" s="40"/>
      <c r="B1954" s="46"/>
      <c r="C1954" s="312" t="s">
        <v>19</v>
      </c>
      <c r="D1954" s="312" t="s">
        <v>6731</v>
      </c>
      <c r="E1954" s="19" t="s">
        <v>19</v>
      </c>
      <c r="F1954" s="313">
        <v>14.289999999999999</v>
      </c>
      <c r="G1954" s="40"/>
      <c r="H1954" s="46"/>
    </row>
    <row r="1955" s="2" customFormat="1" ht="16.8" customHeight="1">
      <c r="A1955" s="40"/>
      <c r="B1955" s="46"/>
      <c r="C1955" s="312" t="s">
        <v>19</v>
      </c>
      <c r="D1955" s="312" t="s">
        <v>6732</v>
      </c>
      <c r="E1955" s="19" t="s">
        <v>19</v>
      </c>
      <c r="F1955" s="313">
        <v>17.969999999999999</v>
      </c>
      <c r="G1955" s="40"/>
      <c r="H1955" s="46"/>
    </row>
    <row r="1956" s="2" customFormat="1" ht="16.8" customHeight="1">
      <c r="A1956" s="40"/>
      <c r="B1956" s="46"/>
      <c r="C1956" s="312" t="s">
        <v>19</v>
      </c>
      <c r="D1956" s="312" t="s">
        <v>6733</v>
      </c>
      <c r="E1956" s="19" t="s">
        <v>19</v>
      </c>
      <c r="F1956" s="313">
        <v>17.960000000000001</v>
      </c>
      <c r="G1956" s="40"/>
      <c r="H1956" s="46"/>
    </row>
    <row r="1957" s="2" customFormat="1" ht="16.8" customHeight="1">
      <c r="A1957" s="40"/>
      <c r="B1957" s="46"/>
      <c r="C1957" s="312" t="s">
        <v>19</v>
      </c>
      <c r="D1957" s="312" t="s">
        <v>6734</v>
      </c>
      <c r="E1957" s="19" t="s">
        <v>19</v>
      </c>
      <c r="F1957" s="313">
        <v>18.140000000000001</v>
      </c>
      <c r="G1957" s="40"/>
      <c r="H1957" s="46"/>
    </row>
    <row r="1958" s="2" customFormat="1" ht="16.8" customHeight="1">
      <c r="A1958" s="40"/>
      <c r="B1958" s="46"/>
      <c r="C1958" s="312" t="s">
        <v>19</v>
      </c>
      <c r="D1958" s="312" t="s">
        <v>6735</v>
      </c>
      <c r="E1958" s="19" t="s">
        <v>19</v>
      </c>
      <c r="F1958" s="313">
        <v>18.600000000000001</v>
      </c>
      <c r="G1958" s="40"/>
      <c r="H1958" s="46"/>
    </row>
    <row r="1959" s="2" customFormat="1" ht="16.8" customHeight="1">
      <c r="A1959" s="40"/>
      <c r="B1959" s="46"/>
      <c r="C1959" s="312" t="s">
        <v>19</v>
      </c>
      <c r="D1959" s="312" t="s">
        <v>6736</v>
      </c>
      <c r="E1959" s="19" t="s">
        <v>19</v>
      </c>
      <c r="F1959" s="313">
        <v>22.52</v>
      </c>
      <c r="G1959" s="40"/>
      <c r="H1959" s="46"/>
    </row>
    <row r="1960" s="2" customFormat="1" ht="16.8" customHeight="1">
      <c r="A1960" s="40"/>
      <c r="B1960" s="46"/>
      <c r="C1960" s="312" t="s">
        <v>19</v>
      </c>
      <c r="D1960" s="312" t="s">
        <v>6737</v>
      </c>
      <c r="E1960" s="19" t="s">
        <v>19</v>
      </c>
      <c r="F1960" s="313">
        <v>13.6</v>
      </c>
      <c r="G1960" s="40"/>
      <c r="H1960" s="46"/>
    </row>
    <row r="1961" s="2" customFormat="1" ht="16.8" customHeight="1">
      <c r="A1961" s="40"/>
      <c r="B1961" s="46"/>
      <c r="C1961" s="312" t="s">
        <v>19</v>
      </c>
      <c r="D1961" s="312" t="s">
        <v>6738</v>
      </c>
      <c r="E1961" s="19" t="s">
        <v>19</v>
      </c>
      <c r="F1961" s="313">
        <v>11.68</v>
      </c>
      <c r="G1961" s="40"/>
      <c r="H1961" s="46"/>
    </row>
    <row r="1962" s="2" customFormat="1" ht="16.8" customHeight="1">
      <c r="A1962" s="40"/>
      <c r="B1962" s="46"/>
      <c r="C1962" s="312" t="s">
        <v>19</v>
      </c>
      <c r="D1962" s="312" t="s">
        <v>6739</v>
      </c>
      <c r="E1962" s="19" t="s">
        <v>19</v>
      </c>
      <c r="F1962" s="313">
        <v>11.75</v>
      </c>
      <c r="G1962" s="40"/>
      <c r="H1962" s="46"/>
    </row>
    <row r="1963" s="2" customFormat="1" ht="16.8" customHeight="1">
      <c r="A1963" s="40"/>
      <c r="B1963" s="46"/>
      <c r="C1963" s="312" t="s">
        <v>19</v>
      </c>
      <c r="D1963" s="312" t="s">
        <v>6740</v>
      </c>
      <c r="E1963" s="19" t="s">
        <v>19</v>
      </c>
      <c r="F1963" s="313">
        <v>13.6</v>
      </c>
      <c r="G1963" s="40"/>
      <c r="H1963" s="46"/>
    </row>
    <row r="1964" s="2" customFormat="1" ht="16.8" customHeight="1">
      <c r="A1964" s="40"/>
      <c r="B1964" s="46"/>
      <c r="C1964" s="312" t="s">
        <v>19</v>
      </c>
      <c r="D1964" s="312" t="s">
        <v>2563</v>
      </c>
      <c r="E1964" s="19" t="s">
        <v>19</v>
      </c>
      <c r="F1964" s="313">
        <v>0</v>
      </c>
      <c r="G1964" s="40"/>
      <c r="H1964" s="46"/>
    </row>
    <row r="1965" s="2" customFormat="1" ht="16.8" customHeight="1">
      <c r="A1965" s="40"/>
      <c r="B1965" s="46"/>
      <c r="C1965" s="312" t="s">
        <v>19</v>
      </c>
      <c r="D1965" s="312" t="s">
        <v>6741</v>
      </c>
      <c r="E1965" s="19" t="s">
        <v>19</v>
      </c>
      <c r="F1965" s="313">
        <v>23.09</v>
      </c>
      <c r="G1965" s="40"/>
      <c r="H1965" s="46"/>
    </row>
    <row r="1966" s="2" customFormat="1" ht="16.8" customHeight="1">
      <c r="A1966" s="40"/>
      <c r="B1966" s="46"/>
      <c r="C1966" s="312" t="s">
        <v>19</v>
      </c>
      <c r="D1966" s="312" t="s">
        <v>6742</v>
      </c>
      <c r="E1966" s="19" t="s">
        <v>19</v>
      </c>
      <c r="F1966" s="313">
        <v>18.760000000000002</v>
      </c>
      <c r="G1966" s="40"/>
      <c r="H1966" s="46"/>
    </row>
    <row r="1967" s="2" customFormat="1" ht="16.8" customHeight="1">
      <c r="A1967" s="40"/>
      <c r="B1967" s="46"/>
      <c r="C1967" s="312" t="s">
        <v>19</v>
      </c>
      <c r="D1967" s="312" t="s">
        <v>6743</v>
      </c>
      <c r="E1967" s="19" t="s">
        <v>19</v>
      </c>
      <c r="F1967" s="313">
        <v>15.289999999999999</v>
      </c>
      <c r="G1967" s="40"/>
      <c r="H1967" s="46"/>
    </row>
    <row r="1968" s="2" customFormat="1" ht="16.8" customHeight="1">
      <c r="A1968" s="40"/>
      <c r="B1968" s="46"/>
      <c r="C1968" s="312" t="s">
        <v>19</v>
      </c>
      <c r="D1968" s="312" t="s">
        <v>6744</v>
      </c>
      <c r="E1968" s="19" t="s">
        <v>19</v>
      </c>
      <c r="F1968" s="313">
        <v>18.530000000000001</v>
      </c>
      <c r="G1968" s="40"/>
      <c r="H1968" s="46"/>
    </row>
    <row r="1969" s="2" customFormat="1" ht="16.8" customHeight="1">
      <c r="A1969" s="40"/>
      <c r="B1969" s="46"/>
      <c r="C1969" s="312" t="s">
        <v>19</v>
      </c>
      <c r="D1969" s="312" t="s">
        <v>6745</v>
      </c>
      <c r="E1969" s="19" t="s">
        <v>19</v>
      </c>
      <c r="F1969" s="313">
        <v>22.859999999999999</v>
      </c>
      <c r="G1969" s="40"/>
      <c r="H1969" s="46"/>
    </row>
    <row r="1970" s="2" customFormat="1" ht="16.8" customHeight="1">
      <c r="A1970" s="40"/>
      <c r="B1970" s="46"/>
      <c r="C1970" s="312" t="s">
        <v>19</v>
      </c>
      <c r="D1970" s="312" t="s">
        <v>6746</v>
      </c>
      <c r="E1970" s="19" t="s">
        <v>19</v>
      </c>
      <c r="F1970" s="313">
        <v>17.809999999999999</v>
      </c>
      <c r="G1970" s="40"/>
      <c r="H1970" s="46"/>
    </row>
    <row r="1971" s="2" customFormat="1" ht="16.8" customHeight="1">
      <c r="A1971" s="40"/>
      <c r="B1971" s="46"/>
      <c r="C1971" s="312" t="s">
        <v>19</v>
      </c>
      <c r="D1971" s="312" t="s">
        <v>6747</v>
      </c>
      <c r="E1971" s="19" t="s">
        <v>19</v>
      </c>
      <c r="F1971" s="313">
        <v>14.75</v>
      </c>
      <c r="G1971" s="40"/>
      <c r="H1971" s="46"/>
    </row>
    <row r="1972" s="2" customFormat="1" ht="16.8" customHeight="1">
      <c r="A1972" s="40"/>
      <c r="B1972" s="46"/>
      <c r="C1972" s="312" t="s">
        <v>19</v>
      </c>
      <c r="D1972" s="312" t="s">
        <v>6748</v>
      </c>
      <c r="E1972" s="19" t="s">
        <v>19</v>
      </c>
      <c r="F1972" s="313">
        <v>17.640000000000001</v>
      </c>
      <c r="G1972" s="40"/>
      <c r="H1972" s="46"/>
    </row>
    <row r="1973" s="2" customFormat="1" ht="16.8" customHeight="1">
      <c r="A1973" s="40"/>
      <c r="B1973" s="46"/>
      <c r="C1973" s="312" t="s">
        <v>19</v>
      </c>
      <c r="D1973" s="312" t="s">
        <v>6749</v>
      </c>
      <c r="E1973" s="19" t="s">
        <v>19</v>
      </c>
      <c r="F1973" s="313">
        <v>25.879999999999999</v>
      </c>
      <c r="G1973" s="40"/>
      <c r="H1973" s="46"/>
    </row>
    <row r="1974" s="2" customFormat="1" ht="16.8" customHeight="1">
      <c r="A1974" s="40"/>
      <c r="B1974" s="46"/>
      <c r="C1974" s="312" t="s">
        <v>19</v>
      </c>
      <c r="D1974" s="312" t="s">
        <v>6750</v>
      </c>
      <c r="E1974" s="19" t="s">
        <v>19</v>
      </c>
      <c r="F1974" s="313">
        <v>14.960000000000001</v>
      </c>
      <c r="G1974" s="40"/>
      <c r="H1974" s="46"/>
    </row>
    <row r="1975" s="2" customFormat="1" ht="16.8" customHeight="1">
      <c r="A1975" s="40"/>
      <c r="B1975" s="46"/>
      <c r="C1975" s="312" t="s">
        <v>19</v>
      </c>
      <c r="D1975" s="312" t="s">
        <v>6751</v>
      </c>
      <c r="E1975" s="19" t="s">
        <v>19</v>
      </c>
      <c r="F1975" s="313">
        <v>17.670000000000002</v>
      </c>
      <c r="G1975" s="40"/>
      <c r="H1975" s="46"/>
    </row>
    <row r="1976" s="2" customFormat="1" ht="16.8" customHeight="1">
      <c r="A1976" s="40"/>
      <c r="B1976" s="46"/>
      <c r="C1976" s="312" t="s">
        <v>19</v>
      </c>
      <c r="D1976" s="312" t="s">
        <v>6752</v>
      </c>
      <c r="E1976" s="19" t="s">
        <v>19</v>
      </c>
      <c r="F1976" s="313">
        <v>19.129999999999999</v>
      </c>
      <c r="G1976" s="40"/>
      <c r="H1976" s="46"/>
    </row>
    <row r="1977" s="2" customFormat="1" ht="16.8" customHeight="1">
      <c r="A1977" s="40"/>
      <c r="B1977" s="46"/>
      <c r="C1977" s="312" t="s">
        <v>19</v>
      </c>
      <c r="D1977" s="312" t="s">
        <v>6753</v>
      </c>
      <c r="E1977" s="19" t="s">
        <v>19</v>
      </c>
      <c r="F1977" s="313">
        <v>25.859999999999999</v>
      </c>
      <c r="G1977" s="40"/>
      <c r="H1977" s="46"/>
    </row>
    <row r="1978" s="2" customFormat="1" ht="16.8" customHeight="1">
      <c r="A1978" s="40"/>
      <c r="B1978" s="46"/>
      <c r="C1978" s="312" t="s">
        <v>19</v>
      </c>
      <c r="D1978" s="312" t="s">
        <v>6754</v>
      </c>
      <c r="E1978" s="19" t="s">
        <v>19</v>
      </c>
      <c r="F1978" s="313">
        <v>17.859999999999999</v>
      </c>
      <c r="G1978" s="40"/>
      <c r="H1978" s="46"/>
    </row>
    <row r="1979" s="2" customFormat="1" ht="16.8" customHeight="1">
      <c r="A1979" s="40"/>
      <c r="B1979" s="46"/>
      <c r="C1979" s="312" t="s">
        <v>19</v>
      </c>
      <c r="D1979" s="312" t="s">
        <v>6755</v>
      </c>
      <c r="E1979" s="19" t="s">
        <v>19</v>
      </c>
      <c r="F1979" s="313">
        <v>18.199999999999999</v>
      </c>
      <c r="G1979" s="40"/>
      <c r="H1979" s="46"/>
    </row>
    <row r="1980" s="2" customFormat="1" ht="16.8" customHeight="1">
      <c r="A1980" s="40"/>
      <c r="B1980" s="46"/>
      <c r="C1980" s="312" t="s">
        <v>19</v>
      </c>
      <c r="D1980" s="312" t="s">
        <v>6756</v>
      </c>
      <c r="E1980" s="19" t="s">
        <v>19</v>
      </c>
      <c r="F1980" s="313">
        <v>18.449999999999999</v>
      </c>
      <c r="G1980" s="40"/>
      <c r="H1980" s="46"/>
    </row>
    <row r="1981" s="2" customFormat="1" ht="16.8" customHeight="1">
      <c r="A1981" s="40"/>
      <c r="B1981" s="46"/>
      <c r="C1981" s="312" t="s">
        <v>19</v>
      </c>
      <c r="D1981" s="312" t="s">
        <v>6757</v>
      </c>
      <c r="E1981" s="19" t="s">
        <v>19</v>
      </c>
      <c r="F1981" s="313">
        <v>22.239999999999998</v>
      </c>
      <c r="G1981" s="40"/>
      <c r="H1981" s="46"/>
    </row>
    <row r="1982" s="2" customFormat="1" ht="16.8" customHeight="1">
      <c r="A1982" s="40"/>
      <c r="B1982" s="46"/>
      <c r="C1982" s="312" t="s">
        <v>19</v>
      </c>
      <c r="D1982" s="312" t="s">
        <v>6758</v>
      </c>
      <c r="E1982" s="19" t="s">
        <v>19</v>
      </c>
      <c r="F1982" s="313">
        <v>18.359999999999999</v>
      </c>
      <c r="G1982" s="40"/>
      <c r="H1982" s="46"/>
    </row>
    <row r="1983" s="2" customFormat="1" ht="16.8" customHeight="1">
      <c r="A1983" s="40"/>
      <c r="B1983" s="46"/>
      <c r="C1983" s="312" t="s">
        <v>19</v>
      </c>
      <c r="D1983" s="312" t="s">
        <v>6759</v>
      </c>
      <c r="E1983" s="19" t="s">
        <v>19</v>
      </c>
      <c r="F1983" s="313">
        <v>18.280000000000001</v>
      </c>
      <c r="G1983" s="40"/>
      <c r="H1983" s="46"/>
    </row>
    <row r="1984" s="2" customFormat="1" ht="16.8" customHeight="1">
      <c r="A1984" s="40"/>
      <c r="B1984" s="46"/>
      <c r="C1984" s="312" t="s">
        <v>19</v>
      </c>
      <c r="D1984" s="312" t="s">
        <v>6760</v>
      </c>
      <c r="E1984" s="19" t="s">
        <v>19</v>
      </c>
      <c r="F1984" s="313">
        <v>18.449999999999999</v>
      </c>
      <c r="G1984" s="40"/>
      <c r="H1984" s="46"/>
    </row>
    <row r="1985" s="2" customFormat="1" ht="16.8" customHeight="1">
      <c r="A1985" s="40"/>
      <c r="B1985" s="46"/>
      <c r="C1985" s="312" t="s">
        <v>19</v>
      </c>
      <c r="D1985" s="312" t="s">
        <v>6761</v>
      </c>
      <c r="E1985" s="19" t="s">
        <v>19</v>
      </c>
      <c r="F1985" s="313">
        <v>17.920000000000002</v>
      </c>
      <c r="G1985" s="40"/>
      <c r="H1985" s="46"/>
    </row>
    <row r="1986" s="2" customFormat="1" ht="16.8" customHeight="1">
      <c r="A1986" s="40"/>
      <c r="B1986" s="46"/>
      <c r="C1986" s="312" t="s">
        <v>19</v>
      </c>
      <c r="D1986" s="312" t="s">
        <v>6762</v>
      </c>
      <c r="E1986" s="19" t="s">
        <v>19</v>
      </c>
      <c r="F1986" s="313">
        <v>18.550000000000001</v>
      </c>
      <c r="G1986" s="40"/>
      <c r="H1986" s="46"/>
    </row>
    <row r="1987" s="2" customFormat="1" ht="16.8" customHeight="1">
      <c r="A1987" s="40"/>
      <c r="B1987" s="46"/>
      <c r="C1987" s="312" t="s">
        <v>19</v>
      </c>
      <c r="D1987" s="312" t="s">
        <v>6763</v>
      </c>
      <c r="E1987" s="19" t="s">
        <v>19</v>
      </c>
      <c r="F1987" s="313">
        <v>18.539999999999999</v>
      </c>
      <c r="G1987" s="40"/>
      <c r="H1987" s="46"/>
    </row>
    <row r="1988" s="2" customFormat="1" ht="16.8" customHeight="1">
      <c r="A1988" s="40"/>
      <c r="B1988" s="46"/>
      <c r="C1988" s="312" t="s">
        <v>19</v>
      </c>
      <c r="D1988" s="312" t="s">
        <v>6764</v>
      </c>
      <c r="E1988" s="19" t="s">
        <v>19</v>
      </c>
      <c r="F1988" s="313">
        <v>18.16</v>
      </c>
      <c r="G1988" s="40"/>
      <c r="H1988" s="46"/>
    </row>
    <row r="1989" s="2" customFormat="1" ht="16.8" customHeight="1">
      <c r="A1989" s="40"/>
      <c r="B1989" s="46"/>
      <c r="C1989" s="312" t="s">
        <v>19</v>
      </c>
      <c r="D1989" s="312" t="s">
        <v>2565</v>
      </c>
      <c r="E1989" s="19" t="s">
        <v>19</v>
      </c>
      <c r="F1989" s="313">
        <v>0</v>
      </c>
      <c r="G1989" s="40"/>
      <c r="H1989" s="46"/>
    </row>
    <row r="1990" s="2" customFormat="1" ht="16.8" customHeight="1">
      <c r="A1990" s="40"/>
      <c r="B1990" s="46"/>
      <c r="C1990" s="312" t="s">
        <v>19</v>
      </c>
      <c r="D1990" s="312" t="s">
        <v>6765</v>
      </c>
      <c r="E1990" s="19" t="s">
        <v>19</v>
      </c>
      <c r="F1990" s="313">
        <v>16.670000000000002</v>
      </c>
      <c r="G1990" s="40"/>
      <c r="H1990" s="46"/>
    </row>
    <row r="1991" s="2" customFormat="1" ht="16.8" customHeight="1">
      <c r="A1991" s="40"/>
      <c r="B1991" s="46"/>
      <c r="C1991" s="312" t="s">
        <v>19</v>
      </c>
      <c r="D1991" s="312" t="s">
        <v>6766</v>
      </c>
      <c r="E1991" s="19" t="s">
        <v>19</v>
      </c>
      <c r="F1991" s="313">
        <v>22.140000000000001</v>
      </c>
      <c r="G1991" s="40"/>
      <c r="H1991" s="46"/>
    </row>
    <row r="1992" s="2" customFormat="1" ht="16.8" customHeight="1">
      <c r="A1992" s="40"/>
      <c r="B1992" s="46"/>
      <c r="C1992" s="312" t="s">
        <v>19</v>
      </c>
      <c r="D1992" s="312" t="s">
        <v>6767</v>
      </c>
      <c r="E1992" s="19" t="s">
        <v>19</v>
      </c>
      <c r="F1992" s="313">
        <v>15.16</v>
      </c>
      <c r="G1992" s="40"/>
      <c r="H1992" s="46"/>
    </row>
    <row r="1993" s="2" customFormat="1" ht="16.8" customHeight="1">
      <c r="A1993" s="40"/>
      <c r="B1993" s="46"/>
      <c r="C1993" s="312" t="s">
        <v>19</v>
      </c>
      <c r="D1993" s="312" t="s">
        <v>6768</v>
      </c>
      <c r="E1993" s="19" t="s">
        <v>19</v>
      </c>
      <c r="F1993" s="313">
        <v>18.960000000000001</v>
      </c>
      <c r="G1993" s="40"/>
      <c r="H1993" s="46"/>
    </row>
    <row r="1994" s="2" customFormat="1" ht="16.8" customHeight="1">
      <c r="A1994" s="40"/>
      <c r="B1994" s="46"/>
      <c r="C1994" s="312" t="s">
        <v>19</v>
      </c>
      <c r="D1994" s="312" t="s">
        <v>6769</v>
      </c>
      <c r="E1994" s="19" t="s">
        <v>19</v>
      </c>
      <c r="F1994" s="313">
        <v>18.34</v>
      </c>
      <c r="G1994" s="40"/>
      <c r="H1994" s="46"/>
    </row>
    <row r="1995" s="2" customFormat="1" ht="16.8" customHeight="1">
      <c r="A1995" s="40"/>
      <c r="B1995" s="46"/>
      <c r="C1995" s="312" t="s">
        <v>19</v>
      </c>
      <c r="D1995" s="312" t="s">
        <v>6770</v>
      </c>
      <c r="E1995" s="19" t="s">
        <v>19</v>
      </c>
      <c r="F1995" s="313">
        <v>18.5</v>
      </c>
      <c r="G1995" s="40"/>
      <c r="H1995" s="46"/>
    </row>
    <row r="1996" s="2" customFormat="1" ht="16.8" customHeight="1">
      <c r="A1996" s="40"/>
      <c r="B1996" s="46"/>
      <c r="C1996" s="312" t="s">
        <v>19</v>
      </c>
      <c r="D1996" s="312" t="s">
        <v>6771</v>
      </c>
      <c r="E1996" s="19" t="s">
        <v>19</v>
      </c>
      <c r="F1996" s="313">
        <v>19.600000000000001</v>
      </c>
      <c r="G1996" s="40"/>
      <c r="H1996" s="46"/>
    </row>
    <row r="1997" s="2" customFormat="1" ht="16.8" customHeight="1">
      <c r="A1997" s="40"/>
      <c r="B1997" s="46"/>
      <c r="C1997" s="312" t="s">
        <v>19</v>
      </c>
      <c r="D1997" s="312" t="s">
        <v>6772</v>
      </c>
      <c r="E1997" s="19" t="s">
        <v>19</v>
      </c>
      <c r="F1997" s="313">
        <v>18.57</v>
      </c>
      <c r="G1997" s="40"/>
      <c r="H1997" s="46"/>
    </row>
    <row r="1998" s="2" customFormat="1" ht="16.8" customHeight="1">
      <c r="A1998" s="40"/>
      <c r="B1998" s="46"/>
      <c r="C1998" s="312" t="s">
        <v>19</v>
      </c>
      <c r="D1998" s="312" t="s">
        <v>6773</v>
      </c>
      <c r="E1998" s="19" t="s">
        <v>19</v>
      </c>
      <c r="F1998" s="313">
        <v>15.41</v>
      </c>
      <c r="G1998" s="40"/>
      <c r="H1998" s="46"/>
    </row>
    <row r="1999" s="2" customFormat="1" ht="16.8" customHeight="1">
      <c r="A1999" s="40"/>
      <c r="B1999" s="46"/>
      <c r="C1999" s="312" t="s">
        <v>19</v>
      </c>
      <c r="D1999" s="312" t="s">
        <v>6774</v>
      </c>
      <c r="E1999" s="19" t="s">
        <v>19</v>
      </c>
      <c r="F1999" s="313">
        <v>18.59</v>
      </c>
      <c r="G1999" s="40"/>
      <c r="H1999" s="46"/>
    </row>
    <row r="2000" s="2" customFormat="1" ht="16.8" customHeight="1">
      <c r="A2000" s="40"/>
      <c r="B2000" s="46"/>
      <c r="C2000" s="312" t="s">
        <v>19</v>
      </c>
      <c r="D2000" s="312" t="s">
        <v>6775</v>
      </c>
      <c r="E2000" s="19" t="s">
        <v>19</v>
      </c>
      <c r="F2000" s="313">
        <v>17.600000000000001</v>
      </c>
      <c r="G2000" s="40"/>
      <c r="H2000" s="46"/>
    </row>
    <row r="2001" s="2" customFormat="1" ht="16.8" customHeight="1">
      <c r="A2001" s="40"/>
      <c r="B2001" s="46"/>
      <c r="C2001" s="312" t="s">
        <v>19</v>
      </c>
      <c r="D2001" s="312" t="s">
        <v>6776</v>
      </c>
      <c r="E2001" s="19" t="s">
        <v>19</v>
      </c>
      <c r="F2001" s="313">
        <v>6.4400000000000004</v>
      </c>
      <c r="G2001" s="40"/>
      <c r="H2001" s="46"/>
    </row>
    <row r="2002" s="2" customFormat="1" ht="16.8" customHeight="1">
      <c r="A2002" s="40"/>
      <c r="B2002" s="46"/>
      <c r="C2002" s="312" t="s">
        <v>19</v>
      </c>
      <c r="D2002" s="312" t="s">
        <v>6777</v>
      </c>
      <c r="E2002" s="19" t="s">
        <v>19</v>
      </c>
      <c r="F2002" s="313">
        <v>13.970000000000001</v>
      </c>
      <c r="G2002" s="40"/>
      <c r="H2002" s="46"/>
    </row>
    <row r="2003" s="2" customFormat="1" ht="16.8" customHeight="1">
      <c r="A2003" s="40"/>
      <c r="B2003" s="46"/>
      <c r="C2003" s="312" t="s">
        <v>19</v>
      </c>
      <c r="D2003" s="312" t="s">
        <v>6778</v>
      </c>
      <c r="E2003" s="19" t="s">
        <v>19</v>
      </c>
      <c r="F2003" s="313">
        <v>11.390000000000001</v>
      </c>
      <c r="G2003" s="40"/>
      <c r="H2003" s="46"/>
    </row>
    <row r="2004" s="2" customFormat="1" ht="16.8" customHeight="1">
      <c r="A2004" s="40"/>
      <c r="B2004" s="46"/>
      <c r="C2004" s="312" t="s">
        <v>19</v>
      </c>
      <c r="D2004" s="312" t="s">
        <v>6779</v>
      </c>
      <c r="E2004" s="19" t="s">
        <v>19</v>
      </c>
      <c r="F2004" s="313">
        <v>17.329999999999998</v>
      </c>
      <c r="G2004" s="40"/>
      <c r="H2004" s="46"/>
    </row>
    <row r="2005" s="2" customFormat="1" ht="16.8" customHeight="1">
      <c r="A2005" s="40"/>
      <c r="B2005" s="46"/>
      <c r="C2005" s="312" t="s">
        <v>19</v>
      </c>
      <c r="D2005" s="312" t="s">
        <v>6780</v>
      </c>
      <c r="E2005" s="19" t="s">
        <v>19</v>
      </c>
      <c r="F2005" s="313">
        <v>14.310000000000001</v>
      </c>
      <c r="G2005" s="40"/>
      <c r="H2005" s="46"/>
    </row>
    <row r="2006" s="2" customFormat="1" ht="16.8" customHeight="1">
      <c r="A2006" s="40"/>
      <c r="B2006" s="46"/>
      <c r="C2006" s="312" t="s">
        <v>19</v>
      </c>
      <c r="D2006" s="312" t="s">
        <v>6781</v>
      </c>
      <c r="E2006" s="19" t="s">
        <v>19</v>
      </c>
      <c r="F2006" s="313">
        <v>18.809999999999999</v>
      </c>
      <c r="G2006" s="40"/>
      <c r="H2006" s="46"/>
    </row>
    <row r="2007" s="2" customFormat="1" ht="16.8" customHeight="1">
      <c r="A2007" s="40"/>
      <c r="B2007" s="46"/>
      <c r="C2007" s="312" t="s">
        <v>19</v>
      </c>
      <c r="D2007" s="312" t="s">
        <v>6782</v>
      </c>
      <c r="E2007" s="19" t="s">
        <v>19</v>
      </c>
      <c r="F2007" s="313">
        <v>13.039999999999999</v>
      </c>
      <c r="G2007" s="40"/>
      <c r="H2007" s="46"/>
    </row>
    <row r="2008" s="2" customFormat="1" ht="16.8" customHeight="1">
      <c r="A2008" s="40"/>
      <c r="B2008" s="46"/>
      <c r="C2008" s="312" t="s">
        <v>19</v>
      </c>
      <c r="D2008" s="312" t="s">
        <v>6783</v>
      </c>
      <c r="E2008" s="19" t="s">
        <v>19</v>
      </c>
      <c r="F2008" s="313">
        <v>23.510000000000002</v>
      </c>
      <c r="G2008" s="40"/>
      <c r="H2008" s="46"/>
    </row>
    <row r="2009" s="2" customFormat="1" ht="16.8" customHeight="1">
      <c r="A2009" s="40"/>
      <c r="B2009" s="46"/>
      <c r="C2009" s="312" t="s">
        <v>19</v>
      </c>
      <c r="D2009" s="312" t="s">
        <v>6784</v>
      </c>
      <c r="E2009" s="19" t="s">
        <v>19</v>
      </c>
      <c r="F2009" s="313">
        <v>17.07</v>
      </c>
      <c r="G2009" s="40"/>
      <c r="H2009" s="46"/>
    </row>
    <row r="2010" s="2" customFormat="1" ht="16.8" customHeight="1">
      <c r="A2010" s="40"/>
      <c r="B2010" s="46"/>
      <c r="C2010" s="312" t="s">
        <v>19</v>
      </c>
      <c r="D2010" s="312" t="s">
        <v>6785</v>
      </c>
      <c r="E2010" s="19" t="s">
        <v>19</v>
      </c>
      <c r="F2010" s="313">
        <v>14.289999999999999</v>
      </c>
      <c r="G2010" s="40"/>
      <c r="H2010" s="46"/>
    </row>
    <row r="2011" s="2" customFormat="1" ht="16.8" customHeight="1">
      <c r="A2011" s="40"/>
      <c r="B2011" s="46"/>
      <c r="C2011" s="312" t="s">
        <v>19</v>
      </c>
      <c r="D2011" s="312" t="s">
        <v>6786</v>
      </c>
      <c r="E2011" s="19" t="s">
        <v>19</v>
      </c>
      <c r="F2011" s="313">
        <v>16.989999999999998</v>
      </c>
      <c r="G2011" s="40"/>
      <c r="H2011" s="46"/>
    </row>
    <row r="2012" s="2" customFormat="1" ht="16.8" customHeight="1">
      <c r="A2012" s="40"/>
      <c r="B2012" s="46"/>
      <c r="C2012" s="312" t="s">
        <v>19</v>
      </c>
      <c r="D2012" s="312" t="s">
        <v>6787</v>
      </c>
      <c r="E2012" s="19" t="s">
        <v>19</v>
      </c>
      <c r="F2012" s="313">
        <v>14.41</v>
      </c>
      <c r="G2012" s="40"/>
      <c r="H2012" s="46"/>
    </row>
    <row r="2013" s="2" customFormat="1" ht="16.8" customHeight="1">
      <c r="A2013" s="40"/>
      <c r="B2013" s="46"/>
      <c r="C2013" s="312" t="s">
        <v>19</v>
      </c>
      <c r="D2013" s="312" t="s">
        <v>6788</v>
      </c>
      <c r="E2013" s="19" t="s">
        <v>19</v>
      </c>
      <c r="F2013" s="313">
        <v>17.109999999999999</v>
      </c>
      <c r="G2013" s="40"/>
      <c r="H2013" s="46"/>
    </row>
    <row r="2014" s="2" customFormat="1" ht="16.8" customHeight="1">
      <c r="A2014" s="40"/>
      <c r="B2014" s="46"/>
      <c r="C2014" s="312" t="s">
        <v>19</v>
      </c>
      <c r="D2014" s="312" t="s">
        <v>6789</v>
      </c>
      <c r="E2014" s="19" t="s">
        <v>19</v>
      </c>
      <c r="F2014" s="313">
        <v>14.300000000000001</v>
      </c>
      <c r="G2014" s="40"/>
      <c r="H2014" s="46"/>
    </row>
    <row r="2015" s="2" customFormat="1" ht="16.8" customHeight="1">
      <c r="A2015" s="40"/>
      <c r="B2015" s="46"/>
      <c r="C2015" s="312" t="s">
        <v>19</v>
      </c>
      <c r="D2015" s="312" t="s">
        <v>6790</v>
      </c>
      <c r="E2015" s="19" t="s">
        <v>19</v>
      </c>
      <c r="F2015" s="313">
        <v>17.329999999999998</v>
      </c>
      <c r="G2015" s="40"/>
      <c r="H2015" s="46"/>
    </row>
    <row r="2016" s="2" customFormat="1" ht="16.8" customHeight="1">
      <c r="A2016" s="40"/>
      <c r="B2016" s="46"/>
      <c r="C2016" s="312" t="s">
        <v>19</v>
      </c>
      <c r="D2016" s="312" t="s">
        <v>6791</v>
      </c>
      <c r="E2016" s="19" t="s">
        <v>19</v>
      </c>
      <c r="F2016" s="313">
        <v>17.559999999999999</v>
      </c>
      <c r="G2016" s="40"/>
      <c r="H2016" s="46"/>
    </row>
    <row r="2017" s="2" customFormat="1" ht="16.8" customHeight="1">
      <c r="A2017" s="40"/>
      <c r="B2017" s="46"/>
      <c r="C2017" s="312" t="s">
        <v>19</v>
      </c>
      <c r="D2017" s="312" t="s">
        <v>6792</v>
      </c>
      <c r="E2017" s="19" t="s">
        <v>19</v>
      </c>
      <c r="F2017" s="313">
        <v>14.140000000000001</v>
      </c>
      <c r="G2017" s="40"/>
      <c r="H2017" s="46"/>
    </row>
    <row r="2018" s="2" customFormat="1" ht="16.8" customHeight="1">
      <c r="A2018" s="40"/>
      <c r="B2018" s="46"/>
      <c r="C2018" s="312" t="s">
        <v>19</v>
      </c>
      <c r="D2018" s="312" t="s">
        <v>6793</v>
      </c>
      <c r="E2018" s="19" t="s">
        <v>19</v>
      </c>
      <c r="F2018" s="313">
        <v>17.170000000000002</v>
      </c>
      <c r="G2018" s="40"/>
      <c r="H2018" s="46"/>
    </row>
    <row r="2019" s="2" customFormat="1" ht="16.8" customHeight="1">
      <c r="A2019" s="40"/>
      <c r="B2019" s="46"/>
      <c r="C2019" s="312" t="s">
        <v>19</v>
      </c>
      <c r="D2019" s="312" t="s">
        <v>6794</v>
      </c>
      <c r="E2019" s="19" t="s">
        <v>19</v>
      </c>
      <c r="F2019" s="313">
        <v>14.300000000000001</v>
      </c>
      <c r="G2019" s="40"/>
      <c r="H2019" s="46"/>
    </row>
    <row r="2020" s="2" customFormat="1" ht="16.8" customHeight="1">
      <c r="A2020" s="40"/>
      <c r="B2020" s="46"/>
      <c r="C2020" s="312" t="s">
        <v>19</v>
      </c>
      <c r="D2020" s="312" t="s">
        <v>6795</v>
      </c>
      <c r="E2020" s="19" t="s">
        <v>19</v>
      </c>
      <c r="F2020" s="313">
        <v>16.98</v>
      </c>
      <c r="G2020" s="40"/>
      <c r="H2020" s="46"/>
    </row>
    <row r="2021" s="2" customFormat="1" ht="16.8" customHeight="1">
      <c r="A2021" s="40"/>
      <c r="B2021" s="46"/>
      <c r="C2021" s="312" t="s">
        <v>19</v>
      </c>
      <c r="D2021" s="312" t="s">
        <v>6796</v>
      </c>
      <c r="E2021" s="19" t="s">
        <v>19</v>
      </c>
      <c r="F2021" s="313">
        <v>14.279999999999999</v>
      </c>
      <c r="G2021" s="40"/>
      <c r="H2021" s="46"/>
    </row>
    <row r="2022" s="2" customFormat="1" ht="16.8" customHeight="1">
      <c r="A2022" s="40"/>
      <c r="B2022" s="46"/>
      <c r="C2022" s="312" t="s">
        <v>19</v>
      </c>
      <c r="D2022" s="312" t="s">
        <v>6797</v>
      </c>
      <c r="E2022" s="19" t="s">
        <v>19</v>
      </c>
      <c r="F2022" s="313">
        <v>17.18</v>
      </c>
      <c r="G2022" s="40"/>
      <c r="H2022" s="46"/>
    </row>
    <row r="2023" s="2" customFormat="1" ht="16.8" customHeight="1">
      <c r="A2023" s="40"/>
      <c r="B2023" s="46"/>
      <c r="C2023" s="312" t="s">
        <v>19</v>
      </c>
      <c r="D2023" s="312" t="s">
        <v>6798</v>
      </c>
      <c r="E2023" s="19" t="s">
        <v>19</v>
      </c>
      <c r="F2023" s="313">
        <v>17.760000000000002</v>
      </c>
      <c r="G2023" s="40"/>
      <c r="H2023" s="46"/>
    </row>
    <row r="2024" s="2" customFormat="1" ht="16.8" customHeight="1">
      <c r="A2024" s="40"/>
      <c r="B2024" s="46"/>
      <c r="C2024" s="312" t="s">
        <v>19</v>
      </c>
      <c r="D2024" s="312" t="s">
        <v>6799</v>
      </c>
      <c r="E2024" s="19" t="s">
        <v>19</v>
      </c>
      <c r="F2024" s="313">
        <v>6.0199999999999996</v>
      </c>
      <c r="G2024" s="40"/>
      <c r="H2024" s="46"/>
    </row>
    <row r="2025" s="2" customFormat="1" ht="16.8" customHeight="1">
      <c r="A2025" s="40"/>
      <c r="B2025" s="46"/>
      <c r="C2025" s="312" t="s">
        <v>19</v>
      </c>
      <c r="D2025" s="312" t="s">
        <v>6800</v>
      </c>
      <c r="E2025" s="19" t="s">
        <v>19</v>
      </c>
      <c r="F2025" s="313">
        <v>11.08</v>
      </c>
      <c r="G2025" s="40"/>
      <c r="H2025" s="46"/>
    </row>
    <row r="2026" s="2" customFormat="1" ht="16.8" customHeight="1">
      <c r="A2026" s="40"/>
      <c r="B2026" s="46"/>
      <c r="C2026" s="312" t="s">
        <v>19</v>
      </c>
      <c r="D2026" s="312" t="s">
        <v>6801</v>
      </c>
      <c r="E2026" s="19" t="s">
        <v>19</v>
      </c>
      <c r="F2026" s="313">
        <v>13.619999999999999</v>
      </c>
      <c r="G2026" s="40"/>
      <c r="H2026" s="46"/>
    </row>
    <row r="2027" s="2" customFormat="1" ht="16.8" customHeight="1">
      <c r="A2027" s="40"/>
      <c r="B2027" s="46"/>
      <c r="C2027" s="312" t="s">
        <v>19</v>
      </c>
      <c r="D2027" s="312" t="s">
        <v>6802</v>
      </c>
      <c r="E2027" s="19" t="s">
        <v>19</v>
      </c>
      <c r="F2027" s="313">
        <v>17.949999999999999</v>
      </c>
      <c r="G2027" s="40"/>
      <c r="H2027" s="46"/>
    </row>
    <row r="2028" s="2" customFormat="1" ht="16.8" customHeight="1">
      <c r="A2028" s="40"/>
      <c r="B2028" s="46"/>
      <c r="C2028" s="312" t="s">
        <v>6638</v>
      </c>
      <c r="D2028" s="312" t="s">
        <v>195</v>
      </c>
      <c r="E2028" s="19" t="s">
        <v>19</v>
      </c>
      <c r="F2028" s="313">
        <v>2741.98</v>
      </c>
      <c r="G2028" s="40"/>
      <c r="H2028" s="46"/>
    </row>
    <row r="2029" s="2" customFormat="1" ht="16.8" customHeight="1">
      <c r="A2029" s="40"/>
      <c r="B2029" s="46"/>
      <c r="C2029" s="308" t="s">
        <v>6803</v>
      </c>
      <c r="D2029" s="309" t="s">
        <v>19</v>
      </c>
      <c r="E2029" s="310" t="s">
        <v>122</v>
      </c>
      <c r="F2029" s="311">
        <v>3.375</v>
      </c>
      <c r="G2029" s="40"/>
      <c r="H2029" s="46"/>
    </row>
    <row r="2030" s="2" customFormat="1" ht="16.8" customHeight="1">
      <c r="A2030" s="40"/>
      <c r="B2030" s="46"/>
      <c r="C2030" s="312" t="s">
        <v>19</v>
      </c>
      <c r="D2030" s="312" t="s">
        <v>6804</v>
      </c>
      <c r="E2030" s="19" t="s">
        <v>19</v>
      </c>
      <c r="F2030" s="313">
        <v>3.375</v>
      </c>
      <c r="G2030" s="40"/>
      <c r="H2030" s="46"/>
    </row>
    <row r="2031" s="2" customFormat="1" ht="16.8" customHeight="1">
      <c r="A2031" s="40"/>
      <c r="B2031" s="46"/>
      <c r="C2031" s="312" t="s">
        <v>6803</v>
      </c>
      <c r="D2031" s="312" t="s">
        <v>195</v>
      </c>
      <c r="E2031" s="19" t="s">
        <v>19</v>
      </c>
      <c r="F2031" s="313">
        <v>3.375</v>
      </c>
      <c r="G2031" s="40"/>
      <c r="H2031" s="46"/>
    </row>
    <row r="2032" s="2" customFormat="1" ht="16.8" customHeight="1">
      <c r="A2032" s="40"/>
      <c r="B2032" s="46"/>
      <c r="C2032" s="308" t="s">
        <v>6805</v>
      </c>
      <c r="D2032" s="309" t="s">
        <v>19</v>
      </c>
      <c r="E2032" s="310" t="s">
        <v>644</v>
      </c>
      <c r="F2032" s="311">
        <v>155.09999999999999</v>
      </c>
      <c r="G2032" s="40"/>
      <c r="H2032" s="46"/>
    </row>
    <row r="2033" s="2" customFormat="1" ht="16.8" customHeight="1">
      <c r="A2033" s="40"/>
      <c r="B2033" s="46"/>
      <c r="C2033" s="312" t="s">
        <v>19</v>
      </c>
      <c r="D2033" s="312" t="s">
        <v>6806</v>
      </c>
      <c r="E2033" s="19" t="s">
        <v>19</v>
      </c>
      <c r="F2033" s="313">
        <v>155.09999999999999</v>
      </c>
      <c r="G2033" s="40"/>
      <c r="H2033" s="46"/>
    </row>
    <row r="2034" s="2" customFormat="1" ht="16.8" customHeight="1">
      <c r="A2034" s="40"/>
      <c r="B2034" s="46"/>
      <c r="C2034" s="312" t="s">
        <v>6805</v>
      </c>
      <c r="D2034" s="312" t="s">
        <v>195</v>
      </c>
      <c r="E2034" s="19" t="s">
        <v>19</v>
      </c>
      <c r="F2034" s="313">
        <v>155.09999999999999</v>
      </c>
      <c r="G2034" s="40"/>
      <c r="H2034" s="46"/>
    </row>
    <row r="2035" s="2" customFormat="1" ht="16.8" customHeight="1">
      <c r="A2035" s="40"/>
      <c r="B2035" s="46"/>
      <c r="C2035" s="308" t="s">
        <v>6807</v>
      </c>
      <c r="D2035" s="309" t="s">
        <v>19</v>
      </c>
      <c r="E2035" s="310" t="s">
        <v>319</v>
      </c>
      <c r="F2035" s="311">
        <v>20</v>
      </c>
      <c r="G2035" s="40"/>
      <c r="H2035" s="46"/>
    </row>
    <row r="2036" s="2" customFormat="1" ht="16.8" customHeight="1">
      <c r="A2036" s="40"/>
      <c r="B2036" s="46"/>
      <c r="C2036" s="312" t="s">
        <v>19</v>
      </c>
      <c r="D2036" s="312" t="s">
        <v>2555</v>
      </c>
      <c r="E2036" s="19" t="s">
        <v>19</v>
      </c>
      <c r="F2036" s="313">
        <v>0</v>
      </c>
      <c r="G2036" s="40"/>
      <c r="H2036" s="46"/>
    </row>
    <row r="2037" s="2" customFormat="1" ht="16.8" customHeight="1">
      <c r="A2037" s="40"/>
      <c r="B2037" s="46"/>
      <c r="C2037" s="312" t="s">
        <v>19</v>
      </c>
      <c r="D2037" s="312" t="s">
        <v>6808</v>
      </c>
      <c r="E2037" s="19" t="s">
        <v>19</v>
      </c>
      <c r="F2037" s="313">
        <v>4</v>
      </c>
      <c r="G2037" s="40"/>
      <c r="H2037" s="46"/>
    </row>
    <row r="2038" s="2" customFormat="1" ht="16.8" customHeight="1">
      <c r="A2038" s="40"/>
      <c r="B2038" s="46"/>
      <c r="C2038" s="312" t="s">
        <v>19</v>
      </c>
      <c r="D2038" s="312" t="s">
        <v>6809</v>
      </c>
      <c r="E2038" s="19" t="s">
        <v>19</v>
      </c>
      <c r="F2038" s="313">
        <v>4</v>
      </c>
      <c r="G2038" s="40"/>
      <c r="H2038" s="46"/>
    </row>
    <row r="2039" s="2" customFormat="1" ht="16.8" customHeight="1">
      <c r="A2039" s="40"/>
      <c r="B2039" s="46"/>
      <c r="C2039" s="312" t="s">
        <v>19</v>
      </c>
      <c r="D2039" s="312" t="s">
        <v>6810</v>
      </c>
      <c r="E2039" s="19" t="s">
        <v>19</v>
      </c>
      <c r="F2039" s="313">
        <v>3</v>
      </c>
      <c r="G2039" s="40"/>
      <c r="H2039" s="46"/>
    </row>
    <row r="2040" s="2" customFormat="1" ht="16.8" customHeight="1">
      <c r="A2040" s="40"/>
      <c r="B2040" s="46"/>
      <c r="C2040" s="312" t="s">
        <v>19</v>
      </c>
      <c r="D2040" s="312" t="s">
        <v>6811</v>
      </c>
      <c r="E2040" s="19" t="s">
        <v>19</v>
      </c>
      <c r="F2040" s="313">
        <v>2</v>
      </c>
      <c r="G2040" s="40"/>
      <c r="H2040" s="46"/>
    </row>
    <row r="2041" s="2" customFormat="1" ht="16.8" customHeight="1">
      <c r="A2041" s="40"/>
      <c r="B2041" s="46"/>
      <c r="C2041" s="312" t="s">
        <v>19</v>
      </c>
      <c r="D2041" s="312" t="s">
        <v>6812</v>
      </c>
      <c r="E2041" s="19" t="s">
        <v>19</v>
      </c>
      <c r="F2041" s="313">
        <v>2</v>
      </c>
      <c r="G2041" s="40"/>
      <c r="H2041" s="46"/>
    </row>
    <row r="2042" s="2" customFormat="1" ht="16.8" customHeight="1">
      <c r="A2042" s="40"/>
      <c r="B2042" s="46"/>
      <c r="C2042" s="312" t="s">
        <v>19</v>
      </c>
      <c r="D2042" s="312" t="s">
        <v>5157</v>
      </c>
      <c r="E2042" s="19" t="s">
        <v>19</v>
      </c>
      <c r="F2042" s="313">
        <v>0</v>
      </c>
      <c r="G2042" s="40"/>
      <c r="H2042" s="46"/>
    </row>
    <row r="2043" s="2" customFormat="1" ht="16.8" customHeight="1">
      <c r="A2043" s="40"/>
      <c r="B2043" s="46"/>
      <c r="C2043" s="312" t="s">
        <v>19</v>
      </c>
      <c r="D2043" s="312" t="s">
        <v>6813</v>
      </c>
      <c r="E2043" s="19" t="s">
        <v>19</v>
      </c>
      <c r="F2043" s="313">
        <v>2</v>
      </c>
      <c r="G2043" s="40"/>
      <c r="H2043" s="46"/>
    </row>
    <row r="2044" s="2" customFormat="1" ht="16.8" customHeight="1">
      <c r="A2044" s="40"/>
      <c r="B2044" s="46"/>
      <c r="C2044" s="312" t="s">
        <v>19</v>
      </c>
      <c r="D2044" s="312" t="s">
        <v>6814</v>
      </c>
      <c r="E2044" s="19" t="s">
        <v>19</v>
      </c>
      <c r="F2044" s="313">
        <v>3</v>
      </c>
      <c r="G2044" s="40"/>
      <c r="H2044" s="46"/>
    </row>
    <row r="2045" s="2" customFormat="1" ht="16.8" customHeight="1">
      <c r="A2045" s="40"/>
      <c r="B2045" s="46"/>
      <c r="C2045" s="312" t="s">
        <v>6807</v>
      </c>
      <c r="D2045" s="312" t="s">
        <v>195</v>
      </c>
      <c r="E2045" s="19" t="s">
        <v>19</v>
      </c>
      <c r="F2045" s="313">
        <v>20</v>
      </c>
      <c r="G2045" s="40"/>
      <c r="H2045" s="46"/>
    </row>
    <row r="2046" s="2" customFormat="1" ht="16.8" customHeight="1">
      <c r="A2046" s="40"/>
      <c r="B2046" s="46"/>
      <c r="C2046" s="308" t="s">
        <v>6815</v>
      </c>
      <c r="D2046" s="309" t="s">
        <v>19</v>
      </c>
      <c r="E2046" s="310" t="s">
        <v>122</v>
      </c>
      <c r="F2046" s="311">
        <v>130.458</v>
      </c>
      <c r="G2046" s="40"/>
      <c r="H2046" s="46"/>
    </row>
    <row r="2047" s="2" customFormat="1" ht="16.8" customHeight="1">
      <c r="A2047" s="40"/>
      <c r="B2047" s="46"/>
      <c r="C2047" s="312" t="s">
        <v>19</v>
      </c>
      <c r="D2047" s="312" t="s">
        <v>2555</v>
      </c>
      <c r="E2047" s="19" t="s">
        <v>19</v>
      </c>
      <c r="F2047" s="313">
        <v>0</v>
      </c>
      <c r="G2047" s="40"/>
      <c r="H2047" s="46"/>
    </row>
    <row r="2048" s="2" customFormat="1" ht="16.8" customHeight="1">
      <c r="A2048" s="40"/>
      <c r="B2048" s="46"/>
      <c r="C2048" s="312" t="s">
        <v>19</v>
      </c>
      <c r="D2048" s="312" t="s">
        <v>6816</v>
      </c>
      <c r="E2048" s="19" t="s">
        <v>19</v>
      </c>
      <c r="F2048" s="313">
        <v>16.559999999999999</v>
      </c>
      <c r="G2048" s="40"/>
      <c r="H2048" s="46"/>
    </row>
    <row r="2049" s="2" customFormat="1" ht="16.8" customHeight="1">
      <c r="A2049" s="40"/>
      <c r="B2049" s="46"/>
      <c r="C2049" s="312" t="s">
        <v>19</v>
      </c>
      <c r="D2049" s="312" t="s">
        <v>6817</v>
      </c>
      <c r="E2049" s="19" t="s">
        <v>19</v>
      </c>
      <c r="F2049" s="313">
        <v>16.559999999999999</v>
      </c>
      <c r="G2049" s="40"/>
      <c r="H2049" s="46"/>
    </row>
    <row r="2050" s="2" customFormat="1" ht="16.8" customHeight="1">
      <c r="A2050" s="40"/>
      <c r="B2050" s="46"/>
      <c r="C2050" s="312" t="s">
        <v>19</v>
      </c>
      <c r="D2050" s="312" t="s">
        <v>6818</v>
      </c>
      <c r="E2050" s="19" t="s">
        <v>19</v>
      </c>
      <c r="F2050" s="313">
        <v>13.109999999999999</v>
      </c>
      <c r="G2050" s="40"/>
      <c r="H2050" s="46"/>
    </row>
    <row r="2051" s="2" customFormat="1" ht="16.8" customHeight="1">
      <c r="A2051" s="40"/>
      <c r="B2051" s="46"/>
      <c r="C2051" s="312" t="s">
        <v>19</v>
      </c>
      <c r="D2051" s="312" t="s">
        <v>6819</v>
      </c>
      <c r="E2051" s="19" t="s">
        <v>19</v>
      </c>
      <c r="F2051" s="313">
        <v>7.3600000000000003</v>
      </c>
      <c r="G2051" s="40"/>
      <c r="H2051" s="46"/>
    </row>
    <row r="2052" s="2" customFormat="1" ht="16.8" customHeight="1">
      <c r="A2052" s="40"/>
      <c r="B2052" s="46"/>
      <c r="C2052" s="312" t="s">
        <v>19</v>
      </c>
      <c r="D2052" s="312" t="s">
        <v>6820</v>
      </c>
      <c r="E2052" s="19" t="s">
        <v>19</v>
      </c>
      <c r="F2052" s="313">
        <v>60.768000000000001</v>
      </c>
      <c r="G2052" s="40"/>
      <c r="H2052" s="46"/>
    </row>
    <row r="2053" s="2" customFormat="1" ht="16.8" customHeight="1">
      <c r="A2053" s="40"/>
      <c r="B2053" s="46"/>
      <c r="C2053" s="312" t="s">
        <v>19</v>
      </c>
      <c r="D2053" s="312" t="s">
        <v>5157</v>
      </c>
      <c r="E2053" s="19" t="s">
        <v>19</v>
      </c>
      <c r="F2053" s="313">
        <v>0</v>
      </c>
      <c r="G2053" s="40"/>
      <c r="H2053" s="46"/>
    </row>
    <row r="2054" s="2" customFormat="1" ht="16.8" customHeight="1">
      <c r="A2054" s="40"/>
      <c r="B2054" s="46"/>
      <c r="C2054" s="312" t="s">
        <v>19</v>
      </c>
      <c r="D2054" s="312" t="s">
        <v>6821</v>
      </c>
      <c r="E2054" s="19" t="s">
        <v>19</v>
      </c>
      <c r="F2054" s="313">
        <v>7.1299999999999999</v>
      </c>
      <c r="G2054" s="40"/>
      <c r="H2054" s="46"/>
    </row>
    <row r="2055" s="2" customFormat="1" ht="16.8" customHeight="1">
      <c r="A2055" s="40"/>
      <c r="B2055" s="46"/>
      <c r="C2055" s="312" t="s">
        <v>19</v>
      </c>
      <c r="D2055" s="312" t="s">
        <v>6822</v>
      </c>
      <c r="E2055" s="19" t="s">
        <v>19</v>
      </c>
      <c r="F2055" s="313">
        <v>8.9700000000000006</v>
      </c>
      <c r="G2055" s="40"/>
      <c r="H2055" s="46"/>
    </row>
    <row r="2056" s="2" customFormat="1" ht="16.8" customHeight="1">
      <c r="A2056" s="40"/>
      <c r="B2056" s="46"/>
      <c r="C2056" s="312" t="s">
        <v>6815</v>
      </c>
      <c r="D2056" s="312" t="s">
        <v>195</v>
      </c>
      <c r="E2056" s="19" t="s">
        <v>19</v>
      </c>
      <c r="F2056" s="313">
        <v>130.458</v>
      </c>
      <c r="G2056" s="40"/>
      <c r="H2056" s="46"/>
    </row>
    <row r="2057" s="2" customFormat="1" ht="16.8" customHeight="1">
      <c r="A2057" s="40"/>
      <c r="B2057" s="46"/>
      <c r="C2057" s="308" t="s">
        <v>6823</v>
      </c>
      <c r="D2057" s="309" t="s">
        <v>19</v>
      </c>
      <c r="E2057" s="310" t="s">
        <v>135</v>
      </c>
      <c r="F2057" s="311">
        <v>233.40000000000001</v>
      </c>
      <c r="G2057" s="40"/>
      <c r="H2057" s="46"/>
    </row>
    <row r="2058" s="2" customFormat="1" ht="16.8" customHeight="1">
      <c r="A2058" s="40"/>
      <c r="B2058" s="46"/>
      <c r="C2058" s="312" t="s">
        <v>19</v>
      </c>
      <c r="D2058" s="312" t="s">
        <v>2555</v>
      </c>
      <c r="E2058" s="19" t="s">
        <v>19</v>
      </c>
      <c r="F2058" s="313">
        <v>0</v>
      </c>
      <c r="G2058" s="40"/>
      <c r="H2058" s="46"/>
    </row>
    <row r="2059" s="2" customFormat="1" ht="16.8" customHeight="1">
      <c r="A2059" s="40"/>
      <c r="B2059" s="46"/>
      <c r="C2059" s="312" t="s">
        <v>19</v>
      </c>
      <c r="D2059" s="312" t="s">
        <v>6824</v>
      </c>
      <c r="E2059" s="19" t="s">
        <v>19</v>
      </c>
      <c r="F2059" s="313">
        <v>25.199999999999999</v>
      </c>
      <c r="G2059" s="40"/>
      <c r="H2059" s="46"/>
    </row>
    <row r="2060" s="2" customFormat="1" ht="16.8" customHeight="1">
      <c r="A2060" s="40"/>
      <c r="B2060" s="46"/>
      <c r="C2060" s="312" t="s">
        <v>19</v>
      </c>
      <c r="D2060" s="312" t="s">
        <v>6825</v>
      </c>
      <c r="E2060" s="19" t="s">
        <v>19</v>
      </c>
      <c r="F2060" s="313">
        <v>22.800000000000001</v>
      </c>
      <c r="G2060" s="40"/>
      <c r="H2060" s="46"/>
    </row>
    <row r="2061" s="2" customFormat="1" ht="16.8" customHeight="1">
      <c r="A2061" s="40"/>
      <c r="B2061" s="46"/>
      <c r="C2061" s="312" t="s">
        <v>19</v>
      </c>
      <c r="D2061" s="312" t="s">
        <v>5157</v>
      </c>
      <c r="E2061" s="19" t="s">
        <v>19</v>
      </c>
      <c r="F2061" s="313">
        <v>0</v>
      </c>
      <c r="G2061" s="40"/>
      <c r="H2061" s="46"/>
    </row>
    <row r="2062" s="2" customFormat="1" ht="16.8" customHeight="1">
      <c r="A2062" s="40"/>
      <c r="B2062" s="46"/>
      <c r="C2062" s="312" t="s">
        <v>19</v>
      </c>
      <c r="D2062" s="312" t="s">
        <v>6826</v>
      </c>
      <c r="E2062" s="19" t="s">
        <v>19</v>
      </c>
      <c r="F2062" s="313">
        <v>28.800000000000001</v>
      </c>
      <c r="G2062" s="40"/>
      <c r="H2062" s="46"/>
    </row>
    <row r="2063" s="2" customFormat="1" ht="16.8" customHeight="1">
      <c r="A2063" s="40"/>
      <c r="B2063" s="46"/>
      <c r="C2063" s="312" t="s">
        <v>19</v>
      </c>
      <c r="D2063" s="312" t="s">
        <v>6827</v>
      </c>
      <c r="E2063" s="19" t="s">
        <v>19</v>
      </c>
      <c r="F2063" s="313">
        <v>36</v>
      </c>
      <c r="G2063" s="40"/>
      <c r="H2063" s="46"/>
    </row>
    <row r="2064" s="2" customFormat="1" ht="16.8" customHeight="1">
      <c r="A2064" s="40"/>
      <c r="B2064" s="46"/>
      <c r="C2064" s="312" t="s">
        <v>19</v>
      </c>
      <c r="D2064" s="312" t="s">
        <v>6828</v>
      </c>
      <c r="E2064" s="19" t="s">
        <v>19</v>
      </c>
      <c r="F2064" s="313">
        <v>28.800000000000001</v>
      </c>
      <c r="G2064" s="40"/>
      <c r="H2064" s="46"/>
    </row>
    <row r="2065" s="2" customFormat="1" ht="16.8" customHeight="1">
      <c r="A2065" s="40"/>
      <c r="B2065" s="46"/>
      <c r="C2065" s="312" t="s">
        <v>19</v>
      </c>
      <c r="D2065" s="312" t="s">
        <v>2563</v>
      </c>
      <c r="E2065" s="19" t="s">
        <v>19</v>
      </c>
      <c r="F2065" s="313">
        <v>0</v>
      </c>
      <c r="G2065" s="40"/>
      <c r="H2065" s="46"/>
    </row>
    <row r="2066" s="2" customFormat="1" ht="16.8" customHeight="1">
      <c r="A2066" s="40"/>
      <c r="B2066" s="46"/>
      <c r="C2066" s="312" t="s">
        <v>19</v>
      </c>
      <c r="D2066" s="312" t="s">
        <v>6829</v>
      </c>
      <c r="E2066" s="19" t="s">
        <v>19</v>
      </c>
      <c r="F2066" s="313">
        <v>26.399999999999999</v>
      </c>
      <c r="G2066" s="40"/>
      <c r="H2066" s="46"/>
    </row>
    <row r="2067" s="2" customFormat="1" ht="16.8" customHeight="1">
      <c r="A2067" s="40"/>
      <c r="B2067" s="46"/>
      <c r="C2067" s="312" t="s">
        <v>19</v>
      </c>
      <c r="D2067" s="312" t="s">
        <v>2565</v>
      </c>
      <c r="E2067" s="19" t="s">
        <v>19</v>
      </c>
      <c r="F2067" s="313">
        <v>0</v>
      </c>
      <c r="G2067" s="40"/>
      <c r="H2067" s="46"/>
    </row>
    <row r="2068" s="2" customFormat="1" ht="16.8" customHeight="1">
      <c r="A2068" s="40"/>
      <c r="B2068" s="46"/>
      <c r="C2068" s="312" t="s">
        <v>19</v>
      </c>
      <c r="D2068" s="312" t="s">
        <v>6830</v>
      </c>
      <c r="E2068" s="19" t="s">
        <v>19</v>
      </c>
      <c r="F2068" s="313">
        <v>39</v>
      </c>
      <c r="G2068" s="40"/>
      <c r="H2068" s="46"/>
    </row>
    <row r="2069" s="2" customFormat="1" ht="16.8" customHeight="1">
      <c r="A2069" s="40"/>
      <c r="B2069" s="46"/>
      <c r="C2069" s="312" t="s">
        <v>19</v>
      </c>
      <c r="D2069" s="312" t="s">
        <v>6831</v>
      </c>
      <c r="E2069" s="19" t="s">
        <v>19</v>
      </c>
      <c r="F2069" s="313">
        <v>26.399999999999999</v>
      </c>
      <c r="G2069" s="40"/>
      <c r="H2069" s="46"/>
    </row>
    <row r="2070" s="2" customFormat="1" ht="16.8" customHeight="1">
      <c r="A2070" s="40"/>
      <c r="B2070" s="46"/>
      <c r="C2070" s="312" t="s">
        <v>6823</v>
      </c>
      <c r="D2070" s="312" t="s">
        <v>195</v>
      </c>
      <c r="E2070" s="19" t="s">
        <v>19</v>
      </c>
      <c r="F2070" s="313">
        <v>233.40000000000001</v>
      </c>
      <c r="G2070" s="40"/>
      <c r="H2070" s="46"/>
    </row>
    <row r="2071" s="2" customFormat="1" ht="16.8" customHeight="1">
      <c r="A2071" s="40"/>
      <c r="B2071" s="46"/>
      <c r="C2071" s="308" t="s">
        <v>6832</v>
      </c>
      <c r="D2071" s="309" t="s">
        <v>19</v>
      </c>
      <c r="E2071" s="310" t="s">
        <v>135</v>
      </c>
      <c r="F2071" s="311">
        <v>81.900000000000006</v>
      </c>
      <c r="G2071" s="40"/>
      <c r="H2071" s="46"/>
    </row>
    <row r="2072" s="2" customFormat="1" ht="16.8" customHeight="1">
      <c r="A2072" s="40"/>
      <c r="B2072" s="46"/>
      <c r="C2072" s="312" t="s">
        <v>19</v>
      </c>
      <c r="D2072" s="312" t="s">
        <v>2555</v>
      </c>
      <c r="E2072" s="19" t="s">
        <v>19</v>
      </c>
      <c r="F2072" s="313">
        <v>0</v>
      </c>
      <c r="G2072" s="40"/>
      <c r="H2072" s="46"/>
    </row>
    <row r="2073" s="2" customFormat="1" ht="16.8" customHeight="1">
      <c r="A2073" s="40"/>
      <c r="B2073" s="46"/>
      <c r="C2073" s="312" t="s">
        <v>19</v>
      </c>
      <c r="D2073" s="312" t="s">
        <v>6833</v>
      </c>
      <c r="E2073" s="19" t="s">
        <v>19</v>
      </c>
      <c r="F2073" s="313">
        <v>9.4499999999999993</v>
      </c>
      <c r="G2073" s="40"/>
      <c r="H2073" s="46"/>
    </row>
    <row r="2074" s="2" customFormat="1" ht="16.8" customHeight="1">
      <c r="A2074" s="40"/>
      <c r="B2074" s="46"/>
      <c r="C2074" s="312" t="s">
        <v>19</v>
      </c>
      <c r="D2074" s="312" t="s">
        <v>6834</v>
      </c>
      <c r="E2074" s="19" t="s">
        <v>19</v>
      </c>
      <c r="F2074" s="313">
        <v>8.5500000000000007</v>
      </c>
      <c r="G2074" s="40"/>
      <c r="H2074" s="46"/>
    </row>
    <row r="2075" s="2" customFormat="1" ht="16.8" customHeight="1">
      <c r="A2075" s="40"/>
      <c r="B2075" s="46"/>
      <c r="C2075" s="312" t="s">
        <v>19</v>
      </c>
      <c r="D2075" s="312" t="s">
        <v>5157</v>
      </c>
      <c r="E2075" s="19" t="s">
        <v>19</v>
      </c>
      <c r="F2075" s="313">
        <v>0</v>
      </c>
      <c r="G2075" s="40"/>
      <c r="H2075" s="46"/>
    </row>
    <row r="2076" s="2" customFormat="1" ht="16.8" customHeight="1">
      <c r="A2076" s="40"/>
      <c r="B2076" s="46"/>
      <c r="C2076" s="312" t="s">
        <v>19</v>
      </c>
      <c r="D2076" s="312" t="s">
        <v>6835</v>
      </c>
      <c r="E2076" s="19" t="s">
        <v>19</v>
      </c>
      <c r="F2076" s="313">
        <v>10.800000000000001</v>
      </c>
      <c r="G2076" s="40"/>
      <c r="H2076" s="46"/>
    </row>
    <row r="2077" s="2" customFormat="1" ht="16.8" customHeight="1">
      <c r="A2077" s="40"/>
      <c r="B2077" s="46"/>
      <c r="C2077" s="312" t="s">
        <v>19</v>
      </c>
      <c r="D2077" s="312" t="s">
        <v>6836</v>
      </c>
      <c r="E2077" s="19" t="s">
        <v>19</v>
      </c>
      <c r="F2077" s="313">
        <v>10.800000000000001</v>
      </c>
      <c r="G2077" s="40"/>
      <c r="H2077" s="46"/>
    </row>
    <row r="2078" s="2" customFormat="1" ht="16.8" customHeight="1">
      <c r="A2078" s="40"/>
      <c r="B2078" s="46"/>
      <c r="C2078" s="312" t="s">
        <v>19</v>
      </c>
      <c r="D2078" s="312" t="s">
        <v>6837</v>
      </c>
      <c r="E2078" s="19" t="s">
        <v>19</v>
      </c>
      <c r="F2078" s="313">
        <v>10.800000000000001</v>
      </c>
      <c r="G2078" s="40"/>
      <c r="H2078" s="46"/>
    </row>
    <row r="2079" s="2" customFormat="1" ht="16.8" customHeight="1">
      <c r="A2079" s="40"/>
      <c r="B2079" s="46"/>
      <c r="C2079" s="312" t="s">
        <v>19</v>
      </c>
      <c r="D2079" s="312" t="s">
        <v>2563</v>
      </c>
      <c r="E2079" s="19" t="s">
        <v>19</v>
      </c>
      <c r="F2079" s="313">
        <v>0</v>
      </c>
      <c r="G2079" s="40"/>
      <c r="H2079" s="46"/>
    </row>
    <row r="2080" s="2" customFormat="1" ht="16.8" customHeight="1">
      <c r="A2080" s="40"/>
      <c r="B2080" s="46"/>
      <c r="C2080" s="312" t="s">
        <v>19</v>
      </c>
      <c r="D2080" s="312" t="s">
        <v>6838</v>
      </c>
      <c r="E2080" s="19" t="s">
        <v>19</v>
      </c>
      <c r="F2080" s="313">
        <v>9.9000000000000004</v>
      </c>
      <c r="G2080" s="40"/>
      <c r="H2080" s="46"/>
    </row>
    <row r="2081" s="2" customFormat="1" ht="16.8" customHeight="1">
      <c r="A2081" s="40"/>
      <c r="B2081" s="46"/>
      <c r="C2081" s="312" t="s">
        <v>19</v>
      </c>
      <c r="D2081" s="312" t="s">
        <v>2565</v>
      </c>
      <c r="E2081" s="19" t="s">
        <v>19</v>
      </c>
      <c r="F2081" s="313">
        <v>0</v>
      </c>
      <c r="G2081" s="40"/>
      <c r="H2081" s="46"/>
    </row>
    <row r="2082" s="2" customFormat="1" ht="16.8" customHeight="1">
      <c r="A2082" s="40"/>
      <c r="B2082" s="46"/>
      <c r="C2082" s="312" t="s">
        <v>19</v>
      </c>
      <c r="D2082" s="312" t="s">
        <v>6839</v>
      </c>
      <c r="E2082" s="19" t="s">
        <v>19</v>
      </c>
      <c r="F2082" s="313">
        <v>11.699999999999999</v>
      </c>
      <c r="G2082" s="40"/>
      <c r="H2082" s="46"/>
    </row>
    <row r="2083" s="2" customFormat="1" ht="16.8" customHeight="1">
      <c r="A2083" s="40"/>
      <c r="B2083" s="46"/>
      <c r="C2083" s="312" t="s">
        <v>19</v>
      </c>
      <c r="D2083" s="312" t="s">
        <v>6840</v>
      </c>
      <c r="E2083" s="19" t="s">
        <v>19</v>
      </c>
      <c r="F2083" s="313">
        <v>9.9000000000000004</v>
      </c>
      <c r="G2083" s="40"/>
      <c r="H2083" s="46"/>
    </row>
    <row r="2084" s="2" customFormat="1" ht="16.8" customHeight="1">
      <c r="A2084" s="40"/>
      <c r="B2084" s="46"/>
      <c r="C2084" s="312" t="s">
        <v>6832</v>
      </c>
      <c r="D2084" s="312" t="s">
        <v>195</v>
      </c>
      <c r="E2084" s="19" t="s">
        <v>19</v>
      </c>
      <c r="F2084" s="313">
        <v>81.900000000000006</v>
      </c>
      <c r="G2084" s="40"/>
      <c r="H2084" s="46"/>
    </row>
    <row r="2085" s="2" customFormat="1" ht="16.8" customHeight="1">
      <c r="A2085" s="40"/>
      <c r="B2085" s="46"/>
      <c r="C2085" s="308" t="s">
        <v>6841</v>
      </c>
      <c r="D2085" s="309" t="s">
        <v>19</v>
      </c>
      <c r="E2085" s="310" t="s">
        <v>135</v>
      </c>
      <c r="F2085" s="311">
        <v>233.40000000000001</v>
      </c>
      <c r="G2085" s="40"/>
      <c r="H2085" s="46"/>
    </row>
    <row r="2086" s="2" customFormat="1" ht="16.8" customHeight="1">
      <c r="A2086" s="40"/>
      <c r="B2086" s="46"/>
      <c r="C2086" s="312" t="s">
        <v>19</v>
      </c>
      <c r="D2086" s="312" t="s">
        <v>2555</v>
      </c>
      <c r="E2086" s="19" t="s">
        <v>19</v>
      </c>
      <c r="F2086" s="313">
        <v>0</v>
      </c>
      <c r="G2086" s="40"/>
      <c r="H2086" s="46"/>
    </row>
    <row r="2087" s="2" customFormat="1" ht="16.8" customHeight="1">
      <c r="A2087" s="40"/>
      <c r="B2087" s="46"/>
      <c r="C2087" s="312" t="s">
        <v>19</v>
      </c>
      <c r="D2087" s="312" t="s">
        <v>6824</v>
      </c>
      <c r="E2087" s="19" t="s">
        <v>19</v>
      </c>
      <c r="F2087" s="313">
        <v>25.199999999999999</v>
      </c>
      <c r="G2087" s="40"/>
      <c r="H2087" s="46"/>
    </row>
    <row r="2088" s="2" customFormat="1" ht="16.8" customHeight="1">
      <c r="A2088" s="40"/>
      <c r="B2088" s="46"/>
      <c r="C2088" s="312" t="s">
        <v>19</v>
      </c>
      <c r="D2088" s="312" t="s">
        <v>6825</v>
      </c>
      <c r="E2088" s="19" t="s">
        <v>19</v>
      </c>
      <c r="F2088" s="313">
        <v>22.800000000000001</v>
      </c>
      <c r="G2088" s="40"/>
      <c r="H2088" s="46"/>
    </row>
    <row r="2089" s="2" customFormat="1" ht="16.8" customHeight="1">
      <c r="A2089" s="40"/>
      <c r="B2089" s="46"/>
      <c r="C2089" s="312" t="s">
        <v>19</v>
      </c>
      <c r="D2089" s="312" t="s">
        <v>5157</v>
      </c>
      <c r="E2089" s="19" t="s">
        <v>19</v>
      </c>
      <c r="F2089" s="313">
        <v>0</v>
      </c>
      <c r="G2089" s="40"/>
      <c r="H2089" s="46"/>
    </row>
    <row r="2090" s="2" customFormat="1" ht="16.8" customHeight="1">
      <c r="A2090" s="40"/>
      <c r="B2090" s="46"/>
      <c r="C2090" s="312" t="s">
        <v>19</v>
      </c>
      <c r="D2090" s="312" t="s">
        <v>6826</v>
      </c>
      <c r="E2090" s="19" t="s">
        <v>19</v>
      </c>
      <c r="F2090" s="313">
        <v>28.800000000000001</v>
      </c>
      <c r="G2090" s="40"/>
      <c r="H2090" s="46"/>
    </row>
    <row r="2091" s="2" customFormat="1" ht="16.8" customHeight="1">
      <c r="A2091" s="40"/>
      <c r="B2091" s="46"/>
      <c r="C2091" s="312" t="s">
        <v>19</v>
      </c>
      <c r="D2091" s="312" t="s">
        <v>6827</v>
      </c>
      <c r="E2091" s="19" t="s">
        <v>19</v>
      </c>
      <c r="F2091" s="313">
        <v>36</v>
      </c>
      <c r="G2091" s="40"/>
      <c r="H2091" s="46"/>
    </row>
    <row r="2092" s="2" customFormat="1" ht="16.8" customHeight="1">
      <c r="A2092" s="40"/>
      <c r="B2092" s="46"/>
      <c r="C2092" s="312" t="s">
        <v>19</v>
      </c>
      <c r="D2092" s="312" t="s">
        <v>6828</v>
      </c>
      <c r="E2092" s="19" t="s">
        <v>19</v>
      </c>
      <c r="F2092" s="313">
        <v>28.800000000000001</v>
      </c>
      <c r="G2092" s="40"/>
      <c r="H2092" s="46"/>
    </row>
    <row r="2093" s="2" customFormat="1" ht="16.8" customHeight="1">
      <c r="A2093" s="40"/>
      <c r="B2093" s="46"/>
      <c r="C2093" s="312" t="s">
        <v>19</v>
      </c>
      <c r="D2093" s="312" t="s">
        <v>2563</v>
      </c>
      <c r="E2093" s="19" t="s">
        <v>19</v>
      </c>
      <c r="F2093" s="313">
        <v>0</v>
      </c>
      <c r="G2093" s="40"/>
      <c r="H2093" s="46"/>
    </row>
    <row r="2094" s="2" customFormat="1" ht="16.8" customHeight="1">
      <c r="A2094" s="40"/>
      <c r="B2094" s="46"/>
      <c r="C2094" s="312" t="s">
        <v>19</v>
      </c>
      <c r="D2094" s="312" t="s">
        <v>6829</v>
      </c>
      <c r="E2094" s="19" t="s">
        <v>19</v>
      </c>
      <c r="F2094" s="313">
        <v>26.399999999999999</v>
      </c>
      <c r="G2094" s="40"/>
      <c r="H2094" s="46"/>
    </row>
    <row r="2095" s="2" customFormat="1" ht="16.8" customHeight="1">
      <c r="A2095" s="40"/>
      <c r="B2095" s="46"/>
      <c r="C2095" s="312" t="s">
        <v>19</v>
      </c>
      <c r="D2095" s="312" t="s">
        <v>2565</v>
      </c>
      <c r="E2095" s="19" t="s">
        <v>19</v>
      </c>
      <c r="F2095" s="313">
        <v>0</v>
      </c>
      <c r="G2095" s="40"/>
      <c r="H2095" s="46"/>
    </row>
    <row r="2096" s="2" customFormat="1" ht="16.8" customHeight="1">
      <c r="A2096" s="40"/>
      <c r="B2096" s="46"/>
      <c r="C2096" s="312" t="s">
        <v>19</v>
      </c>
      <c r="D2096" s="312" t="s">
        <v>6830</v>
      </c>
      <c r="E2096" s="19" t="s">
        <v>19</v>
      </c>
      <c r="F2096" s="313">
        <v>39</v>
      </c>
      <c r="G2096" s="40"/>
      <c r="H2096" s="46"/>
    </row>
    <row r="2097" s="2" customFormat="1" ht="16.8" customHeight="1">
      <c r="A2097" s="40"/>
      <c r="B2097" s="46"/>
      <c r="C2097" s="312" t="s">
        <v>19</v>
      </c>
      <c r="D2097" s="312" t="s">
        <v>6831</v>
      </c>
      <c r="E2097" s="19" t="s">
        <v>19</v>
      </c>
      <c r="F2097" s="313">
        <v>26.399999999999999</v>
      </c>
      <c r="G2097" s="40"/>
      <c r="H2097" s="46"/>
    </row>
    <row r="2098" s="2" customFormat="1" ht="16.8" customHeight="1">
      <c r="A2098" s="40"/>
      <c r="B2098" s="46"/>
      <c r="C2098" s="312" t="s">
        <v>6841</v>
      </c>
      <c r="D2098" s="312" t="s">
        <v>195</v>
      </c>
      <c r="E2098" s="19" t="s">
        <v>19</v>
      </c>
      <c r="F2098" s="313">
        <v>233.40000000000001</v>
      </c>
      <c r="G2098" s="40"/>
      <c r="H2098" s="46"/>
    </row>
    <row r="2099" s="2" customFormat="1" ht="16.8" customHeight="1">
      <c r="A2099" s="40"/>
      <c r="B2099" s="46"/>
      <c r="C2099" s="308" t="s">
        <v>6842</v>
      </c>
      <c r="D2099" s="309" t="s">
        <v>19</v>
      </c>
      <c r="E2099" s="310" t="s">
        <v>135</v>
      </c>
      <c r="F2099" s="311">
        <v>134</v>
      </c>
      <c r="G2099" s="40"/>
      <c r="H2099" s="46"/>
    </row>
    <row r="2100" s="2" customFormat="1" ht="16.8" customHeight="1">
      <c r="A2100" s="40"/>
      <c r="B2100" s="46"/>
      <c r="C2100" s="312" t="s">
        <v>19</v>
      </c>
      <c r="D2100" s="312" t="s">
        <v>6843</v>
      </c>
      <c r="E2100" s="19" t="s">
        <v>19</v>
      </c>
      <c r="F2100" s="313">
        <v>0</v>
      </c>
      <c r="G2100" s="40"/>
      <c r="H2100" s="46"/>
    </row>
    <row r="2101" s="2" customFormat="1" ht="16.8" customHeight="1">
      <c r="A2101" s="40"/>
      <c r="B2101" s="46"/>
      <c r="C2101" s="312" t="s">
        <v>19</v>
      </c>
      <c r="D2101" s="312" t="s">
        <v>6844</v>
      </c>
      <c r="E2101" s="19" t="s">
        <v>19</v>
      </c>
      <c r="F2101" s="313">
        <v>106</v>
      </c>
      <c r="G2101" s="40"/>
      <c r="H2101" s="46"/>
    </row>
    <row r="2102" s="2" customFormat="1" ht="16.8" customHeight="1">
      <c r="A2102" s="40"/>
      <c r="B2102" s="46"/>
      <c r="C2102" s="312" t="s">
        <v>19</v>
      </c>
      <c r="D2102" s="312" t="s">
        <v>6845</v>
      </c>
      <c r="E2102" s="19" t="s">
        <v>19</v>
      </c>
      <c r="F2102" s="313">
        <v>0</v>
      </c>
      <c r="G2102" s="40"/>
      <c r="H2102" s="46"/>
    </row>
    <row r="2103" s="2" customFormat="1" ht="16.8" customHeight="1">
      <c r="A2103" s="40"/>
      <c r="B2103" s="46"/>
      <c r="C2103" s="312" t="s">
        <v>19</v>
      </c>
      <c r="D2103" s="312" t="s">
        <v>6846</v>
      </c>
      <c r="E2103" s="19" t="s">
        <v>19</v>
      </c>
      <c r="F2103" s="313">
        <v>10</v>
      </c>
      <c r="G2103" s="40"/>
      <c r="H2103" s="46"/>
    </row>
    <row r="2104" s="2" customFormat="1" ht="16.8" customHeight="1">
      <c r="A2104" s="40"/>
      <c r="B2104" s="46"/>
      <c r="C2104" s="312" t="s">
        <v>19</v>
      </c>
      <c r="D2104" s="312" t="s">
        <v>6847</v>
      </c>
      <c r="E2104" s="19" t="s">
        <v>19</v>
      </c>
      <c r="F2104" s="313">
        <v>18</v>
      </c>
      <c r="G2104" s="40"/>
      <c r="H2104" s="46"/>
    </row>
    <row r="2105" s="2" customFormat="1" ht="16.8" customHeight="1">
      <c r="A2105" s="40"/>
      <c r="B2105" s="46"/>
      <c r="C2105" s="312" t="s">
        <v>6842</v>
      </c>
      <c r="D2105" s="312" t="s">
        <v>195</v>
      </c>
      <c r="E2105" s="19" t="s">
        <v>19</v>
      </c>
      <c r="F2105" s="313">
        <v>134</v>
      </c>
      <c r="G2105" s="40"/>
      <c r="H2105" s="46"/>
    </row>
    <row r="2106" s="2" customFormat="1" ht="16.8" customHeight="1">
      <c r="A2106" s="40"/>
      <c r="B2106" s="46"/>
      <c r="C2106" s="308" t="s">
        <v>144</v>
      </c>
      <c r="D2106" s="309" t="s">
        <v>144</v>
      </c>
      <c r="E2106" s="310" t="s">
        <v>19</v>
      </c>
      <c r="F2106" s="311">
        <v>1600</v>
      </c>
      <c r="G2106" s="40"/>
      <c r="H2106" s="46"/>
    </row>
    <row r="2107" s="2" customFormat="1" ht="16.8" customHeight="1">
      <c r="A2107" s="40"/>
      <c r="B2107" s="46"/>
      <c r="C2107" s="312" t="s">
        <v>19</v>
      </c>
      <c r="D2107" s="312" t="s">
        <v>201</v>
      </c>
      <c r="E2107" s="19" t="s">
        <v>19</v>
      </c>
      <c r="F2107" s="313">
        <v>0</v>
      </c>
      <c r="G2107" s="40"/>
      <c r="H2107" s="46"/>
    </row>
    <row r="2108" s="2" customFormat="1" ht="16.8" customHeight="1">
      <c r="A2108" s="40"/>
      <c r="B2108" s="46"/>
      <c r="C2108" s="312" t="s">
        <v>19</v>
      </c>
      <c r="D2108" s="312" t="s">
        <v>353</v>
      </c>
      <c r="E2108" s="19" t="s">
        <v>19</v>
      </c>
      <c r="F2108" s="313">
        <v>600</v>
      </c>
      <c r="G2108" s="40"/>
      <c r="H2108" s="46"/>
    </row>
    <row r="2109" s="2" customFormat="1" ht="16.8" customHeight="1">
      <c r="A2109" s="40"/>
      <c r="B2109" s="46"/>
      <c r="C2109" s="312" t="s">
        <v>19</v>
      </c>
      <c r="D2109" s="312" t="s">
        <v>354</v>
      </c>
      <c r="E2109" s="19" t="s">
        <v>19</v>
      </c>
      <c r="F2109" s="313">
        <v>1000</v>
      </c>
      <c r="G2109" s="40"/>
      <c r="H2109" s="46"/>
    </row>
    <row r="2110" s="2" customFormat="1" ht="16.8" customHeight="1">
      <c r="A2110" s="40"/>
      <c r="B2110" s="46"/>
      <c r="C2110" s="312" t="s">
        <v>144</v>
      </c>
      <c r="D2110" s="312" t="s">
        <v>195</v>
      </c>
      <c r="E2110" s="19" t="s">
        <v>19</v>
      </c>
      <c r="F2110" s="313">
        <v>1600</v>
      </c>
      <c r="G2110" s="40"/>
      <c r="H2110" s="46"/>
    </row>
    <row r="2111" s="2" customFormat="1" ht="16.8" customHeight="1">
      <c r="A2111" s="40"/>
      <c r="B2111" s="46"/>
      <c r="C2111" s="314" t="s">
        <v>5313</v>
      </c>
      <c r="D2111" s="40"/>
      <c r="E2111" s="40"/>
      <c r="F2111" s="40"/>
      <c r="G2111" s="40"/>
      <c r="H2111" s="46"/>
    </row>
    <row r="2112" s="2" customFormat="1" ht="16.8" customHeight="1">
      <c r="A2112" s="40"/>
      <c r="B2112" s="46"/>
      <c r="C2112" s="312" t="s">
        <v>348</v>
      </c>
      <c r="D2112" s="312" t="s">
        <v>349</v>
      </c>
      <c r="E2112" s="19" t="s">
        <v>350</v>
      </c>
      <c r="F2112" s="313">
        <v>1600</v>
      </c>
      <c r="G2112" s="40"/>
      <c r="H2112" s="46"/>
    </row>
    <row r="2113" s="2" customFormat="1" ht="16.8" customHeight="1">
      <c r="A2113" s="40"/>
      <c r="B2113" s="46"/>
      <c r="C2113" s="312" t="s">
        <v>266</v>
      </c>
      <c r="D2113" s="312" t="s">
        <v>267</v>
      </c>
      <c r="E2113" s="19" t="s">
        <v>268</v>
      </c>
      <c r="F2113" s="313">
        <v>273.94400000000002</v>
      </c>
      <c r="G2113" s="40"/>
      <c r="H2113" s="46"/>
    </row>
    <row r="2114" s="2" customFormat="1" ht="16.8" customHeight="1">
      <c r="A2114" s="40"/>
      <c r="B2114" s="46"/>
      <c r="C2114" s="312" t="s">
        <v>282</v>
      </c>
      <c r="D2114" s="312" t="s">
        <v>283</v>
      </c>
      <c r="E2114" s="19" t="s">
        <v>268</v>
      </c>
      <c r="F2114" s="313">
        <v>547.88800000000003</v>
      </c>
      <c r="G2114" s="40"/>
      <c r="H2114" s="46"/>
    </row>
    <row r="2115" s="2" customFormat="1" ht="16.8" customHeight="1">
      <c r="A2115" s="40"/>
      <c r="B2115" s="46"/>
      <c r="C2115" s="312" t="s">
        <v>288</v>
      </c>
      <c r="D2115" s="312" t="s">
        <v>289</v>
      </c>
      <c r="E2115" s="19" t="s">
        <v>268</v>
      </c>
      <c r="F2115" s="313">
        <v>273.94400000000002</v>
      </c>
      <c r="G2115" s="40"/>
      <c r="H2115" s="46"/>
    </row>
    <row r="2116" s="2" customFormat="1" ht="16.8" customHeight="1">
      <c r="A2116" s="40"/>
      <c r="B2116" s="46"/>
      <c r="C2116" s="312" t="s">
        <v>293</v>
      </c>
      <c r="D2116" s="312" t="s">
        <v>294</v>
      </c>
      <c r="E2116" s="19" t="s">
        <v>268</v>
      </c>
      <c r="F2116" s="313">
        <v>6574.6559999999999</v>
      </c>
      <c r="G2116" s="40"/>
      <c r="H2116" s="46"/>
    </row>
    <row r="2117" s="2" customFormat="1" ht="16.8" customHeight="1">
      <c r="A2117" s="40"/>
      <c r="B2117" s="46"/>
      <c r="C2117" s="312" t="s">
        <v>309</v>
      </c>
      <c r="D2117" s="312" t="s">
        <v>310</v>
      </c>
      <c r="E2117" s="19" t="s">
        <v>268</v>
      </c>
      <c r="F2117" s="313">
        <v>5.2610000000000001</v>
      </c>
      <c r="G2117" s="40"/>
      <c r="H2117" s="46"/>
    </row>
    <row r="2118" s="2" customFormat="1" ht="16.8" customHeight="1">
      <c r="A2118" s="40"/>
      <c r="B2118" s="46"/>
      <c r="C2118" s="308" t="s">
        <v>329</v>
      </c>
      <c r="D2118" s="309" t="s">
        <v>19</v>
      </c>
      <c r="E2118" s="310" t="s">
        <v>135</v>
      </c>
      <c r="F2118" s="311">
        <v>36.399999999999999</v>
      </c>
      <c r="G2118" s="40"/>
      <c r="H2118" s="46"/>
    </row>
    <row r="2119" s="2" customFormat="1" ht="16.8" customHeight="1">
      <c r="A2119" s="40"/>
      <c r="B2119" s="46"/>
      <c r="C2119" s="312" t="s">
        <v>19</v>
      </c>
      <c r="D2119" s="312" t="s">
        <v>328</v>
      </c>
      <c r="E2119" s="19" t="s">
        <v>19</v>
      </c>
      <c r="F2119" s="313">
        <v>36.399999999999999</v>
      </c>
      <c r="G2119" s="40"/>
      <c r="H2119" s="46"/>
    </row>
    <row r="2120" s="2" customFormat="1" ht="16.8" customHeight="1">
      <c r="A2120" s="40"/>
      <c r="B2120" s="46"/>
      <c r="C2120" s="312" t="s">
        <v>329</v>
      </c>
      <c r="D2120" s="312" t="s">
        <v>195</v>
      </c>
      <c r="E2120" s="19" t="s">
        <v>19</v>
      </c>
      <c r="F2120" s="313">
        <v>36.399999999999999</v>
      </c>
      <c r="G2120" s="40"/>
      <c r="H2120" s="46"/>
    </row>
    <row r="2121" s="2" customFormat="1" ht="16.8" customHeight="1">
      <c r="A2121" s="40"/>
      <c r="B2121" s="46"/>
      <c r="C2121" s="308" t="s">
        <v>322</v>
      </c>
      <c r="D2121" s="309" t="s">
        <v>19</v>
      </c>
      <c r="E2121" s="310" t="s">
        <v>319</v>
      </c>
      <c r="F2121" s="311">
        <v>1</v>
      </c>
      <c r="G2121" s="40"/>
      <c r="H2121" s="46"/>
    </row>
    <row r="2122" s="2" customFormat="1" ht="16.8" customHeight="1">
      <c r="A2122" s="40"/>
      <c r="B2122" s="46"/>
      <c r="C2122" s="312" t="s">
        <v>19</v>
      </c>
      <c r="D2122" s="312" t="s">
        <v>78</v>
      </c>
      <c r="E2122" s="19" t="s">
        <v>19</v>
      </c>
      <c r="F2122" s="313">
        <v>1</v>
      </c>
      <c r="G2122" s="40"/>
      <c r="H2122" s="46"/>
    </row>
    <row r="2123" s="2" customFormat="1" ht="16.8" customHeight="1">
      <c r="A2123" s="40"/>
      <c r="B2123" s="46"/>
      <c r="C2123" s="312" t="s">
        <v>322</v>
      </c>
      <c r="D2123" s="312" t="s">
        <v>195</v>
      </c>
      <c r="E2123" s="19" t="s">
        <v>19</v>
      </c>
      <c r="F2123" s="313">
        <v>1</v>
      </c>
      <c r="G2123" s="40"/>
      <c r="H2123" s="46"/>
    </row>
    <row r="2124" s="2" customFormat="1" ht="16.8" customHeight="1">
      <c r="A2124" s="40"/>
      <c r="B2124" s="46"/>
      <c r="C2124" s="308" t="s">
        <v>6848</v>
      </c>
      <c r="D2124" s="309" t="s">
        <v>19</v>
      </c>
      <c r="E2124" s="310" t="s">
        <v>125</v>
      </c>
      <c r="F2124" s="311">
        <v>4.4740000000000002</v>
      </c>
      <c r="G2124" s="40"/>
      <c r="H2124" s="46"/>
    </row>
    <row r="2125" s="2" customFormat="1" ht="16.8" customHeight="1">
      <c r="A2125" s="40"/>
      <c r="B2125" s="46"/>
      <c r="C2125" s="312" t="s">
        <v>19</v>
      </c>
      <c r="D2125" s="312" t="s">
        <v>188</v>
      </c>
      <c r="E2125" s="19" t="s">
        <v>19</v>
      </c>
      <c r="F2125" s="313">
        <v>0</v>
      </c>
      <c r="G2125" s="40"/>
      <c r="H2125" s="46"/>
    </row>
    <row r="2126" s="2" customFormat="1" ht="16.8" customHeight="1">
      <c r="A2126" s="40"/>
      <c r="B2126" s="46"/>
      <c r="C2126" s="312" t="s">
        <v>19</v>
      </c>
      <c r="D2126" s="312" t="s">
        <v>6849</v>
      </c>
      <c r="E2126" s="19" t="s">
        <v>19</v>
      </c>
      <c r="F2126" s="313">
        <v>1.3460000000000001</v>
      </c>
      <c r="G2126" s="40"/>
      <c r="H2126" s="46"/>
    </row>
    <row r="2127" s="2" customFormat="1" ht="16.8" customHeight="1">
      <c r="A2127" s="40"/>
      <c r="B2127" s="46"/>
      <c r="C2127" s="312" t="s">
        <v>19</v>
      </c>
      <c r="D2127" s="312" t="s">
        <v>2555</v>
      </c>
      <c r="E2127" s="19" t="s">
        <v>19</v>
      </c>
      <c r="F2127" s="313">
        <v>0</v>
      </c>
      <c r="G2127" s="40"/>
      <c r="H2127" s="46"/>
    </row>
    <row r="2128" s="2" customFormat="1" ht="16.8" customHeight="1">
      <c r="A2128" s="40"/>
      <c r="B2128" s="46"/>
      <c r="C2128" s="312" t="s">
        <v>19</v>
      </c>
      <c r="D2128" s="312" t="s">
        <v>6850</v>
      </c>
      <c r="E2128" s="19" t="s">
        <v>19</v>
      </c>
      <c r="F2128" s="313">
        <v>3.1280000000000001</v>
      </c>
      <c r="G2128" s="40"/>
      <c r="H2128" s="46"/>
    </row>
    <row r="2129" s="2" customFormat="1" ht="16.8" customHeight="1">
      <c r="A2129" s="40"/>
      <c r="B2129" s="46"/>
      <c r="C2129" s="312" t="s">
        <v>6848</v>
      </c>
      <c r="D2129" s="312" t="s">
        <v>195</v>
      </c>
      <c r="E2129" s="19" t="s">
        <v>19</v>
      </c>
      <c r="F2129" s="313">
        <v>4.4740000000000002</v>
      </c>
      <c r="G2129" s="40"/>
      <c r="H2129" s="46"/>
    </row>
    <row r="2130" s="2" customFormat="1" ht="16.8" customHeight="1">
      <c r="A2130" s="40"/>
      <c r="B2130" s="46"/>
      <c r="C2130" s="308" t="s">
        <v>6851</v>
      </c>
      <c r="D2130" s="309" t="s">
        <v>19</v>
      </c>
      <c r="E2130" s="310" t="s">
        <v>135</v>
      </c>
      <c r="F2130" s="311">
        <v>148</v>
      </c>
      <c r="G2130" s="40"/>
      <c r="H2130" s="46"/>
    </row>
    <row r="2131" s="2" customFormat="1" ht="16.8" customHeight="1">
      <c r="A2131" s="40"/>
      <c r="B2131" s="46"/>
      <c r="C2131" s="312" t="s">
        <v>19</v>
      </c>
      <c r="D2131" s="312" t="s">
        <v>6852</v>
      </c>
      <c r="E2131" s="19" t="s">
        <v>19</v>
      </c>
      <c r="F2131" s="313">
        <v>77</v>
      </c>
      <c r="G2131" s="40"/>
      <c r="H2131" s="46"/>
    </row>
    <row r="2132" s="2" customFormat="1" ht="16.8" customHeight="1">
      <c r="A2132" s="40"/>
      <c r="B2132" s="46"/>
      <c r="C2132" s="312" t="s">
        <v>19</v>
      </c>
      <c r="D2132" s="312" t="s">
        <v>6853</v>
      </c>
      <c r="E2132" s="19" t="s">
        <v>19</v>
      </c>
      <c r="F2132" s="313">
        <v>71</v>
      </c>
      <c r="G2132" s="40"/>
      <c r="H2132" s="46"/>
    </row>
    <row r="2133" s="2" customFormat="1" ht="16.8" customHeight="1">
      <c r="A2133" s="40"/>
      <c r="B2133" s="46"/>
      <c r="C2133" s="312" t="s">
        <v>6851</v>
      </c>
      <c r="D2133" s="312" t="s">
        <v>195</v>
      </c>
      <c r="E2133" s="19" t="s">
        <v>19</v>
      </c>
      <c r="F2133" s="313">
        <v>148</v>
      </c>
      <c r="G2133" s="40"/>
      <c r="H2133" s="46"/>
    </row>
    <row r="2134" s="2" customFormat="1" ht="16.8" customHeight="1">
      <c r="A2134" s="40"/>
      <c r="B2134" s="46"/>
      <c r="C2134" s="308" t="s">
        <v>6854</v>
      </c>
      <c r="D2134" s="309" t="s">
        <v>19</v>
      </c>
      <c r="E2134" s="310" t="s">
        <v>319</v>
      </c>
      <c r="F2134" s="311">
        <v>20</v>
      </c>
      <c r="G2134" s="40"/>
      <c r="H2134" s="46"/>
    </row>
    <row r="2135" s="2" customFormat="1" ht="16.8" customHeight="1">
      <c r="A2135" s="40"/>
      <c r="B2135" s="46"/>
      <c r="C2135" s="308" t="s">
        <v>6855</v>
      </c>
      <c r="D2135" s="309" t="s">
        <v>19</v>
      </c>
      <c r="E2135" s="310" t="s">
        <v>319</v>
      </c>
      <c r="F2135" s="311">
        <v>20</v>
      </c>
      <c r="G2135" s="40"/>
      <c r="H2135" s="46"/>
    </row>
    <row r="2136" s="2" customFormat="1" ht="16.8" customHeight="1">
      <c r="A2136" s="40"/>
      <c r="B2136" s="46"/>
      <c r="C2136" s="308" t="s">
        <v>6856</v>
      </c>
      <c r="D2136" s="309" t="s">
        <v>19</v>
      </c>
      <c r="E2136" s="310" t="s">
        <v>122</v>
      </c>
      <c r="F2136" s="311">
        <v>19.359999999999999</v>
      </c>
      <c r="G2136" s="40"/>
      <c r="H2136" s="46"/>
    </row>
    <row r="2137" s="2" customFormat="1" ht="16.8" customHeight="1">
      <c r="A2137" s="40"/>
      <c r="B2137" s="46"/>
      <c r="C2137" s="312" t="s">
        <v>19</v>
      </c>
      <c r="D2137" s="312" t="s">
        <v>188</v>
      </c>
      <c r="E2137" s="19" t="s">
        <v>19</v>
      </c>
      <c r="F2137" s="313">
        <v>0</v>
      </c>
      <c r="G2137" s="40"/>
      <c r="H2137" s="46"/>
    </row>
    <row r="2138" s="2" customFormat="1" ht="16.8" customHeight="1">
      <c r="A2138" s="40"/>
      <c r="B2138" s="46"/>
      <c r="C2138" s="312" t="s">
        <v>19</v>
      </c>
      <c r="D2138" s="312" t="s">
        <v>6857</v>
      </c>
      <c r="E2138" s="19" t="s">
        <v>19</v>
      </c>
      <c r="F2138" s="313">
        <v>2</v>
      </c>
      <c r="G2138" s="40"/>
      <c r="H2138" s="46"/>
    </row>
    <row r="2139" s="2" customFormat="1" ht="16.8" customHeight="1">
      <c r="A2139" s="40"/>
      <c r="B2139" s="46"/>
      <c r="C2139" s="312" t="s">
        <v>19</v>
      </c>
      <c r="D2139" s="312" t="s">
        <v>6858</v>
      </c>
      <c r="E2139" s="19" t="s">
        <v>19</v>
      </c>
      <c r="F2139" s="313">
        <v>2</v>
      </c>
      <c r="G2139" s="40"/>
      <c r="H2139" s="46"/>
    </row>
    <row r="2140" s="2" customFormat="1" ht="16.8" customHeight="1">
      <c r="A2140" s="40"/>
      <c r="B2140" s="46"/>
      <c r="C2140" s="312" t="s">
        <v>19</v>
      </c>
      <c r="D2140" s="312" t="s">
        <v>2555</v>
      </c>
      <c r="E2140" s="19" t="s">
        <v>19</v>
      </c>
      <c r="F2140" s="313">
        <v>0</v>
      </c>
      <c r="G2140" s="40"/>
      <c r="H2140" s="46"/>
    </row>
    <row r="2141" s="2" customFormat="1" ht="16.8" customHeight="1">
      <c r="A2141" s="40"/>
      <c r="B2141" s="46"/>
      <c r="C2141" s="312" t="s">
        <v>19</v>
      </c>
      <c r="D2141" s="312" t="s">
        <v>6859</v>
      </c>
      <c r="E2141" s="19" t="s">
        <v>19</v>
      </c>
      <c r="F2141" s="313">
        <v>15.359999999999999</v>
      </c>
      <c r="G2141" s="40"/>
      <c r="H2141" s="46"/>
    </row>
    <row r="2142" s="2" customFormat="1" ht="16.8" customHeight="1">
      <c r="A2142" s="40"/>
      <c r="B2142" s="46"/>
      <c r="C2142" s="312" t="s">
        <v>6856</v>
      </c>
      <c r="D2142" s="312" t="s">
        <v>191</v>
      </c>
      <c r="E2142" s="19" t="s">
        <v>19</v>
      </c>
      <c r="F2142" s="313">
        <v>19.359999999999999</v>
      </c>
      <c r="G2142" s="40"/>
      <c r="H2142" s="46"/>
    </row>
    <row r="2143" s="2" customFormat="1" ht="16.8" customHeight="1">
      <c r="A2143" s="40"/>
      <c r="B2143" s="46"/>
      <c r="C2143" s="308" t="s">
        <v>6860</v>
      </c>
      <c r="D2143" s="309" t="s">
        <v>19</v>
      </c>
      <c r="E2143" s="310" t="s">
        <v>122</v>
      </c>
      <c r="F2143" s="311">
        <v>1636</v>
      </c>
      <c r="G2143" s="40"/>
      <c r="H2143" s="46"/>
    </row>
    <row r="2144" s="2" customFormat="1" ht="16.8" customHeight="1">
      <c r="A2144" s="40"/>
      <c r="B2144" s="46"/>
      <c r="C2144" s="308" t="s">
        <v>6861</v>
      </c>
      <c r="D2144" s="309" t="s">
        <v>19</v>
      </c>
      <c r="E2144" s="310" t="s">
        <v>125</v>
      </c>
      <c r="F2144" s="311">
        <v>163.38</v>
      </c>
      <c r="G2144" s="40"/>
      <c r="H2144" s="46"/>
    </row>
    <row r="2145" s="2" customFormat="1" ht="16.8" customHeight="1">
      <c r="A2145" s="40"/>
      <c r="B2145" s="46"/>
      <c r="C2145" s="312" t="s">
        <v>19</v>
      </c>
      <c r="D2145" s="312" t="s">
        <v>2555</v>
      </c>
      <c r="E2145" s="19" t="s">
        <v>19</v>
      </c>
      <c r="F2145" s="313">
        <v>0</v>
      </c>
      <c r="G2145" s="40"/>
      <c r="H2145" s="46"/>
    </row>
    <row r="2146" s="2" customFormat="1" ht="16.8" customHeight="1">
      <c r="A2146" s="40"/>
      <c r="B2146" s="46"/>
      <c r="C2146" s="312" t="s">
        <v>19</v>
      </c>
      <c r="D2146" s="312" t="s">
        <v>6862</v>
      </c>
      <c r="E2146" s="19" t="s">
        <v>19</v>
      </c>
      <c r="F2146" s="313">
        <v>0</v>
      </c>
      <c r="G2146" s="40"/>
      <c r="H2146" s="46"/>
    </row>
    <row r="2147" s="2" customFormat="1" ht="16.8" customHeight="1">
      <c r="A2147" s="40"/>
      <c r="B2147" s="46"/>
      <c r="C2147" s="312" t="s">
        <v>19</v>
      </c>
      <c r="D2147" s="312" t="s">
        <v>5294</v>
      </c>
      <c r="E2147" s="19" t="s">
        <v>19</v>
      </c>
      <c r="F2147" s="313">
        <v>106.23</v>
      </c>
      <c r="G2147" s="40"/>
      <c r="H2147" s="46"/>
    </row>
    <row r="2148" s="2" customFormat="1" ht="16.8" customHeight="1">
      <c r="A2148" s="40"/>
      <c r="B2148" s="46"/>
      <c r="C2148" s="312" t="s">
        <v>19</v>
      </c>
      <c r="D2148" s="312" t="s">
        <v>5295</v>
      </c>
      <c r="E2148" s="19" t="s">
        <v>19</v>
      </c>
      <c r="F2148" s="313">
        <v>3.48</v>
      </c>
      <c r="G2148" s="40"/>
      <c r="H2148" s="46"/>
    </row>
    <row r="2149" s="2" customFormat="1" ht="16.8" customHeight="1">
      <c r="A2149" s="40"/>
      <c r="B2149" s="46"/>
      <c r="C2149" s="312" t="s">
        <v>19</v>
      </c>
      <c r="D2149" s="312" t="s">
        <v>5296</v>
      </c>
      <c r="E2149" s="19" t="s">
        <v>19</v>
      </c>
      <c r="F2149" s="313">
        <v>3.4199999999999999</v>
      </c>
      <c r="G2149" s="40"/>
      <c r="H2149" s="46"/>
    </row>
    <row r="2150" s="2" customFormat="1" ht="16.8" customHeight="1">
      <c r="A2150" s="40"/>
      <c r="B2150" s="46"/>
      <c r="C2150" s="312" t="s">
        <v>19</v>
      </c>
      <c r="D2150" s="312" t="s">
        <v>5297</v>
      </c>
      <c r="E2150" s="19" t="s">
        <v>19</v>
      </c>
      <c r="F2150" s="313">
        <v>4.9349999999999996</v>
      </c>
      <c r="G2150" s="40"/>
      <c r="H2150" s="46"/>
    </row>
    <row r="2151" s="2" customFormat="1" ht="16.8" customHeight="1">
      <c r="A2151" s="40"/>
      <c r="B2151" s="46"/>
      <c r="C2151" s="312" t="s">
        <v>19</v>
      </c>
      <c r="D2151" s="312" t="s">
        <v>5298</v>
      </c>
      <c r="E2151" s="19" t="s">
        <v>19</v>
      </c>
      <c r="F2151" s="313">
        <v>4.5300000000000002</v>
      </c>
      <c r="G2151" s="40"/>
      <c r="H2151" s="46"/>
    </row>
    <row r="2152" s="2" customFormat="1" ht="16.8" customHeight="1">
      <c r="A2152" s="40"/>
      <c r="B2152" s="46"/>
      <c r="C2152" s="312" t="s">
        <v>19</v>
      </c>
      <c r="D2152" s="312" t="s">
        <v>5299</v>
      </c>
      <c r="E2152" s="19" t="s">
        <v>19</v>
      </c>
      <c r="F2152" s="313">
        <v>1.9199999999999999</v>
      </c>
      <c r="G2152" s="40"/>
      <c r="H2152" s="46"/>
    </row>
    <row r="2153" s="2" customFormat="1" ht="16.8" customHeight="1">
      <c r="A2153" s="40"/>
      <c r="B2153" s="46"/>
      <c r="C2153" s="312" t="s">
        <v>19</v>
      </c>
      <c r="D2153" s="312" t="s">
        <v>5290</v>
      </c>
      <c r="E2153" s="19" t="s">
        <v>19</v>
      </c>
      <c r="F2153" s="313">
        <v>0.41999999999999998</v>
      </c>
      <c r="G2153" s="40"/>
      <c r="H2153" s="46"/>
    </row>
    <row r="2154" s="2" customFormat="1" ht="16.8" customHeight="1">
      <c r="A2154" s="40"/>
      <c r="B2154" s="46"/>
      <c r="C2154" s="312" t="s">
        <v>19</v>
      </c>
      <c r="D2154" s="312" t="s">
        <v>5291</v>
      </c>
      <c r="E2154" s="19" t="s">
        <v>19</v>
      </c>
      <c r="F2154" s="313">
        <v>0.20999999999999999</v>
      </c>
      <c r="G2154" s="40"/>
      <c r="H2154" s="46"/>
    </row>
    <row r="2155" s="2" customFormat="1" ht="16.8" customHeight="1">
      <c r="A2155" s="40"/>
      <c r="B2155" s="46"/>
      <c r="C2155" s="312" t="s">
        <v>19</v>
      </c>
      <c r="D2155" s="312" t="s">
        <v>5300</v>
      </c>
      <c r="E2155" s="19" t="s">
        <v>19</v>
      </c>
      <c r="F2155" s="313">
        <v>2.1000000000000001</v>
      </c>
      <c r="G2155" s="40"/>
      <c r="H2155" s="46"/>
    </row>
    <row r="2156" s="2" customFormat="1" ht="16.8" customHeight="1">
      <c r="A2156" s="40"/>
      <c r="B2156" s="46"/>
      <c r="C2156" s="312" t="s">
        <v>19</v>
      </c>
      <c r="D2156" s="312" t="s">
        <v>5301</v>
      </c>
      <c r="E2156" s="19" t="s">
        <v>19</v>
      </c>
      <c r="F2156" s="313">
        <v>4.3200000000000003</v>
      </c>
      <c r="G2156" s="40"/>
      <c r="H2156" s="46"/>
    </row>
    <row r="2157" s="2" customFormat="1" ht="16.8" customHeight="1">
      <c r="A2157" s="40"/>
      <c r="B2157" s="46"/>
      <c r="C2157" s="312" t="s">
        <v>19</v>
      </c>
      <c r="D2157" s="312" t="s">
        <v>5302</v>
      </c>
      <c r="E2157" s="19" t="s">
        <v>19</v>
      </c>
      <c r="F2157" s="313">
        <v>22.109999999999999</v>
      </c>
      <c r="G2157" s="40"/>
      <c r="H2157" s="46"/>
    </row>
    <row r="2158" s="2" customFormat="1" ht="16.8" customHeight="1">
      <c r="A2158" s="40"/>
      <c r="B2158" s="46"/>
      <c r="C2158" s="312" t="s">
        <v>19</v>
      </c>
      <c r="D2158" s="312" t="s">
        <v>5303</v>
      </c>
      <c r="E2158" s="19" t="s">
        <v>19</v>
      </c>
      <c r="F2158" s="313">
        <v>1.2</v>
      </c>
      <c r="G2158" s="40"/>
      <c r="H2158" s="46"/>
    </row>
    <row r="2159" s="2" customFormat="1" ht="16.8" customHeight="1">
      <c r="A2159" s="40"/>
      <c r="B2159" s="46"/>
      <c r="C2159" s="312" t="s">
        <v>19</v>
      </c>
      <c r="D2159" s="312" t="s">
        <v>5304</v>
      </c>
      <c r="E2159" s="19" t="s">
        <v>19</v>
      </c>
      <c r="F2159" s="313">
        <v>6.375</v>
      </c>
      <c r="G2159" s="40"/>
      <c r="H2159" s="46"/>
    </row>
    <row r="2160" s="2" customFormat="1" ht="16.8" customHeight="1">
      <c r="A2160" s="40"/>
      <c r="B2160" s="46"/>
      <c r="C2160" s="312" t="s">
        <v>19</v>
      </c>
      <c r="D2160" s="312" t="s">
        <v>5305</v>
      </c>
      <c r="E2160" s="19" t="s">
        <v>19</v>
      </c>
      <c r="F2160" s="313">
        <v>0.81000000000000005</v>
      </c>
      <c r="G2160" s="40"/>
      <c r="H2160" s="46"/>
    </row>
    <row r="2161" s="2" customFormat="1" ht="16.8" customHeight="1">
      <c r="A2161" s="40"/>
      <c r="B2161" s="46"/>
      <c r="C2161" s="312" t="s">
        <v>19</v>
      </c>
      <c r="D2161" s="312" t="s">
        <v>5306</v>
      </c>
      <c r="E2161" s="19" t="s">
        <v>19</v>
      </c>
      <c r="F2161" s="313">
        <v>1.1399999999999999</v>
      </c>
      <c r="G2161" s="40"/>
      <c r="H2161" s="46"/>
    </row>
    <row r="2162" s="2" customFormat="1" ht="16.8" customHeight="1">
      <c r="A2162" s="40"/>
      <c r="B2162" s="46"/>
      <c r="C2162" s="312" t="s">
        <v>19</v>
      </c>
      <c r="D2162" s="312" t="s">
        <v>5292</v>
      </c>
      <c r="E2162" s="19" t="s">
        <v>19</v>
      </c>
      <c r="F2162" s="313">
        <v>0.17999999999999999</v>
      </c>
      <c r="G2162" s="40"/>
      <c r="H2162" s="46"/>
    </row>
    <row r="2163" s="2" customFormat="1" ht="16.8" customHeight="1">
      <c r="A2163" s="40"/>
      <c r="B2163" s="46"/>
      <c r="C2163" s="312" t="s">
        <v>6861</v>
      </c>
      <c r="D2163" s="312" t="s">
        <v>195</v>
      </c>
      <c r="E2163" s="19" t="s">
        <v>19</v>
      </c>
      <c r="F2163" s="313">
        <v>163.38</v>
      </c>
      <c r="G2163" s="40"/>
      <c r="H2163" s="46"/>
    </row>
    <row r="2164" s="2" customFormat="1" ht="16.8" customHeight="1">
      <c r="A2164" s="40"/>
      <c r="B2164" s="46"/>
      <c r="C2164" s="308" t="s">
        <v>6863</v>
      </c>
      <c r="D2164" s="309" t="s">
        <v>19</v>
      </c>
      <c r="E2164" s="310" t="s">
        <v>319</v>
      </c>
      <c r="F2164" s="311">
        <v>2</v>
      </c>
      <c r="G2164" s="40"/>
      <c r="H2164" s="46"/>
    </row>
    <row r="2165" s="2" customFormat="1" ht="16.8" customHeight="1">
      <c r="A2165" s="40"/>
      <c r="B2165" s="46"/>
      <c r="C2165" s="312" t="s">
        <v>19</v>
      </c>
      <c r="D2165" s="312" t="s">
        <v>2563</v>
      </c>
      <c r="E2165" s="19" t="s">
        <v>19</v>
      </c>
      <c r="F2165" s="313">
        <v>0</v>
      </c>
      <c r="G2165" s="40"/>
      <c r="H2165" s="46"/>
    </row>
    <row r="2166" s="2" customFormat="1" ht="16.8" customHeight="1">
      <c r="A2166" s="40"/>
      <c r="B2166" s="46"/>
      <c r="C2166" s="312" t="s">
        <v>19</v>
      </c>
      <c r="D2166" s="312" t="s">
        <v>6864</v>
      </c>
      <c r="E2166" s="19" t="s">
        <v>19</v>
      </c>
      <c r="F2166" s="313">
        <v>2</v>
      </c>
      <c r="G2166" s="40"/>
      <c r="H2166" s="46"/>
    </row>
    <row r="2167" s="2" customFormat="1" ht="16.8" customHeight="1">
      <c r="A2167" s="40"/>
      <c r="B2167" s="46"/>
      <c r="C2167" s="312" t="s">
        <v>6863</v>
      </c>
      <c r="D2167" s="312" t="s">
        <v>195</v>
      </c>
      <c r="E2167" s="19" t="s">
        <v>19</v>
      </c>
      <c r="F2167" s="313">
        <v>2</v>
      </c>
      <c r="G2167" s="40"/>
      <c r="H2167" s="46"/>
    </row>
    <row r="2168" s="2" customFormat="1" ht="16.8" customHeight="1">
      <c r="A2168" s="40"/>
      <c r="B2168" s="46"/>
      <c r="C2168" s="308" t="s">
        <v>6865</v>
      </c>
      <c r="D2168" s="309" t="s">
        <v>19</v>
      </c>
      <c r="E2168" s="310" t="s">
        <v>319</v>
      </c>
      <c r="F2168" s="311">
        <v>2</v>
      </c>
      <c r="G2168" s="40"/>
      <c r="H2168" s="46"/>
    </row>
    <row r="2169" s="2" customFormat="1" ht="16.8" customHeight="1">
      <c r="A2169" s="40"/>
      <c r="B2169" s="46"/>
      <c r="C2169" s="312" t="s">
        <v>19</v>
      </c>
      <c r="D2169" s="312" t="s">
        <v>2563</v>
      </c>
      <c r="E2169" s="19" t="s">
        <v>19</v>
      </c>
      <c r="F2169" s="313">
        <v>0</v>
      </c>
      <c r="G2169" s="40"/>
      <c r="H2169" s="46"/>
    </row>
    <row r="2170" s="2" customFormat="1" ht="16.8" customHeight="1">
      <c r="A2170" s="40"/>
      <c r="B2170" s="46"/>
      <c r="C2170" s="312" t="s">
        <v>19</v>
      </c>
      <c r="D2170" s="312" t="s">
        <v>6864</v>
      </c>
      <c r="E2170" s="19" t="s">
        <v>19</v>
      </c>
      <c r="F2170" s="313">
        <v>2</v>
      </c>
      <c r="G2170" s="40"/>
      <c r="H2170" s="46"/>
    </row>
    <row r="2171" s="2" customFormat="1" ht="16.8" customHeight="1">
      <c r="A2171" s="40"/>
      <c r="B2171" s="46"/>
      <c r="C2171" s="312" t="s">
        <v>6865</v>
      </c>
      <c r="D2171" s="312" t="s">
        <v>195</v>
      </c>
      <c r="E2171" s="19" t="s">
        <v>19</v>
      </c>
      <c r="F2171" s="313">
        <v>2</v>
      </c>
      <c r="G2171" s="40"/>
      <c r="H2171" s="46"/>
    </row>
    <row r="2172" s="2" customFormat="1" ht="16.8" customHeight="1">
      <c r="A2172" s="40"/>
      <c r="B2172" s="46"/>
      <c r="C2172" s="308" t="s">
        <v>6866</v>
      </c>
      <c r="D2172" s="309" t="s">
        <v>19</v>
      </c>
      <c r="E2172" s="310" t="s">
        <v>319</v>
      </c>
      <c r="F2172" s="311">
        <v>0.29399999999999998</v>
      </c>
      <c r="G2172" s="40"/>
      <c r="H2172" s="46"/>
    </row>
    <row r="2173" s="2" customFormat="1" ht="16.8" customHeight="1">
      <c r="A2173" s="40"/>
      <c r="B2173" s="46"/>
      <c r="C2173" s="312" t="s">
        <v>19</v>
      </c>
      <c r="D2173" s="312" t="s">
        <v>2563</v>
      </c>
      <c r="E2173" s="19" t="s">
        <v>19</v>
      </c>
      <c r="F2173" s="313">
        <v>0</v>
      </c>
      <c r="G2173" s="40"/>
      <c r="H2173" s="46"/>
    </row>
    <row r="2174" s="2" customFormat="1" ht="16.8" customHeight="1">
      <c r="A2174" s="40"/>
      <c r="B2174" s="46"/>
      <c r="C2174" s="312" t="s">
        <v>19</v>
      </c>
      <c r="D2174" s="312" t="s">
        <v>6867</v>
      </c>
      <c r="E2174" s="19" t="s">
        <v>19</v>
      </c>
      <c r="F2174" s="313">
        <v>0.29399999999999998</v>
      </c>
      <c r="G2174" s="40"/>
      <c r="H2174" s="46"/>
    </row>
    <row r="2175" s="2" customFormat="1" ht="16.8" customHeight="1">
      <c r="A2175" s="40"/>
      <c r="B2175" s="46"/>
      <c r="C2175" s="312" t="s">
        <v>6866</v>
      </c>
      <c r="D2175" s="312" t="s">
        <v>195</v>
      </c>
      <c r="E2175" s="19" t="s">
        <v>19</v>
      </c>
      <c r="F2175" s="313">
        <v>0.29399999999999998</v>
      </c>
      <c r="G2175" s="40"/>
      <c r="H2175" s="46"/>
    </row>
    <row r="2176" s="2" customFormat="1" ht="16.8" customHeight="1">
      <c r="A2176" s="40"/>
      <c r="B2176" s="46"/>
      <c r="C2176" s="308" t="s">
        <v>6868</v>
      </c>
      <c r="D2176" s="309" t="s">
        <v>19</v>
      </c>
      <c r="E2176" s="310" t="s">
        <v>125</v>
      </c>
      <c r="F2176" s="311">
        <v>0.28799999999999998</v>
      </c>
      <c r="G2176" s="40"/>
      <c r="H2176" s="46"/>
    </row>
    <row r="2177" s="2" customFormat="1" ht="16.8" customHeight="1">
      <c r="A2177" s="40"/>
      <c r="B2177" s="46"/>
      <c r="C2177" s="312" t="s">
        <v>19</v>
      </c>
      <c r="D2177" s="312" t="s">
        <v>6869</v>
      </c>
      <c r="E2177" s="19" t="s">
        <v>19</v>
      </c>
      <c r="F2177" s="313">
        <v>0</v>
      </c>
      <c r="G2177" s="40"/>
      <c r="H2177" s="46"/>
    </row>
    <row r="2178" s="2" customFormat="1" ht="16.8" customHeight="1">
      <c r="A2178" s="40"/>
      <c r="B2178" s="46"/>
      <c r="C2178" s="312" t="s">
        <v>19</v>
      </c>
      <c r="D2178" s="312" t="s">
        <v>6870</v>
      </c>
      <c r="E2178" s="19" t="s">
        <v>19</v>
      </c>
      <c r="F2178" s="313">
        <v>0.28799999999999998</v>
      </c>
      <c r="G2178" s="40"/>
      <c r="H2178" s="46"/>
    </row>
    <row r="2179" s="2" customFormat="1" ht="16.8" customHeight="1">
      <c r="A2179" s="40"/>
      <c r="B2179" s="46"/>
      <c r="C2179" s="312" t="s">
        <v>6868</v>
      </c>
      <c r="D2179" s="312" t="s">
        <v>195</v>
      </c>
      <c r="E2179" s="19" t="s">
        <v>19</v>
      </c>
      <c r="F2179" s="313">
        <v>0.28799999999999998</v>
      </c>
      <c r="G2179" s="40"/>
      <c r="H2179" s="46"/>
    </row>
    <row r="2180" s="2" customFormat="1" ht="16.8" customHeight="1">
      <c r="A2180" s="40"/>
      <c r="B2180" s="46"/>
      <c r="C2180" s="308" t="s">
        <v>6871</v>
      </c>
      <c r="D2180" s="309" t="s">
        <v>19</v>
      </c>
      <c r="E2180" s="310" t="s">
        <v>319</v>
      </c>
      <c r="F2180" s="311">
        <v>196</v>
      </c>
      <c r="G2180" s="40"/>
      <c r="H2180" s="46"/>
    </row>
    <row r="2181" s="2" customFormat="1" ht="16.8" customHeight="1">
      <c r="A2181" s="40"/>
      <c r="B2181" s="46"/>
      <c r="C2181" s="312" t="s">
        <v>6871</v>
      </c>
      <c r="D2181" s="312" t="s">
        <v>6872</v>
      </c>
      <c r="E2181" s="19" t="s">
        <v>19</v>
      </c>
      <c r="F2181" s="313">
        <v>196</v>
      </c>
      <c r="G2181" s="40"/>
      <c r="H2181" s="46"/>
    </row>
    <row r="2182" s="2" customFormat="1" ht="16.8" customHeight="1">
      <c r="A2182" s="40"/>
      <c r="B2182" s="46"/>
      <c r="C2182" s="308" t="s">
        <v>6873</v>
      </c>
      <c r="D2182" s="309" t="s">
        <v>19</v>
      </c>
      <c r="E2182" s="310" t="s">
        <v>319</v>
      </c>
      <c r="F2182" s="311">
        <v>40</v>
      </c>
      <c r="G2182" s="40"/>
      <c r="H2182" s="46"/>
    </row>
    <row r="2183" s="2" customFormat="1" ht="16.8" customHeight="1">
      <c r="A2183" s="40"/>
      <c r="B2183" s="46"/>
      <c r="C2183" s="312" t="s">
        <v>6873</v>
      </c>
      <c r="D2183" s="312" t="s">
        <v>6874</v>
      </c>
      <c r="E2183" s="19" t="s">
        <v>19</v>
      </c>
      <c r="F2183" s="313">
        <v>40</v>
      </c>
      <c r="G2183" s="40"/>
      <c r="H2183" s="46"/>
    </row>
    <row r="2184" s="2" customFormat="1" ht="16.8" customHeight="1">
      <c r="A2184" s="40"/>
      <c r="B2184" s="46"/>
      <c r="C2184" s="308" t="s">
        <v>6875</v>
      </c>
      <c r="D2184" s="309" t="s">
        <v>19</v>
      </c>
      <c r="E2184" s="310" t="s">
        <v>319</v>
      </c>
      <c r="F2184" s="311">
        <v>95</v>
      </c>
      <c r="G2184" s="40"/>
      <c r="H2184" s="46"/>
    </row>
    <row r="2185" s="2" customFormat="1" ht="16.8" customHeight="1">
      <c r="A2185" s="40"/>
      <c r="B2185" s="46"/>
      <c r="C2185" s="312" t="s">
        <v>6875</v>
      </c>
      <c r="D2185" s="312" t="s">
        <v>6876</v>
      </c>
      <c r="E2185" s="19" t="s">
        <v>19</v>
      </c>
      <c r="F2185" s="313">
        <v>95</v>
      </c>
      <c r="G2185" s="40"/>
      <c r="H2185" s="46"/>
    </row>
    <row r="2186" s="2" customFormat="1" ht="16.8" customHeight="1">
      <c r="A2186" s="40"/>
      <c r="B2186" s="46"/>
      <c r="C2186" s="308" t="s">
        <v>6877</v>
      </c>
      <c r="D2186" s="309" t="s">
        <v>19</v>
      </c>
      <c r="E2186" s="310" t="s">
        <v>319</v>
      </c>
      <c r="F2186" s="311">
        <v>14</v>
      </c>
      <c r="G2186" s="40"/>
      <c r="H2186" s="46"/>
    </row>
    <row r="2187" s="2" customFormat="1" ht="16.8" customHeight="1">
      <c r="A2187" s="40"/>
      <c r="B2187" s="46"/>
      <c r="C2187" s="312" t="s">
        <v>6877</v>
      </c>
      <c r="D2187" s="312" t="s">
        <v>6878</v>
      </c>
      <c r="E2187" s="19" t="s">
        <v>19</v>
      </c>
      <c r="F2187" s="313">
        <v>14</v>
      </c>
      <c r="G2187" s="40"/>
      <c r="H2187" s="46"/>
    </row>
    <row r="2188" s="2" customFormat="1" ht="16.8" customHeight="1">
      <c r="A2188" s="40"/>
      <c r="B2188" s="46"/>
      <c r="C2188" s="308" t="s">
        <v>6879</v>
      </c>
      <c r="D2188" s="309" t="s">
        <v>19</v>
      </c>
      <c r="E2188" s="310" t="s">
        <v>319</v>
      </c>
      <c r="F2188" s="311">
        <v>157</v>
      </c>
      <c r="G2188" s="40"/>
      <c r="H2188" s="46"/>
    </row>
    <row r="2189" s="2" customFormat="1" ht="16.8" customHeight="1">
      <c r="A2189" s="40"/>
      <c r="B2189" s="46"/>
      <c r="C2189" s="312" t="s">
        <v>6879</v>
      </c>
      <c r="D2189" s="312" t="s">
        <v>6880</v>
      </c>
      <c r="E2189" s="19" t="s">
        <v>19</v>
      </c>
      <c r="F2189" s="313">
        <v>157</v>
      </c>
      <c r="G2189" s="40"/>
      <c r="H2189" s="46"/>
    </row>
    <row r="2190" s="2" customFormat="1" ht="16.8" customHeight="1">
      <c r="A2190" s="40"/>
      <c r="B2190" s="46"/>
      <c r="C2190" s="308" t="s">
        <v>6881</v>
      </c>
      <c r="D2190" s="309" t="s">
        <v>19</v>
      </c>
      <c r="E2190" s="310" t="s">
        <v>319</v>
      </c>
      <c r="F2190" s="311">
        <v>7</v>
      </c>
      <c r="G2190" s="40"/>
      <c r="H2190" s="46"/>
    </row>
    <row r="2191" s="2" customFormat="1" ht="16.8" customHeight="1">
      <c r="A2191" s="40"/>
      <c r="B2191" s="46"/>
      <c r="C2191" s="312" t="s">
        <v>6881</v>
      </c>
      <c r="D2191" s="312" t="s">
        <v>6882</v>
      </c>
      <c r="E2191" s="19" t="s">
        <v>19</v>
      </c>
      <c r="F2191" s="313">
        <v>7</v>
      </c>
      <c r="G2191" s="40"/>
      <c r="H2191" s="46"/>
    </row>
    <row r="2192" s="2" customFormat="1" ht="16.8" customHeight="1">
      <c r="A2192" s="40"/>
      <c r="B2192" s="46"/>
      <c r="C2192" s="308" t="s">
        <v>6883</v>
      </c>
      <c r="D2192" s="309" t="s">
        <v>19</v>
      </c>
      <c r="E2192" s="310" t="s">
        <v>319</v>
      </c>
      <c r="F2192" s="311">
        <v>30</v>
      </c>
      <c r="G2192" s="40"/>
      <c r="H2192" s="46"/>
    </row>
    <row r="2193" s="2" customFormat="1" ht="16.8" customHeight="1">
      <c r="A2193" s="40"/>
      <c r="B2193" s="46"/>
      <c r="C2193" s="312" t="s">
        <v>6883</v>
      </c>
      <c r="D2193" s="312" t="s">
        <v>6884</v>
      </c>
      <c r="E2193" s="19" t="s">
        <v>19</v>
      </c>
      <c r="F2193" s="313">
        <v>30</v>
      </c>
      <c r="G2193" s="40"/>
      <c r="H2193" s="46"/>
    </row>
    <row r="2194" s="2" customFormat="1" ht="16.8" customHeight="1">
      <c r="A2194" s="40"/>
      <c r="B2194" s="46"/>
      <c r="C2194" s="308" t="s">
        <v>6885</v>
      </c>
      <c r="D2194" s="309" t="s">
        <v>19</v>
      </c>
      <c r="E2194" s="310" t="s">
        <v>319</v>
      </c>
      <c r="F2194" s="311">
        <v>10</v>
      </c>
      <c r="G2194" s="40"/>
      <c r="H2194" s="46"/>
    </row>
    <row r="2195" s="2" customFormat="1" ht="16.8" customHeight="1">
      <c r="A2195" s="40"/>
      <c r="B2195" s="46"/>
      <c r="C2195" s="312" t="s">
        <v>6885</v>
      </c>
      <c r="D2195" s="312" t="s">
        <v>6886</v>
      </c>
      <c r="E2195" s="19" t="s">
        <v>19</v>
      </c>
      <c r="F2195" s="313">
        <v>10</v>
      </c>
      <c r="G2195" s="40"/>
      <c r="H2195" s="46"/>
    </row>
    <row r="2196" s="2" customFormat="1" ht="16.8" customHeight="1">
      <c r="A2196" s="40"/>
      <c r="B2196" s="46"/>
      <c r="C2196" s="308" t="s">
        <v>124</v>
      </c>
      <c r="D2196" s="309" t="s">
        <v>19</v>
      </c>
      <c r="E2196" s="310" t="s">
        <v>125</v>
      </c>
      <c r="F2196" s="311">
        <v>4.0940000000000003</v>
      </c>
      <c r="G2196" s="40"/>
      <c r="H2196" s="46"/>
    </row>
    <row r="2197" s="2" customFormat="1" ht="16.8" customHeight="1">
      <c r="A2197" s="40"/>
      <c r="B2197" s="46"/>
      <c r="C2197" s="312" t="s">
        <v>19</v>
      </c>
      <c r="D2197" s="312" t="s">
        <v>201</v>
      </c>
      <c r="E2197" s="19" t="s">
        <v>19</v>
      </c>
      <c r="F2197" s="313">
        <v>0</v>
      </c>
      <c r="G2197" s="40"/>
      <c r="H2197" s="46"/>
    </row>
    <row r="2198" s="2" customFormat="1" ht="16.8" customHeight="1">
      <c r="A2198" s="40"/>
      <c r="B2198" s="46"/>
      <c r="C2198" s="312" t="s">
        <v>124</v>
      </c>
      <c r="D2198" s="312" t="s">
        <v>223</v>
      </c>
      <c r="E2198" s="19" t="s">
        <v>19</v>
      </c>
      <c r="F2198" s="313">
        <v>4.0940000000000003</v>
      </c>
      <c r="G2198" s="40"/>
      <c r="H2198" s="46"/>
    </row>
    <row r="2199" s="2" customFormat="1" ht="16.8" customHeight="1">
      <c r="A2199" s="40"/>
      <c r="B2199" s="46"/>
      <c r="C2199" s="314" t="s">
        <v>5313</v>
      </c>
      <c r="D2199" s="40"/>
      <c r="E2199" s="40"/>
      <c r="F2199" s="40"/>
      <c r="G2199" s="40"/>
      <c r="H2199" s="46"/>
    </row>
    <row r="2200" s="2" customFormat="1" ht="16.8" customHeight="1">
      <c r="A2200" s="40"/>
      <c r="B2200" s="46"/>
      <c r="C2200" s="312" t="s">
        <v>219</v>
      </c>
      <c r="D2200" s="312" t="s">
        <v>220</v>
      </c>
      <c r="E2200" s="19" t="s">
        <v>125</v>
      </c>
      <c r="F2200" s="313">
        <v>4.2039999999999997</v>
      </c>
      <c r="G2200" s="40"/>
      <c r="H2200" s="46"/>
    </row>
    <row r="2201" s="2" customFormat="1" ht="16.8" customHeight="1">
      <c r="A2201" s="40"/>
      <c r="B2201" s="46"/>
      <c r="C2201" s="312" t="s">
        <v>266</v>
      </c>
      <c r="D2201" s="312" t="s">
        <v>267</v>
      </c>
      <c r="E2201" s="19" t="s">
        <v>268</v>
      </c>
      <c r="F2201" s="313">
        <v>273.94400000000002</v>
      </c>
      <c r="G2201" s="40"/>
      <c r="H2201" s="46"/>
    </row>
    <row r="2202" s="2" customFormat="1" ht="16.8" customHeight="1">
      <c r="A2202" s="40"/>
      <c r="B2202" s="46"/>
      <c r="C2202" s="312" t="s">
        <v>282</v>
      </c>
      <c r="D2202" s="312" t="s">
        <v>283</v>
      </c>
      <c r="E2202" s="19" t="s">
        <v>268</v>
      </c>
      <c r="F2202" s="313">
        <v>547.88800000000003</v>
      </c>
      <c r="G2202" s="40"/>
      <c r="H2202" s="46"/>
    </row>
    <row r="2203" s="2" customFormat="1" ht="16.8" customHeight="1">
      <c r="A2203" s="40"/>
      <c r="B2203" s="46"/>
      <c r="C2203" s="312" t="s">
        <v>288</v>
      </c>
      <c r="D2203" s="312" t="s">
        <v>289</v>
      </c>
      <c r="E2203" s="19" t="s">
        <v>268</v>
      </c>
      <c r="F2203" s="313">
        <v>273.94400000000002</v>
      </c>
      <c r="G2203" s="40"/>
      <c r="H2203" s="46"/>
    </row>
    <row r="2204" s="2" customFormat="1" ht="16.8" customHeight="1">
      <c r="A2204" s="40"/>
      <c r="B2204" s="46"/>
      <c r="C2204" s="312" t="s">
        <v>293</v>
      </c>
      <c r="D2204" s="312" t="s">
        <v>294</v>
      </c>
      <c r="E2204" s="19" t="s">
        <v>268</v>
      </c>
      <c r="F2204" s="313">
        <v>6574.6559999999999</v>
      </c>
      <c r="G2204" s="40"/>
      <c r="H2204" s="46"/>
    </row>
    <row r="2205" s="2" customFormat="1" ht="16.8" customHeight="1">
      <c r="A2205" s="40"/>
      <c r="B2205" s="46"/>
      <c r="C2205" s="312" t="s">
        <v>299</v>
      </c>
      <c r="D2205" s="312" t="s">
        <v>300</v>
      </c>
      <c r="E2205" s="19" t="s">
        <v>268</v>
      </c>
      <c r="F2205" s="313">
        <v>20.013999999999999</v>
      </c>
      <c r="G2205" s="40"/>
      <c r="H2205" s="46"/>
    </row>
    <row r="2206" s="2" customFormat="1" ht="16.8" customHeight="1">
      <c r="A2206" s="40"/>
      <c r="B2206" s="46"/>
      <c r="C2206" s="308" t="s">
        <v>6887</v>
      </c>
      <c r="D2206" s="309" t="s">
        <v>19</v>
      </c>
      <c r="E2206" s="310" t="s">
        <v>125</v>
      </c>
      <c r="F2206" s="311">
        <v>163.38</v>
      </c>
      <c r="G2206" s="40"/>
      <c r="H2206" s="46"/>
    </row>
    <row r="2207" s="2" customFormat="1" ht="16.8" customHeight="1">
      <c r="A2207" s="40"/>
      <c r="B2207" s="46"/>
      <c r="C2207" s="312" t="s">
        <v>19</v>
      </c>
      <c r="D2207" s="312" t="s">
        <v>6888</v>
      </c>
      <c r="E2207" s="19" t="s">
        <v>19</v>
      </c>
      <c r="F2207" s="313">
        <v>0</v>
      </c>
      <c r="G2207" s="40"/>
      <c r="H2207" s="46"/>
    </row>
    <row r="2208" s="2" customFormat="1" ht="16.8" customHeight="1">
      <c r="A2208" s="40"/>
      <c r="B2208" s="46"/>
      <c r="C2208" s="312" t="s">
        <v>19</v>
      </c>
      <c r="D2208" s="312" t="s">
        <v>6889</v>
      </c>
      <c r="E2208" s="19" t="s">
        <v>19</v>
      </c>
      <c r="F2208" s="313">
        <v>106.23</v>
      </c>
      <c r="G2208" s="40"/>
      <c r="H2208" s="46"/>
    </row>
    <row r="2209" s="2" customFormat="1" ht="16.8" customHeight="1">
      <c r="A2209" s="40"/>
      <c r="B2209" s="46"/>
      <c r="C2209" s="312" t="s">
        <v>19</v>
      </c>
      <c r="D2209" s="312" t="s">
        <v>6890</v>
      </c>
      <c r="E2209" s="19" t="s">
        <v>19</v>
      </c>
      <c r="F2209" s="313">
        <v>3.48</v>
      </c>
      <c r="G2209" s="40"/>
      <c r="H2209" s="46"/>
    </row>
    <row r="2210" s="2" customFormat="1" ht="16.8" customHeight="1">
      <c r="A2210" s="40"/>
      <c r="B2210" s="46"/>
      <c r="C2210" s="312" t="s">
        <v>19</v>
      </c>
      <c r="D2210" s="312" t="s">
        <v>6891</v>
      </c>
      <c r="E2210" s="19" t="s">
        <v>19</v>
      </c>
      <c r="F2210" s="313">
        <v>3.4199999999999999</v>
      </c>
      <c r="G2210" s="40"/>
      <c r="H2210" s="46"/>
    </row>
    <row r="2211" s="2" customFormat="1" ht="16.8" customHeight="1">
      <c r="A2211" s="40"/>
      <c r="B2211" s="46"/>
      <c r="C2211" s="312" t="s">
        <v>19</v>
      </c>
      <c r="D2211" s="312" t="s">
        <v>6892</v>
      </c>
      <c r="E2211" s="19" t="s">
        <v>19</v>
      </c>
      <c r="F2211" s="313">
        <v>4.9349999999999996</v>
      </c>
      <c r="G2211" s="40"/>
      <c r="H2211" s="46"/>
    </row>
    <row r="2212" s="2" customFormat="1" ht="16.8" customHeight="1">
      <c r="A2212" s="40"/>
      <c r="B2212" s="46"/>
      <c r="C2212" s="312" t="s">
        <v>19</v>
      </c>
      <c r="D2212" s="312" t="s">
        <v>6893</v>
      </c>
      <c r="E2212" s="19" t="s">
        <v>19</v>
      </c>
      <c r="F2212" s="313">
        <v>4.5300000000000002</v>
      </c>
      <c r="G2212" s="40"/>
      <c r="H2212" s="46"/>
    </row>
    <row r="2213" s="2" customFormat="1" ht="16.8" customHeight="1">
      <c r="A2213" s="40"/>
      <c r="B2213" s="46"/>
      <c r="C2213" s="312" t="s">
        <v>19</v>
      </c>
      <c r="D2213" s="312" t="s">
        <v>6894</v>
      </c>
      <c r="E2213" s="19" t="s">
        <v>19</v>
      </c>
      <c r="F2213" s="313">
        <v>1.9199999999999999</v>
      </c>
      <c r="G2213" s="40"/>
      <c r="H2213" s="46"/>
    </row>
    <row r="2214" s="2" customFormat="1" ht="16.8" customHeight="1">
      <c r="A2214" s="40"/>
      <c r="B2214" s="46"/>
      <c r="C2214" s="312" t="s">
        <v>19</v>
      </c>
      <c r="D2214" s="312" t="s">
        <v>6895</v>
      </c>
      <c r="E2214" s="19" t="s">
        <v>19</v>
      </c>
      <c r="F2214" s="313">
        <v>0.41999999999999998</v>
      </c>
      <c r="G2214" s="40"/>
      <c r="H2214" s="46"/>
    </row>
    <row r="2215" s="2" customFormat="1" ht="16.8" customHeight="1">
      <c r="A2215" s="40"/>
      <c r="B2215" s="46"/>
      <c r="C2215" s="312" t="s">
        <v>19</v>
      </c>
      <c r="D2215" s="312" t="s">
        <v>6896</v>
      </c>
      <c r="E2215" s="19" t="s">
        <v>19</v>
      </c>
      <c r="F2215" s="313">
        <v>0.20999999999999999</v>
      </c>
      <c r="G2215" s="40"/>
      <c r="H2215" s="46"/>
    </row>
    <row r="2216" s="2" customFormat="1" ht="16.8" customHeight="1">
      <c r="A2216" s="40"/>
      <c r="B2216" s="46"/>
      <c r="C2216" s="312" t="s">
        <v>19</v>
      </c>
      <c r="D2216" s="312" t="s">
        <v>6897</v>
      </c>
      <c r="E2216" s="19" t="s">
        <v>19</v>
      </c>
      <c r="F2216" s="313">
        <v>2.1000000000000001</v>
      </c>
      <c r="G2216" s="40"/>
      <c r="H2216" s="46"/>
    </row>
    <row r="2217" s="2" customFormat="1" ht="16.8" customHeight="1">
      <c r="A2217" s="40"/>
      <c r="B2217" s="46"/>
      <c r="C2217" s="312" t="s">
        <v>19</v>
      </c>
      <c r="D2217" s="312" t="s">
        <v>6898</v>
      </c>
      <c r="E2217" s="19" t="s">
        <v>19</v>
      </c>
      <c r="F2217" s="313">
        <v>4.3200000000000003</v>
      </c>
      <c r="G2217" s="40"/>
      <c r="H2217" s="46"/>
    </row>
    <row r="2218" s="2" customFormat="1" ht="16.8" customHeight="1">
      <c r="A2218" s="40"/>
      <c r="B2218" s="46"/>
      <c r="C2218" s="312" t="s">
        <v>19</v>
      </c>
      <c r="D2218" s="312" t="s">
        <v>6899</v>
      </c>
      <c r="E2218" s="19" t="s">
        <v>19</v>
      </c>
      <c r="F2218" s="313">
        <v>22.109999999999999</v>
      </c>
      <c r="G2218" s="40"/>
      <c r="H2218" s="46"/>
    </row>
    <row r="2219" s="2" customFormat="1" ht="16.8" customHeight="1">
      <c r="A2219" s="40"/>
      <c r="B2219" s="46"/>
      <c r="C2219" s="312" t="s">
        <v>19</v>
      </c>
      <c r="D2219" s="312" t="s">
        <v>6900</v>
      </c>
      <c r="E2219" s="19" t="s">
        <v>19</v>
      </c>
      <c r="F2219" s="313">
        <v>1.2</v>
      </c>
      <c r="G2219" s="40"/>
      <c r="H2219" s="46"/>
    </row>
    <row r="2220" s="2" customFormat="1" ht="16.8" customHeight="1">
      <c r="A2220" s="40"/>
      <c r="B2220" s="46"/>
      <c r="C2220" s="312" t="s">
        <v>19</v>
      </c>
      <c r="D2220" s="312" t="s">
        <v>6901</v>
      </c>
      <c r="E2220" s="19" t="s">
        <v>19</v>
      </c>
      <c r="F2220" s="313">
        <v>6.375</v>
      </c>
      <c r="G2220" s="40"/>
      <c r="H2220" s="46"/>
    </row>
    <row r="2221" s="2" customFormat="1" ht="16.8" customHeight="1">
      <c r="A2221" s="40"/>
      <c r="B2221" s="46"/>
      <c r="C2221" s="312" t="s">
        <v>19</v>
      </c>
      <c r="D2221" s="312" t="s">
        <v>6902</v>
      </c>
      <c r="E2221" s="19" t="s">
        <v>19</v>
      </c>
      <c r="F2221" s="313">
        <v>0.81000000000000005</v>
      </c>
      <c r="G2221" s="40"/>
      <c r="H2221" s="46"/>
    </row>
    <row r="2222" s="2" customFormat="1" ht="16.8" customHeight="1">
      <c r="A2222" s="40"/>
      <c r="B2222" s="46"/>
      <c r="C2222" s="312" t="s">
        <v>19</v>
      </c>
      <c r="D2222" s="312" t="s">
        <v>6903</v>
      </c>
      <c r="E2222" s="19" t="s">
        <v>19</v>
      </c>
      <c r="F2222" s="313">
        <v>1.1399999999999999</v>
      </c>
      <c r="G2222" s="40"/>
      <c r="H2222" s="46"/>
    </row>
    <row r="2223" s="2" customFormat="1" ht="16.8" customHeight="1">
      <c r="A2223" s="40"/>
      <c r="B2223" s="46"/>
      <c r="C2223" s="312" t="s">
        <v>19</v>
      </c>
      <c r="D2223" s="312" t="s">
        <v>6904</v>
      </c>
      <c r="E2223" s="19" t="s">
        <v>19</v>
      </c>
      <c r="F2223" s="313">
        <v>0.17999999999999999</v>
      </c>
      <c r="G2223" s="40"/>
      <c r="H2223" s="46"/>
    </row>
    <row r="2224" s="2" customFormat="1" ht="16.8" customHeight="1">
      <c r="A2224" s="40"/>
      <c r="B2224" s="46"/>
      <c r="C2224" s="312" t="s">
        <v>6887</v>
      </c>
      <c r="D2224" s="312" t="s">
        <v>191</v>
      </c>
      <c r="E2224" s="19" t="s">
        <v>19</v>
      </c>
      <c r="F2224" s="313">
        <v>163.38</v>
      </c>
      <c r="G2224" s="40"/>
      <c r="H2224" s="46"/>
    </row>
    <row r="2225" s="2" customFormat="1" ht="16.8" customHeight="1">
      <c r="A2225" s="40"/>
      <c r="B2225" s="46"/>
      <c r="C2225" s="308" t="s">
        <v>6905</v>
      </c>
      <c r="D2225" s="309" t="s">
        <v>19</v>
      </c>
      <c r="E2225" s="310" t="s">
        <v>125</v>
      </c>
      <c r="F2225" s="311">
        <v>40.953000000000003</v>
      </c>
      <c r="G2225" s="40"/>
      <c r="H2225" s="46"/>
    </row>
    <row r="2226" s="2" customFormat="1" ht="16.8" customHeight="1">
      <c r="A2226" s="40"/>
      <c r="B2226" s="46"/>
      <c r="C2226" s="312" t="s">
        <v>19</v>
      </c>
      <c r="D2226" s="312" t="s">
        <v>6906</v>
      </c>
      <c r="E2226" s="19" t="s">
        <v>19</v>
      </c>
      <c r="F2226" s="313">
        <v>0</v>
      </c>
      <c r="G2226" s="40"/>
      <c r="H2226" s="46"/>
    </row>
    <row r="2227" s="2" customFormat="1" ht="16.8" customHeight="1">
      <c r="A2227" s="40"/>
      <c r="B2227" s="46"/>
      <c r="C2227" s="312" t="s">
        <v>19</v>
      </c>
      <c r="D2227" s="312" t="s">
        <v>6907</v>
      </c>
      <c r="E2227" s="19" t="s">
        <v>19</v>
      </c>
      <c r="F2227" s="313">
        <v>0.40799999999999997</v>
      </c>
      <c r="G2227" s="40"/>
      <c r="H2227" s="46"/>
    </row>
    <row r="2228" s="2" customFormat="1" ht="16.8" customHeight="1">
      <c r="A2228" s="40"/>
      <c r="B2228" s="46"/>
      <c r="C2228" s="312" t="s">
        <v>19</v>
      </c>
      <c r="D2228" s="312" t="s">
        <v>6908</v>
      </c>
      <c r="E2228" s="19" t="s">
        <v>19</v>
      </c>
      <c r="F2228" s="313">
        <v>2.601</v>
      </c>
      <c r="G2228" s="40"/>
      <c r="H2228" s="46"/>
    </row>
    <row r="2229" s="2" customFormat="1" ht="16.8" customHeight="1">
      <c r="A2229" s="40"/>
      <c r="B2229" s="46"/>
      <c r="C2229" s="312" t="s">
        <v>19</v>
      </c>
      <c r="D2229" s="312" t="s">
        <v>6909</v>
      </c>
      <c r="E2229" s="19" t="s">
        <v>19</v>
      </c>
      <c r="F2229" s="313">
        <v>1.5980000000000001</v>
      </c>
      <c r="G2229" s="40"/>
      <c r="H2229" s="46"/>
    </row>
    <row r="2230" s="2" customFormat="1" ht="16.8" customHeight="1">
      <c r="A2230" s="40"/>
      <c r="B2230" s="46"/>
      <c r="C2230" s="312" t="s">
        <v>19</v>
      </c>
      <c r="D2230" s="312" t="s">
        <v>6910</v>
      </c>
      <c r="E2230" s="19" t="s">
        <v>19</v>
      </c>
      <c r="F2230" s="313">
        <v>0.153</v>
      </c>
      <c r="G2230" s="40"/>
      <c r="H2230" s="46"/>
    </row>
    <row r="2231" s="2" customFormat="1" ht="16.8" customHeight="1">
      <c r="A2231" s="40"/>
      <c r="B2231" s="46"/>
      <c r="C2231" s="312" t="s">
        <v>19</v>
      </c>
      <c r="D2231" s="312" t="s">
        <v>6911</v>
      </c>
      <c r="E2231" s="19" t="s">
        <v>19</v>
      </c>
      <c r="F2231" s="313">
        <v>0.187</v>
      </c>
      <c r="G2231" s="40"/>
      <c r="H2231" s="46"/>
    </row>
    <row r="2232" s="2" customFormat="1" ht="16.8" customHeight="1">
      <c r="A2232" s="40"/>
      <c r="B2232" s="46"/>
      <c r="C2232" s="312" t="s">
        <v>19</v>
      </c>
      <c r="D2232" s="312" t="s">
        <v>6912</v>
      </c>
      <c r="E2232" s="19" t="s">
        <v>19</v>
      </c>
      <c r="F2232" s="313">
        <v>0.52700000000000002</v>
      </c>
      <c r="G2232" s="40"/>
      <c r="H2232" s="46"/>
    </row>
    <row r="2233" s="2" customFormat="1" ht="16.8" customHeight="1">
      <c r="A2233" s="40"/>
      <c r="B2233" s="46"/>
      <c r="C2233" s="312" t="s">
        <v>19</v>
      </c>
      <c r="D2233" s="312" t="s">
        <v>6913</v>
      </c>
      <c r="E2233" s="19" t="s">
        <v>19</v>
      </c>
      <c r="F2233" s="313">
        <v>1.7</v>
      </c>
      <c r="G2233" s="40"/>
      <c r="H2233" s="46"/>
    </row>
    <row r="2234" s="2" customFormat="1" ht="16.8" customHeight="1">
      <c r="A2234" s="40"/>
      <c r="B2234" s="46"/>
      <c r="C2234" s="312" t="s">
        <v>19</v>
      </c>
      <c r="D2234" s="312" t="s">
        <v>6914</v>
      </c>
      <c r="E2234" s="19" t="s">
        <v>19</v>
      </c>
      <c r="F2234" s="313">
        <v>2.7709999999999999</v>
      </c>
      <c r="G2234" s="40"/>
      <c r="H2234" s="46"/>
    </row>
    <row r="2235" s="2" customFormat="1" ht="16.8" customHeight="1">
      <c r="A2235" s="40"/>
      <c r="B2235" s="46"/>
      <c r="C2235" s="312" t="s">
        <v>19</v>
      </c>
      <c r="D2235" s="312" t="s">
        <v>6915</v>
      </c>
      <c r="E2235" s="19" t="s">
        <v>19</v>
      </c>
      <c r="F2235" s="313">
        <v>0.374</v>
      </c>
      <c r="G2235" s="40"/>
      <c r="H2235" s="46"/>
    </row>
    <row r="2236" s="2" customFormat="1" ht="16.8" customHeight="1">
      <c r="A2236" s="40"/>
      <c r="B2236" s="46"/>
      <c r="C2236" s="312" t="s">
        <v>19</v>
      </c>
      <c r="D2236" s="312" t="s">
        <v>6916</v>
      </c>
      <c r="E2236" s="19" t="s">
        <v>19</v>
      </c>
      <c r="F2236" s="313">
        <v>1.972</v>
      </c>
      <c r="G2236" s="40"/>
      <c r="H2236" s="46"/>
    </row>
    <row r="2237" s="2" customFormat="1" ht="16.8" customHeight="1">
      <c r="A2237" s="40"/>
      <c r="B2237" s="46"/>
      <c r="C2237" s="312" t="s">
        <v>19</v>
      </c>
      <c r="D2237" s="312" t="s">
        <v>6917</v>
      </c>
      <c r="E2237" s="19" t="s">
        <v>19</v>
      </c>
      <c r="F2237" s="313">
        <v>4.1310000000000002</v>
      </c>
      <c r="G2237" s="40"/>
      <c r="H2237" s="46"/>
    </row>
    <row r="2238" s="2" customFormat="1" ht="16.8" customHeight="1">
      <c r="A2238" s="40"/>
      <c r="B2238" s="46"/>
      <c r="C2238" s="312" t="s">
        <v>19</v>
      </c>
      <c r="D2238" s="312" t="s">
        <v>6918</v>
      </c>
      <c r="E2238" s="19" t="s">
        <v>19</v>
      </c>
      <c r="F2238" s="313">
        <v>2.0739999999999998</v>
      </c>
      <c r="G2238" s="40"/>
      <c r="H2238" s="46"/>
    </row>
    <row r="2239" s="2" customFormat="1" ht="16.8" customHeight="1">
      <c r="A2239" s="40"/>
      <c r="B2239" s="46"/>
      <c r="C2239" s="312" t="s">
        <v>19</v>
      </c>
      <c r="D2239" s="312" t="s">
        <v>6919</v>
      </c>
      <c r="E2239" s="19" t="s">
        <v>19</v>
      </c>
      <c r="F2239" s="313">
        <v>3.7229999999999999</v>
      </c>
      <c r="G2239" s="40"/>
      <c r="H2239" s="46"/>
    </row>
    <row r="2240" s="2" customFormat="1" ht="16.8" customHeight="1">
      <c r="A2240" s="40"/>
      <c r="B2240" s="46"/>
      <c r="C2240" s="312" t="s">
        <v>19</v>
      </c>
      <c r="D2240" s="312" t="s">
        <v>6920</v>
      </c>
      <c r="E2240" s="19" t="s">
        <v>19</v>
      </c>
      <c r="F2240" s="313">
        <v>1.7849999999999999</v>
      </c>
      <c r="G2240" s="40"/>
      <c r="H2240" s="46"/>
    </row>
    <row r="2241" s="2" customFormat="1" ht="16.8" customHeight="1">
      <c r="A2241" s="40"/>
      <c r="B2241" s="46"/>
      <c r="C2241" s="312" t="s">
        <v>19</v>
      </c>
      <c r="D2241" s="312" t="s">
        <v>6921</v>
      </c>
      <c r="E2241" s="19" t="s">
        <v>19</v>
      </c>
      <c r="F2241" s="313">
        <v>3.8079999999999998</v>
      </c>
      <c r="G2241" s="40"/>
      <c r="H2241" s="46"/>
    </row>
    <row r="2242" s="2" customFormat="1" ht="16.8" customHeight="1">
      <c r="A2242" s="40"/>
      <c r="B2242" s="46"/>
      <c r="C2242" s="312" t="s">
        <v>19</v>
      </c>
      <c r="D2242" s="312" t="s">
        <v>6922</v>
      </c>
      <c r="E2242" s="19" t="s">
        <v>19</v>
      </c>
      <c r="F2242" s="313">
        <v>1.9039999999999999</v>
      </c>
      <c r="G2242" s="40"/>
      <c r="H2242" s="46"/>
    </row>
    <row r="2243" s="2" customFormat="1" ht="16.8" customHeight="1">
      <c r="A2243" s="40"/>
      <c r="B2243" s="46"/>
      <c r="C2243" s="312" t="s">
        <v>19</v>
      </c>
      <c r="D2243" s="312" t="s">
        <v>6923</v>
      </c>
      <c r="E2243" s="19" t="s">
        <v>19</v>
      </c>
      <c r="F2243" s="313">
        <v>3.706</v>
      </c>
      <c r="G2243" s="40"/>
      <c r="H2243" s="46"/>
    </row>
    <row r="2244" s="2" customFormat="1" ht="16.8" customHeight="1">
      <c r="A2244" s="40"/>
      <c r="B2244" s="46"/>
      <c r="C2244" s="312" t="s">
        <v>19</v>
      </c>
      <c r="D2244" s="312" t="s">
        <v>6924</v>
      </c>
      <c r="E2244" s="19" t="s">
        <v>19</v>
      </c>
      <c r="F2244" s="313">
        <v>3.1110000000000002</v>
      </c>
      <c r="G2244" s="40"/>
      <c r="H2244" s="46"/>
    </row>
    <row r="2245" s="2" customFormat="1" ht="16.8" customHeight="1">
      <c r="A2245" s="40"/>
      <c r="B2245" s="46"/>
      <c r="C2245" s="312" t="s">
        <v>19</v>
      </c>
      <c r="D2245" s="312" t="s">
        <v>6925</v>
      </c>
      <c r="E2245" s="19" t="s">
        <v>19</v>
      </c>
      <c r="F2245" s="313">
        <v>1.3089999999999999</v>
      </c>
      <c r="G2245" s="40"/>
      <c r="H2245" s="46"/>
    </row>
    <row r="2246" s="2" customFormat="1" ht="16.8" customHeight="1">
      <c r="A2246" s="40"/>
      <c r="B2246" s="46"/>
      <c r="C2246" s="312" t="s">
        <v>19</v>
      </c>
      <c r="D2246" s="312" t="s">
        <v>6926</v>
      </c>
      <c r="E2246" s="19" t="s">
        <v>19</v>
      </c>
      <c r="F2246" s="313">
        <v>3.1110000000000002</v>
      </c>
      <c r="G2246" s="40"/>
      <c r="H2246" s="46"/>
    </row>
    <row r="2247" s="2" customFormat="1" ht="16.8" customHeight="1">
      <c r="A2247" s="40"/>
      <c r="B2247" s="46"/>
      <c r="C2247" s="312" t="s">
        <v>6905</v>
      </c>
      <c r="D2247" s="312" t="s">
        <v>191</v>
      </c>
      <c r="E2247" s="19" t="s">
        <v>19</v>
      </c>
      <c r="F2247" s="313">
        <v>40.953000000000003</v>
      </c>
      <c r="G2247" s="40"/>
      <c r="H2247" s="46"/>
    </row>
    <row r="2248" s="2" customFormat="1" ht="16.8" customHeight="1">
      <c r="A2248" s="40"/>
      <c r="B2248" s="46"/>
      <c r="C2248" s="308" t="s">
        <v>6927</v>
      </c>
      <c r="D2248" s="309" t="s">
        <v>19</v>
      </c>
      <c r="E2248" s="310" t="s">
        <v>125</v>
      </c>
      <c r="F2248" s="311">
        <v>5.5999999999999996</v>
      </c>
      <c r="G2248" s="40"/>
      <c r="H2248" s="46"/>
    </row>
    <row r="2249" s="2" customFormat="1" ht="16.8" customHeight="1">
      <c r="A2249" s="40"/>
      <c r="B2249" s="46"/>
      <c r="C2249" s="312" t="s">
        <v>19</v>
      </c>
      <c r="D2249" s="312" t="s">
        <v>6928</v>
      </c>
      <c r="E2249" s="19" t="s">
        <v>19</v>
      </c>
      <c r="F2249" s="313">
        <v>0</v>
      </c>
      <c r="G2249" s="40"/>
      <c r="H2249" s="46"/>
    </row>
    <row r="2250" s="2" customFormat="1" ht="16.8" customHeight="1">
      <c r="A2250" s="40"/>
      <c r="B2250" s="46"/>
      <c r="C2250" s="312" t="s">
        <v>19</v>
      </c>
      <c r="D2250" s="312" t="s">
        <v>6929</v>
      </c>
      <c r="E2250" s="19" t="s">
        <v>19</v>
      </c>
      <c r="F2250" s="313">
        <v>5.5999999999999996</v>
      </c>
      <c r="G2250" s="40"/>
      <c r="H2250" s="46"/>
    </row>
    <row r="2251" s="2" customFormat="1" ht="16.8" customHeight="1">
      <c r="A2251" s="40"/>
      <c r="B2251" s="46"/>
      <c r="C2251" s="312" t="s">
        <v>6927</v>
      </c>
      <c r="D2251" s="312" t="s">
        <v>2856</v>
      </c>
      <c r="E2251" s="19" t="s">
        <v>19</v>
      </c>
      <c r="F2251" s="313">
        <v>5.5999999999999996</v>
      </c>
      <c r="G2251" s="40"/>
      <c r="H2251" s="46"/>
    </row>
    <row r="2252" s="2" customFormat="1" ht="16.8" customHeight="1">
      <c r="A2252" s="40"/>
      <c r="B2252" s="46"/>
      <c r="C2252" s="308" t="s">
        <v>128</v>
      </c>
      <c r="D2252" s="309" t="s">
        <v>19</v>
      </c>
      <c r="E2252" s="310" t="s">
        <v>125</v>
      </c>
      <c r="F2252" s="311">
        <v>0.11</v>
      </c>
      <c r="G2252" s="40"/>
      <c r="H2252" s="46"/>
    </row>
    <row r="2253" s="2" customFormat="1" ht="16.8" customHeight="1">
      <c r="A2253" s="40"/>
      <c r="B2253" s="46"/>
      <c r="C2253" s="312" t="s">
        <v>128</v>
      </c>
      <c r="D2253" s="312" t="s">
        <v>224</v>
      </c>
      <c r="E2253" s="19" t="s">
        <v>19</v>
      </c>
      <c r="F2253" s="313">
        <v>0.11</v>
      </c>
      <c r="G2253" s="40"/>
      <c r="H2253" s="46"/>
    </row>
    <row r="2254" s="2" customFormat="1" ht="16.8" customHeight="1">
      <c r="A2254" s="40"/>
      <c r="B2254" s="46"/>
      <c r="C2254" s="314" t="s">
        <v>5313</v>
      </c>
      <c r="D2254" s="40"/>
      <c r="E2254" s="40"/>
      <c r="F2254" s="40"/>
      <c r="G2254" s="40"/>
      <c r="H2254" s="46"/>
    </row>
    <row r="2255" s="2" customFormat="1" ht="16.8" customHeight="1">
      <c r="A2255" s="40"/>
      <c r="B2255" s="46"/>
      <c r="C2255" s="312" t="s">
        <v>219</v>
      </c>
      <c r="D2255" s="312" t="s">
        <v>220</v>
      </c>
      <c r="E2255" s="19" t="s">
        <v>125</v>
      </c>
      <c r="F2255" s="313">
        <v>4.2039999999999997</v>
      </c>
      <c r="G2255" s="40"/>
      <c r="H2255" s="46"/>
    </row>
    <row r="2256" s="2" customFormat="1" ht="16.8" customHeight="1">
      <c r="A2256" s="40"/>
      <c r="B2256" s="46"/>
      <c r="C2256" s="312" t="s">
        <v>266</v>
      </c>
      <c r="D2256" s="312" t="s">
        <v>267</v>
      </c>
      <c r="E2256" s="19" t="s">
        <v>268</v>
      </c>
      <c r="F2256" s="313">
        <v>273.94400000000002</v>
      </c>
      <c r="G2256" s="40"/>
      <c r="H2256" s="46"/>
    </row>
    <row r="2257" s="2" customFormat="1" ht="16.8" customHeight="1">
      <c r="A2257" s="40"/>
      <c r="B2257" s="46"/>
      <c r="C2257" s="312" t="s">
        <v>282</v>
      </c>
      <c r="D2257" s="312" t="s">
        <v>283</v>
      </c>
      <c r="E2257" s="19" t="s">
        <v>268</v>
      </c>
      <c r="F2257" s="313">
        <v>547.88800000000003</v>
      </c>
      <c r="G2257" s="40"/>
      <c r="H2257" s="46"/>
    </row>
    <row r="2258" s="2" customFormat="1" ht="16.8" customHeight="1">
      <c r="A2258" s="40"/>
      <c r="B2258" s="46"/>
      <c r="C2258" s="312" t="s">
        <v>288</v>
      </c>
      <c r="D2258" s="312" t="s">
        <v>289</v>
      </c>
      <c r="E2258" s="19" t="s">
        <v>268</v>
      </c>
      <c r="F2258" s="313">
        <v>273.94400000000002</v>
      </c>
      <c r="G2258" s="40"/>
      <c r="H2258" s="46"/>
    </row>
    <row r="2259" s="2" customFormat="1" ht="16.8" customHeight="1">
      <c r="A2259" s="40"/>
      <c r="B2259" s="46"/>
      <c r="C2259" s="312" t="s">
        <v>293</v>
      </c>
      <c r="D2259" s="312" t="s">
        <v>294</v>
      </c>
      <c r="E2259" s="19" t="s">
        <v>268</v>
      </c>
      <c r="F2259" s="313">
        <v>6574.6559999999999</v>
      </c>
      <c r="G2259" s="40"/>
      <c r="H2259" s="46"/>
    </row>
    <row r="2260" s="2" customFormat="1" ht="16.8" customHeight="1">
      <c r="A2260" s="40"/>
      <c r="B2260" s="46"/>
      <c r="C2260" s="312" t="s">
        <v>299</v>
      </c>
      <c r="D2260" s="312" t="s">
        <v>300</v>
      </c>
      <c r="E2260" s="19" t="s">
        <v>268</v>
      </c>
      <c r="F2260" s="313">
        <v>20.013999999999999</v>
      </c>
      <c r="G2260" s="40"/>
      <c r="H2260" s="46"/>
    </row>
    <row r="2261" s="2" customFormat="1" ht="16.8" customHeight="1">
      <c r="A2261" s="40"/>
      <c r="B2261" s="46"/>
      <c r="C2261" s="308" t="s">
        <v>6930</v>
      </c>
      <c r="D2261" s="309" t="s">
        <v>19</v>
      </c>
      <c r="E2261" s="310" t="s">
        <v>135</v>
      </c>
      <c r="F2261" s="311">
        <v>83</v>
      </c>
      <c r="G2261" s="40"/>
      <c r="H2261" s="46"/>
    </row>
    <row r="2262" s="2" customFormat="1" ht="16.8" customHeight="1">
      <c r="A2262" s="40"/>
      <c r="B2262" s="46"/>
      <c r="C2262" s="312" t="s">
        <v>6930</v>
      </c>
      <c r="D2262" s="312" t="s">
        <v>6931</v>
      </c>
      <c r="E2262" s="19" t="s">
        <v>19</v>
      </c>
      <c r="F2262" s="313">
        <v>83</v>
      </c>
      <c r="G2262" s="40"/>
      <c r="H2262" s="46"/>
    </row>
    <row r="2263" s="2" customFormat="1" ht="16.8" customHeight="1">
      <c r="A2263" s="40"/>
      <c r="B2263" s="46"/>
      <c r="C2263" s="308" t="s">
        <v>6932</v>
      </c>
      <c r="D2263" s="309" t="s">
        <v>19</v>
      </c>
      <c r="E2263" s="310" t="s">
        <v>135</v>
      </c>
      <c r="F2263" s="311">
        <v>31</v>
      </c>
      <c r="G2263" s="40"/>
      <c r="H2263" s="46"/>
    </row>
    <row r="2264" s="2" customFormat="1" ht="16.8" customHeight="1">
      <c r="A2264" s="40"/>
      <c r="B2264" s="46"/>
      <c r="C2264" s="312" t="s">
        <v>6932</v>
      </c>
      <c r="D2264" s="312" t="s">
        <v>6933</v>
      </c>
      <c r="E2264" s="19" t="s">
        <v>19</v>
      </c>
      <c r="F2264" s="313">
        <v>31</v>
      </c>
      <c r="G2264" s="40"/>
      <c r="H2264" s="46"/>
    </row>
    <row r="2265" s="2" customFormat="1" ht="16.8" customHeight="1">
      <c r="A2265" s="40"/>
      <c r="B2265" s="46"/>
      <c r="C2265" s="308" t="s">
        <v>6934</v>
      </c>
      <c r="D2265" s="309" t="s">
        <v>19</v>
      </c>
      <c r="E2265" s="310" t="s">
        <v>135</v>
      </c>
      <c r="F2265" s="311">
        <v>62</v>
      </c>
      <c r="G2265" s="40"/>
      <c r="H2265" s="46"/>
    </row>
    <row r="2266" s="2" customFormat="1" ht="16.8" customHeight="1">
      <c r="A2266" s="40"/>
      <c r="B2266" s="46"/>
      <c r="C2266" s="312" t="s">
        <v>6934</v>
      </c>
      <c r="D2266" s="312" t="s">
        <v>6935</v>
      </c>
      <c r="E2266" s="19" t="s">
        <v>19</v>
      </c>
      <c r="F2266" s="313">
        <v>62</v>
      </c>
      <c r="G2266" s="40"/>
      <c r="H2266" s="46"/>
    </row>
    <row r="2267" s="2" customFormat="1" ht="16.8" customHeight="1">
      <c r="A2267" s="40"/>
      <c r="B2267" s="46"/>
      <c r="C2267" s="308" t="s">
        <v>6936</v>
      </c>
      <c r="D2267" s="309" t="s">
        <v>19</v>
      </c>
      <c r="E2267" s="310" t="s">
        <v>135</v>
      </c>
      <c r="F2267" s="311">
        <v>34</v>
      </c>
      <c r="G2267" s="40"/>
      <c r="H2267" s="46"/>
    </row>
    <row r="2268" s="2" customFormat="1" ht="16.8" customHeight="1">
      <c r="A2268" s="40"/>
      <c r="B2268" s="46"/>
      <c r="C2268" s="312" t="s">
        <v>6936</v>
      </c>
      <c r="D2268" s="312" t="s">
        <v>6937</v>
      </c>
      <c r="E2268" s="19" t="s">
        <v>19</v>
      </c>
      <c r="F2268" s="313">
        <v>34</v>
      </c>
      <c r="G2268" s="40"/>
      <c r="H2268" s="46"/>
    </row>
    <row r="2269" s="2" customFormat="1" ht="16.8" customHeight="1">
      <c r="A2269" s="40"/>
      <c r="B2269" s="46"/>
      <c r="C2269" s="308" t="s">
        <v>6938</v>
      </c>
      <c r="D2269" s="309" t="s">
        <v>19</v>
      </c>
      <c r="E2269" s="310" t="s">
        <v>135</v>
      </c>
      <c r="F2269" s="311">
        <v>31</v>
      </c>
      <c r="G2269" s="40"/>
      <c r="H2269" s="46"/>
    </row>
    <row r="2270" s="2" customFormat="1" ht="16.8" customHeight="1">
      <c r="A2270" s="40"/>
      <c r="B2270" s="46"/>
      <c r="C2270" s="312" t="s">
        <v>6938</v>
      </c>
      <c r="D2270" s="312" t="s">
        <v>6933</v>
      </c>
      <c r="E2270" s="19" t="s">
        <v>19</v>
      </c>
      <c r="F2270" s="313">
        <v>31</v>
      </c>
      <c r="G2270" s="40"/>
      <c r="H2270" s="46"/>
    </row>
    <row r="2271" s="2" customFormat="1" ht="16.8" customHeight="1">
      <c r="A2271" s="40"/>
      <c r="B2271" s="46"/>
      <c r="C2271" s="308" t="s">
        <v>6939</v>
      </c>
      <c r="D2271" s="309" t="s">
        <v>19</v>
      </c>
      <c r="E2271" s="310" t="s">
        <v>135</v>
      </c>
      <c r="F2271" s="311">
        <v>68</v>
      </c>
      <c r="G2271" s="40"/>
      <c r="H2271" s="46"/>
    </row>
    <row r="2272" s="2" customFormat="1" ht="16.8" customHeight="1">
      <c r="A2272" s="40"/>
      <c r="B2272" s="46"/>
      <c r="C2272" s="312" t="s">
        <v>6939</v>
      </c>
      <c r="D2272" s="312" t="s">
        <v>6940</v>
      </c>
      <c r="E2272" s="19" t="s">
        <v>19</v>
      </c>
      <c r="F2272" s="313">
        <v>68</v>
      </c>
      <c r="G2272" s="40"/>
      <c r="H2272" s="46"/>
    </row>
    <row r="2273" s="2" customFormat="1" ht="16.8" customHeight="1">
      <c r="A2273" s="40"/>
      <c r="B2273" s="46"/>
      <c r="C2273" s="308" t="s">
        <v>6941</v>
      </c>
      <c r="D2273" s="309" t="s">
        <v>19</v>
      </c>
      <c r="E2273" s="310" t="s">
        <v>135</v>
      </c>
      <c r="F2273" s="311">
        <v>20</v>
      </c>
      <c r="G2273" s="40"/>
      <c r="H2273" s="46"/>
    </row>
    <row r="2274" s="2" customFormat="1" ht="16.8" customHeight="1">
      <c r="A2274" s="40"/>
      <c r="B2274" s="46"/>
      <c r="C2274" s="308" t="s">
        <v>6942</v>
      </c>
      <c r="D2274" s="309" t="s">
        <v>19</v>
      </c>
      <c r="E2274" s="310" t="s">
        <v>122</v>
      </c>
      <c r="F2274" s="311">
        <v>1636</v>
      </c>
      <c r="G2274" s="40"/>
      <c r="H2274" s="46"/>
    </row>
    <row r="2275" s="2" customFormat="1" ht="16.8" customHeight="1">
      <c r="A2275" s="40"/>
      <c r="B2275" s="46"/>
      <c r="C2275" s="312" t="s">
        <v>19</v>
      </c>
      <c r="D2275" s="312" t="s">
        <v>6943</v>
      </c>
      <c r="E2275" s="19" t="s">
        <v>19</v>
      </c>
      <c r="F2275" s="313">
        <v>0</v>
      </c>
      <c r="G2275" s="40"/>
      <c r="H2275" s="46"/>
    </row>
    <row r="2276" s="2" customFormat="1" ht="16.8" customHeight="1">
      <c r="A2276" s="40"/>
      <c r="B2276" s="46"/>
      <c r="C2276" s="312" t="s">
        <v>19</v>
      </c>
      <c r="D2276" s="312" t="s">
        <v>6944</v>
      </c>
      <c r="E2276" s="19" t="s">
        <v>19</v>
      </c>
      <c r="F2276" s="313">
        <v>1182</v>
      </c>
      <c r="G2276" s="40"/>
      <c r="H2276" s="46"/>
    </row>
    <row r="2277" s="2" customFormat="1" ht="16.8" customHeight="1">
      <c r="A2277" s="40"/>
      <c r="B2277" s="46"/>
      <c r="C2277" s="312" t="s">
        <v>19</v>
      </c>
      <c r="D2277" s="312" t="s">
        <v>6945</v>
      </c>
      <c r="E2277" s="19" t="s">
        <v>19</v>
      </c>
      <c r="F2277" s="313">
        <v>454</v>
      </c>
      <c r="G2277" s="40"/>
      <c r="H2277" s="46"/>
    </row>
    <row r="2278" s="2" customFormat="1" ht="16.8" customHeight="1">
      <c r="A2278" s="40"/>
      <c r="B2278" s="46"/>
      <c r="C2278" s="312" t="s">
        <v>6942</v>
      </c>
      <c r="D2278" s="312" t="s">
        <v>6946</v>
      </c>
      <c r="E2278" s="19" t="s">
        <v>19</v>
      </c>
      <c r="F2278" s="313">
        <v>1636</v>
      </c>
      <c r="G2278" s="40"/>
      <c r="H2278" s="46"/>
    </row>
    <row r="2279" s="2" customFormat="1" ht="16.8" customHeight="1">
      <c r="A2279" s="40"/>
      <c r="B2279" s="46"/>
      <c r="C2279" s="308" t="s">
        <v>6947</v>
      </c>
      <c r="D2279" s="309" t="s">
        <v>19</v>
      </c>
      <c r="E2279" s="310" t="s">
        <v>122</v>
      </c>
      <c r="F2279" s="311">
        <v>288</v>
      </c>
      <c r="G2279" s="40"/>
      <c r="H2279" s="46"/>
    </row>
    <row r="2280" s="2" customFormat="1" ht="16.8" customHeight="1">
      <c r="A2280" s="40"/>
      <c r="B2280" s="46"/>
      <c r="C2280" s="312" t="s">
        <v>19</v>
      </c>
      <c r="D2280" s="312" t="s">
        <v>6948</v>
      </c>
      <c r="E2280" s="19" t="s">
        <v>19</v>
      </c>
      <c r="F2280" s="313">
        <v>303</v>
      </c>
      <c r="G2280" s="40"/>
      <c r="H2280" s="46"/>
    </row>
    <row r="2281" s="2" customFormat="1" ht="16.8" customHeight="1">
      <c r="A2281" s="40"/>
      <c r="B2281" s="46"/>
      <c r="C2281" s="312" t="s">
        <v>19</v>
      </c>
      <c r="D2281" s="312" t="s">
        <v>6949</v>
      </c>
      <c r="E2281" s="19" t="s">
        <v>19</v>
      </c>
      <c r="F2281" s="313">
        <v>-15</v>
      </c>
      <c r="G2281" s="40"/>
      <c r="H2281" s="46"/>
    </row>
    <row r="2282" s="2" customFormat="1" ht="16.8" customHeight="1">
      <c r="A2282" s="40"/>
      <c r="B2282" s="46"/>
      <c r="C2282" s="312" t="s">
        <v>6947</v>
      </c>
      <c r="D2282" s="312" t="s">
        <v>6950</v>
      </c>
      <c r="E2282" s="19" t="s">
        <v>19</v>
      </c>
      <c r="F2282" s="313">
        <v>288</v>
      </c>
      <c r="G2282" s="40"/>
      <c r="H2282" s="46"/>
    </row>
    <row r="2283" s="2" customFormat="1" ht="16.8" customHeight="1">
      <c r="A2283" s="40"/>
      <c r="B2283" s="46"/>
      <c r="C2283" s="308" t="s">
        <v>6951</v>
      </c>
      <c r="D2283" s="309" t="s">
        <v>19</v>
      </c>
      <c r="E2283" s="310" t="s">
        <v>122</v>
      </c>
      <c r="F2283" s="311">
        <v>178</v>
      </c>
      <c r="G2283" s="40"/>
      <c r="H2283" s="46"/>
    </row>
    <row r="2284" s="2" customFormat="1" ht="16.8" customHeight="1">
      <c r="A2284" s="40"/>
      <c r="B2284" s="46"/>
      <c r="C2284" s="312" t="s">
        <v>19</v>
      </c>
      <c r="D2284" s="312" t="s">
        <v>6952</v>
      </c>
      <c r="E2284" s="19" t="s">
        <v>19</v>
      </c>
      <c r="F2284" s="313">
        <v>178</v>
      </c>
      <c r="G2284" s="40"/>
      <c r="H2284" s="46"/>
    </row>
    <row r="2285" s="2" customFormat="1" ht="16.8" customHeight="1">
      <c r="A2285" s="40"/>
      <c r="B2285" s="46"/>
      <c r="C2285" s="312" t="s">
        <v>6951</v>
      </c>
      <c r="D2285" s="312" t="s">
        <v>6953</v>
      </c>
      <c r="E2285" s="19" t="s">
        <v>19</v>
      </c>
      <c r="F2285" s="313">
        <v>178</v>
      </c>
      <c r="G2285" s="40"/>
      <c r="H2285" s="46"/>
    </row>
    <row r="2286" s="2" customFormat="1" ht="16.8" customHeight="1">
      <c r="A2286" s="40"/>
      <c r="B2286" s="46"/>
      <c r="C2286" s="308" t="s">
        <v>6954</v>
      </c>
      <c r="D2286" s="309" t="s">
        <v>19</v>
      </c>
      <c r="E2286" s="310" t="s">
        <v>122</v>
      </c>
      <c r="F2286" s="311">
        <v>316</v>
      </c>
      <c r="G2286" s="40"/>
      <c r="H2286" s="46"/>
    </row>
    <row r="2287" s="2" customFormat="1" ht="16.8" customHeight="1">
      <c r="A2287" s="40"/>
      <c r="B2287" s="46"/>
      <c r="C2287" s="312" t="s">
        <v>19</v>
      </c>
      <c r="D2287" s="312" t="s">
        <v>6955</v>
      </c>
      <c r="E2287" s="19" t="s">
        <v>19</v>
      </c>
      <c r="F2287" s="313">
        <v>329</v>
      </c>
      <c r="G2287" s="40"/>
      <c r="H2287" s="46"/>
    </row>
    <row r="2288" s="2" customFormat="1" ht="16.8" customHeight="1">
      <c r="A2288" s="40"/>
      <c r="B2288" s="46"/>
      <c r="C2288" s="312" t="s">
        <v>19</v>
      </c>
      <c r="D2288" s="312" t="s">
        <v>6956</v>
      </c>
      <c r="E2288" s="19" t="s">
        <v>19</v>
      </c>
      <c r="F2288" s="313">
        <v>-13</v>
      </c>
      <c r="G2288" s="40"/>
      <c r="H2288" s="46"/>
    </row>
    <row r="2289" s="2" customFormat="1" ht="16.8" customHeight="1">
      <c r="A2289" s="40"/>
      <c r="B2289" s="46"/>
      <c r="C2289" s="312" t="s">
        <v>6954</v>
      </c>
      <c r="D2289" s="312" t="s">
        <v>6957</v>
      </c>
      <c r="E2289" s="19" t="s">
        <v>19</v>
      </c>
      <c r="F2289" s="313">
        <v>316</v>
      </c>
      <c r="G2289" s="40"/>
      <c r="H2289" s="46"/>
    </row>
    <row r="2290" s="2" customFormat="1" ht="16.8" customHeight="1">
      <c r="A2290" s="40"/>
      <c r="B2290" s="46"/>
      <c r="C2290" s="308" t="s">
        <v>6958</v>
      </c>
      <c r="D2290" s="309" t="s">
        <v>19</v>
      </c>
      <c r="E2290" s="310" t="s">
        <v>122</v>
      </c>
      <c r="F2290" s="311">
        <v>316</v>
      </c>
      <c r="G2290" s="40"/>
      <c r="H2290" s="46"/>
    </row>
    <row r="2291" s="2" customFormat="1" ht="16.8" customHeight="1">
      <c r="A2291" s="40"/>
      <c r="B2291" s="46"/>
      <c r="C2291" s="312" t="s">
        <v>19</v>
      </c>
      <c r="D2291" s="312" t="s">
        <v>6955</v>
      </c>
      <c r="E2291" s="19" t="s">
        <v>19</v>
      </c>
      <c r="F2291" s="313">
        <v>329</v>
      </c>
      <c r="G2291" s="40"/>
      <c r="H2291" s="46"/>
    </row>
    <row r="2292" s="2" customFormat="1" ht="16.8" customHeight="1">
      <c r="A2292" s="40"/>
      <c r="B2292" s="46"/>
      <c r="C2292" s="312" t="s">
        <v>19</v>
      </c>
      <c r="D2292" s="312" t="s">
        <v>6956</v>
      </c>
      <c r="E2292" s="19" t="s">
        <v>19</v>
      </c>
      <c r="F2292" s="313">
        <v>-13</v>
      </c>
      <c r="G2292" s="40"/>
      <c r="H2292" s="46"/>
    </row>
    <row r="2293" s="2" customFormat="1" ht="16.8" customHeight="1">
      <c r="A2293" s="40"/>
      <c r="B2293" s="46"/>
      <c r="C2293" s="312" t="s">
        <v>6958</v>
      </c>
      <c r="D2293" s="312" t="s">
        <v>6959</v>
      </c>
      <c r="E2293" s="19" t="s">
        <v>19</v>
      </c>
      <c r="F2293" s="313">
        <v>316</v>
      </c>
      <c r="G2293" s="40"/>
      <c r="H2293" s="46"/>
    </row>
    <row r="2294" s="2" customFormat="1" ht="16.8" customHeight="1">
      <c r="A2294" s="40"/>
      <c r="B2294" s="46"/>
      <c r="C2294" s="308" t="s">
        <v>6960</v>
      </c>
      <c r="D2294" s="309" t="s">
        <v>19</v>
      </c>
      <c r="E2294" s="310" t="s">
        <v>122</v>
      </c>
      <c r="F2294" s="311">
        <v>842</v>
      </c>
      <c r="G2294" s="40"/>
      <c r="H2294" s="46"/>
    </row>
    <row r="2295" s="2" customFormat="1" ht="16.8" customHeight="1">
      <c r="A2295" s="40"/>
      <c r="B2295" s="46"/>
      <c r="C2295" s="312" t="s">
        <v>19</v>
      </c>
      <c r="D2295" s="312" t="s">
        <v>6961</v>
      </c>
      <c r="E2295" s="19" t="s">
        <v>19</v>
      </c>
      <c r="F2295" s="313">
        <v>842</v>
      </c>
      <c r="G2295" s="40"/>
      <c r="H2295" s="46"/>
    </row>
    <row r="2296" s="2" customFormat="1" ht="16.8" customHeight="1">
      <c r="A2296" s="40"/>
      <c r="B2296" s="46"/>
      <c r="C2296" s="312" t="s">
        <v>6960</v>
      </c>
      <c r="D2296" s="312" t="s">
        <v>6962</v>
      </c>
      <c r="E2296" s="19" t="s">
        <v>19</v>
      </c>
      <c r="F2296" s="313">
        <v>842</v>
      </c>
      <c r="G2296" s="40"/>
      <c r="H2296" s="46"/>
    </row>
    <row r="2297" s="2" customFormat="1" ht="16.8" customHeight="1">
      <c r="A2297" s="40"/>
      <c r="B2297" s="46"/>
      <c r="C2297" s="308" t="s">
        <v>6963</v>
      </c>
      <c r="D2297" s="309" t="s">
        <v>19</v>
      </c>
      <c r="E2297" s="310" t="s">
        <v>6239</v>
      </c>
      <c r="F2297" s="311">
        <v>49.200000000000003</v>
      </c>
      <c r="G2297" s="40"/>
      <c r="H2297" s="46"/>
    </row>
    <row r="2298" s="2" customFormat="1" ht="16.8" customHeight="1">
      <c r="A2298" s="40"/>
      <c r="B2298" s="46"/>
      <c r="C2298" s="312" t="s">
        <v>19</v>
      </c>
      <c r="D2298" s="312" t="s">
        <v>6964</v>
      </c>
      <c r="E2298" s="19" t="s">
        <v>19</v>
      </c>
      <c r="F2298" s="313">
        <v>0</v>
      </c>
      <c r="G2298" s="40"/>
      <c r="H2298" s="46"/>
    </row>
    <row r="2299" s="2" customFormat="1" ht="16.8" customHeight="1">
      <c r="A2299" s="40"/>
      <c r="B2299" s="46"/>
      <c r="C2299" s="312" t="s">
        <v>19</v>
      </c>
      <c r="D2299" s="312" t="s">
        <v>6965</v>
      </c>
      <c r="E2299" s="19" t="s">
        <v>19</v>
      </c>
      <c r="F2299" s="313">
        <v>11.699999999999999</v>
      </c>
      <c r="G2299" s="40"/>
      <c r="H2299" s="46"/>
    </row>
    <row r="2300" s="2" customFormat="1" ht="16.8" customHeight="1">
      <c r="A2300" s="40"/>
      <c r="B2300" s="46"/>
      <c r="C2300" s="312" t="s">
        <v>19</v>
      </c>
      <c r="D2300" s="312" t="s">
        <v>6966</v>
      </c>
      <c r="E2300" s="19" t="s">
        <v>19</v>
      </c>
      <c r="F2300" s="313">
        <v>37.5</v>
      </c>
      <c r="G2300" s="40"/>
      <c r="H2300" s="46"/>
    </row>
    <row r="2301" s="2" customFormat="1" ht="16.8" customHeight="1">
      <c r="A2301" s="40"/>
      <c r="B2301" s="46"/>
      <c r="C2301" s="312" t="s">
        <v>6963</v>
      </c>
      <c r="D2301" s="312" t="s">
        <v>195</v>
      </c>
      <c r="E2301" s="19" t="s">
        <v>19</v>
      </c>
      <c r="F2301" s="313">
        <v>49.200000000000003</v>
      </c>
      <c r="G2301" s="40"/>
      <c r="H2301" s="46"/>
    </row>
    <row r="2302" s="2" customFormat="1" ht="16.8" customHeight="1">
      <c r="A2302" s="40"/>
      <c r="B2302" s="46"/>
      <c r="C2302" s="308" t="s">
        <v>6967</v>
      </c>
      <c r="D2302" s="309" t="s">
        <v>19</v>
      </c>
      <c r="E2302" s="310" t="s">
        <v>135</v>
      </c>
      <c r="F2302" s="311">
        <v>139.59999999999999</v>
      </c>
      <c r="G2302" s="40"/>
      <c r="H2302" s="46"/>
    </row>
    <row r="2303" s="2" customFormat="1" ht="16.8" customHeight="1">
      <c r="A2303" s="40"/>
      <c r="B2303" s="46"/>
      <c r="C2303" s="312" t="s">
        <v>19</v>
      </c>
      <c r="D2303" s="312" t="s">
        <v>2555</v>
      </c>
      <c r="E2303" s="19" t="s">
        <v>19</v>
      </c>
      <c r="F2303" s="313">
        <v>0</v>
      </c>
      <c r="G2303" s="40"/>
      <c r="H2303" s="46"/>
    </row>
    <row r="2304" s="2" customFormat="1" ht="16.8" customHeight="1">
      <c r="A2304" s="40"/>
      <c r="B2304" s="46"/>
      <c r="C2304" s="312" t="s">
        <v>19</v>
      </c>
      <c r="D2304" s="312" t="s">
        <v>6968</v>
      </c>
      <c r="E2304" s="19" t="s">
        <v>19</v>
      </c>
      <c r="F2304" s="313">
        <v>27.5</v>
      </c>
      <c r="G2304" s="40"/>
      <c r="H2304" s="46"/>
    </row>
    <row r="2305" s="2" customFormat="1" ht="16.8" customHeight="1">
      <c r="A2305" s="40"/>
      <c r="B2305" s="46"/>
      <c r="C2305" s="312" t="s">
        <v>19</v>
      </c>
      <c r="D2305" s="312" t="s">
        <v>6969</v>
      </c>
      <c r="E2305" s="19" t="s">
        <v>19</v>
      </c>
      <c r="F2305" s="313">
        <v>30.899999999999999</v>
      </c>
      <c r="G2305" s="40"/>
      <c r="H2305" s="46"/>
    </row>
    <row r="2306" s="2" customFormat="1" ht="16.8" customHeight="1">
      <c r="A2306" s="40"/>
      <c r="B2306" s="46"/>
      <c r="C2306" s="312" t="s">
        <v>19</v>
      </c>
      <c r="D2306" s="312" t="s">
        <v>6970</v>
      </c>
      <c r="E2306" s="19" t="s">
        <v>19</v>
      </c>
      <c r="F2306" s="313">
        <v>15.800000000000001</v>
      </c>
      <c r="G2306" s="40"/>
      <c r="H2306" s="46"/>
    </row>
    <row r="2307" s="2" customFormat="1" ht="16.8" customHeight="1">
      <c r="A2307" s="40"/>
      <c r="B2307" s="46"/>
      <c r="C2307" s="312" t="s">
        <v>19</v>
      </c>
      <c r="D2307" s="312" t="s">
        <v>6971</v>
      </c>
      <c r="E2307" s="19" t="s">
        <v>19</v>
      </c>
      <c r="F2307" s="313">
        <v>26.399999999999999</v>
      </c>
      <c r="G2307" s="40"/>
      <c r="H2307" s="46"/>
    </row>
    <row r="2308" s="2" customFormat="1" ht="16.8" customHeight="1">
      <c r="A2308" s="40"/>
      <c r="B2308" s="46"/>
      <c r="C2308" s="312" t="s">
        <v>19</v>
      </c>
      <c r="D2308" s="312" t="s">
        <v>2563</v>
      </c>
      <c r="E2308" s="19" t="s">
        <v>19</v>
      </c>
      <c r="F2308" s="313">
        <v>0</v>
      </c>
      <c r="G2308" s="40"/>
      <c r="H2308" s="46"/>
    </row>
    <row r="2309" s="2" customFormat="1" ht="16.8" customHeight="1">
      <c r="A2309" s="40"/>
      <c r="B2309" s="46"/>
      <c r="C2309" s="312" t="s">
        <v>19</v>
      </c>
      <c r="D2309" s="312" t="s">
        <v>6972</v>
      </c>
      <c r="E2309" s="19" t="s">
        <v>19</v>
      </c>
      <c r="F2309" s="313">
        <v>39</v>
      </c>
      <c r="G2309" s="40"/>
      <c r="H2309" s="46"/>
    </row>
    <row r="2310" s="2" customFormat="1" ht="16.8" customHeight="1">
      <c r="A2310" s="40"/>
      <c r="B2310" s="46"/>
      <c r="C2310" s="312" t="s">
        <v>6967</v>
      </c>
      <c r="D2310" s="312" t="s">
        <v>195</v>
      </c>
      <c r="E2310" s="19" t="s">
        <v>19</v>
      </c>
      <c r="F2310" s="313">
        <v>139.59999999999999</v>
      </c>
      <c r="G2310" s="40"/>
      <c r="H2310" s="46"/>
    </row>
    <row r="2311" s="2" customFormat="1" ht="16.8" customHeight="1">
      <c r="A2311" s="40"/>
      <c r="B2311" s="46"/>
      <c r="C2311" s="308" t="s">
        <v>130</v>
      </c>
      <c r="D2311" s="309" t="s">
        <v>19</v>
      </c>
      <c r="E2311" s="310" t="s">
        <v>125</v>
      </c>
      <c r="F2311" s="311">
        <v>40.868000000000002</v>
      </c>
      <c r="G2311" s="40"/>
      <c r="H2311" s="46"/>
    </row>
    <row r="2312" s="2" customFormat="1" ht="16.8" customHeight="1">
      <c r="A2312" s="40"/>
      <c r="B2312" s="46"/>
      <c r="C2312" s="312" t="s">
        <v>19</v>
      </c>
      <c r="D2312" s="312" t="s">
        <v>188</v>
      </c>
      <c r="E2312" s="19" t="s">
        <v>19</v>
      </c>
      <c r="F2312" s="313">
        <v>0</v>
      </c>
      <c r="G2312" s="40"/>
      <c r="H2312" s="46"/>
    </row>
    <row r="2313" s="2" customFormat="1" ht="16.8" customHeight="1">
      <c r="A2313" s="40"/>
      <c r="B2313" s="46"/>
      <c r="C2313" s="312" t="s">
        <v>19</v>
      </c>
      <c r="D2313" s="312" t="s">
        <v>189</v>
      </c>
      <c r="E2313" s="19" t="s">
        <v>19</v>
      </c>
      <c r="F2313" s="313">
        <v>0.85799999999999998</v>
      </c>
      <c r="G2313" s="40"/>
      <c r="H2313" s="46"/>
    </row>
    <row r="2314" s="2" customFormat="1" ht="16.8" customHeight="1">
      <c r="A2314" s="40"/>
      <c r="B2314" s="46"/>
      <c r="C2314" s="312" t="s">
        <v>19</v>
      </c>
      <c r="D2314" s="312" t="s">
        <v>190</v>
      </c>
      <c r="E2314" s="19" t="s">
        <v>19</v>
      </c>
      <c r="F2314" s="313">
        <v>0.70999999999999996</v>
      </c>
      <c r="G2314" s="40"/>
      <c r="H2314" s="46"/>
    </row>
    <row r="2315" s="2" customFormat="1" ht="16.8" customHeight="1">
      <c r="A2315" s="40"/>
      <c r="B2315" s="46"/>
      <c r="C2315" s="312" t="s">
        <v>19</v>
      </c>
      <c r="D2315" s="312" t="s">
        <v>192</v>
      </c>
      <c r="E2315" s="19" t="s">
        <v>19</v>
      </c>
      <c r="F2315" s="313">
        <v>0</v>
      </c>
      <c r="G2315" s="40"/>
      <c r="H2315" s="46"/>
    </row>
    <row r="2316" s="2" customFormat="1" ht="16.8" customHeight="1">
      <c r="A2316" s="40"/>
      <c r="B2316" s="46"/>
      <c r="C2316" s="312" t="s">
        <v>19</v>
      </c>
      <c r="D2316" s="312" t="s">
        <v>193</v>
      </c>
      <c r="E2316" s="19" t="s">
        <v>19</v>
      </c>
      <c r="F2316" s="313">
        <v>39.299999999999997</v>
      </c>
      <c r="G2316" s="40"/>
      <c r="H2316" s="46"/>
    </row>
    <row r="2317" s="2" customFormat="1" ht="16.8" customHeight="1">
      <c r="A2317" s="40"/>
      <c r="B2317" s="46"/>
      <c r="C2317" s="312" t="s">
        <v>130</v>
      </c>
      <c r="D2317" s="312" t="s">
        <v>195</v>
      </c>
      <c r="E2317" s="19" t="s">
        <v>19</v>
      </c>
      <c r="F2317" s="313">
        <v>40.868000000000002</v>
      </c>
      <c r="G2317" s="40"/>
      <c r="H2317" s="46"/>
    </row>
    <row r="2318" s="2" customFormat="1" ht="16.8" customHeight="1">
      <c r="A2318" s="40"/>
      <c r="B2318" s="46"/>
      <c r="C2318" s="314" t="s">
        <v>5313</v>
      </c>
      <c r="D2318" s="40"/>
      <c r="E2318" s="40"/>
      <c r="F2318" s="40"/>
      <c r="G2318" s="40"/>
      <c r="H2318" s="46"/>
    </row>
    <row r="2319" s="2" customFormat="1" ht="16.8" customHeight="1">
      <c r="A2319" s="40"/>
      <c r="B2319" s="46"/>
      <c r="C2319" s="312" t="s">
        <v>180</v>
      </c>
      <c r="D2319" s="312" t="s">
        <v>181</v>
      </c>
      <c r="E2319" s="19" t="s">
        <v>125</v>
      </c>
      <c r="F2319" s="313">
        <v>40.868000000000002</v>
      </c>
      <c r="G2319" s="40"/>
      <c r="H2319" s="46"/>
    </row>
    <row r="2320" s="2" customFormat="1" ht="16.8" customHeight="1">
      <c r="A2320" s="40"/>
      <c r="B2320" s="46"/>
      <c r="C2320" s="312" t="s">
        <v>266</v>
      </c>
      <c r="D2320" s="312" t="s">
        <v>267</v>
      </c>
      <c r="E2320" s="19" t="s">
        <v>268</v>
      </c>
      <c r="F2320" s="313">
        <v>273.94400000000002</v>
      </c>
      <c r="G2320" s="40"/>
      <c r="H2320" s="46"/>
    </row>
    <row r="2321" s="2" customFormat="1" ht="16.8" customHeight="1">
      <c r="A2321" s="40"/>
      <c r="B2321" s="46"/>
      <c r="C2321" s="312" t="s">
        <v>282</v>
      </c>
      <c r="D2321" s="312" t="s">
        <v>283</v>
      </c>
      <c r="E2321" s="19" t="s">
        <v>268</v>
      </c>
      <c r="F2321" s="313">
        <v>547.88800000000003</v>
      </c>
      <c r="G2321" s="40"/>
      <c r="H2321" s="46"/>
    </row>
    <row r="2322" s="2" customFormat="1" ht="16.8" customHeight="1">
      <c r="A2322" s="40"/>
      <c r="B2322" s="46"/>
      <c r="C2322" s="312" t="s">
        <v>288</v>
      </c>
      <c r="D2322" s="312" t="s">
        <v>289</v>
      </c>
      <c r="E2322" s="19" t="s">
        <v>268</v>
      </c>
      <c r="F2322" s="313">
        <v>273.94400000000002</v>
      </c>
      <c r="G2322" s="40"/>
      <c r="H2322" s="46"/>
    </row>
    <row r="2323" s="2" customFormat="1" ht="16.8" customHeight="1">
      <c r="A2323" s="40"/>
      <c r="B2323" s="46"/>
      <c r="C2323" s="312" t="s">
        <v>293</v>
      </c>
      <c r="D2323" s="312" t="s">
        <v>294</v>
      </c>
      <c r="E2323" s="19" t="s">
        <v>268</v>
      </c>
      <c r="F2323" s="313">
        <v>6574.6559999999999</v>
      </c>
      <c r="G2323" s="40"/>
      <c r="H2323" s="46"/>
    </row>
    <row r="2324" s="2" customFormat="1" ht="16.8" customHeight="1">
      <c r="A2324" s="40"/>
      <c r="B2324" s="46"/>
      <c r="C2324" s="312" t="s">
        <v>304</v>
      </c>
      <c r="D2324" s="312" t="s">
        <v>305</v>
      </c>
      <c r="E2324" s="19" t="s">
        <v>268</v>
      </c>
      <c r="F2324" s="313">
        <v>248.66900000000001</v>
      </c>
      <c r="G2324" s="40"/>
      <c r="H2324" s="46"/>
    </row>
    <row r="2325" s="2" customFormat="1" ht="16.8" customHeight="1">
      <c r="A2325" s="40"/>
      <c r="B2325" s="46"/>
      <c r="C2325" s="308" t="s">
        <v>6973</v>
      </c>
      <c r="D2325" s="309" t="s">
        <v>19</v>
      </c>
      <c r="E2325" s="310" t="s">
        <v>125</v>
      </c>
      <c r="F2325" s="311">
        <v>4.4450000000000003</v>
      </c>
      <c r="G2325" s="40"/>
      <c r="H2325" s="46"/>
    </row>
    <row r="2326" s="2" customFormat="1" ht="16.8" customHeight="1">
      <c r="A2326" s="40"/>
      <c r="B2326" s="46"/>
      <c r="C2326" s="312" t="s">
        <v>19</v>
      </c>
      <c r="D2326" s="312" t="s">
        <v>188</v>
      </c>
      <c r="E2326" s="19" t="s">
        <v>19</v>
      </c>
      <c r="F2326" s="313">
        <v>0</v>
      </c>
      <c r="G2326" s="40"/>
      <c r="H2326" s="46"/>
    </row>
    <row r="2327" s="2" customFormat="1" ht="16.8" customHeight="1">
      <c r="A2327" s="40"/>
      <c r="B2327" s="46"/>
      <c r="C2327" s="312" t="s">
        <v>19</v>
      </c>
      <c r="D2327" s="312" t="s">
        <v>6974</v>
      </c>
      <c r="E2327" s="19" t="s">
        <v>19</v>
      </c>
      <c r="F2327" s="313">
        <v>1.9359999999999999</v>
      </c>
      <c r="G2327" s="40"/>
      <c r="H2327" s="46"/>
    </row>
    <row r="2328" s="2" customFormat="1" ht="16.8" customHeight="1">
      <c r="A2328" s="40"/>
      <c r="B2328" s="46"/>
      <c r="C2328" s="312" t="s">
        <v>19</v>
      </c>
      <c r="D2328" s="312" t="s">
        <v>6975</v>
      </c>
      <c r="E2328" s="19" t="s">
        <v>19</v>
      </c>
      <c r="F2328" s="313">
        <v>1.502</v>
      </c>
      <c r="G2328" s="40"/>
      <c r="H2328" s="46"/>
    </row>
    <row r="2329" s="2" customFormat="1" ht="16.8" customHeight="1">
      <c r="A2329" s="40"/>
      <c r="B2329" s="46"/>
      <c r="C2329" s="312" t="s">
        <v>19</v>
      </c>
      <c r="D2329" s="312" t="s">
        <v>6976</v>
      </c>
      <c r="E2329" s="19" t="s">
        <v>19</v>
      </c>
      <c r="F2329" s="313">
        <v>1.0069999999999999</v>
      </c>
      <c r="G2329" s="40"/>
      <c r="H2329" s="46"/>
    </row>
    <row r="2330" s="2" customFormat="1" ht="16.8" customHeight="1">
      <c r="A2330" s="40"/>
      <c r="B2330" s="46"/>
      <c r="C2330" s="312" t="s">
        <v>6973</v>
      </c>
      <c r="D2330" s="312" t="s">
        <v>195</v>
      </c>
      <c r="E2330" s="19" t="s">
        <v>19</v>
      </c>
      <c r="F2330" s="313">
        <v>4.4450000000000003</v>
      </c>
      <c r="G2330" s="40"/>
      <c r="H2330" s="46"/>
    </row>
    <row r="2331" s="2" customFormat="1" ht="16.8" customHeight="1">
      <c r="A2331" s="40"/>
      <c r="B2331" s="46"/>
      <c r="C2331" s="308" t="s">
        <v>6977</v>
      </c>
      <c r="D2331" s="309" t="s">
        <v>19</v>
      </c>
      <c r="E2331" s="310" t="s">
        <v>125</v>
      </c>
      <c r="F2331" s="311">
        <v>41.161000000000001</v>
      </c>
      <c r="G2331" s="40"/>
      <c r="H2331" s="46"/>
    </row>
    <row r="2332" s="2" customFormat="1" ht="16.8" customHeight="1">
      <c r="A2332" s="40"/>
      <c r="B2332" s="46"/>
      <c r="C2332" s="312" t="s">
        <v>19</v>
      </c>
      <c r="D2332" s="312" t="s">
        <v>188</v>
      </c>
      <c r="E2332" s="19" t="s">
        <v>19</v>
      </c>
      <c r="F2332" s="313">
        <v>0</v>
      </c>
      <c r="G2332" s="40"/>
      <c r="H2332" s="46"/>
    </row>
    <row r="2333" s="2" customFormat="1" ht="16.8" customHeight="1">
      <c r="A2333" s="40"/>
      <c r="B2333" s="46"/>
      <c r="C2333" s="312" t="s">
        <v>19</v>
      </c>
      <c r="D2333" s="312" t="s">
        <v>6978</v>
      </c>
      <c r="E2333" s="19" t="s">
        <v>19</v>
      </c>
      <c r="F2333" s="313">
        <v>1.403</v>
      </c>
      <c r="G2333" s="40"/>
      <c r="H2333" s="46"/>
    </row>
    <row r="2334" s="2" customFormat="1" ht="16.8" customHeight="1">
      <c r="A2334" s="40"/>
      <c r="B2334" s="46"/>
      <c r="C2334" s="312" t="s">
        <v>19</v>
      </c>
      <c r="D2334" s="312" t="s">
        <v>6979</v>
      </c>
      <c r="E2334" s="19" t="s">
        <v>19</v>
      </c>
      <c r="F2334" s="313">
        <v>0.66200000000000003</v>
      </c>
      <c r="G2334" s="40"/>
      <c r="H2334" s="46"/>
    </row>
    <row r="2335" s="2" customFormat="1" ht="16.8" customHeight="1">
      <c r="A2335" s="40"/>
      <c r="B2335" s="46"/>
      <c r="C2335" s="312" t="s">
        <v>19</v>
      </c>
      <c r="D2335" s="312" t="s">
        <v>6980</v>
      </c>
      <c r="E2335" s="19" t="s">
        <v>19</v>
      </c>
      <c r="F2335" s="313">
        <v>0.317</v>
      </c>
      <c r="G2335" s="40"/>
      <c r="H2335" s="46"/>
    </row>
    <row r="2336" s="2" customFormat="1" ht="16.8" customHeight="1">
      <c r="A2336" s="40"/>
      <c r="B2336" s="46"/>
      <c r="C2336" s="312" t="s">
        <v>19</v>
      </c>
      <c r="D2336" s="312" t="s">
        <v>6981</v>
      </c>
      <c r="E2336" s="19" t="s">
        <v>19</v>
      </c>
      <c r="F2336" s="313">
        <v>0.74399999999999999</v>
      </c>
      <c r="G2336" s="40"/>
      <c r="H2336" s="46"/>
    </row>
    <row r="2337" s="2" customFormat="1" ht="16.8" customHeight="1">
      <c r="A2337" s="40"/>
      <c r="B2337" s="46"/>
      <c r="C2337" s="312" t="s">
        <v>19</v>
      </c>
      <c r="D2337" s="312" t="s">
        <v>6982</v>
      </c>
      <c r="E2337" s="19" t="s">
        <v>19</v>
      </c>
      <c r="F2337" s="313">
        <v>0.22800000000000001</v>
      </c>
      <c r="G2337" s="40"/>
      <c r="H2337" s="46"/>
    </row>
    <row r="2338" s="2" customFormat="1" ht="16.8" customHeight="1">
      <c r="A2338" s="40"/>
      <c r="B2338" s="46"/>
      <c r="C2338" s="312" t="s">
        <v>19</v>
      </c>
      <c r="D2338" s="312" t="s">
        <v>6983</v>
      </c>
      <c r="E2338" s="19" t="s">
        <v>19</v>
      </c>
      <c r="F2338" s="313">
        <v>0.60099999999999998</v>
      </c>
      <c r="G2338" s="40"/>
      <c r="H2338" s="46"/>
    </row>
    <row r="2339" s="2" customFormat="1" ht="16.8" customHeight="1">
      <c r="A2339" s="40"/>
      <c r="B2339" s="46"/>
      <c r="C2339" s="312" t="s">
        <v>19</v>
      </c>
      <c r="D2339" s="312" t="s">
        <v>6984</v>
      </c>
      <c r="E2339" s="19" t="s">
        <v>19</v>
      </c>
      <c r="F2339" s="313">
        <v>1.089</v>
      </c>
      <c r="G2339" s="40"/>
      <c r="H2339" s="46"/>
    </row>
    <row r="2340" s="2" customFormat="1" ht="16.8" customHeight="1">
      <c r="A2340" s="40"/>
      <c r="B2340" s="46"/>
      <c r="C2340" s="312" t="s">
        <v>19</v>
      </c>
      <c r="D2340" s="312" t="s">
        <v>6985</v>
      </c>
      <c r="E2340" s="19" t="s">
        <v>19</v>
      </c>
      <c r="F2340" s="313">
        <v>2.0209999999999999</v>
      </c>
      <c r="G2340" s="40"/>
      <c r="H2340" s="46"/>
    </row>
    <row r="2341" s="2" customFormat="1" ht="16.8" customHeight="1">
      <c r="A2341" s="40"/>
      <c r="B2341" s="46"/>
      <c r="C2341" s="312" t="s">
        <v>19</v>
      </c>
      <c r="D2341" s="312" t="s">
        <v>2555</v>
      </c>
      <c r="E2341" s="19" t="s">
        <v>19</v>
      </c>
      <c r="F2341" s="313">
        <v>0</v>
      </c>
      <c r="G2341" s="40"/>
      <c r="H2341" s="46"/>
    </row>
    <row r="2342" s="2" customFormat="1" ht="16.8" customHeight="1">
      <c r="A2342" s="40"/>
      <c r="B2342" s="46"/>
      <c r="C2342" s="312" t="s">
        <v>19</v>
      </c>
      <c r="D2342" s="312" t="s">
        <v>6986</v>
      </c>
      <c r="E2342" s="19" t="s">
        <v>19</v>
      </c>
      <c r="F2342" s="313">
        <v>0.32300000000000001</v>
      </c>
      <c r="G2342" s="40"/>
      <c r="H2342" s="46"/>
    </row>
    <row r="2343" s="2" customFormat="1" ht="16.8" customHeight="1">
      <c r="A2343" s="40"/>
      <c r="B2343" s="46"/>
      <c r="C2343" s="312" t="s">
        <v>19</v>
      </c>
      <c r="D2343" s="312" t="s">
        <v>6987</v>
      </c>
      <c r="E2343" s="19" t="s">
        <v>19</v>
      </c>
      <c r="F2343" s="313">
        <v>0.71299999999999997</v>
      </c>
      <c r="G2343" s="40"/>
      <c r="H2343" s="46"/>
    </row>
    <row r="2344" s="2" customFormat="1" ht="16.8" customHeight="1">
      <c r="A2344" s="40"/>
      <c r="B2344" s="46"/>
      <c r="C2344" s="312" t="s">
        <v>19</v>
      </c>
      <c r="D2344" s="312" t="s">
        <v>6988</v>
      </c>
      <c r="E2344" s="19" t="s">
        <v>19</v>
      </c>
      <c r="F2344" s="313">
        <v>0.28999999999999998</v>
      </c>
      <c r="G2344" s="40"/>
      <c r="H2344" s="46"/>
    </row>
    <row r="2345" s="2" customFormat="1" ht="16.8" customHeight="1">
      <c r="A2345" s="40"/>
      <c r="B2345" s="46"/>
      <c r="C2345" s="312" t="s">
        <v>19</v>
      </c>
      <c r="D2345" s="312" t="s">
        <v>6989</v>
      </c>
      <c r="E2345" s="19" t="s">
        <v>19</v>
      </c>
      <c r="F2345" s="313">
        <v>0.48399999999999999</v>
      </c>
      <c r="G2345" s="40"/>
      <c r="H2345" s="46"/>
    </row>
    <row r="2346" s="2" customFormat="1" ht="16.8" customHeight="1">
      <c r="A2346" s="40"/>
      <c r="B2346" s="46"/>
      <c r="C2346" s="312" t="s">
        <v>19</v>
      </c>
      <c r="D2346" s="312" t="s">
        <v>6990</v>
      </c>
      <c r="E2346" s="19" t="s">
        <v>19</v>
      </c>
      <c r="F2346" s="313">
        <v>0.55700000000000005</v>
      </c>
      <c r="G2346" s="40"/>
      <c r="H2346" s="46"/>
    </row>
    <row r="2347" s="2" customFormat="1" ht="16.8" customHeight="1">
      <c r="A2347" s="40"/>
      <c r="B2347" s="46"/>
      <c r="C2347" s="312" t="s">
        <v>19</v>
      </c>
      <c r="D2347" s="312" t="s">
        <v>6991</v>
      </c>
      <c r="E2347" s="19" t="s">
        <v>19</v>
      </c>
      <c r="F2347" s="313">
        <v>0.48599999999999999</v>
      </c>
      <c r="G2347" s="40"/>
      <c r="H2347" s="46"/>
    </row>
    <row r="2348" s="2" customFormat="1" ht="16.8" customHeight="1">
      <c r="A2348" s="40"/>
      <c r="B2348" s="46"/>
      <c r="C2348" s="312" t="s">
        <v>19</v>
      </c>
      <c r="D2348" s="312" t="s">
        <v>6992</v>
      </c>
      <c r="E2348" s="19" t="s">
        <v>19</v>
      </c>
      <c r="F2348" s="313">
        <v>0.33000000000000002</v>
      </c>
      <c r="G2348" s="40"/>
      <c r="H2348" s="46"/>
    </row>
    <row r="2349" s="2" customFormat="1" ht="16.8" customHeight="1">
      <c r="A2349" s="40"/>
      <c r="B2349" s="46"/>
      <c r="C2349" s="312" t="s">
        <v>19</v>
      </c>
      <c r="D2349" s="312" t="s">
        <v>6993</v>
      </c>
      <c r="E2349" s="19" t="s">
        <v>19</v>
      </c>
      <c r="F2349" s="313">
        <v>0.82499999999999996</v>
      </c>
      <c r="G2349" s="40"/>
      <c r="H2349" s="46"/>
    </row>
    <row r="2350" s="2" customFormat="1" ht="16.8" customHeight="1">
      <c r="A2350" s="40"/>
      <c r="B2350" s="46"/>
      <c r="C2350" s="312" t="s">
        <v>19</v>
      </c>
      <c r="D2350" s="312" t="s">
        <v>6994</v>
      </c>
      <c r="E2350" s="19" t="s">
        <v>19</v>
      </c>
      <c r="F2350" s="313">
        <v>0.69299999999999995</v>
      </c>
      <c r="G2350" s="40"/>
      <c r="H2350" s="46"/>
    </row>
    <row r="2351" s="2" customFormat="1" ht="16.8" customHeight="1">
      <c r="A2351" s="40"/>
      <c r="B2351" s="46"/>
      <c r="C2351" s="312" t="s">
        <v>19</v>
      </c>
      <c r="D2351" s="312" t="s">
        <v>6995</v>
      </c>
      <c r="E2351" s="19" t="s">
        <v>19</v>
      </c>
      <c r="F2351" s="313">
        <v>0.69299999999999995</v>
      </c>
      <c r="G2351" s="40"/>
      <c r="H2351" s="46"/>
    </row>
    <row r="2352" s="2" customFormat="1" ht="16.8" customHeight="1">
      <c r="A2352" s="40"/>
      <c r="B2352" s="46"/>
      <c r="C2352" s="312" t="s">
        <v>19</v>
      </c>
      <c r="D2352" s="312" t="s">
        <v>6996</v>
      </c>
      <c r="E2352" s="19" t="s">
        <v>19</v>
      </c>
      <c r="F2352" s="313">
        <v>0.90600000000000003</v>
      </c>
      <c r="G2352" s="40"/>
      <c r="H2352" s="46"/>
    </row>
    <row r="2353" s="2" customFormat="1" ht="16.8" customHeight="1">
      <c r="A2353" s="40"/>
      <c r="B2353" s="46"/>
      <c r="C2353" s="312" t="s">
        <v>19</v>
      </c>
      <c r="D2353" s="312" t="s">
        <v>6997</v>
      </c>
      <c r="E2353" s="19" t="s">
        <v>19</v>
      </c>
      <c r="F2353" s="313">
        <v>0.90600000000000003</v>
      </c>
      <c r="G2353" s="40"/>
      <c r="H2353" s="46"/>
    </row>
    <row r="2354" s="2" customFormat="1" ht="16.8" customHeight="1">
      <c r="A2354" s="40"/>
      <c r="B2354" s="46"/>
      <c r="C2354" s="312" t="s">
        <v>19</v>
      </c>
      <c r="D2354" s="312" t="s">
        <v>6998</v>
      </c>
      <c r="E2354" s="19" t="s">
        <v>19</v>
      </c>
      <c r="F2354" s="313">
        <v>0.60299999999999998</v>
      </c>
      <c r="G2354" s="40"/>
      <c r="H2354" s="46"/>
    </row>
    <row r="2355" s="2" customFormat="1" ht="16.8" customHeight="1">
      <c r="A2355" s="40"/>
      <c r="B2355" s="46"/>
      <c r="C2355" s="312" t="s">
        <v>19</v>
      </c>
      <c r="D2355" s="312" t="s">
        <v>6999</v>
      </c>
      <c r="E2355" s="19" t="s">
        <v>19</v>
      </c>
      <c r="F2355" s="313">
        <v>0.20000000000000001</v>
      </c>
      <c r="G2355" s="40"/>
      <c r="H2355" s="46"/>
    </row>
    <row r="2356" s="2" customFormat="1" ht="16.8" customHeight="1">
      <c r="A2356" s="40"/>
      <c r="B2356" s="46"/>
      <c r="C2356" s="312" t="s">
        <v>19</v>
      </c>
      <c r="D2356" s="312" t="s">
        <v>7000</v>
      </c>
      <c r="E2356" s="19" t="s">
        <v>19</v>
      </c>
      <c r="F2356" s="313">
        <v>6.907</v>
      </c>
      <c r="G2356" s="40"/>
      <c r="H2356" s="46"/>
    </row>
    <row r="2357" s="2" customFormat="1" ht="16.8" customHeight="1">
      <c r="A2357" s="40"/>
      <c r="B2357" s="46"/>
      <c r="C2357" s="312" t="s">
        <v>19</v>
      </c>
      <c r="D2357" s="312" t="s">
        <v>7001</v>
      </c>
      <c r="E2357" s="19" t="s">
        <v>19</v>
      </c>
      <c r="F2357" s="313">
        <v>0.16300000000000001</v>
      </c>
      <c r="G2357" s="40"/>
      <c r="H2357" s="46"/>
    </row>
    <row r="2358" s="2" customFormat="1" ht="16.8" customHeight="1">
      <c r="A2358" s="40"/>
      <c r="B2358" s="46"/>
      <c r="C2358" s="312" t="s">
        <v>19</v>
      </c>
      <c r="D2358" s="312" t="s">
        <v>7002</v>
      </c>
      <c r="E2358" s="19" t="s">
        <v>19</v>
      </c>
      <c r="F2358" s="313">
        <v>0.88800000000000001</v>
      </c>
      <c r="G2358" s="40"/>
      <c r="H2358" s="46"/>
    </row>
    <row r="2359" s="2" customFormat="1" ht="16.8" customHeight="1">
      <c r="A2359" s="40"/>
      <c r="B2359" s="46"/>
      <c r="C2359" s="312" t="s">
        <v>19</v>
      </c>
      <c r="D2359" s="312" t="s">
        <v>7003</v>
      </c>
      <c r="E2359" s="19" t="s">
        <v>19</v>
      </c>
      <c r="F2359" s="313">
        <v>0.13400000000000001</v>
      </c>
      <c r="G2359" s="40"/>
      <c r="H2359" s="46"/>
    </row>
    <row r="2360" s="2" customFormat="1" ht="16.8" customHeight="1">
      <c r="A2360" s="40"/>
      <c r="B2360" s="46"/>
      <c r="C2360" s="312" t="s">
        <v>19</v>
      </c>
      <c r="D2360" s="312" t="s">
        <v>7004</v>
      </c>
      <c r="E2360" s="19" t="s">
        <v>19</v>
      </c>
      <c r="F2360" s="313">
        <v>0.13400000000000001</v>
      </c>
      <c r="G2360" s="40"/>
      <c r="H2360" s="46"/>
    </row>
    <row r="2361" s="2" customFormat="1" ht="16.8" customHeight="1">
      <c r="A2361" s="40"/>
      <c r="B2361" s="46"/>
      <c r="C2361" s="312" t="s">
        <v>19</v>
      </c>
      <c r="D2361" s="312" t="s">
        <v>7005</v>
      </c>
      <c r="E2361" s="19" t="s">
        <v>19</v>
      </c>
      <c r="F2361" s="313">
        <v>1</v>
      </c>
      <c r="G2361" s="40"/>
      <c r="H2361" s="46"/>
    </row>
    <row r="2362" s="2" customFormat="1" ht="16.8" customHeight="1">
      <c r="A2362" s="40"/>
      <c r="B2362" s="46"/>
      <c r="C2362" s="312" t="s">
        <v>19</v>
      </c>
      <c r="D2362" s="312" t="s">
        <v>7006</v>
      </c>
      <c r="E2362" s="19" t="s">
        <v>19</v>
      </c>
      <c r="F2362" s="313">
        <v>0.85799999999999998</v>
      </c>
      <c r="G2362" s="40"/>
      <c r="H2362" s="46"/>
    </row>
    <row r="2363" s="2" customFormat="1" ht="16.8" customHeight="1">
      <c r="A2363" s="40"/>
      <c r="B2363" s="46"/>
      <c r="C2363" s="312" t="s">
        <v>19</v>
      </c>
      <c r="D2363" s="312" t="s">
        <v>7007</v>
      </c>
      <c r="E2363" s="19" t="s">
        <v>19</v>
      </c>
      <c r="F2363" s="313">
        <v>0.98299999999999998</v>
      </c>
      <c r="G2363" s="40"/>
      <c r="H2363" s="46"/>
    </row>
    <row r="2364" s="2" customFormat="1" ht="16.8" customHeight="1">
      <c r="A2364" s="40"/>
      <c r="B2364" s="46"/>
      <c r="C2364" s="312" t="s">
        <v>19</v>
      </c>
      <c r="D2364" s="312" t="s">
        <v>7008</v>
      </c>
      <c r="E2364" s="19" t="s">
        <v>19</v>
      </c>
      <c r="F2364" s="313">
        <v>0.25</v>
      </c>
      <c r="G2364" s="40"/>
      <c r="H2364" s="46"/>
    </row>
    <row r="2365" s="2" customFormat="1" ht="16.8" customHeight="1">
      <c r="A2365" s="40"/>
      <c r="B2365" s="46"/>
      <c r="C2365" s="312" t="s">
        <v>19</v>
      </c>
      <c r="D2365" s="312" t="s">
        <v>7009</v>
      </c>
      <c r="E2365" s="19" t="s">
        <v>19</v>
      </c>
      <c r="F2365" s="313">
        <v>0.54800000000000004</v>
      </c>
      <c r="G2365" s="40"/>
      <c r="H2365" s="46"/>
    </row>
    <row r="2366" s="2" customFormat="1" ht="16.8" customHeight="1">
      <c r="A2366" s="40"/>
      <c r="B2366" s="46"/>
      <c r="C2366" s="312" t="s">
        <v>19</v>
      </c>
      <c r="D2366" s="312" t="s">
        <v>7010</v>
      </c>
      <c r="E2366" s="19" t="s">
        <v>19</v>
      </c>
      <c r="F2366" s="313">
        <v>0.184</v>
      </c>
      <c r="G2366" s="40"/>
      <c r="H2366" s="46"/>
    </row>
    <row r="2367" s="2" customFormat="1" ht="16.8" customHeight="1">
      <c r="A2367" s="40"/>
      <c r="B2367" s="46"/>
      <c r="C2367" s="312" t="s">
        <v>19</v>
      </c>
      <c r="D2367" s="312" t="s">
        <v>7011</v>
      </c>
      <c r="E2367" s="19" t="s">
        <v>19</v>
      </c>
      <c r="F2367" s="313">
        <v>0.78200000000000003</v>
      </c>
      <c r="G2367" s="40"/>
      <c r="H2367" s="46"/>
    </row>
    <row r="2368" s="2" customFormat="1" ht="16.8" customHeight="1">
      <c r="A2368" s="40"/>
      <c r="B2368" s="46"/>
      <c r="C2368" s="312" t="s">
        <v>19</v>
      </c>
      <c r="D2368" s="312" t="s">
        <v>7012</v>
      </c>
      <c r="E2368" s="19" t="s">
        <v>19</v>
      </c>
      <c r="F2368" s="313">
        <v>0.37</v>
      </c>
      <c r="G2368" s="40"/>
      <c r="H2368" s="46"/>
    </row>
    <row r="2369" s="2" customFormat="1" ht="16.8" customHeight="1">
      <c r="A2369" s="40"/>
      <c r="B2369" s="46"/>
      <c r="C2369" s="312" t="s">
        <v>19</v>
      </c>
      <c r="D2369" s="312" t="s">
        <v>7013</v>
      </c>
      <c r="E2369" s="19" t="s">
        <v>19</v>
      </c>
      <c r="F2369" s="313">
        <v>0.77700000000000002</v>
      </c>
      <c r="G2369" s="40"/>
      <c r="H2369" s="46"/>
    </row>
    <row r="2370" s="2" customFormat="1" ht="16.8" customHeight="1">
      <c r="A2370" s="40"/>
      <c r="B2370" s="46"/>
      <c r="C2370" s="312" t="s">
        <v>19</v>
      </c>
      <c r="D2370" s="312" t="s">
        <v>7014</v>
      </c>
      <c r="E2370" s="19" t="s">
        <v>19</v>
      </c>
      <c r="F2370" s="313">
        <v>0.52200000000000002</v>
      </c>
      <c r="G2370" s="40"/>
      <c r="H2370" s="46"/>
    </row>
    <row r="2371" s="2" customFormat="1" ht="16.8" customHeight="1">
      <c r="A2371" s="40"/>
      <c r="B2371" s="46"/>
      <c r="C2371" s="312" t="s">
        <v>19</v>
      </c>
      <c r="D2371" s="312" t="s">
        <v>7015</v>
      </c>
      <c r="E2371" s="19" t="s">
        <v>19</v>
      </c>
      <c r="F2371" s="313">
        <v>0.52200000000000002</v>
      </c>
      <c r="G2371" s="40"/>
      <c r="H2371" s="46"/>
    </row>
    <row r="2372" s="2" customFormat="1" ht="16.8" customHeight="1">
      <c r="A2372" s="40"/>
      <c r="B2372" s="46"/>
      <c r="C2372" s="312" t="s">
        <v>19</v>
      </c>
      <c r="D2372" s="312" t="s">
        <v>7016</v>
      </c>
      <c r="E2372" s="19" t="s">
        <v>19</v>
      </c>
      <c r="F2372" s="313">
        <v>0.52200000000000002</v>
      </c>
      <c r="G2372" s="40"/>
      <c r="H2372" s="46"/>
    </row>
    <row r="2373" s="2" customFormat="1" ht="16.8" customHeight="1">
      <c r="A2373" s="40"/>
      <c r="B2373" s="46"/>
      <c r="C2373" s="312" t="s">
        <v>19</v>
      </c>
      <c r="D2373" s="312" t="s">
        <v>7017</v>
      </c>
      <c r="E2373" s="19" t="s">
        <v>19</v>
      </c>
      <c r="F2373" s="313">
        <v>0.73999999999999999</v>
      </c>
      <c r="G2373" s="40"/>
      <c r="H2373" s="46"/>
    </row>
    <row r="2374" s="2" customFormat="1" ht="16.8" customHeight="1">
      <c r="A2374" s="40"/>
      <c r="B2374" s="46"/>
      <c r="C2374" s="312" t="s">
        <v>19</v>
      </c>
      <c r="D2374" s="312" t="s">
        <v>7018</v>
      </c>
      <c r="E2374" s="19" t="s">
        <v>19</v>
      </c>
      <c r="F2374" s="313">
        <v>0.52200000000000002</v>
      </c>
      <c r="G2374" s="40"/>
      <c r="H2374" s="46"/>
    </row>
    <row r="2375" s="2" customFormat="1" ht="16.8" customHeight="1">
      <c r="A2375" s="40"/>
      <c r="B2375" s="46"/>
      <c r="C2375" s="312" t="s">
        <v>19</v>
      </c>
      <c r="D2375" s="312" t="s">
        <v>7019</v>
      </c>
      <c r="E2375" s="19" t="s">
        <v>19</v>
      </c>
      <c r="F2375" s="313">
        <v>0.52200000000000002</v>
      </c>
      <c r="G2375" s="40"/>
      <c r="H2375" s="46"/>
    </row>
    <row r="2376" s="2" customFormat="1" ht="16.8" customHeight="1">
      <c r="A2376" s="40"/>
      <c r="B2376" s="46"/>
      <c r="C2376" s="312" t="s">
        <v>19</v>
      </c>
      <c r="D2376" s="312" t="s">
        <v>7020</v>
      </c>
      <c r="E2376" s="19" t="s">
        <v>19</v>
      </c>
      <c r="F2376" s="313">
        <v>0.52200000000000002</v>
      </c>
      <c r="G2376" s="40"/>
      <c r="H2376" s="46"/>
    </row>
    <row r="2377" s="2" customFormat="1" ht="16.8" customHeight="1">
      <c r="A2377" s="40"/>
      <c r="B2377" s="46"/>
      <c r="C2377" s="312" t="s">
        <v>19</v>
      </c>
      <c r="D2377" s="312" t="s">
        <v>7021</v>
      </c>
      <c r="E2377" s="19" t="s">
        <v>19</v>
      </c>
      <c r="F2377" s="313">
        <v>0.52200000000000002</v>
      </c>
      <c r="G2377" s="40"/>
      <c r="H2377" s="46"/>
    </row>
    <row r="2378" s="2" customFormat="1" ht="16.8" customHeight="1">
      <c r="A2378" s="40"/>
      <c r="B2378" s="46"/>
      <c r="C2378" s="312" t="s">
        <v>19</v>
      </c>
      <c r="D2378" s="312" t="s">
        <v>7022</v>
      </c>
      <c r="E2378" s="19" t="s">
        <v>19</v>
      </c>
      <c r="F2378" s="313">
        <v>0.88200000000000001</v>
      </c>
      <c r="G2378" s="40"/>
      <c r="H2378" s="46"/>
    </row>
    <row r="2379" s="2" customFormat="1" ht="16.8" customHeight="1">
      <c r="A2379" s="40"/>
      <c r="B2379" s="46"/>
      <c r="C2379" s="312" t="s">
        <v>19</v>
      </c>
      <c r="D2379" s="312" t="s">
        <v>5157</v>
      </c>
      <c r="E2379" s="19" t="s">
        <v>19</v>
      </c>
      <c r="F2379" s="313">
        <v>0</v>
      </c>
      <c r="G2379" s="40"/>
      <c r="H2379" s="46"/>
    </row>
    <row r="2380" s="2" customFormat="1" ht="16.8" customHeight="1">
      <c r="A2380" s="40"/>
      <c r="B2380" s="46"/>
      <c r="C2380" s="312" t="s">
        <v>19</v>
      </c>
      <c r="D2380" s="312" t="s">
        <v>7023</v>
      </c>
      <c r="E2380" s="19" t="s">
        <v>19</v>
      </c>
      <c r="F2380" s="313">
        <v>0.72799999999999998</v>
      </c>
      <c r="G2380" s="40"/>
      <c r="H2380" s="46"/>
    </row>
    <row r="2381" s="2" customFormat="1" ht="16.8" customHeight="1">
      <c r="A2381" s="40"/>
      <c r="B2381" s="46"/>
      <c r="C2381" s="312" t="s">
        <v>19</v>
      </c>
      <c r="D2381" s="312" t="s">
        <v>7024</v>
      </c>
      <c r="E2381" s="19" t="s">
        <v>19</v>
      </c>
      <c r="F2381" s="313">
        <v>0.40300000000000002</v>
      </c>
      <c r="G2381" s="40"/>
      <c r="H2381" s="46"/>
    </row>
    <row r="2382" s="2" customFormat="1" ht="16.8" customHeight="1">
      <c r="A2382" s="40"/>
      <c r="B2382" s="46"/>
      <c r="C2382" s="312" t="s">
        <v>19</v>
      </c>
      <c r="D2382" s="312" t="s">
        <v>7025</v>
      </c>
      <c r="E2382" s="19" t="s">
        <v>19</v>
      </c>
      <c r="F2382" s="313">
        <v>0.61399999999999999</v>
      </c>
      <c r="G2382" s="40"/>
      <c r="H2382" s="46"/>
    </row>
    <row r="2383" s="2" customFormat="1" ht="16.8" customHeight="1">
      <c r="A2383" s="40"/>
      <c r="B2383" s="46"/>
      <c r="C2383" s="312" t="s">
        <v>19</v>
      </c>
      <c r="D2383" s="312" t="s">
        <v>2563</v>
      </c>
      <c r="E2383" s="19" t="s">
        <v>19</v>
      </c>
      <c r="F2383" s="313">
        <v>0</v>
      </c>
      <c r="G2383" s="40"/>
      <c r="H2383" s="46"/>
    </row>
    <row r="2384" s="2" customFormat="1" ht="16.8" customHeight="1">
      <c r="A2384" s="40"/>
      <c r="B2384" s="46"/>
      <c r="C2384" s="312" t="s">
        <v>19</v>
      </c>
      <c r="D2384" s="312" t="s">
        <v>7026</v>
      </c>
      <c r="E2384" s="19" t="s">
        <v>19</v>
      </c>
      <c r="F2384" s="313">
        <v>0.32700000000000001</v>
      </c>
      <c r="G2384" s="40"/>
      <c r="H2384" s="46"/>
    </row>
    <row r="2385" s="2" customFormat="1" ht="16.8" customHeight="1">
      <c r="A2385" s="40"/>
      <c r="B2385" s="46"/>
      <c r="C2385" s="312" t="s">
        <v>19</v>
      </c>
      <c r="D2385" s="312" t="s">
        <v>2565</v>
      </c>
      <c r="E2385" s="19" t="s">
        <v>19</v>
      </c>
      <c r="F2385" s="313">
        <v>0</v>
      </c>
      <c r="G2385" s="40"/>
      <c r="H2385" s="46"/>
    </row>
    <row r="2386" s="2" customFormat="1" ht="16.8" customHeight="1">
      <c r="A2386" s="40"/>
      <c r="B2386" s="46"/>
      <c r="C2386" s="312" t="s">
        <v>19</v>
      </c>
      <c r="D2386" s="312" t="s">
        <v>7027</v>
      </c>
      <c r="E2386" s="19" t="s">
        <v>19</v>
      </c>
      <c r="F2386" s="313">
        <v>1.0289999999999999</v>
      </c>
      <c r="G2386" s="40"/>
      <c r="H2386" s="46"/>
    </row>
    <row r="2387" s="2" customFormat="1" ht="16.8" customHeight="1">
      <c r="A2387" s="40"/>
      <c r="B2387" s="46"/>
      <c r="C2387" s="312" t="s">
        <v>19</v>
      </c>
      <c r="D2387" s="312" t="s">
        <v>7028</v>
      </c>
      <c r="E2387" s="19" t="s">
        <v>19</v>
      </c>
      <c r="F2387" s="313">
        <v>0.41699999999999998</v>
      </c>
      <c r="G2387" s="40"/>
      <c r="H2387" s="46"/>
    </row>
    <row r="2388" s="2" customFormat="1" ht="16.8" customHeight="1">
      <c r="A2388" s="40"/>
      <c r="B2388" s="46"/>
      <c r="C2388" s="312" t="s">
        <v>19</v>
      </c>
      <c r="D2388" s="312" t="s">
        <v>7029</v>
      </c>
      <c r="E2388" s="19" t="s">
        <v>19</v>
      </c>
      <c r="F2388" s="313">
        <v>0.67300000000000004</v>
      </c>
      <c r="G2388" s="40"/>
      <c r="H2388" s="46"/>
    </row>
    <row r="2389" s="2" customFormat="1" ht="16.8" customHeight="1">
      <c r="A2389" s="40"/>
      <c r="B2389" s="46"/>
      <c r="C2389" s="312" t="s">
        <v>19</v>
      </c>
      <c r="D2389" s="312" t="s">
        <v>7030</v>
      </c>
      <c r="E2389" s="19" t="s">
        <v>19</v>
      </c>
      <c r="F2389" s="313">
        <v>0.52400000000000002</v>
      </c>
      <c r="G2389" s="40"/>
      <c r="H2389" s="46"/>
    </row>
    <row r="2390" s="2" customFormat="1" ht="16.8" customHeight="1">
      <c r="A2390" s="40"/>
      <c r="B2390" s="46"/>
      <c r="C2390" s="312" t="s">
        <v>19</v>
      </c>
      <c r="D2390" s="312" t="s">
        <v>7031</v>
      </c>
      <c r="E2390" s="19" t="s">
        <v>19</v>
      </c>
      <c r="F2390" s="313">
        <v>0.22400000000000001</v>
      </c>
      <c r="G2390" s="40"/>
      <c r="H2390" s="46"/>
    </row>
    <row r="2391" s="2" customFormat="1" ht="16.8" customHeight="1">
      <c r="A2391" s="40"/>
      <c r="B2391" s="46"/>
      <c r="C2391" s="312" t="s">
        <v>19</v>
      </c>
      <c r="D2391" s="312" t="s">
        <v>7032</v>
      </c>
      <c r="E2391" s="19" t="s">
        <v>19</v>
      </c>
      <c r="F2391" s="313">
        <v>0.17999999999999999</v>
      </c>
      <c r="G2391" s="40"/>
      <c r="H2391" s="46"/>
    </row>
    <row r="2392" s="2" customFormat="1" ht="16.8" customHeight="1">
      <c r="A2392" s="40"/>
      <c r="B2392" s="46"/>
      <c r="C2392" s="312" t="s">
        <v>19</v>
      </c>
      <c r="D2392" s="312" t="s">
        <v>7033</v>
      </c>
      <c r="E2392" s="19" t="s">
        <v>19</v>
      </c>
      <c r="F2392" s="313">
        <v>0.38700000000000001</v>
      </c>
      <c r="G2392" s="40"/>
      <c r="H2392" s="46"/>
    </row>
    <row r="2393" s="2" customFormat="1" ht="16.8" customHeight="1">
      <c r="A2393" s="40"/>
      <c r="B2393" s="46"/>
      <c r="C2393" s="312" t="s">
        <v>19</v>
      </c>
      <c r="D2393" s="312" t="s">
        <v>7034</v>
      </c>
      <c r="E2393" s="19" t="s">
        <v>19</v>
      </c>
      <c r="F2393" s="313">
        <v>0.86399999999999999</v>
      </c>
      <c r="G2393" s="40"/>
      <c r="H2393" s="46"/>
    </row>
    <row r="2394" s="2" customFormat="1" ht="16.8" customHeight="1">
      <c r="A2394" s="40"/>
      <c r="B2394" s="46"/>
      <c r="C2394" s="312" t="s">
        <v>19</v>
      </c>
      <c r="D2394" s="312" t="s">
        <v>7035</v>
      </c>
      <c r="E2394" s="19" t="s">
        <v>19</v>
      </c>
      <c r="F2394" s="313">
        <v>0.245</v>
      </c>
      <c r="G2394" s="40"/>
      <c r="H2394" s="46"/>
    </row>
    <row r="2395" s="2" customFormat="1" ht="16.8" customHeight="1">
      <c r="A2395" s="40"/>
      <c r="B2395" s="46"/>
      <c r="C2395" s="312" t="s">
        <v>19</v>
      </c>
      <c r="D2395" s="312" t="s">
        <v>7036</v>
      </c>
      <c r="E2395" s="19" t="s">
        <v>19</v>
      </c>
      <c r="F2395" s="313">
        <v>0.218</v>
      </c>
      <c r="G2395" s="40"/>
      <c r="H2395" s="46"/>
    </row>
    <row r="2396" s="2" customFormat="1" ht="16.8" customHeight="1">
      <c r="A2396" s="40"/>
      <c r="B2396" s="46"/>
      <c r="C2396" s="312" t="s">
        <v>6977</v>
      </c>
      <c r="D2396" s="312" t="s">
        <v>195</v>
      </c>
      <c r="E2396" s="19" t="s">
        <v>19</v>
      </c>
      <c r="F2396" s="313">
        <v>41.161000000000001</v>
      </c>
      <c r="G2396" s="40"/>
      <c r="H2396" s="46"/>
    </row>
    <row r="2397" s="2" customFormat="1" ht="16.8" customHeight="1">
      <c r="A2397" s="40"/>
      <c r="B2397" s="46"/>
      <c r="C2397" s="308" t="s">
        <v>132</v>
      </c>
      <c r="D2397" s="309" t="s">
        <v>19</v>
      </c>
      <c r="E2397" s="310" t="s">
        <v>125</v>
      </c>
      <c r="F2397" s="311">
        <v>81.391000000000005</v>
      </c>
      <c r="G2397" s="40"/>
      <c r="H2397" s="46"/>
    </row>
    <row r="2398" s="2" customFormat="1" ht="16.8" customHeight="1">
      <c r="A2398" s="40"/>
      <c r="B2398" s="46"/>
      <c r="C2398" s="312" t="s">
        <v>19</v>
      </c>
      <c r="D2398" s="312" t="s">
        <v>201</v>
      </c>
      <c r="E2398" s="19" t="s">
        <v>19</v>
      </c>
      <c r="F2398" s="313">
        <v>0</v>
      </c>
      <c r="G2398" s="40"/>
      <c r="H2398" s="46"/>
    </row>
    <row r="2399" s="2" customFormat="1" ht="16.8" customHeight="1">
      <c r="A2399" s="40"/>
      <c r="B2399" s="46"/>
      <c r="C2399" s="312" t="s">
        <v>19</v>
      </c>
      <c r="D2399" s="312" t="s">
        <v>210</v>
      </c>
      <c r="E2399" s="19" t="s">
        <v>19</v>
      </c>
      <c r="F2399" s="313">
        <v>0</v>
      </c>
      <c r="G2399" s="40"/>
      <c r="H2399" s="46"/>
    </row>
    <row r="2400" s="2" customFormat="1" ht="16.8" customHeight="1">
      <c r="A2400" s="40"/>
      <c r="B2400" s="46"/>
      <c r="C2400" s="312" t="s">
        <v>19</v>
      </c>
      <c r="D2400" s="312" t="s">
        <v>211</v>
      </c>
      <c r="E2400" s="19" t="s">
        <v>19</v>
      </c>
      <c r="F2400" s="313">
        <v>6.1710000000000003</v>
      </c>
      <c r="G2400" s="40"/>
      <c r="H2400" s="46"/>
    </row>
    <row r="2401" s="2" customFormat="1" ht="16.8" customHeight="1">
      <c r="A2401" s="40"/>
      <c r="B2401" s="46"/>
      <c r="C2401" s="312" t="s">
        <v>19</v>
      </c>
      <c r="D2401" s="312" t="s">
        <v>212</v>
      </c>
      <c r="E2401" s="19" t="s">
        <v>19</v>
      </c>
      <c r="F2401" s="313">
        <v>7.7290000000000001</v>
      </c>
      <c r="G2401" s="40"/>
      <c r="H2401" s="46"/>
    </row>
    <row r="2402" s="2" customFormat="1" ht="16.8" customHeight="1">
      <c r="A2402" s="40"/>
      <c r="B2402" s="46"/>
      <c r="C2402" s="312" t="s">
        <v>19</v>
      </c>
      <c r="D2402" s="312" t="s">
        <v>213</v>
      </c>
      <c r="E2402" s="19" t="s">
        <v>19</v>
      </c>
      <c r="F2402" s="313">
        <v>3.9769999999999999</v>
      </c>
      <c r="G2402" s="40"/>
      <c r="H2402" s="46"/>
    </row>
    <row r="2403" s="2" customFormat="1" ht="16.8" customHeight="1">
      <c r="A2403" s="40"/>
      <c r="B2403" s="46"/>
      <c r="C2403" s="312" t="s">
        <v>19</v>
      </c>
      <c r="D2403" s="312" t="s">
        <v>214</v>
      </c>
      <c r="E2403" s="19" t="s">
        <v>19</v>
      </c>
      <c r="F2403" s="313">
        <v>26.308</v>
      </c>
      <c r="G2403" s="40"/>
      <c r="H2403" s="46"/>
    </row>
    <row r="2404" s="2" customFormat="1" ht="16.8" customHeight="1">
      <c r="A2404" s="40"/>
      <c r="B2404" s="46"/>
      <c r="C2404" s="312" t="s">
        <v>19</v>
      </c>
      <c r="D2404" s="312" t="s">
        <v>215</v>
      </c>
      <c r="E2404" s="19" t="s">
        <v>19</v>
      </c>
      <c r="F2404" s="313">
        <v>21.012</v>
      </c>
      <c r="G2404" s="40"/>
      <c r="H2404" s="46"/>
    </row>
    <row r="2405" s="2" customFormat="1" ht="16.8" customHeight="1">
      <c r="A2405" s="40"/>
      <c r="B2405" s="46"/>
      <c r="C2405" s="312" t="s">
        <v>19</v>
      </c>
      <c r="D2405" s="312" t="s">
        <v>216</v>
      </c>
      <c r="E2405" s="19" t="s">
        <v>19</v>
      </c>
      <c r="F2405" s="313">
        <v>4.4400000000000004</v>
      </c>
      <c r="G2405" s="40"/>
      <c r="H2405" s="46"/>
    </row>
    <row r="2406" s="2" customFormat="1" ht="16.8" customHeight="1">
      <c r="A2406" s="40"/>
      <c r="B2406" s="46"/>
      <c r="C2406" s="312" t="s">
        <v>19</v>
      </c>
      <c r="D2406" s="312" t="s">
        <v>217</v>
      </c>
      <c r="E2406" s="19" t="s">
        <v>19</v>
      </c>
      <c r="F2406" s="313">
        <v>5.2359999999999998</v>
      </c>
      <c r="G2406" s="40"/>
      <c r="H2406" s="46"/>
    </row>
    <row r="2407" s="2" customFormat="1" ht="16.8" customHeight="1">
      <c r="A2407" s="40"/>
      <c r="B2407" s="46"/>
      <c r="C2407" s="312" t="s">
        <v>19</v>
      </c>
      <c r="D2407" s="312" t="s">
        <v>218</v>
      </c>
      <c r="E2407" s="19" t="s">
        <v>19</v>
      </c>
      <c r="F2407" s="313">
        <v>6.5179999999999998</v>
      </c>
      <c r="G2407" s="40"/>
      <c r="H2407" s="46"/>
    </row>
    <row r="2408" s="2" customFormat="1" ht="16.8" customHeight="1">
      <c r="A2408" s="40"/>
      <c r="B2408" s="46"/>
      <c r="C2408" s="312" t="s">
        <v>132</v>
      </c>
      <c r="D2408" s="312" t="s">
        <v>195</v>
      </c>
      <c r="E2408" s="19" t="s">
        <v>19</v>
      </c>
      <c r="F2408" s="313">
        <v>81.391000000000005</v>
      </c>
      <c r="G2408" s="40"/>
      <c r="H2408" s="46"/>
    </row>
    <row r="2409" s="2" customFormat="1" ht="16.8" customHeight="1">
      <c r="A2409" s="40"/>
      <c r="B2409" s="46"/>
      <c r="C2409" s="314" t="s">
        <v>5313</v>
      </c>
      <c r="D2409" s="40"/>
      <c r="E2409" s="40"/>
      <c r="F2409" s="40"/>
      <c r="G2409" s="40"/>
      <c r="H2409" s="46"/>
    </row>
    <row r="2410" s="2" customFormat="1" ht="16.8" customHeight="1">
      <c r="A2410" s="40"/>
      <c r="B2410" s="46"/>
      <c r="C2410" s="312" t="s">
        <v>206</v>
      </c>
      <c r="D2410" s="312" t="s">
        <v>207</v>
      </c>
      <c r="E2410" s="19" t="s">
        <v>125</v>
      </c>
      <c r="F2410" s="313">
        <v>81.391000000000005</v>
      </c>
      <c r="G2410" s="40"/>
      <c r="H2410" s="46"/>
    </row>
    <row r="2411" s="2" customFormat="1" ht="16.8" customHeight="1">
      <c r="A2411" s="40"/>
      <c r="B2411" s="46"/>
      <c r="C2411" s="312" t="s">
        <v>266</v>
      </c>
      <c r="D2411" s="312" t="s">
        <v>267</v>
      </c>
      <c r="E2411" s="19" t="s">
        <v>268</v>
      </c>
      <c r="F2411" s="313">
        <v>273.94400000000002</v>
      </c>
      <c r="G2411" s="40"/>
      <c r="H2411" s="46"/>
    </row>
    <row r="2412" s="2" customFormat="1" ht="16.8" customHeight="1">
      <c r="A2412" s="40"/>
      <c r="B2412" s="46"/>
      <c r="C2412" s="312" t="s">
        <v>282</v>
      </c>
      <c r="D2412" s="312" t="s">
        <v>283</v>
      </c>
      <c r="E2412" s="19" t="s">
        <v>268</v>
      </c>
      <c r="F2412" s="313">
        <v>547.88800000000003</v>
      </c>
      <c r="G2412" s="40"/>
      <c r="H2412" s="46"/>
    </row>
    <row r="2413" s="2" customFormat="1" ht="16.8" customHeight="1">
      <c r="A2413" s="40"/>
      <c r="B2413" s="46"/>
      <c r="C2413" s="312" t="s">
        <v>288</v>
      </c>
      <c r="D2413" s="312" t="s">
        <v>289</v>
      </c>
      <c r="E2413" s="19" t="s">
        <v>268</v>
      </c>
      <c r="F2413" s="313">
        <v>273.94400000000002</v>
      </c>
      <c r="G2413" s="40"/>
      <c r="H2413" s="46"/>
    </row>
    <row r="2414" s="2" customFormat="1" ht="16.8" customHeight="1">
      <c r="A2414" s="40"/>
      <c r="B2414" s="46"/>
      <c r="C2414" s="312" t="s">
        <v>293</v>
      </c>
      <c r="D2414" s="312" t="s">
        <v>294</v>
      </c>
      <c r="E2414" s="19" t="s">
        <v>268</v>
      </c>
      <c r="F2414" s="313">
        <v>6574.6559999999999</v>
      </c>
      <c r="G2414" s="40"/>
      <c r="H2414" s="46"/>
    </row>
    <row r="2415" s="2" customFormat="1" ht="16.8" customHeight="1">
      <c r="A2415" s="40"/>
      <c r="B2415" s="46"/>
      <c r="C2415" s="312" t="s">
        <v>304</v>
      </c>
      <c r="D2415" s="312" t="s">
        <v>305</v>
      </c>
      <c r="E2415" s="19" t="s">
        <v>268</v>
      </c>
      <c r="F2415" s="313">
        <v>248.66900000000001</v>
      </c>
      <c r="G2415" s="40"/>
      <c r="H2415" s="46"/>
    </row>
    <row r="2416" s="2" customFormat="1" ht="26.4" customHeight="1">
      <c r="A2416" s="40"/>
      <c r="B2416" s="46"/>
      <c r="C2416" s="307" t="s">
        <v>7037</v>
      </c>
      <c r="D2416" s="307" t="s">
        <v>91</v>
      </c>
      <c r="E2416" s="40"/>
      <c r="F2416" s="40"/>
      <c r="G2416" s="40"/>
      <c r="H2416" s="46"/>
    </row>
    <row r="2417" s="2" customFormat="1" ht="16.8" customHeight="1">
      <c r="A2417" s="40"/>
      <c r="B2417" s="46"/>
      <c r="C2417" s="308" t="s">
        <v>7038</v>
      </c>
      <c r="D2417" s="309" t="s">
        <v>19</v>
      </c>
      <c r="E2417" s="310" t="s">
        <v>135</v>
      </c>
      <c r="F2417" s="311">
        <v>2333</v>
      </c>
      <c r="G2417" s="40"/>
      <c r="H2417" s="46"/>
    </row>
    <row r="2418" s="2" customFormat="1" ht="16.8" customHeight="1">
      <c r="A2418" s="40"/>
      <c r="B2418" s="46"/>
      <c r="C2418" s="312" t="s">
        <v>19</v>
      </c>
      <c r="D2418" s="312" t="s">
        <v>7039</v>
      </c>
      <c r="E2418" s="19" t="s">
        <v>19</v>
      </c>
      <c r="F2418" s="313">
        <v>85.299999999999997</v>
      </c>
      <c r="G2418" s="40"/>
      <c r="H2418" s="46"/>
    </row>
    <row r="2419" s="2" customFormat="1" ht="16.8" customHeight="1">
      <c r="A2419" s="40"/>
      <c r="B2419" s="46"/>
      <c r="C2419" s="312" t="s">
        <v>19</v>
      </c>
      <c r="D2419" s="312" t="s">
        <v>7040</v>
      </c>
      <c r="E2419" s="19" t="s">
        <v>19</v>
      </c>
      <c r="F2419" s="313">
        <v>76.799999999999997</v>
      </c>
      <c r="G2419" s="40"/>
      <c r="H2419" s="46"/>
    </row>
    <row r="2420" s="2" customFormat="1" ht="16.8" customHeight="1">
      <c r="A2420" s="40"/>
      <c r="B2420" s="46"/>
      <c r="C2420" s="312" t="s">
        <v>19</v>
      </c>
      <c r="D2420" s="312" t="s">
        <v>7041</v>
      </c>
      <c r="E2420" s="19" t="s">
        <v>19</v>
      </c>
      <c r="F2420" s="313">
        <v>5.4000000000000004</v>
      </c>
      <c r="G2420" s="40"/>
      <c r="H2420" s="46"/>
    </row>
    <row r="2421" s="2" customFormat="1" ht="16.8" customHeight="1">
      <c r="A2421" s="40"/>
      <c r="B2421" s="46"/>
      <c r="C2421" s="312" t="s">
        <v>19</v>
      </c>
      <c r="D2421" s="312" t="s">
        <v>7042</v>
      </c>
      <c r="E2421" s="19" t="s">
        <v>19</v>
      </c>
      <c r="F2421" s="313">
        <v>524.70000000000005</v>
      </c>
      <c r="G2421" s="40"/>
      <c r="H2421" s="46"/>
    </row>
    <row r="2422" s="2" customFormat="1" ht="16.8" customHeight="1">
      <c r="A2422" s="40"/>
      <c r="B2422" s="46"/>
      <c r="C2422" s="312" t="s">
        <v>19</v>
      </c>
      <c r="D2422" s="312" t="s">
        <v>7043</v>
      </c>
      <c r="E2422" s="19" t="s">
        <v>19</v>
      </c>
      <c r="F2422" s="313">
        <v>8.8000000000000007</v>
      </c>
      <c r="G2422" s="40"/>
      <c r="H2422" s="46"/>
    </row>
    <row r="2423" s="2" customFormat="1" ht="16.8" customHeight="1">
      <c r="A2423" s="40"/>
      <c r="B2423" s="46"/>
      <c r="C2423" s="312" t="s">
        <v>19</v>
      </c>
      <c r="D2423" s="312" t="s">
        <v>7044</v>
      </c>
      <c r="E2423" s="19" t="s">
        <v>19</v>
      </c>
      <c r="F2423" s="313">
        <v>686.39999999999998</v>
      </c>
      <c r="G2423" s="40"/>
      <c r="H2423" s="46"/>
    </row>
    <row r="2424" s="2" customFormat="1" ht="16.8" customHeight="1">
      <c r="A2424" s="40"/>
      <c r="B2424" s="46"/>
      <c r="C2424" s="312" t="s">
        <v>19</v>
      </c>
      <c r="D2424" s="312" t="s">
        <v>7045</v>
      </c>
      <c r="E2424" s="19" t="s">
        <v>19</v>
      </c>
      <c r="F2424" s="313">
        <v>12.300000000000001</v>
      </c>
      <c r="G2424" s="40"/>
      <c r="H2424" s="46"/>
    </row>
    <row r="2425" s="2" customFormat="1" ht="16.8" customHeight="1">
      <c r="A2425" s="40"/>
      <c r="B2425" s="46"/>
      <c r="C2425" s="312" t="s">
        <v>19</v>
      </c>
      <c r="D2425" s="312" t="s">
        <v>7046</v>
      </c>
      <c r="E2425" s="19" t="s">
        <v>19</v>
      </c>
      <c r="F2425" s="313">
        <v>75.599999999999994</v>
      </c>
      <c r="G2425" s="40"/>
      <c r="H2425" s="46"/>
    </row>
    <row r="2426" s="2" customFormat="1" ht="16.8" customHeight="1">
      <c r="A2426" s="40"/>
      <c r="B2426" s="46"/>
      <c r="C2426" s="312" t="s">
        <v>19</v>
      </c>
      <c r="D2426" s="312" t="s">
        <v>7047</v>
      </c>
      <c r="E2426" s="19" t="s">
        <v>19</v>
      </c>
      <c r="F2426" s="313">
        <v>69.599999999999994</v>
      </c>
      <c r="G2426" s="40"/>
      <c r="H2426" s="46"/>
    </row>
    <row r="2427" s="2" customFormat="1" ht="16.8" customHeight="1">
      <c r="A2427" s="40"/>
      <c r="B2427" s="46"/>
      <c r="C2427" s="312" t="s">
        <v>19</v>
      </c>
      <c r="D2427" s="312" t="s">
        <v>7048</v>
      </c>
      <c r="E2427" s="19" t="s">
        <v>19</v>
      </c>
      <c r="F2427" s="313">
        <v>15.800000000000001</v>
      </c>
      <c r="G2427" s="40"/>
      <c r="H2427" s="46"/>
    </row>
    <row r="2428" s="2" customFormat="1" ht="16.8" customHeight="1">
      <c r="A2428" s="40"/>
      <c r="B2428" s="46"/>
      <c r="C2428" s="312" t="s">
        <v>19</v>
      </c>
      <c r="D2428" s="312" t="s">
        <v>7049</v>
      </c>
      <c r="E2428" s="19" t="s">
        <v>19</v>
      </c>
      <c r="F2428" s="313">
        <v>16.300000000000001</v>
      </c>
      <c r="G2428" s="40"/>
      <c r="H2428" s="46"/>
    </row>
    <row r="2429" s="2" customFormat="1" ht="16.8" customHeight="1">
      <c r="A2429" s="40"/>
      <c r="B2429" s="46"/>
      <c r="C2429" s="312" t="s">
        <v>19</v>
      </c>
      <c r="D2429" s="312" t="s">
        <v>7050</v>
      </c>
      <c r="E2429" s="19" t="s">
        <v>19</v>
      </c>
      <c r="F2429" s="313">
        <v>16.800000000000001</v>
      </c>
      <c r="G2429" s="40"/>
      <c r="H2429" s="46"/>
    </row>
    <row r="2430" s="2" customFormat="1" ht="16.8" customHeight="1">
      <c r="A2430" s="40"/>
      <c r="B2430" s="46"/>
      <c r="C2430" s="312" t="s">
        <v>19</v>
      </c>
      <c r="D2430" s="312" t="s">
        <v>7051</v>
      </c>
      <c r="E2430" s="19" t="s">
        <v>19</v>
      </c>
      <c r="F2430" s="313">
        <v>243.80000000000001</v>
      </c>
      <c r="G2430" s="40"/>
      <c r="H2430" s="46"/>
    </row>
    <row r="2431" s="2" customFormat="1" ht="16.8" customHeight="1">
      <c r="A2431" s="40"/>
      <c r="B2431" s="46"/>
      <c r="C2431" s="312" t="s">
        <v>19</v>
      </c>
      <c r="D2431" s="312" t="s">
        <v>7052</v>
      </c>
      <c r="E2431" s="19" t="s">
        <v>19</v>
      </c>
      <c r="F2431" s="313">
        <v>6.5</v>
      </c>
      <c r="G2431" s="40"/>
      <c r="H2431" s="46"/>
    </row>
    <row r="2432" s="2" customFormat="1" ht="16.8" customHeight="1">
      <c r="A2432" s="40"/>
      <c r="B2432" s="46"/>
      <c r="C2432" s="312" t="s">
        <v>19</v>
      </c>
      <c r="D2432" s="312" t="s">
        <v>7053</v>
      </c>
      <c r="E2432" s="19" t="s">
        <v>19</v>
      </c>
      <c r="F2432" s="313">
        <v>119.7</v>
      </c>
      <c r="G2432" s="40"/>
      <c r="H2432" s="46"/>
    </row>
    <row r="2433" s="2" customFormat="1" ht="16.8" customHeight="1">
      <c r="A2433" s="40"/>
      <c r="B2433" s="46"/>
      <c r="C2433" s="312" t="s">
        <v>19</v>
      </c>
      <c r="D2433" s="312" t="s">
        <v>7054</v>
      </c>
      <c r="E2433" s="19" t="s">
        <v>19</v>
      </c>
      <c r="F2433" s="313">
        <v>12.6</v>
      </c>
      <c r="G2433" s="40"/>
      <c r="H2433" s="46"/>
    </row>
    <row r="2434" s="2" customFormat="1" ht="16.8" customHeight="1">
      <c r="A2434" s="40"/>
      <c r="B2434" s="46"/>
      <c r="C2434" s="312" t="s">
        <v>19</v>
      </c>
      <c r="D2434" s="312" t="s">
        <v>7055</v>
      </c>
      <c r="E2434" s="19" t="s">
        <v>19</v>
      </c>
      <c r="F2434" s="313">
        <v>5.7000000000000002</v>
      </c>
      <c r="G2434" s="40"/>
      <c r="H2434" s="46"/>
    </row>
    <row r="2435" s="2" customFormat="1" ht="16.8" customHeight="1">
      <c r="A2435" s="40"/>
      <c r="B2435" s="46"/>
      <c r="C2435" s="312" t="s">
        <v>19</v>
      </c>
      <c r="D2435" s="312" t="s">
        <v>7056</v>
      </c>
      <c r="E2435" s="19" t="s">
        <v>19</v>
      </c>
      <c r="F2435" s="313">
        <v>11.199999999999999</v>
      </c>
      <c r="G2435" s="40"/>
      <c r="H2435" s="46"/>
    </row>
    <row r="2436" s="2" customFormat="1" ht="16.8" customHeight="1">
      <c r="A2436" s="40"/>
      <c r="B2436" s="46"/>
      <c r="C2436" s="312" t="s">
        <v>19</v>
      </c>
      <c r="D2436" s="312" t="s">
        <v>7057</v>
      </c>
      <c r="E2436" s="19" t="s">
        <v>19</v>
      </c>
      <c r="F2436" s="313">
        <v>39.200000000000003</v>
      </c>
      <c r="G2436" s="40"/>
      <c r="H2436" s="46"/>
    </row>
    <row r="2437" s="2" customFormat="1" ht="16.8" customHeight="1">
      <c r="A2437" s="40"/>
      <c r="B2437" s="46"/>
      <c r="C2437" s="312" t="s">
        <v>19</v>
      </c>
      <c r="D2437" s="312" t="s">
        <v>7058</v>
      </c>
      <c r="E2437" s="19" t="s">
        <v>19</v>
      </c>
      <c r="F2437" s="313">
        <v>22</v>
      </c>
      <c r="G2437" s="40"/>
      <c r="H2437" s="46"/>
    </row>
    <row r="2438" s="2" customFormat="1" ht="16.8" customHeight="1">
      <c r="A2438" s="40"/>
      <c r="B2438" s="46"/>
      <c r="C2438" s="312" t="s">
        <v>19</v>
      </c>
      <c r="D2438" s="312" t="s">
        <v>7059</v>
      </c>
      <c r="E2438" s="19" t="s">
        <v>19</v>
      </c>
      <c r="F2438" s="313">
        <v>10.9</v>
      </c>
      <c r="G2438" s="40"/>
      <c r="H2438" s="46"/>
    </row>
    <row r="2439" s="2" customFormat="1" ht="16.8" customHeight="1">
      <c r="A2439" s="40"/>
      <c r="B2439" s="46"/>
      <c r="C2439" s="312" t="s">
        <v>19</v>
      </c>
      <c r="D2439" s="312" t="s">
        <v>7060</v>
      </c>
      <c r="E2439" s="19" t="s">
        <v>19</v>
      </c>
      <c r="F2439" s="313">
        <v>4.9000000000000004</v>
      </c>
      <c r="G2439" s="40"/>
      <c r="H2439" s="46"/>
    </row>
    <row r="2440" s="2" customFormat="1" ht="16.8" customHeight="1">
      <c r="A2440" s="40"/>
      <c r="B2440" s="46"/>
      <c r="C2440" s="312" t="s">
        <v>19</v>
      </c>
      <c r="D2440" s="312" t="s">
        <v>7061</v>
      </c>
      <c r="E2440" s="19" t="s">
        <v>19</v>
      </c>
      <c r="F2440" s="313">
        <v>129.09999999999999</v>
      </c>
      <c r="G2440" s="40"/>
      <c r="H2440" s="46"/>
    </row>
    <row r="2441" s="2" customFormat="1" ht="16.8" customHeight="1">
      <c r="A2441" s="40"/>
      <c r="B2441" s="46"/>
      <c r="C2441" s="312" t="s">
        <v>19</v>
      </c>
      <c r="D2441" s="312" t="s">
        <v>7062</v>
      </c>
      <c r="E2441" s="19" t="s">
        <v>19</v>
      </c>
      <c r="F2441" s="313">
        <v>11.4</v>
      </c>
      <c r="G2441" s="40"/>
      <c r="H2441" s="46"/>
    </row>
    <row r="2442" s="2" customFormat="1" ht="16.8" customHeight="1">
      <c r="A2442" s="40"/>
      <c r="B2442" s="46"/>
      <c r="C2442" s="312" t="s">
        <v>19</v>
      </c>
      <c r="D2442" s="312" t="s">
        <v>7063</v>
      </c>
      <c r="E2442" s="19" t="s">
        <v>19</v>
      </c>
      <c r="F2442" s="313">
        <v>4.9000000000000004</v>
      </c>
      <c r="G2442" s="40"/>
      <c r="H2442" s="46"/>
    </row>
    <row r="2443" s="2" customFormat="1" ht="16.8" customHeight="1">
      <c r="A2443" s="40"/>
      <c r="B2443" s="46"/>
      <c r="C2443" s="312" t="s">
        <v>19</v>
      </c>
      <c r="D2443" s="312" t="s">
        <v>7064</v>
      </c>
      <c r="E2443" s="19" t="s">
        <v>19</v>
      </c>
      <c r="F2443" s="313">
        <v>28.100000000000001</v>
      </c>
      <c r="G2443" s="40"/>
      <c r="H2443" s="46"/>
    </row>
    <row r="2444" s="2" customFormat="1" ht="16.8" customHeight="1">
      <c r="A2444" s="40"/>
      <c r="B2444" s="46"/>
      <c r="C2444" s="312" t="s">
        <v>19</v>
      </c>
      <c r="D2444" s="312" t="s">
        <v>7065</v>
      </c>
      <c r="E2444" s="19" t="s">
        <v>19</v>
      </c>
      <c r="F2444" s="313">
        <v>45.100000000000001</v>
      </c>
      <c r="G2444" s="40"/>
      <c r="H2444" s="46"/>
    </row>
    <row r="2445" s="2" customFormat="1" ht="16.8" customHeight="1">
      <c r="A2445" s="40"/>
      <c r="B2445" s="46"/>
      <c r="C2445" s="312" t="s">
        <v>19</v>
      </c>
      <c r="D2445" s="312" t="s">
        <v>7066</v>
      </c>
      <c r="E2445" s="19" t="s">
        <v>19</v>
      </c>
      <c r="F2445" s="313">
        <v>22.800000000000001</v>
      </c>
      <c r="G2445" s="40"/>
      <c r="H2445" s="46"/>
    </row>
    <row r="2446" s="2" customFormat="1" ht="16.8" customHeight="1">
      <c r="A2446" s="40"/>
      <c r="B2446" s="46"/>
      <c r="C2446" s="312" t="s">
        <v>19</v>
      </c>
      <c r="D2446" s="312" t="s">
        <v>7067</v>
      </c>
      <c r="E2446" s="19" t="s">
        <v>19</v>
      </c>
      <c r="F2446" s="313">
        <v>9.5999999999999996</v>
      </c>
      <c r="G2446" s="40"/>
      <c r="H2446" s="46"/>
    </row>
    <row r="2447" s="2" customFormat="1" ht="16.8" customHeight="1">
      <c r="A2447" s="40"/>
      <c r="B2447" s="46"/>
      <c r="C2447" s="312" t="s">
        <v>19</v>
      </c>
      <c r="D2447" s="312" t="s">
        <v>7068</v>
      </c>
      <c r="E2447" s="19" t="s">
        <v>19</v>
      </c>
      <c r="F2447" s="313">
        <v>8.1999999999999993</v>
      </c>
      <c r="G2447" s="40"/>
      <c r="H2447" s="46"/>
    </row>
    <row r="2448" s="2" customFormat="1" ht="16.8" customHeight="1">
      <c r="A2448" s="40"/>
      <c r="B2448" s="46"/>
      <c r="C2448" s="312" t="s">
        <v>19</v>
      </c>
      <c r="D2448" s="312" t="s">
        <v>7069</v>
      </c>
      <c r="E2448" s="19" t="s">
        <v>19</v>
      </c>
      <c r="F2448" s="313">
        <v>3.5</v>
      </c>
      <c r="G2448" s="40"/>
      <c r="H2448" s="46"/>
    </row>
    <row r="2449" s="2" customFormat="1" ht="16.8" customHeight="1">
      <c r="A2449" s="40"/>
      <c r="B2449" s="46"/>
      <c r="C2449" s="312" t="s">
        <v>7038</v>
      </c>
      <c r="D2449" s="312" t="s">
        <v>195</v>
      </c>
      <c r="E2449" s="19" t="s">
        <v>19</v>
      </c>
      <c r="F2449" s="313">
        <v>2333</v>
      </c>
      <c r="G2449" s="40"/>
      <c r="H2449" s="46"/>
    </row>
    <row r="2450" s="2" customFormat="1" ht="16.8" customHeight="1">
      <c r="A2450" s="40"/>
      <c r="B2450" s="46"/>
      <c r="C2450" s="308" t="s">
        <v>7070</v>
      </c>
      <c r="D2450" s="309" t="s">
        <v>19</v>
      </c>
      <c r="E2450" s="310" t="s">
        <v>122</v>
      </c>
      <c r="F2450" s="311">
        <v>383.40800000000002</v>
      </c>
      <c r="G2450" s="40"/>
      <c r="H2450" s="46"/>
    </row>
    <row r="2451" s="2" customFormat="1" ht="16.8" customHeight="1">
      <c r="A2451" s="40"/>
      <c r="B2451" s="46"/>
      <c r="C2451" s="312" t="s">
        <v>7070</v>
      </c>
      <c r="D2451" s="312" t="s">
        <v>7071</v>
      </c>
      <c r="E2451" s="19" t="s">
        <v>19</v>
      </c>
      <c r="F2451" s="313">
        <v>383.40800000000002</v>
      </c>
      <c r="G2451" s="40"/>
      <c r="H2451" s="46"/>
    </row>
    <row r="2452" s="2" customFormat="1" ht="16.8" customHeight="1">
      <c r="A2452" s="40"/>
      <c r="B2452" s="46"/>
      <c r="C2452" s="308" t="s">
        <v>7072</v>
      </c>
      <c r="D2452" s="309" t="s">
        <v>19</v>
      </c>
      <c r="E2452" s="310" t="s">
        <v>122</v>
      </c>
      <c r="F2452" s="311">
        <v>14599.59</v>
      </c>
      <c r="G2452" s="40"/>
      <c r="H2452" s="46"/>
    </row>
    <row r="2453" s="2" customFormat="1" ht="16.8" customHeight="1">
      <c r="A2453" s="40"/>
      <c r="B2453" s="46"/>
      <c r="C2453" s="312" t="s">
        <v>19</v>
      </c>
      <c r="D2453" s="312" t="s">
        <v>188</v>
      </c>
      <c r="E2453" s="19" t="s">
        <v>19</v>
      </c>
      <c r="F2453" s="313">
        <v>0</v>
      </c>
      <c r="G2453" s="40"/>
      <c r="H2453" s="46"/>
    </row>
    <row r="2454" s="2" customFormat="1" ht="16.8" customHeight="1">
      <c r="A2454" s="40"/>
      <c r="B2454" s="46"/>
      <c r="C2454" s="312" t="s">
        <v>19</v>
      </c>
      <c r="D2454" s="312" t="s">
        <v>7073</v>
      </c>
      <c r="E2454" s="19" t="s">
        <v>19</v>
      </c>
      <c r="F2454" s="313">
        <v>2.8799999999999999</v>
      </c>
      <c r="G2454" s="40"/>
      <c r="H2454" s="46"/>
    </row>
    <row r="2455" s="2" customFormat="1" ht="16.8" customHeight="1">
      <c r="A2455" s="40"/>
      <c r="B2455" s="46"/>
      <c r="C2455" s="312" t="s">
        <v>19</v>
      </c>
      <c r="D2455" s="312" t="s">
        <v>7074</v>
      </c>
      <c r="E2455" s="19" t="s">
        <v>19</v>
      </c>
      <c r="F2455" s="313">
        <v>2.8799999999999999</v>
      </c>
      <c r="G2455" s="40"/>
      <c r="H2455" s="46"/>
    </row>
    <row r="2456" s="2" customFormat="1" ht="16.8" customHeight="1">
      <c r="A2456" s="40"/>
      <c r="B2456" s="46"/>
      <c r="C2456" s="312" t="s">
        <v>19</v>
      </c>
      <c r="D2456" s="312" t="s">
        <v>7075</v>
      </c>
      <c r="E2456" s="19" t="s">
        <v>19</v>
      </c>
      <c r="F2456" s="313">
        <v>5.1799999999999997</v>
      </c>
      <c r="G2456" s="40"/>
      <c r="H2456" s="46"/>
    </row>
    <row r="2457" s="2" customFormat="1" ht="16.8" customHeight="1">
      <c r="A2457" s="40"/>
      <c r="B2457" s="46"/>
      <c r="C2457" s="312" t="s">
        <v>19</v>
      </c>
      <c r="D2457" s="312" t="s">
        <v>7076</v>
      </c>
      <c r="E2457" s="19" t="s">
        <v>19</v>
      </c>
      <c r="F2457" s="313">
        <v>3.48</v>
      </c>
      <c r="G2457" s="40"/>
      <c r="H2457" s="46"/>
    </row>
    <row r="2458" s="2" customFormat="1" ht="16.8" customHeight="1">
      <c r="A2458" s="40"/>
      <c r="B2458" s="46"/>
      <c r="C2458" s="312" t="s">
        <v>19</v>
      </c>
      <c r="D2458" s="312" t="s">
        <v>7077</v>
      </c>
      <c r="E2458" s="19" t="s">
        <v>19</v>
      </c>
      <c r="F2458" s="313">
        <v>1.4199999999999999</v>
      </c>
      <c r="G2458" s="40"/>
      <c r="H2458" s="46"/>
    </row>
    <row r="2459" s="2" customFormat="1" ht="16.8" customHeight="1">
      <c r="A2459" s="40"/>
      <c r="B2459" s="46"/>
      <c r="C2459" s="312" t="s">
        <v>19</v>
      </c>
      <c r="D2459" s="312" t="s">
        <v>7078</v>
      </c>
      <c r="E2459" s="19" t="s">
        <v>19</v>
      </c>
      <c r="F2459" s="313">
        <v>1.4199999999999999</v>
      </c>
      <c r="G2459" s="40"/>
      <c r="H2459" s="46"/>
    </row>
    <row r="2460" s="2" customFormat="1" ht="16.8" customHeight="1">
      <c r="A2460" s="40"/>
      <c r="B2460" s="46"/>
      <c r="C2460" s="312" t="s">
        <v>19</v>
      </c>
      <c r="D2460" s="312" t="s">
        <v>7079</v>
      </c>
      <c r="E2460" s="19" t="s">
        <v>19</v>
      </c>
      <c r="F2460" s="313">
        <v>3.52</v>
      </c>
      <c r="G2460" s="40"/>
      <c r="H2460" s="46"/>
    </row>
    <row r="2461" s="2" customFormat="1" ht="16.8" customHeight="1">
      <c r="A2461" s="40"/>
      <c r="B2461" s="46"/>
      <c r="C2461" s="312" t="s">
        <v>19</v>
      </c>
      <c r="D2461" s="312" t="s">
        <v>7080</v>
      </c>
      <c r="E2461" s="19" t="s">
        <v>19</v>
      </c>
      <c r="F2461" s="313">
        <v>12.76</v>
      </c>
      <c r="G2461" s="40"/>
      <c r="H2461" s="46"/>
    </row>
    <row r="2462" s="2" customFormat="1" ht="16.8" customHeight="1">
      <c r="A2462" s="40"/>
      <c r="B2462" s="46"/>
      <c r="C2462" s="312" t="s">
        <v>19</v>
      </c>
      <c r="D2462" s="312" t="s">
        <v>7081</v>
      </c>
      <c r="E2462" s="19" t="s">
        <v>19</v>
      </c>
      <c r="F2462" s="313">
        <v>1.5</v>
      </c>
      <c r="G2462" s="40"/>
      <c r="H2462" s="46"/>
    </row>
    <row r="2463" s="2" customFormat="1" ht="16.8" customHeight="1">
      <c r="A2463" s="40"/>
      <c r="B2463" s="46"/>
      <c r="C2463" s="312" t="s">
        <v>19</v>
      </c>
      <c r="D2463" s="312" t="s">
        <v>7082</v>
      </c>
      <c r="E2463" s="19" t="s">
        <v>19</v>
      </c>
      <c r="F2463" s="313">
        <v>13.529999999999999</v>
      </c>
      <c r="G2463" s="40"/>
      <c r="H2463" s="46"/>
    </row>
    <row r="2464" s="2" customFormat="1" ht="16.8" customHeight="1">
      <c r="A2464" s="40"/>
      <c r="B2464" s="46"/>
      <c r="C2464" s="312" t="s">
        <v>19</v>
      </c>
      <c r="D2464" s="312" t="s">
        <v>7083</v>
      </c>
      <c r="E2464" s="19" t="s">
        <v>19</v>
      </c>
      <c r="F2464" s="313">
        <v>13.529999999999999</v>
      </c>
      <c r="G2464" s="40"/>
      <c r="H2464" s="46"/>
    </row>
    <row r="2465" s="2" customFormat="1" ht="16.8" customHeight="1">
      <c r="A2465" s="40"/>
      <c r="B2465" s="46"/>
      <c r="C2465" s="312" t="s">
        <v>19</v>
      </c>
      <c r="D2465" s="312" t="s">
        <v>7084</v>
      </c>
      <c r="E2465" s="19" t="s">
        <v>19</v>
      </c>
      <c r="F2465" s="313">
        <v>19.039999999999999</v>
      </c>
      <c r="G2465" s="40"/>
      <c r="H2465" s="46"/>
    </row>
    <row r="2466" s="2" customFormat="1" ht="16.8" customHeight="1">
      <c r="A2466" s="40"/>
      <c r="B2466" s="46"/>
      <c r="C2466" s="312" t="s">
        <v>19</v>
      </c>
      <c r="D2466" s="312" t="s">
        <v>7085</v>
      </c>
      <c r="E2466" s="19" t="s">
        <v>19</v>
      </c>
      <c r="F2466" s="313">
        <v>2.6400000000000001</v>
      </c>
      <c r="G2466" s="40"/>
      <c r="H2466" s="46"/>
    </row>
    <row r="2467" s="2" customFormat="1" ht="16.8" customHeight="1">
      <c r="A2467" s="40"/>
      <c r="B2467" s="46"/>
      <c r="C2467" s="312" t="s">
        <v>19</v>
      </c>
      <c r="D2467" s="312" t="s">
        <v>7086</v>
      </c>
      <c r="E2467" s="19" t="s">
        <v>19</v>
      </c>
      <c r="F2467" s="313">
        <v>3.3500000000000001</v>
      </c>
      <c r="G2467" s="40"/>
      <c r="H2467" s="46"/>
    </row>
    <row r="2468" s="2" customFormat="1" ht="16.8" customHeight="1">
      <c r="A2468" s="40"/>
      <c r="B2468" s="46"/>
      <c r="C2468" s="312" t="s">
        <v>19</v>
      </c>
      <c r="D2468" s="312" t="s">
        <v>7087</v>
      </c>
      <c r="E2468" s="19" t="s">
        <v>19</v>
      </c>
      <c r="F2468" s="313">
        <v>0.29999999999999999</v>
      </c>
      <c r="G2468" s="40"/>
      <c r="H2468" s="46"/>
    </row>
    <row r="2469" s="2" customFormat="1" ht="16.8" customHeight="1">
      <c r="A2469" s="40"/>
      <c r="B2469" s="46"/>
      <c r="C2469" s="312" t="s">
        <v>19</v>
      </c>
      <c r="D2469" s="312" t="s">
        <v>7088</v>
      </c>
      <c r="E2469" s="19" t="s">
        <v>19</v>
      </c>
      <c r="F2469" s="313">
        <v>1.98</v>
      </c>
      <c r="G2469" s="40"/>
      <c r="H2469" s="46"/>
    </row>
    <row r="2470" s="2" customFormat="1" ht="16.8" customHeight="1">
      <c r="A2470" s="40"/>
      <c r="B2470" s="46"/>
      <c r="C2470" s="312" t="s">
        <v>19</v>
      </c>
      <c r="D2470" s="312" t="s">
        <v>7089</v>
      </c>
      <c r="E2470" s="19" t="s">
        <v>19</v>
      </c>
      <c r="F2470" s="313">
        <v>17.440000000000001</v>
      </c>
      <c r="G2470" s="40"/>
      <c r="H2470" s="46"/>
    </row>
    <row r="2471" s="2" customFormat="1" ht="16.8" customHeight="1">
      <c r="A2471" s="40"/>
      <c r="B2471" s="46"/>
      <c r="C2471" s="312" t="s">
        <v>19</v>
      </c>
      <c r="D2471" s="312" t="s">
        <v>7090</v>
      </c>
      <c r="E2471" s="19" t="s">
        <v>19</v>
      </c>
      <c r="F2471" s="313">
        <v>16.07</v>
      </c>
      <c r="G2471" s="40"/>
      <c r="H2471" s="46"/>
    </row>
    <row r="2472" s="2" customFormat="1" ht="16.8" customHeight="1">
      <c r="A2472" s="40"/>
      <c r="B2472" s="46"/>
      <c r="C2472" s="312" t="s">
        <v>19</v>
      </c>
      <c r="D2472" s="312" t="s">
        <v>7091</v>
      </c>
      <c r="E2472" s="19" t="s">
        <v>19</v>
      </c>
      <c r="F2472" s="313">
        <v>64.939999999999998</v>
      </c>
      <c r="G2472" s="40"/>
      <c r="H2472" s="46"/>
    </row>
    <row r="2473" s="2" customFormat="1" ht="16.8" customHeight="1">
      <c r="A2473" s="40"/>
      <c r="B2473" s="46"/>
      <c r="C2473" s="312" t="s">
        <v>19</v>
      </c>
      <c r="D2473" s="312" t="s">
        <v>7092</v>
      </c>
      <c r="E2473" s="19" t="s">
        <v>19</v>
      </c>
      <c r="F2473" s="313">
        <v>2.3999999999999999</v>
      </c>
      <c r="G2473" s="40"/>
      <c r="H2473" s="46"/>
    </row>
    <row r="2474" s="2" customFormat="1" ht="16.8" customHeight="1">
      <c r="A2474" s="40"/>
      <c r="B2474" s="46"/>
      <c r="C2474" s="312" t="s">
        <v>19</v>
      </c>
      <c r="D2474" s="312" t="s">
        <v>7093</v>
      </c>
      <c r="E2474" s="19" t="s">
        <v>19</v>
      </c>
      <c r="F2474" s="313">
        <v>61.310000000000002</v>
      </c>
      <c r="G2474" s="40"/>
      <c r="H2474" s="46"/>
    </row>
    <row r="2475" s="2" customFormat="1" ht="16.8" customHeight="1">
      <c r="A2475" s="40"/>
      <c r="B2475" s="46"/>
      <c r="C2475" s="312" t="s">
        <v>19</v>
      </c>
      <c r="D2475" s="312" t="s">
        <v>7094</v>
      </c>
      <c r="E2475" s="19" t="s">
        <v>19</v>
      </c>
      <c r="F2475" s="313">
        <v>10.199999999999999</v>
      </c>
      <c r="G2475" s="40"/>
      <c r="H2475" s="46"/>
    </row>
    <row r="2476" s="2" customFormat="1" ht="16.8" customHeight="1">
      <c r="A2476" s="40"/>
      <c r="B2476" s="46"/>
      <c r="C2476" s="312" t="s">
        <v>19</v>
      </c>
      <c r="D2476" s="312" t="s">
        <v>7095</v>
      </c>
      <c r="E2476" s="19" t="s">
        <v>19</v>
      </c>
      <c r="F2476" s="313">
        <v>10.199999999999999</v>
      </c>
      <c r="G2476" s="40"/>
      <c r="H2476" s="46"/>
    </row>
    <row r="2477" s="2" customFormat="1" ht="16.8" customHeight="1">
      <c r="A2477" s="40"/>
      <c r="B2477" s="46"/>
      <c r="C2477" s="312" t="s">
        <v>19</v>
      </c>
      <c r="D2477" s="312" t="s">
        <v>7096</v>
      </c>
      <c r="E2477" s="19" t="s">
        <v>19</v>
      </c>
      <c r="F2477" s="313">
        <v>45.82</v>
      </c>
      <c r="G2477" s="40"/>
      <c r="H2477" s="46"/>
    </row>
    <row r="2478" s="2" customFormat="1" ht="16.8" customHeight="1">
      <c r="A2478" s="40"/>
      <c r="B2478" s="46"/>
      <c r="C2478" s="312" t="s">
        <v>19</v>
      </c>
      <c r="D2478" s="312" t="s">
        <v>7097</v>
      </c>
      <c r="E2478" s="19" t="s">
        <v>19</v>
      </c>
      <c r="F2478" s="313">
        <v>42.119999999999997</v>
      </c>
      <c r="G2478" s="40"/>
      <c r="H2478" s="46"/>
    </row>
    <row r="2479" s="2" customFormat="1" ht="16.8" customHeight="1">
      <c r="A2479" s="40"/>
      <c r="B2479" s="46"/>
      <c r="C2479" s="312" t="s">
        <v>19</v>
      </c>
      <c r="D2479" s="312" t="s">
        <v>2555</v>
      </c>
      <c r="E2479" s="19" t="s">
        <v>19</v>
      </c>
      <c r="F2479" s="313">
        <v>0</v>
      </c>
      <c r="G2479" s="40"/>
      <c r="H2479" s="46"/>
    </row>
    <row r="2480" s="2" customFormat="1" ht="16.8" customHeight="1">
      <c r="A2480" s="40"/>
      <c r="B2480" s="46"/>
      <c r="C2480" s="312" t="s">
        <v>19</v>
      </c>
      <c r="D2480" s="312" t="s">
        <v>7098</v>
      </c>
      <c r="E2480" s="19" t="s">
        <v>19</v>
      </c>
      <c r="F2480" s="313">
        <v>19.789999999999999</v>
      </c>
      <c r="G2480" s="40"/>
      <c r="H2480" s="46"/>
    </row>
    <row r="2481" s="2" customFormat="1" ht="16.8" customHeight="1">
      <c r="A2481" s="40"/>
      <c r="B2481" s="46"/>
      <c r="C2481" s="312" t="s">
        <v>19</v>
      </c>
      <c r="D2481" s="312" t="s">
        <v>7099</v>
      </c>
      <c r="E2481" s="19" t="s">
        <v>19</v>
      </c>
      <c r="F2481" s="313">
        <v>21.18</v>
      </c>
      <c r="G2481" s="40"/>
      <c r="H2481" s="46"/>
    </row>
    <row r="2482" s="2" customFormat="1" ht="16.8" customHeight="1">
      <c r="A2482" s="40"/>
      <c r="B2482" s="46"/>
      <c r="C2482" s="312" t="s">
        <v>19</v>
      </c>
      <c r="D2482" s="312" t="s">
        <v>7100</v>
      </c>
      <c r="E2482" s="19" t="s">
        <v>19</v>
      </c>
      <c r="F2482" s="313">
        <v>58.850000000000001</v>
      </c>
      <c r="G2482" s="40"/>
      <c r="H2482" s="46"/>
    </row>
    <row r="2483" s="2" customFormat="1" ht="16.8" customHeight="1">
      <c r="A2483" s="40"/>
      <c r="B2483" s="46"/>
      <c r="C2483" s="312" t="s">
        <v>19</v>
      </c>
      <c r="D2483" s="312" t="s">
        <v>7101</v>
      </c>
      <c r="E2483" s="19" t="s">
        <v>19</v>
      </c>
      <c r="F2483" s="313">
        <v>87.159999999999997</v>
      </c>
      <c r="G2483" s="40"/>
      <c r="H2483" s="46"/>
    </row>
    <row r="2484" s="2" customFormat="1" ht="16.8" customHeight="1">
      <c r="A2484" s="40"/>
      <c r="B2484" s="46"/>
      <c r="C2484" s="312" t="s">
        <v>19</v>
      </c>
      <c r="D2484" s="312" t="s">
        <v>7102</v>
      </c>
      <c r="E2484" s="19" t="s">
        <v>19</v>
      </c>
      <c r="F2484" s="313">
        <v>73.680000000000007</v>
      </c>
      <c r="G2484" s="40"/>
      <c r="H2484" s="46"/>
    </row>
    <row r="2485" s="2" customFormat="1" ht="16.8" customHeight="1">
      <c r="A2485" s="40"/>
      <c r="B2485" s="46"/>
      <c r="C2485" s="312" t="s">
        <v>19</v>
      </c>
      <c r="D2485" s="312" t="s">
        <v>7103</v>
      </c>
      <c r="E2485" s="19" t="s">
        <v>19</v>
      </c>
      <c r="F2485" s="313">
        <v>65.400000000000006</v>
      </c>
      <c r="G2485" s="40"/>
      <c r="H2485" s="46"/>
    </row>
    <row r="2486" s="2" customFormat="1" ht="16.8" customHeight="1">
      <c r="A2486" s="40"/>
      <c r="B2486" s="46"/>
      <c r="C2486" s="312" t="s">
        <v>19</v>
      </c>
      <c r="D2486" s="312" t="s">
        <v>7104</v>
      </c>
      <c r="E2486" s="19" t="s">
        <v>19</v>
      </c>
      <c r="F2486" s="313">
        <v>32.229999999999997</v>
      </c>
      <c r="G2486" s="40"/>
      <c r="H2486" s="46"/>
    </row>
    <row r="2487" s="2" customFormat="1" ht="16.8" customHeight="1">
      <c r="A2487" s="40"/>
      <c r="B2487" s="46"/>
      <c r="C2487" s="312" t="s">
        <v>19</v>
      </c>
      <c r="D2487" s="312" t="s">
        <v>7105</v>
      </c>
      <c r="E2487" s="19" t="s">
        <v>19</v>
      </c>
      <c r="F2487" s="313">
        <v>32.460000000000001</v>
      </c>
      <c r="G2487" s="40"/>
      <c r="H2487" s="46"/>
    </row>
    <row r="2488" s="2" customFormat="1" ht="16.8" customHeight="1">
      <c r="A2488" s="40"/>
      <c r="B2488" s="46"/>
      <c r="C2488" s="312" t="s">
        <v>19</v>
      </c>
      <c r="D2488" s="312" t="s">
        <v>7106</v>
      </c>
      <c r="E2488" s="19" t="s">
        <v>19</v>
      </c>
      <c r="F2488" s="313">
        <v>39.649999999999999</v>
      </c>
      <c r="G2488" s="40"/>
      <c r="H2488" s="46"/>
    </row>
    <row r="2489" s="2" customFormat="1" ht="16.8" customHeight="1">
      <c r="A2489" s="40"/>
      <c r="B2489" s="46"/>
      <c r="C2489" s="312" t="s">
        <v>19</v>
      </c>
      <c r="D2489" s="312" t="s">
        <v>7107</v>
      </c>
      <c r="E2489" s="19" t="s">
        <v>19</v>
      </c>
      <c r="F2489" s="313">
        <v>62.18</v>
      </c>
      <c r="G2489" s="40"/>
      <c r="H2489" s="46"/>
    </row>
    <row r="2490" s="2" customFormat="1" ht="16.8" customHeight="1">
      <c r="A2490" s="40"/>
      <c r="B2490" s="46"/>
      <c r="C2490" s="312" t="s">
        <v>19</v>
      </c>
      <c r="D2490" s="312" t="s">
        <v>7108</v>
      </c>
      <c r="E2490" s="19" t="s">
        <v>19</v>
      </c>
      <c r="F2490" s="313">
        <v>39.659999999999997</v>
      </c>
      <c r="G2490" s="40"/>
      <c r="H2490" s="46"/>
    </row>
    <row r="2491" s="2" customFormat="1" ht="16.8" customHeight="1">
      <c r="A2491" s="40"/>
      <c r="B2491" s="46"/>
      <c r="C2491" s="312" t="s">
        <v>19</v>
      </c>
      <c r="D2491" s="312" t="s">
        <v>7109</v>
      </c>
      <c r="E2491" s="19" t="s">
        <v>19</v>
      </c>
      <c r="F2491" s="313">
        <v>39.990000000000002</v>
      </c>
      <c r="G2491" s="40"/>
      <c r="H2491" s="46"/>
    </row>
    <row r="2492" s="2" customFormat="1" ht="16.8" customHeight="1">
      <c r="A2492" s="40"/>
      <c r="B2492" s="46"/>
      <c r="C2492" s="312" t="s">
        <v>19</v>
      </c>
      <c r="D2492" s="312" t="s">
        <v>7110</v>
      </c>
      <c r="E2492" s="19" t="s">
        <v>19</v>
      </c>
      <c r="F2492" s="313">
        <v>38.009999999999998</v>
      </c>
      <c r="G2492" s="40"/>
      <c r="H2492" s="46"/>
    </row>
    <row r="2493" s="2" customFormat="1" ht="16.8" customHeight="1">
      <c r="A2493" s="40"/>
      <c r="B2493" s="46"/>
      <c r="C2493" s="312" t="s">
        <v>19</v>
      </c>
      <c r="D2493" s="312" t="s">
        <v>7111</v>
      </c>
      <c r="E2493" s="19" t="s">
        <v>19</v>
      </c>
      <c r="F2493" s="313">
        <v>59.450000000000003</v>
      </c>
      <c r="G2493" s="40"/>
      <c r="H2493" s="46"/>
    </row>
    <row r="2494" s="2" customFormat="1" ht="16.8" customHeight="1">
      <c r="A2494" s="40"/>
      <c r="B2494" s="46"/>
      <c r="C2494" s="312" t="s">
        <v>19</v>
      </c>
      <c r="D2494" s="312" t="s">
        <v>7112</v>
      </c>
      <c r="E2494" s="19" t="s">
        <v>19</v>
      </c>
      <c r="F2494" s="313">
        <v>64.859999999999999</v>
      </c>
      <c r="G2494" s="40"/>
      <c r="H2494" s="46"/>
    </row>
    <row r="2495" s="2" customFormat="1" ht="16.8" customHeight="1">
      <c r="A2495" s="40"/>
      <c r="B2495" s="46"/>
      <c r="C2495" s="312" t="s">
        <v>19</v>
      </c>
      <c r="D2495" s="312" t="s">
        <v>7113</v>
      </c>
      <c r="E2495" s="19" t="s">
        <v>19</v>
      </c>
      <c r="F2495" s="313">
        <v>40.32</v>
      </c>
      <c r="G2495" s="40"/>
      <c r="H2495" s="46"/>
    </row>
    <row r="2496" s="2" customFormat="1" ht="16.8" customHeight="1">
      <c r="A2496" s="40"/>
      <c r="B2496" s="46"/>
      <c r="C2496" s="312" t="s">
        <v>19</v>
      </c>
      <c r="D2496" s="312" t="s">
        <v>7114</v>
      </c>
      <c r="E2496" s="19" t="s">
        <v>19</v>
      </c>
      <c r="F2496" s="313">
        <v>62.68</v>
      </c>
      <c r="G2496" s="40"/>
      <c r="H2496" s="46"/>
    </row>
    <row r="2497" s="2" customFormat="1" ht="16.8" customHeight="1">
      <c r="A2497" s="40"/>
      <c r="B2497" s="46"/>
      <c r="C2497" s="312" t="s">
        <v>19</v>
      </c>
      <c r="D2497" s="312" t="s">
        <v>7115</v>
      </c>
      <c r="E2497" s="19" t="s">
        <v>19</v>
      </c>
      <c r="F2497" s="313">
        <v>22.760000000000002</v>
      </c>
      <c r="G2497" s="40"/>
      <c r="H2497" s="46"/>
    </row>
    <row r="2498" s="2" customFormat="1" ht="16.8" customHeight="1">
      <c r="A2498" s="40"/>
      <c r="B2498" s="46"/>
      <c r="C2498" s="312" t="s">
        <v>19</v>
      </c>
      <c r="D2498" s="312" t="s">
        <v>7116</v>
      </c>
      <c r="E2498" s="19" t="s">
        <v>19</v>
      </c>
      <c r="F2498" s="313">
        <v>50.469999999999999</v>
      </c>
      <c r="G2498" s="40"/>
      <c r="H2498" s="46"/>
    </row>
    <row r="2499" s="2" customFormat="1" ht="16.8" customHeight="1">
      <c r="A2499" s="40"/>
      <c r="B2499" s="46"/>
      <c r="C2499" s="312" t="s">
        <v>19</v>
      </c>
      <c r="D2499" s="312" t="s">
        <v>7117</v>
      </c>
      <c r="E2499" s="19" t="s">
        <v>19</v>
      </c>
      <c r="F2499" s="313">
        <v>46.049999999999997</v>
      </c>
      <c r="G2499" s="40"/>
      <c r="H2499" s="46"/>
    </row>
    <row r="2500" s="2" customFormat="1" ht="16.8" customHeight="1">
      <c r="A2500" s="40"/>
      <c r="B2500" s="46"/>
      <c r="C2500" s="312" t="s">
        <v>19</v>
      </c>
      <c r="D2500" s="312" t="s">
        <v>7118</v>
      </c>
      <c r="E2500" s="19" t="s">
        <v>19</v>
      </c>
      <c r="F2500" s="313">
        <v>56.049999999999997</v>
      </c>
      <c r="G2500" s="40"/>
      <c r="H2500" s="46"/>
    </row>
    <row r="2501" s="2" customFormat="1" ht="16.8" customHeight="1">
      <c r="A2501" s="40"/>
      <c r="B2501" s="46"/>
      <c r="C2501" s="312" t="s">
        <v>19</v>
      </c>
      <c r="D2501" s="312" t="s">
        <v>7119</v>
      </c>
      <c r="E2501" s="19" t="s">
        <v>19</v>
      </c>
      <c r="F2501" s="313">
        <v>91.400000000000006</v>
      </c>
      <c r="G2501" s="40"/>
      <c r="H2501" s="46"/>
    </row>
    <row r="2502" s="2" customFormat="1" ht="16.8" customHeight="1">
      <c r="A2502" s="40"/>
      <c r="B2502" s="46"/>
      <c r="C2502" s="312" t="s">
        <v>19</v>
      </c>
      <c r="D2502" s="312" t="s">
        <v>7120</v>
      </c>
      <c r="E2502" s="19" t="s">
        <v>19</v>
      </c>
      <c r="F2502" s="313">
        <v>131.69999999999999</v>
      </c>
      <c r="G2502" s="40"/>
      <c r="H2502" s="46"/>
    </row>
    <row r="2503" s="2" customFormat="1" ht="16.8" customHeight="1">
      <c r="A2503" s="40"/>
      <c r="B2503" s="46"/>
      <c r="C2503" s="312" t="s">
        <v>19</v>
      </c>
      <c r="D2503" s="312" t="s">
        <v>7121</v>
      </c>
      <c r="E2503" s="19" t="s">
        <v>19</v>
      </c>
      <c r="F2503" s="313">
        <v>19.600000000000001</v>
      </c>
      <c r="G2503" s="40"/>
      <c r="H2503" s="46"/>
    </row>
    <row r="2504" s="2" customFormat="1" ht="16.8" customHeight="1">
      <c r="A2504" s="40"/>
      <c r="B2504" s="46"/>
      <c r="C2504" s="312" t="s">
        <v>19</v>
      </c>
      <c r="D2504" s="312" t="s">
        <v>7122</v>
      </c>
      <c r="E2504" s="19" t="s">
        <v>19</v>
      </c>
      <c r="F2504" s="313">
        <v>60.619999999999997</v>
      </c>
      <c r="G2504" s="40"/>
      <c r="H2504" s="46"/>
    </row>
    <row r="2505" s="2" customFormat="1" ht="16.8" customHeight="1">
      <c r="A2505" s="40"/>
      <c r="B2505" s="46"/>
      <c r="C2505" s="312" t="s">
        <v>19</v>
      </c>
      <c r="D2505" s="312" t="s">
        <v>7123</v>
      </c>
      <c r="E2505" s="19" t="s">
        <v>19</v>
      </c>
      <c r="F2505" s="313">
        <v>30.300000000000001</v>
      </c>
      <c r="G2505" s="40"/>
      <c r="H2505" s="46"/>
    </row>
    <row r="2506" s="2" customFormat="1" ht="16.8" customHeight="1">
      <c r="A2506" s="40"/>
      <c r="B2506" s="46"/>
      <c r="C2506" s="312" t="s">
        <v>19</v>
      </c>
      <c r="D2506" s="312" t="s">
        <v>7124</v>
      </c>
      <c r="E2506" s="19" t="s">
        <v>19</v>
      </c>
      <c r="F2506" s="313">
        <v>30.719999999999999</v>
      </c>
      <c r="G2506" s="40"/>
      <c r="H2506" s="46"/>
    </row>
    <row r="2507" s="2" customFormat="1" ht="16.8" customHeight="1">
      <c r="A2507" s="40"/>
      <c r="B2507" s="46"/>
      <c r="C2507" s="312" t="s">
        <v>19</v>
      </c>
      <c r="D2507" s="312" t="s">
        <v>7125</v>
      </c>
      <c r="E2507" s="19" t="s">
        <v>19</v>
      </c>
      <c r="F2507" s="313">
        <v>76.170000000000002</v>
      </c>
      <c r="G2507" s="40"/>
      <c r="H2507" s="46"/>
    </row>
    <row r="2508" s="2" customFormat="1" ht="16.8" customHeight="1">
      <c r="A2508" s="40"/>
      <c r="B2508" s="46"/>
      <c r="C2508" s="312" t="s">
        <v>19</v>
      </c>
      <c r="D2508" s="312" t="s">
        <v>7126</v>
      </c>
      <c r="E2508" s="19" t="s">
        <v>19</v>
      </c>
      <c r="F2508" s="313">
        <v>59.469999999999999</v>
      </c>
      <c r="G2508" s="40"/>
      <c r="H2508" s="46"/>
    </row>
    <row r="2509" s="2" customFormat="1" ht="16.8" customHeight="1">
      <c r="A2509" s="40"/>
      <c r="B2509" s="46"/>
      <c r="C2509" s="312" t="s">
        <v>19</v>
      </c>
      <c r="D2509" s="312" t="s">
        <v>7127</v>
      </c>
      <c r="E2509" s="19" t="s">
        <v>19</v>
      </c>
      <c r="F2509" s="313">
        <v>79.75</v>
      </c>
      <c r="G2509" s="40"/>
      <c r="H2509" s="46"/>
    </row>
    <row r="2510" s="2" customFormat="1" ht="16.8" customHeight="1">
      <c r="A2510" s="40"/>
      <c r="B2510" s="46"/>
      <c r="C2510" s="312" t="s">
        <v>19</v>
      </c>
      <c r="D2510" s="312" t="s">
        <v>7128</v>
      </c>
      <c r="E2510" s="19" t="s">
        <v>19</v>
      </c>
      <c r="F2510" s="313">
        <v>57.960000000000001</v>
      </c>
      <c r="G2510" s="40"/>
      <c r="H2510" s="46"/>
    </row>
    <row r="2511" s="2" customFormat="1" ht="16.8" customHeight="1">
      <c r="A2511" s="40"/>
      <c r="B2511" s="46"/>
      <c r="C2511" s="312" t="s">
        <v>19</v>
      </c>
      <c r="D2511" s="312" t="s">
        <v>7129</v>
      </c>
      <c r="E2511" s="19" t="s">
        <v>19</v>
      </c>
      <c r="F2511" s="313">
        <v>48.520000000000003</v>
      </c>
      <c r="G2511" s="40"/>
      <c r="H2511" s="46"/>
    </row>
    <row r="2512" s="2" customFormat="1" ht="16.8" customHeight="1">
      <c r="A2512" s="40"/>
      <c r="B2512" s="46"/>
      <c r="C2512" s="312" t="s">
        <v>19</v>
      </c>
      <c r="D2512" s="312" t="s">
        <v>7130</v>
      </c>
      <c r="E2512" s="19" t="s">
        <v>19</v>
      </c>
      <c r="F2512" s="313">
        <v>80.510000000000005</v>
      </c>
      <c r="G2512" s="40"/>
      <c r="H2512" s="46"/>
    </row>
    <row r="2513" s="2" customFormat="1" ht="16.8" customHeight="1">
      <c r="A2513" s="40"/>
      <c r="B2513" s="46"/>
      <c r="C2513" s="312" t="s">
        <v>19</v>
      </c>
      <c r="D2513" s="312" t="s">
        <v>7131</v>
      </c>
      <c r="E2513" s="19" t="s">
        <v>19</v>
      </c>
      <c r="F2513" s="313">
        <v>79.099999999999994</v>
      </c>
      <c r="G2513" s="40"/>
      <c r="H2513" s="46"/>
    </row>
    <row r="2514" s="2" customFormat="1" ht="16.8" customHeight="1">
      <c r="A2514" s="40"/>
      <c r="B2514" s="46"/>
      <c r="C2514" s="312" t="s">
        <v>19</v>
      </c>
      <c r="D2514" s="312" t="s">
        <v>7132</v>
      </c>
      <c r="E2514" s="19" t="s">
        <v>19</v>
      </c>
      <c r="F2514" s="313">
        <v>56.229999999999997</v>
      </c>
      <c r="G2514" s="40"/>
      <c r="H2514" s="46"/>
    </row>
    <row r="2515" s="2" customFormat="1" ht="16.8" customHeight="1">
      <c r="A2515" s="40"/>
      <c r="B2515" s="46"/>
      <c r="C2515" s="312" t="s">
        <v>19</v>
      </c>
      <c r="D2515" s="312" t="s">
        <v>7133</v>
      </c>
      <c r="E2515" s="19" t="s">
        <v>19</v>
      </c>
      <c r="F2515" s="313">
        <v>60.420000000000002</v>
      </c>
      <c r="G2515" s="40"/>
      <c r="H2515" s="46"/>
    </row>
    <row r="2516" s="2" customFormat="1" ht="16.8" customHeight="1">
      <c r="A2516" s="40"/>
      <c r="B2516" s="46"/>
      <c r="C2516" s="312" t="s">
        <v>19</v>
      </c>
      <c r="D2516" s="312" t="s">
        <v>7134</v>
      </c>
      <c r="E2516" s="19" t="s">
        <v>19</v>
      </c>
      <c r="F2516" s="313">
        <v>20.16</v>
      </c>
      <c r="G2516" s="40"/>
      <c r="H2516" s="46"/>
    </row>
    <row r="2517" s="2" customFormat="1" ht="16.8" customHeight="1">
      <c r="A2517" s="40"/>
      <c r="B2517" s="46"/>
      <c r="C2517" s="312" t="s">
        <v>19</v>
      </c>
      <c r="D2517" s="312" t="s">
        <v>7135</v>
      </c>
      <c r="E2517" s="19" t="s">
        <v>19</v>
      </c>
      <c r="F2517" s="313">
        <v>19.039999999999999</v>
      </c>
      <c r="G2517" s="40"/>
      <c r="H2517" s="46"/>
    </row>
    <row r="2518" s="2" customFormat="1" ht="16.8" customHeight="1">
      <c r="A2518" s="40"/>
      <c r="B2518" s="46"/>
      <c r="C2518" s="312" t="s">
        <v>19</v>
      </c>
      <c r="D2518" s="312" t="s">
        <v>7136</v>
      </c>
      <c r="E2518" s="19" t="s">
        <v>19</v>
      </c>
      <c r="F2518" s="313">
        <v>38.899999999999999</v>
      </c>
      <c r="G2518" s="40"/>
      <c r="H2518" s="46"/>
    </row>
    <row r="2519" s="2" customFormat="1" ht="16.8" customHeight="1">
      <c r="A2519" s="40"/>
      <c r="B2519" s="46"/>
      <c r="C2519" s="312" t="s">
        <v>19</v>
      </c>
      <c r="D2519" s="312" t="s">
        <v>7137</v>
      </c>
      <c r="E2519" s="19" t="s">
        <v>19</v>
      </c>
      <c r="F2519" s="313">
        <v>73.099999999999994</v>
      </c>
      <c r="G2519" s="40"/>
      <c r="H2519" s="46"/>
    </row>
    <row r="2520" s="2" customFormat="1" ht="16.8" customHeight="1">
      <c r="A2520" s="40"/>
      <c r="B2520" s="46"/>
      <c r="C2520" s="312" t="s">
        <v>19</v>
      </c>
      <c r="D2520" s="312" t="s">
        <v>7138</v>
      </c>
      <c r="E2520" s="19" t="s">
        <v>19</v>
      </c>
      <c r="F2520" s="313">
        <v>57.840000000000003</v>
      </c>
      <c r="G2520" s="40"/>
      <c r="H2520" s="46"/>
    </row>
    <row r="2521" s="2" customFormat="1" ht="16.8" customHeight="1">
      <c r="A2521" s="40"/>
      <c r="B2521" s="46"/>
      <c r="C2521" s="312" t="s">
        <v>19</v>
      </c>
      <c r="D2521" s="312" t="s">
        <v>7139</v>
      </c>
      <c r="E2521" s="19" t="s">
        <v>19</v>
      </c>
      <c r="F2521" s="313">
        <v>80.379999999999995</v>
      </c>
      <c r="G2521" s="40"/>
      <c r="H2521" s="46"/>
    </row>
    <row r="2522" s="2" customFormat="1" ht="16.8" customHeight="1">
      <c r="A2522" s="40"/>
      <c r="B2522" s="46"/>
      <c r="C2522" s="312" t="s">
        <v>19</v>
      </c>
      <c r="D2522" s="312" t="s">
        <v>7140</v>
      </c>
      <c r="E2522" s="19" t="s">
        <v>19</v>
      </c>
      <c r="F2522" s="313">
        <v>20.719999999999999</v>
      </c>
      <c r="G2522" s="40"/>
      <c r="H2522" s="46"/>
    </row>
    <row r="2523" s="2" customFormat="1" ht="16.8" customHeight="1">
      <c r="A2523" s="40"/>
      <c r="B2523" s="46"/>
      <c r="C2523" s="312" t="s">
        <v>19</v>
      </c>
      <c r="D2523" s="312" t="s">
        <v>7141</v>
      </c>
      <c r="E2523" s="19" t="s">
        <v>19</v>
      </c>
      <c r="F2523" s="313">
        <v>20.16</v>
      </c>
      <c r="G2523" s="40"/>
      <c r="H2523" s="46"/>
    </row>
    <row r="2524" s="2" customFormat="1" ht="16.8" customHeight="1">
      <c r="A2524" s="40"/>
      <c r="B2524" s="46"/>
      <c r="C2524" s="312" t="s">
        <v>19</v>
      </c>
      <c r="D2524" s="312" t="s">
        <v>7142</v>
      </c>
      <c r="E2524" s="19" t="s">
        <v>19</v>
      </c>
      <c r="F2524" s="313">
        <v>78.75</v>
      </c>
      <c r="G2524" s="40"/>
      <c r="H2524" s="46"/>
    </row>
    <row r="2525" s="2" customFormat="1" ht="16.8" customHeight="1">
      <c r="A2525" s="40"/>
      <c r="B2525" s="46"/>
      <c r="C2525" s="312" t="s">
        <v>19</v>
      </c>
      <c r="D2525" s="312" t="s">
        <v>7143</v>
      </c>
      <c r="E2525" s="19" t="s">
        <v>19</v>
      </c>
      <c r="F2525" s="313">
        <v>76.280000000000001</v>
      </c>
      <c r="G2525" s="40"/>
      <c r="H2525" s="46"/>
    </row>
    <row r="2526" s="2" customFormat="1" ht="16.8" customHeight="1">
      <c r="A2526" s="40"/>
      <c r="B2526" s="46"/>
      <c r="C2526" s="312" t="s">
        <v>19</v>
      </c>
      <c r="D2526" s="312" t="s">
        <v>7144</v>
      </c>
      <c r="E2526" s="19" t="s">
        <v>19</v>
      </c>
      <c r="F2526" s="313">
        <v>83.019999999999996</v>
      </c>
      <c r="G2526" s="40"/>
      <c r="H2526" s="46"/>
    </row>
    <row r="2527" s="2" customFormat="1" ht="16.8" customHeight="1">
      <c r="A2527" s="40"/>
      <c r="B2527" s="46"/>
      <c r="C2527" s="312" t="s">
        <v>19</v>
      </c>
      <c r="D2527" s="312" t="s">
        <v>7145</v>
      </c>
      <c r="E2527" s="19" t="s">
        <v>19</v>
      </c>
      <c r="F2527" s="313">
        <v>79.299999999999997</v>
      </c>
      <c r="G2527" s="40"/>
      <c r="H2527" s="46"/>
    </row>
    <row r="2528" s="2" customFormat="1" ht="16.8" customHeight="1">
      <c r="A2528" s="40"/>
      <c r="B2528" s="46"/>
      <c r="C2528" s="312" t="s">
        <v>19</v>
      </c>
      <c r="D2528" s="312" t="s">
        <v>7146</v>
      </c>
      <c r="E2528" s="19" t="s">
        <v>19</v>
      </c>
      <c r="F2528" s="313">
        <v>47.310000000000002</v>
      </c>
      <c r="G2528" s="40"/>
      <c r="H2528" s="46"/>
    </row>
    <row r="2529" s="2" customFormat="1" ht="16.8" customHeight="1">
      <c r="A2529" s="40"/>
      <c r="B2529" s="46"/>
      <c r="C2529" s="312" t="s">
        <v>19</v>
      </c>
      <c r="D2529" s="312" t="s">
        <v>7147</v>
      </c>
      <c r="E2529" s="19" t="s">
        <v>19</v>
      </c>
      <c r="F2529" s="313">
        <v>101.38</v>
      </c>
      <c r="G2529" s="40"/>
      <c r="H2529" s="46"/>
    </row>
    <row r="2530" s="2" customFormat="1" ht="16.8" customHeight="1">
      <c r="A2530" s="40"/>
      <c r="B2530" s="46"/>
      <c r="C2530" s="312" t="s">
        <v>19</v>
      </c>
      <c r="D2530" s="312" t="s">
        <v>7148</v>
      </c>
      <c r="E2530" s="19" t="s">
        <v>19</v>
      </c>
      <c r="F2530" s="313">
        <v>103.24</v>
      </c>
      <c r="G2530" s="40"/>
      <c r="H2530" s="46"/>
    </row>
    <row r="2531" s="2" customFormat="1" ht="16.8" customHeight="1">
      <c r="A2531" s="40"/>
      <c r="B2531" s="46"/>
      <c r="C2531" s="312" t="s">
        <v>19</v>
      </c>
      <c r="D2531" s="312" t="s">
        <v>7149</v>
      </c>
      <c r="E2531" s="19" t="s">
        <v>19</v>
      </c>
      <c r="F2531" s="313">
        <v>66.439999999999998</v>
      </c>
      <c r="G2531" s="40"/>
      <c r="H2531" s="46"/>
    </row>
    <row r="2532" s="2" customFormat="1" ht="16.8" customHeight="1">
      <c r="A2532" s="40"/>
      <c r="B2532" s="46"/>
      <c r="C2532" s="312" t="s">
        <v>19</v>
      </c>
      <c r="D2532" s="312" t="s">
        <v>7150</v>
      </c>
      <c r="E2532" s="19" t="s">
        <v>19</v>
      </c>
      <c r="F2532" s="313">
        <v>48.079999999999998</v>
      </c>
      <c r="G2532" s="40"/>
      <c r="H2532" s="46"/>
    </row>
    <row r="2533" s="2" customFormat="1" ht="16.8" customHeight="1">
      <c r="A2533" s="40"/>
      <c r="B2533" s="46"/>
      <c r="C2533" s="312" t="s">
        <v>19</v>
      </c>
      <c r="D2533" s="312" t="s">
        <v>7151</v>
      </c>
      <c r="E2533" s="19" t="s">
        <v>19</v>
      </c>
      <c r="F2533" s="313">
        <v>55.039999999999999</v>
      </c>
      <c r="G2533" s="40"/>
      <c r="H2533" s="46"/>
    </row>
    <row r="2534" s="2" customFormat="1" ht="16.8" customHeight="1">
      <c r="A2534" s="40"/>
      <c r="B2534" s="46"/>
      <c r="C2534" s="312" t="s">
        <v>19</v>
      </c>
      <c r="D2534" s="312" t="s">
        <v>7152</v>
      </c>
      <c r="E2534" s="19" t="s">
        <v>19</v>
      </c>
      <c r="F2534" s="313">
        <v>50.890000000000001</v>
      </c>
      <c r="G2534" s="40"/>
      <c r="H2534" s="46"/>
    </row>
    <row r="2535" s="2" customFormat="1" ht="16.8" customHeight="1">
      <c r="A2535" s="40"/>
      <c r="B2535" s="46"/>
      <c r="C2535" s="312" t="s">
        <v>19</v>
      </c>
      <c r="D2535" s="312" t="s">
        <v>7153</v>
      </c>
      <c r="E2535" s="19" t="s">
        <v>19</v>
      </c>
      <c r="F2535" s="313">
        <v>21.949999999999999</v>
      </c>
      <c r="G2535" s="40"/>
      <c r="H2535" s="46"/>
    </row>
    <row r="2536" s="2" customFormat="1" ht="16.8" customHeight="1">
      <c r="A2536" s="40"/>
      <c r="B2536" s="46"/>
      <c r="C2536" s="312" t="s">
        <v>19</v>
      </c>
      <c r="D2536" s="312" t="s">
        <v>7154</v>
      </c>
      <c r="E2536" s="19" t="s">
        <v>19</v>
      </c>
      <c r="F2536" s="313">
        <v>58.140000000000001</v>
      </c>
      <c r="G2536" s="40"/>
      <c r="H2536" s="46"/>
    </row>
    <row r="2537" s="2" customFormat="1" ht="16.8" customHeight="1">
      <c r="A2537" s="40"/>
      <c r="B2537" s="46"/>
      <c r="C2537" s="312" t="s">
        <v>19</v>
      </c>
      <c r="D2537" s="312" t="s">
        <v>7155</v>
      </c>
      <c r="E2537" s="19" t="s">
        <v>19</v>
      </c>
      <c r="F2537" s="313">
        <v>47.359999999999999</v>
      </c>
      <c r="G2537" s="40"/>
      <c r="H2537" s="46"/>
    </row>
    <row r="2538" s="2" customFormat="1" ht="16.8" customHeight="1">
      <c r="A2538" s="40"/>
      <c r="B2538" s="46"/>
      <c r="C2538" s="312" t="s">
        <v>19</v>
      </c>
      <c r="D2538" s="312" t="s">
        <v>7156</v>
      </c>
      <c r="E2538" s="19" t="s">
        <v>19</v>
      </c>
      <c r="F2538" s="313">
        <v>52.109999999999999</v>
      </c>
      <c r="G2538" s="40"/>
      <c r="H2538" s="46"/>
    </row>
    <row r="2539" s="2" customFormat="1" ht="16.8" customHeight="1">
      <c r="A2539" s="40"/>
      <c r="B2539" s="46"/>
      <c r="C2539" s="312" t="s">
        <v>19</v>
      </c>
      <c r="D2539" s="312" t="s">
        <v>7157</v>
      </c>
      <c r="E2539" s="19" t="s">
        <v>19</v>
      </c>
      <c r="F2539" s="313">
        <v>97.310000000000002</v>
      </c>
      <c r="G2539" s="40"/>
      <c r="H2539" s="46"/>
    </row>
    <row r="2540" s="2" customFormat="1" ht="16.8" customHeight="1">
      <c r="A2540" s="40"/>
      <c r="B2540" s="46"/>
      <c r="C2540" s="312" t="s">
        <v>19</v>
      </c>
      <c r="D2540" s="312" t="s">
        <v>7158</v>
      </c>
      <c r="E2540" s="19" t="s">
        <v>19</v>
      </c>
      <c r="F2540" s="313">
        <v>20</v>
      </c>
      <c r="G2540" s="40"/>
      <c r="H2540" s="46"/>
    </row>
    <row r="2541" s="2" customFormat="1" ht="16.8" customHeight="1">
      <c r="A2541" s="40"/>
      <c r="B2541" s="46"/>
      <c r="C2541" s="312" t="s">
        <v>19</v>
      </c>
      <c r="D2541" s="312" t="s">
        <v>7159</v>
      </c>
      <c r="E2541" s="19" t="s">
        <v>19</v>
      </c>
      <c r="F2541" s="313">
        <v>50.68</v>
      </c>
      <c r="G2541" s="40"/>
      <c r="H2541" s="46"/>
    </row>
    <row r="2542" s="2" customFormat="1" ht="16.8" customHeight="1">
      <c r="A2542" s="40"/>
      <c r="B2542" s="46"/>
      <c r="C2542" s="312" t="s">
        <v>19</v>
      </c>
      <c r="D2542" s="312" t="s">
        <v>7160</v>
      </c>
      <c r="E2542" s="19" t="s">
        <v>19</v>
      </c>
      <c r="F2542" s="313">
        <v>66.629999999999995</v>
      </c>
      <c r="G2542" s="40"/>
      <c r="H2542" s="46"/>
    </row>
    <row r="2543" s="2" customFormat="1" ht="16.8" customHeight="1">
      <c r="A2543" s="40"/>
      <c r="B2543" s="46"/>
      <c r="C2543" s="312" t="s">
        <v>19</v>
      </c>
      <c r="D2543" s="312" t="s">
        <v>7161</v>
      </c>
      <c r="E2543" s="19" t="s">
        <v>19</v>
      </c>
      <c r="F2543" s="313">
        <v>49.539999999999999</v>
      </c>
      <c r="G2543" s="40"/>
      <c r="H2543" s="46"/>
    </row>
    <row r="2544" s="2" customFormat="1" ht="16.8" customHeight="1">
      <c r="A2544" s="40"/>
      <c r="B2544" s="46"/>
      <c r="C2544" s="312" t="s">
        <v>19</v>
      </c>
      <c r="D2544" s="312" t="s">
        <v>7162</v>
      </c>
      <c r="E2544" s="19" t="s">
        <v>19</v>
      </c>
      <c r="F2544" s="313">
        <v>49.439999999999998</v>
      </c>
      <c r="G2544" s="40"/>
      <c r="H2544" s="46"/>
    </row>
    <row r="2545" s="2" customFormat="1" ht="16.8" customHeight="1">
      <c r="A2545" s="40"/>
      <c r="B2545" s="46"/>
      <c r="C2545" s="312" t="s">
        <v>19</v>
      </c>
      <c r="D2545" s="312" t="s">
        <v>7163</v>
      </c>
      <c r="E2545" s="19" t="s">
        <v>19</v>
      </c>
      <c r="F2545" s="313">
        <v>62.579999999999998</v>
      </c>
      <c r="G2545" s="40"/>
      <c r="H2545" s="46"/>
    </row>
    <row r="2546" s="2" customFormat="1" ht="16.8" customHeight="1">
      <c r="A2546" s="40"/>
      <c r="B2546" s="46"/>
      <c r="C2546" s="312" t="s">
        <v>19</v>
      </c>
      <c r="D2546" s="312" t="s">
        <v>7164</v>
      </c>
      <c r="E2546" s="19" t="s">
        <v>19</v>
      </c>
      <c r="F2546" s="313">
        <v>65.140000000000001</v>
      </c>
      <c r="G2546" s="40"/>
      <c r="H2546" s="46"/>
    </row>
    <row r="2547" s="2" customFormat="1" ht="16.8" customHeight="1">
      <c r="A2547" s="40"/>
      <c r="B2547" s="46"/>
      <c r="C2547" s="312" t="s">
        <v>19</v>
      </c>
      <c r="D2547" s="312" t="s">
        <v>7165</v>
      </c>
      <c r="E2547" s="19" t="s">
        <v>19</v>
      </c>
      <c r="F2547" s="313">
        <v>55.950000000000003</v>
      </c>
      <c r="G2547" s="40"/>
      <c r="H2547" s="46"/>
    </row>
    <row r="2548" s="2" customFormat="1" ht="16.8" customHeight="1">
      <c r="A2548" s="40"/>
      <c r="B2548" s="46"/>
      <c r="C2548" s="312" t="s">
        <v>19</v>
      </c>
      <c r="D2548" s="312" t="s">
        <v>7166</v>
      </c>
      <c r="E2548" s="19" t="s">
        <v>19</v>
      </c>
      <c r="F2548" s="313">
        <v>42.25</v>
      </c>
      <c r="G2548" s="40"/>
      <c r="H2548" s="46"/>
    </row>
    <row r="2549" s="2" customFormat="1" ht="16.8" customHeight="1">
      <c r="A2549" s="40"/>
      <c r="B2549" s="46"/>
      <c r="C2549" s="312" t="s">
        <v>19</v>
      </c>
      <c r="D2549" s="312" t="s">
        <v>7167</v>
      </c>
      <c r="E2549" s="19" t="s">
        <v>19</v>
      </c>
      <c r="F2549" s="313">
        <v>39.969999999999999</v>
      </c>
      <c r="G2549" s="40"/>
      <c r="H2549" s="46"/>
    </row>
    <row r="2550" s="2" customFormat="1" ht="16.8" customHeight="1">
      <c r="A2550" s="40"/>
      <c r="B2550" s="46"/>
      <c r="C2550" s="312" t="s">
        <v>19</v>
      </c>
      <c r="D2550" s="312" t="s">
        <v>7168</v>
      </c>
      <c r="E2550" s="19" t="s">
        <v>19</v>
      </c>
      <c r="F2550" s="313">
        <v>44.219999999999999</v>
      </c>
      <c r="G2550" s="40"/>
      <c r="H2550" s="46"/>
    </row>
    <row r="2551" s="2" customFormat="1" ht="16.8" customHeight="1">
      <c r="A2551" s="40"/>
      <c r="B2551" s="46"/>
      <c r="C2551" s="312" t="s">
        <v>19</v>
      </c>
      <c r="D2551" s="312" t="s">
        <v>7169</v>
      </c>
      <c r="E2551" s="19" t="s">
        <v>19</v>
      </c>
      <c r="F2551" s="313">
        <v>40.880000000000003</v>
      </c>
      <c r="G2551" s="40"/>
      <c r="H2551" s="46"/>
    </row>
    <row r="2552" s="2" customFormat="1" ht="16.8" customHeight="1">
      <c r="A2552" s="40"/>
      <c r="B2552" s="46"/>
      <c r="C2552" s="312" t="s">
        <v>19</v>
      </c>
      <c r="D2552" s="312" t="s">
        <v>7170</v>
      </c>
      <c r="E2552" s="19" t="s">
        <v>19</v>
      </c>
      <c r="F2552" s="313">
        <v>64.569999999999993</v>
      </c>
      <c r="G2552" s="40"/>
      <c r="H2552" s="46"/>
    </row>
    <row r="2553" s="2" customFormat="1" ht="16.8" customHeight="1">
      <c r="A2553" s="40"/>
      <c r="B2553" s="46"/>
      <c r="C2553" s="312" t="s">
        <v>19</v>
      </c>
      <c r="D2553" s="312" t="s">
        <v>7171</v>
      </c>
      <c r="E2553" s="19" t="s">
        <v>19</v>
      </c>
      <c r="F2553" s="313">
        <v>101.58</v>
      </c>
      <c r="G2553" s="40"/>
      <c r="H2553" s="46"/>
    </row>
    <row r="2554" s="2" customFormat="1" ht="16.8" customHeight="1">
      <c r="A2554" s="40"/>
      <c r="B2554" s="46"/>
      <c r="C2554" s="312" t="s">
        <v>19</v>
      </c>
      <c r="D2554" s="312" t="s">
        <v>7172</v>
      </c>
      <c r="E2554" s="19" t="s">
        <v>19</v>
      </c>
      <c r="F2554" s="313">
        <v>64.530000000000001</v>
      </c>
      <c r="G2554" s="40"/>
      <c r="H2554" s="46"/>
    </row>
    <row r="2555" s="2" customFormat="1" ht="16.8" customHeight="1">
      <c r="A2555" s="40"/>
      <c r="B2555" s="46"/>
      <c r="C2555" s="312" t="s">
        <v>19</v>
      </c>
      <c r="D2555" s="312" t="s">
        <v>7173</v>
      </c>
      <c r="E2555" s="19" t="s">
        <v>19</v>
      </c>
      <c r="F2555" s="313">
        <v>61.509999999999998</v>
      </c>
      <c r="G2555" s="40"/>
      <c r="H2555" s="46"/>
    </row>
    <row r="2556" s="2" customFormat="1" ht="16.8" customHeight="1">
      <c r="A2556" s="40"/>
      <c r="B2556" s="46"/>
      <c r="C2556" s="312" t="s">
        <v>19</v>
      </c>
      <c r="D2556" s="312" t="s">
        <v>7174</v>
      </c>
      <c r="E2556" s="19" t="s">
        <v>19</v>
      </c>
      <c r="F2556" s="313">
        <v>80.140000000000001</v>
      </c>
      <c r="G2556" s="40"/>
      <c r="H2556" s="46"/>
    </row>
    <row r="2557" s="2" customFormat="1" ht="16.8" customHeight="1">
      <c r="A2557" s="40"/>
      <c r="B2557" s="46"/>
      <c r="C2557" s="312" t="s">
        <v>19</v>
      </c>
      <c r="D2557" s="312" t="s">
        <v>5157</v>
      </c>
      <c r="E2557" s="19" t="s">
        <v>19</v>
      </c>
      <c r="F2557" s="313">
        <v>0</v>
      </c>
      <c r="G2557" s="40"/>
      <c r="H2557" s="46"/>
    </row>
    <row r="2558" s="2" customFormat="1" ht="16.8" customHeight="1">
      <c r="A2558" s="40"/>
      <c r="B2558" s="46"/>
      <c r="C2558" s="312" t="s">
        <v>19</v>
      </c>
      <c r="D2558" s="312" t="s">
        <v>7175</v>
      </c>
      <c r="E2558" s="19" t="s">
        <v>19</v>
      </c>
      <c r="F2558" s="313">
        <v>55.200000000000003</v>
      </c>
      <c r="G2558" s="40"/>
      <c r="H2558" s="46"/>
    </row>
    <row r="2559" s="2" customFormat="1" ht="16.8" customHeight="1">
      <c r="A2559" s="40"/>
      <c r="B2559" s="46"/>
      <c r="C2559" s="312" t="s">
        <v>19</v>
      </c>
      <c r="D2559" s="312" t="s">
        <v>7176</v>
      </c>
      <c r="E2559" s="19" t="s">
        <v>19</v>
      </c>
      <c r="F2559" s="313">
        <v>40.530000000000001</v>
      </c>
      <c r="G2559" s="40"/>
      <c r="H2559" s="46"/>
    </row>
    <row r="2560" s="2" customFormat="1" ht="16.8" customHeight="1">
      <c r="A2560" s="40"/>
      <c r="B2560" s="46"/>
      <c r="C2560" s="312" t="s">
        <v>19</v>
      </c>
      <c r="D2560" s="312" t="s">
        <v>7177</v>
      </c>
      <c r="E2560" s="19" t="s">
        <v>19</v>
      </c>
      <c r="F2560" s="313">
        <v>103.48</v>
      </c>
      <c r="G2560" s="40"/>
      <c r="H2560" s="46"/>
    </row>
    <row r="2561" s="2" customFormat="1" ht="16.8" customHeight="1">
      <c r="A2561" s="40"/>
      <c r="B2561" s="46"/>
      <c r="C2561" s="312" t="s">
        <v>19</v>
      </c>
      <c r="D2561" s="312" t="s">
        <v>7178</v>
      </c>
      <c r="E2561" s="19" t="s">
        <v>19</v>
      </c>
      <c r="F2561" s="313">
        <v>47.200000000000003</v>
      </c>
      <c r="G2561" s="40"/>
      <c r="H2561" s="46"/>
    </row>
    <row r="2562" s="2" customFormat="1" ht="16.8" customHeight="1">
      <c r="A2562" s="40"/>
      <c r="B2562" s="46"/>
      <c r="C2562" s="312" t="s">
        <v>19</v>
      </c>
      <c r="D2562" s="312" t="s">
        <v>7179</v>
      </c>
      <c r="E2562" s="19" t="s">
        <v>19</v>
      </c>
      <c r="F2562" s="313">
        <v>67.489999999999995</v>
      </c>
      <c r="G2562" s="40"/>
      <c r="H2562" s="46"/>
    </row>
    <row r="2563" s="2" customFormat="1" ht="16.8" customHeight="1">
      <c r="A2563" s="40"/>
      <c r="B2563" s="46"/>
      <c r="C2563" s="312" t="s">
        <v>19</v>
      </c>
      <c r="D2563" s="312" t="s">
        <v>7180</v>
      </c>
      <c r="E2563" s="19" t="s">
        <v>19</v>
      </c>
      <c r="F2563" s="313">
        <v>86.540000000000006</v>
      </c>
      <c r="G2563" s="40"/>
      <c r="H2563" s="46"/>
    </row>
    <row r="2564" s="2" customFormat="1" ht="16.8" customHeight="1">
      <c r="A2564" s="40"/>
      <c r="B2564" s="46"/>
      <c r="C2564" s="312" t="s">
        <v>19</v>
      </c>
      <c r="D2564" s="312" t="s">
        <v>7181</v>
      </c>
      <c r="E2564" s="19" t="s">
        <v>19</v>
      </c>
      <c r="F2564" s="313">
        <v>86.340000000000003</v>
      </c>
      <c r="G2564" s="40"/>
      <c r="H2564" s="46"/>
    </row>
    <row r="2565" s="2" customFormat="1" ht="16.8" customHeight="1">
      <c r="A2565" s="40"/>
      <c r="B2565" s="46"/>
      <c r="C2565" s="312" t="s">
        <v>19</v>
      </c>
      <c r="D2565" s="312" t="s">
        <v>7182</v>
      </c>
      <c r="E2565" s="19" t="s">
        <v>19</v>
      </c>
      <c r="F2565" s="313">
        <v>59.390000000000001</v>
      </c>
      <c r="G2565" s="40"/>
      <c r="H2565" s="46"/>
    </row>
    <row r="2566" s="2" customFormat="1" ht="16.8" customHeight="1">
      <c r="A2566" s="40"/>
      <c r="B2566" s="46"/>
      <c r="C2566" s="312" t="s">
        <v>19</v>
      </c>
      <c r="D2566" s="312" t="s">
        <v>7183</v>
      </c>
      <c r="E2566" s="19" t="s">
        <v>19</v>
      </c>
      <c r="F2566" s="313">
        <v>55.600000000000001</v>
      </c>
      <c r="G2566" s="40"/>
      <c r="H2566" s="46"/>
    </row>
    <row r="2567" s="2" customFormat="1" ht="16.8" customHeight="1">
      <c r="A2567" s="40"/>
      <c r="B2567" s="46"/>
      <c r="C2567" s="312" t="s">
        <v>19</v>
      </c>
      <c r="D2567" s="312" t="s">
        <v>7184</v>
      </c>
      <c r="E2567" s="19" t="s">
        <v>19</v>
      </c>
      <c r="F2567" s="313">
        <v>62.840000000000003</v>
      </c>
      <c r="G2567" s="40"/>
      <c r="H2567" s="46"/>
    </row>
    <row r="2568" s="2" customFormat="1" ht="16.8" customHeight="1">
      <c r="A2568" s="40"/>
      <c r="B2568" s="46"/>
      <c r="C2568" s="312" t="s">
        <v>19</v>
      </c>
      <c r="D2568" s="312" t="s">
        <v>7185</v>
      </c>
      <c r="E2568" s="19" t="s">
        <v>19</v>
      </c>
      <c r="F2568" s="313">
        <v>113.25</v>
      </c>
      <c r="G2568" s="40"/>
      <c r="H2568" s="46"/>
    </row>
    <row r="2569" s="2" customFormat="1" ht="16.8" customHeight="1">
      <c r="A2569" s="40"/>
      <c r="B2569" s="46"/>
      <c r="C2569" s="312" t="s">
        <v>19</v>
      </c>
      <c r="D2569" s="312" t="s">
        <v>7186</v>
      </c>
      <c r="E2569" s="19" t="s">
        <v>19</v>
      </c>
      <c r="F2569" s="313">
        <v>25.600000000000001</v>
      </c>
      <c r="G2569" s="40"/>
      <c r="H2569" s="46"/>
    </row>
    <row r="2570" s="2" customFormat="1" ht="16.8" customHeight="1">
      <c r="A2570" s="40"/>
      <c r="B2570" s="46"/>
      <c r="C2570" s="312" t="s">
        <v>19</v>
      </c>
      <c r="D2570" s="312" t="s">
        <v>7187</v>
      </c>
      <c r="E2570" s="19" t="s">
        <v>19</v>
      </c>
      <c r="F2570" s="313">
        <v>80.890000000000001</v>
      </c>
      <c r="G2570" s="40"/>
      <c r="H2570" s="46"/>
    </row>
    <row r="2571" s="2" customFormat="1" ht="16.8" customHeight="1">
      <c r="A2571" s="40"/>
      <c r="B2571" s="46"/>
      <c r="C2571" s="312" t="s">
        <v>19</v>
      </c>
      <c r="D2571" s="312" t="s">
        <v>7188</v>
      </c>
      <c r="E2571" s="19" t="s">
        <v>19</v>
      </c>
      <c r="F2571" s="313">
        <v>50.329999999999998</v>
      </c>
      <c r="G2571" s="40"/>
      <c r="H2571" s="46"/>
    </row>
    <row r="2572" s="2" customFormat="1" ht="16.8" customHeight="1">
      <c r="A2572" s="40"/>
      <c r="B2572" s="46"/>
      <c r="C2572" s="312" t="s">
        <v>19</v>
      </c>
      <c r="D2572" s="312" t="s">
        <v>7189</v>
      </c>
      <c r="E2572" s="19" t="s">
        <v>19</v>
      </c>
      <c r="F2572" s="313">
        <v>16.600000000000001</v>
      </c>
      <c r="G2572" s="40"/>
      <c r="H2572" s="46"/>
    </row>
    <row r="2573" s="2" customFormat="1" ht="16.8" customHeight="1">
      <c r="A2573" s="40"/>
      <c r="B2573" s="46"/>
      <c r="C2573" s="312" t="s">
        <v>19</v>
      </c>
      <c r="D2573" s="312" t="s">
        <v>7190</v>
      </c>
      <c r="E2573" s="19" t="s">
        <v>19</v>
      </c>
      <c r="F2573" s="313">
        <v>63.039999999999999</v>
      </c>
      <c r="G2573" s="40"/>
      <c r="H2573" s="46"/>
    </row>
    <row r="2574" s="2" customFormat="1" ht="16.8" customHeight="1">
      <c r="A2574" s="40"/>
      <c r="B2574" s="46"/>
      <c r="C2574" s="312" t="s">
        <v>19</v>
      </c>
      <c r="D2574" s="312" t="s">
        <v>7191</v>
      </c>
      <c r="E2574" s="19" t="s">
        <v>19</v>
      </c>
      <c r="F2574" s="313">
        <v>83.989999999999995</v>
      </c>
      <c r="G2574" s="40"/>
      <c r="H2574" s="46"/>
    </row>
    <row r="2575" s="2" customFormat="1" ht="16.8" customHeight="1">
      <c r="A2575" s="40"/>
      <c r="B2575" s="46"/>
      <c r="C2575" s="312" t="s">
        <v>19</v>
      </c>
      <c r="D2575" s="312" t="s">
        <v>7192</v>
      </c>
      <c r="E2575" s="19" t="s">
        <v>19</v>
      </c>
      <c r="F2575" s="313">
        <v>85.290000000000006</v>
      </c>
      <c r="G2575" s="40"/>
      <c r="H2575" s="46"/>
    </row>
    <row r="2576" s="2" customFormat="1" ht="16.8" customHeight="1">
      <c r="A2576" s="40"/>
      <c r="B2576" s="46"/>
      <c r="C2576" s="312" t="s">
        <v>19</v>
      </c>
      <c r="D2576" s="312" t="s">
        <v>7193</v>
      </c>
      <c r="E2576" s="19" t="s">
        <v>19</v>
      </c>
      <c r="F2576" s="313">
        <v>69.239999999999995</v>
      </c>
      <c r="G2576" s="40"/>
      <c r="H2576" s="46"/>
    </row>
    <row r="2577" s="2" customFormat="1" ht="16.8" customHeight="1">
      <c r="A2577" s="40"/>
      <c r="B2577" s="46"/>
      <c r="C2577" s="312" t="s">
        <v>19</v>
      </c>
      <c r="D2577" s="312" t="s">
        <v>7194</v>
      </c>
      <c r="E2577" s="19" t="s">
        <v>19</v>
      </c>
      <c r="F2577" s="313">
        <v>36.450000000000003</v>
      </c>
      <c r="G2577" s="40"/>
      <c r="H2577" s="46"/>
    </row>
    <row r="2578" s="2" customFormat="1" ht="16.8" customHeight="1">
      <c r="A2578" s="40"/>
      <c r="B2578" s="46"/>
      <c r="C2578" s="312" t="s">
        <v>19</v>
      </c>
      <c r="D2578" s="312" t="s">
        <v>7195</v>
      </c>
      <c r="E2578" s="19" t="s">
        <v>19</v>
      </c>
      <c r="F2578" s="313">
        <v>60.630000000000003</v>
      </c>
      <c r="G2578" s="40"/>
      <c r="H2578" s="46"/>
    </row>
    <row r="2579" s="2" customFormat="1" ht="16.8" customHeight="1">
      <c r="A2579" s="40"/>
      <c r="B2579" s="46"/>
      <c r="C2579" s="312" t="s">
        <v>19</v>
      </c>
      <c r="D2579" s="312" t="s">
        <v>7196</v>
      </c>
      <c r="E2579" s="19" t="s">
        <v>19</v>
      </c>
      <c r="F2579" s="313">
        <v>93.370000000000005</v>
      </c>
      <c r="G2579" s="40"/>
      <c r="H2579" s="46"/>
    </row>
    <row r="2580" s="2" customFormat="1" ht="16.8" customHeight="1">
      <c r="A2580" s="40"/>
      <c r="B2580" s="46"/>
      <c r="C2580" s="312" t="s">
        <v>19</v>
      </c>
      <c r="D2580" s="312" t="s">
        <v>7197</v>
      </c>
      <c r="E2580" s="19" t="s">
        <v>19</v>
      </c>
      <c r="F2580" s="313">
        <v>18.760000000000002</v>
      </c>
      <c r="G2580" s="40"/>
      <c r="H2580" s="46"/>
    </row>
    <row r="2581" s="2" customFormat="1" ht="16.8" customHeight="1">
      <c r="A2581" s="40"/>
      <c r="B2581" s="46"/>
      <c r="C2581" s="312" t="s">
        <v>19</v>
      </c>
      <c r="D2581" s="312" t="s">
        <v>7198</v>
      </c>
      <c r="E2581" s="19" t="s">
        <v>19</v>
      </c>
      <c r="F2581" s="313">
        <v>235.37000000000001</v>
      </c>
      <c r="G2581" s="40"/>
      <c r="H2581" s="46"/>
    </row>
    <row r="2582" s="2" customFormat="1" ht="16.8" customHeight="1">
      <c r="A2582" s="40"/>
      <c r="B2582" s="46"/>
      <c r="C2582" s="312" t="s">
        <v>19</v>
      </c>
      <c r="D2582" s="312" t="s">
        <v>7199</v>
      </c>
      <c r="E2582" s="19" t="s">
        <v>19</v>
      </c>
      <c r="F2582" s="313">
        <v>86.420000000000002</v>
      </c>
      <c r="G2582" s="40"/>
      <c r="H2582" s="46"/>
    </row>
    <row r="2583" s="2" customFormat="1" ht="16.8" customHeight="1">
      <c r="A2583" s="40"/>
      <c r="B2583" s="46"/>
      <c r="C2583" s="312" t="s">
        <v>19</v>
      </c>
      <c r="D2583" s="312" t="s">
        <v>7200</v>
      </c>
      <c r="E2583" s="19" t="s">
        <v>19</v>
      </c>
      <c r="F2583" s="313">
        <v>33.600000000000001</v>
      </c>
      <c r="G2583" s="40"/>
      <c r="H2583" s="46"/>
    </row>
    <row r="2584" s="2" customFormat="1" ht="16.8" customHeight="1">
      <c r="A2584" s="40"/>
      <c r="B2584" s="46"/>
      <c r="C2584" s="312" t="s">
        <v>19</v>
      </c>
      <c r="D2584" s="312" t="s">
        <v>7201</v>
      </c>
      <c r="E2584" s="19" t="s">
        <v>19</v>
      </c>
      <c r="F2584" s="313">
        <v>45.719999999999999</v>
      </c>
      <c r="G2584" s="40"/>
      <c r="H2584" s="46"/>
    </row>
    <row r="2585" s="2" customFormat="1" ht="16.8" customHeight="1">
      <c r="A2585" s="40"/>
      <c r="B2585" s="46"/>
      <c r="C2585" s="312" t="s">
        <v>19</v>
      </c>
      <c r="D2585" s="312" t="s">
        <v>7202</v>
      </c>
      <c r="E2585" s="19" t="s">
        <v>19</v>
      </c>
      <c r="F2585" s="313">
        <v>185.21000000000001</v>
      </c>
      <c r="G2585" s="40"/>
      <c r="H2585" s="46"/>
    </row>
    <row r="2586" s="2" customFormat="1" ht="16.8" customHeight="1">
      <c r="A2586" s="40"/>
      <c r="B2586" s="46"/>
      <c r="C2586" s="312" t="s">
        <v>19</v>
      </c>
      <c r="D2586" s="312" t="s">
        <v>7203</v>
      </c>
      <c r="E2586" s="19" t="s">
        <v>19</v>
      </c>
      <c r="F2586" s="313">
        <v>79.430000000000007</v>
      </c>
      <c r="G2586" s="40"/>
      <c r="H2586" s="46"/>
    </row>
    <row r="2587" s="2" customFormat="1" ht="16.8" customHeight="1">
      <c r="A2587" s="40"/>
      <c r="B2587" s="46"/>
      <c r="C2587" s="312" t="s">
        <v>19</v>
      </c>
      <c r="D2587" s="312" t="s">
        <v>7204</v>
      </c>
      <c r="E2587" s="19" t="s">
        <v>19</v>
      </c>
      <c r="F2587" s="313">
        <v>55.479999999999997</v>
      </c>
      <c r="G2587" s="40"/>
      <c r="H2587" s="46"/>
    </row>
    <row r="2588" s="2" customFormat="1" ht="16.8" customHeight="1">
      <c r="A2588" s="40"/>
      <c r="B2588" s="46"/>
      <c r="C2588" s="312" t="s">
        <v>19</v>
      </c>
      <c r="D2588" s="312" t="s">
        <v>7205</v>
      </c>
      <c r="E2588" s="19" t="s">
        <v>19</v>
      </c>
      <c r="F2588" s="313">
        <v>125.8</v>
      </c>
      <c r="G2588" s="40"/>
      <c r="H2588" s="46"/>
    </row>
    <row r="2589" s="2" customFormat="1" ht="16.8" customHeight="1">
      <c r="A2589" s="40"/>
      <c r="B2589" s="46"/>
      <c r="C2589" s="312" t="s">
        <v>19</v>
      </c>
      <c r="D2589" s="312" t="s">
        <v>7206</v>
      </c>
      <c r="E2589" s="19" t="s">
        <v>19</v>
      </c>
      <c r="F2589" s="313">
        <v>73.569999999999993</v>
      </c>
      <c r="G2589" s="40"/>
      <c r="H2589" s="46"/>
    </row>
    <row r="2590" s="2" customFormat="1" ht="16.8" customHeight="1">
      <c r="A2590" s="40"/>
      <c r="B2590" s="46"/>
      <c r="C2590" s="312" t="s">
        <v>19</v>
      </c>
      <c r="D2590" s="312" t="s">
        <v>7207</v>
      </c>
      <c r="E2590" s="19" t="s">
        <v>19</v>
      </c>
      <c r="F2590" s="313">
        <v>102.33</v>
      </c>
      <c r="G2590" s="40"/>
      <c r="H2590" s="46"/>
    </row>
    <row r="2591" s="2" customFormat="1" ht="16.8" customHeight="1">
      <c r="A2591" s="40"/>
      <c r="B2591" s="46"/>
      <c r="C2591" s="312" t="s">
        <v>19</v>
      </c>
      <c r="D2591" s="312" t="s">
        <v>7208</v>
      </c>
      <c r="E2591" s="19" t="s">
        <v>19</v>
      </c>
      <c r="F2591" s="313">
        <v>77.170000000000002</v>
      </c>
      <c r="G2591" s="40"/>
      <c r="H2591" s="46"/>
    </row>
    <row r="2592" s="2" customFormat="1" ht="16.8" customHeight="1">
      <c r="A2592" s="40"/>
      <c r="B2592" s="46"/>
      <c r="C2592" s="312" t="s">
        <v>19</v>
      </c>
      <c r="D2592" s="312" t="s">
        <v>7209</v>
      </c>
      <c r="E2592" s="19" t="s">
        <v>19</v>
      </c>
      <c r="F2592" s="313">
        <v>30.93</v>
      </c>
      <c r="G2592" s="40"/>
      <c r="H2592" s="46"/>
    </row>
    <row r="2593" s="2" customFormat="1" ht="16.8" customHeight="1">
      <c r="A2593" s="40"/>
      <c r="B2593" s="46"/>
      <c r="C2593" s="312" t="s">
        <v>19</v>
      </c>
      <c r="D2593" s="312" t="s">
        <v>7210</v>
      </c>
      <c r="E2593" s="19" t="s">
        <v>19</v>
      </c>
      <c r="F2593" s="313">
        <v>34.25</v>
      </c>
      <c r="G2593" s="40"/>
      <c r="H2593" s="46"/>
    </row>
    <row r="2594" s="2" customFormat="1" ht="16.8" customHeight="1">
      <c r="A2594" s="40"/>
      <c r="B2594" s="46"/>
      <c r="C2594" s="312" t="s">
        <v>19</v>
      </c>
      <c r="D2594" s="312" t="s">
        <v>7211</v>
      </c>
      <c r="E2594" s="19" t="s">
        <v>19</v>
      </c>
      <c r="F2594" s="313">
        <v>75.939999999999998</v>
      </c>
      <c r="G2594" s="40"/>
      <c r="H2594" s="46"/>
    </row>
    <row r="2595" s="2" customFormat="1" ht="16.8" customHeight="1">
      <c r="A2595" s="40"/>
      <c r="B2595" s="46"/>
      <c r="C2595" s="312" t="s">
        <v>19</v>
      </c>
      <c r="D2595" s="312" t="s">
        <v>7212</v>
      </c>
      <c r="E2595" s="19" t="s">
        <v>19</v>
      </c>
      <c r="F2595" s="313">
        <v>80.010000000000005</v>
      </c>
      <c r="G2595" s="40"/>
      <c r="H2595" s="46"/>
    </row>
    <row r="2596" s="2" customFormat="1" ht="16.8" customHeight="1">
      <c r="A2596" s="40"/>
      <c r="B2596" s="46"/>
      <c r="C2596" s="312" t="s">
        <v>19</v>
      </c>
      <c r="D2596" s="312" t="s">
        <v>7213</v>
      </c>
      <c r="E2596" s="19" t="s">
        <v>19</v>
      </c>
      <c r="F2596" s="313">
        <v>98.150000000000006</v>
      </c>
      <c r="G2596" s="40"/>
      <c r="H2596" s="46"/>
    </row>
    <row r="2597" s="2" customFormat="1" ht="16.8" customHeight="1">
      <c r="A2597" s="40"/>
      <c r="B2597" s="46"/>
      <c r="C2597" s="312" t="s">
        <v>19</v>
      </c>
      <c r="D2597" s="312" t="s">
        <v>7214</v>
      </c>
      <c r="E2597" s="19" t="s">
        <v>19</v>
      </c>
      <c r="F2597" s="313">
        <v>78.349999999999994</v>
      </c>
      <c r="G2597" s="40"/>
      <c r="H2597" s="46"/>
    </row>
    <row r="2598" s="2" customFormat="1" ht="16.8" customHeight="1">
      <c r="A2598" s="40"/>
      <c r="B2598" s="46"/>
      <c r="C2598" s="312" t="s">
        <v>19</v>
      </c>
      <c r="D2598" s="312" t="s">
        <v>7215</v>
      </c>
      <c r="E2598" s="19" t="s">
        <v>19</v>
      </c>
      <c r="F2598" s="313">
        <v>72.469999999999999</v>
      </c>
      <c r="G2598" s="40"/>
      <c r="H2598" s="46"/>
    </row>
    <row r="2599" s="2" customFormat="1" ht="16.8" customHeight="1">
      <c r="A2599" s="40"/>
      <c r="B2599" s="46"/>
      <c r="C2599" s="312" t="s">
        <v>19</v>
      </c>
      <c r="D2599" s="312" t="s">
        <v>7216</v>
      </c>
      <c r="E2599" s="19" t="s">
        <v>19</v>
      </c>
      <c r="F2599" s="313">
        <v>53.439999999999998</v>
      </c>
      <c r="G2599" s="40"/>
      <c r="H2599" s="46"/>
    </row>
    <row r="2600" s="2" customFormat="1" ht="16.8" customHeight="1">
      <c r="A2600" s="40"/>
      <c r="B2600" s="46"/>
      <c r="C2600" s="312" t="s">
        <v>19</v>
      </c>
      <c r="D2600" s="312" t="s">
        <v>7217</v>
      </c>
      <c r="E2600" s="19" t="s">
        <v>19</v>
      </c>
      <c r="F2600" s="313">
        <v>79.920000000000002</v>
      </c>
      <c r="G2600" s="40"/>
      <c r="H2600" s="46"/>
    </row>
    <row r="2601" s="2" customFormat="1" ht="16.8" customHeight="1">
      <c r="A2601" s="40"/>
      <c r="B2601" s="46"/>
      <c r="C2601" s="312" t="s">
        <v>19</v>
      </c>
      <c r="D2601" s="312" t="s">
        <v>7218</v>
      </c>
      <c r="E2601" s="19" t="s">
        <v>19</v>
      </c>
      <c r="F2601" s="313">
        <v>22.300000000000001</v>
      </c>
      <c r="G2601" s="40"/>
      <c r="H2601" s="46"/>
    </row>
    <row r="2602" s="2" customFormat="1" ht="16.8" customHeight="1">
      <c r="A2602" s="40"/>
      <c r="B2602" s="46"/>
      <c r="C2602" s="312" t="s">
        <v>19</v>
      </c>
      <c r="D2602" s="312" t="s">
        <v>7219</v>
      </c>
      <c r="E2602" s="19" t="s">
        <v>19</v>
      </c>
      <c r="F2602" s="313">
        <v>43.630000000000003</v>
      </c>
      <c r="G2602" s="40"/>
      <c r="H2602" s="46"/>
    </row>
    <row r="2603" s="2" customFormat="1" ht="16.8" customHeight="1">
      <c r="A2603" s="40"/>
      <c r="B2603" s="46"/>
      <c r="C2603" s="312" t="s">
        <v>19</v>
      </c>
      <c r="D2603" s="312" t="s">
        <v>7220</v>
      </c>
      <c r="E2603" s="19" t="s">
        <v>19</v>
      </c>
      <c r="F2603" s="313">
        <v>83.560000000000002</v>
      </c>
      <c r="G2603" s="40"/>
      <c r="H2603" s="46"/>
    </row>
    <row r="2604" s="2" customFormat="1" ht="16.8" customHeight="1">
      <c r="A2604" s="40"/>
      <c r="B2604" s="46"/>
      <c r="C2604" s="312" t="s">
        <v>19</v>
      </c>
      <c r="D2604" s="312" t="s">
        <v>7221</v>
      </c>
      <c r="E2604" s="19" t="s">
        <v>19</v>
      </c>
      <c r="F2604" s="313">
        <v>77.060000000000002</v>
      </c>
      <c r="G2604" s="40"/>
      <c r="H2604" s="46"/>
    </row>
    <row r="2605" s="2" customFormat="1" ht="16.8" customHeight="1">
      <c r="A2605" s="40"/>
      <c r="B2605" s="46"/>
      <c r="C2605" s="312" t="s">
        <v>19</v>
      </c>
      <c r="D2605" s="312" t="s">
        <v>7222</v>
      </c>
      <c r="E2605" s="19" t="s">
        <v>19</v>
      </c>
      <c r="F2605" s="313">
        <v>123.49</v>
      </c>
      <c r="G2605" s="40"/>
      <c r="H2605" s="46"/>
    </row>
    <row r="2606" s="2" customFormat="1" ht="16.8" customHeight="1">
      <c r="A2606" s="40"/>
      <c r="B2606" s="46"/>
      <c r="C2606" s="312" t="s">
        <v>19</v>
      </c>
      <c r="D2606" s="312" t="s">
        <v>7223</v>
      </c>
      <c r="E2606" s="19" t="s">
        <v>19</v>
      </c>
      <c r="F2606" s="313">
        <v>84.189999999999998</v>
      </c>
      <c r="G2606" s="40"/>
      <c r="H2606" s="46"/>
    </row>
    <row r="2607" s="2" customFormat="1" ht="16.8" customHeight="1">
      <c r="A2607" s="40"/>
      <c r="B2607" s="46"/>
      <c r="C2607" s="312" t="s">
        <v>19</v>
      </c>
      <c r="D2607" s="312" t="s">
        <v>7224</v>
      </c>
      <c r="E2607" s="19" t="s">
        <v>19</v>
      </c>
      <c r="F2607" s="313">
        <v>14.279999999999999</v>
      </c>
      <c r="G2607" s="40"/>
      <c r="H2607" s="46"/>
    </row>
    <row r="2608" s="2" customFormat="1" ht="16.8" customHeight="1">
      <c r="A2608" s="40"/>
      <c r="B2608" s="46"/>
      <c r="C2608" s="312" t="s">
        <v>19</v>
      </c>
      <c r="D2608" s="312" t="s">
        <v>7225</v>
      </c>
      <c r="E2608" s="19" t="s">
        <v>19</v>
      </c>
      <c r="F2608" s="313">
        <v>55.899999999999999</v>
      </c>
      <c r="G2608" s="40"/>
      <c r="H2608" s="46"/>
    </row>
    <row r="2609" s="2" customFormat="1" ht="16.8" customHeight="1">
      <c r="A2609" s="40"/>
      <c r="B2609" s="46"/>
      <c r="C2609" s="312" t="s">
        <v>19</v>
      </c>
      <c r="D2609" s="312" t="s">
        <v>7226</v>
      </c>
      <c r="E2609" s="19" t="s">
        <v>19</v>
      </c>
      <c r="F2609" s="313">
        <v>77.5</v>
      </c>
      <c r="G2609" s="40"/>
      <c r="H2609" s="46"/>
    </row>
    <row r="2610" s="2" customFormat="1" ht="16.8" customHeight="1">
      <c r="A2610" s="40"/>
      <c r="B2610" s="46"/>
      <c r="C2610" s="312" t="s">
        <v>19</v>
      </c>
      <c r="D2610" s="312" t="s">
        <v>7227</v>
      </c>
      <c r="E2610" s="19" t="s">
        <v>19</v>
      </c>
      <c r="F2610" s="313">
        <v>51.710000000000001</v>
      </c>
      <c r="G2610" s="40"/>
      <c r="H2610" s="46"/>
    </row>
    <row r="2611" s="2" customFormat="1" ht="16.8" customHeight="1">
      <c r="A2611" s="40"/>
      <c r="B2611" s="46"/>
      <c r="C2611" s="312" t="s">
        <v>19</v>
      </c>
      <c r="D2611" s="312" t="s">
        <v>7228</v>
      </c>
      <c r="E2611" s="19" t="s">
        <v>19</v>
      </c>
      <c r="F2611" s="313">
        <v>76.909999999999997</v>
      </c>
      <c r="G2611" s="40"/>
      <c r="H2611" s="46"/>
    </row>
    <row r="2612" s="2" customFormat="1" ht="16.8" customHeight="1">
      <c r="A2612" s="40"/>
      <c r="B2612" s="46"/>
      <c r="C2612" s="312" t="s">
        <v>19</v>
      </c>
      <c r="D2612" s="312" t="s">
        <v>7229</v>
      </c>
      <c r="E2612" s="19" t="s">
        <v>19</v>
      </c>
      <c r="F2612" s="313">
        <v>74.790000000000006</v>
      </c>
      <c r="G2612" s="40"/>
      <c r="H2612" s="46"/>
    </row>
    <row r="2613" s="2" customFormat="1" ht="16.8" customHeight="1">
      <c r="A2613" s="40"/>
      <c r="B2613" s="46"/>
      <c r="C2613" s="312" t="s">
        <v>19</v>
      </c>
      <c r="D2613" s="312" t="s">
        <v>7230</v>
      </c>
      <c r="E2613" s="19" t="s">
        <v>19</v>
      </c>
      <c r="F2613" s="313">
        <v>102.26000000000001</v>
      </c>
      <c r="G2613" s="40"/>
      <c r="H2613" s="46"/>
    </row>
    <row r="2614" s="2" customFormat="1" ht="16.8" customHeight="1">
      <c r="A2614" s="40"/>
      <c r="B2614" s="46"/>
      <c r="C2614" s="312" t="s">
        <v>19</v>
      </c>
      <c r="D2614" s="312" t="s">
        <v>7231</v>
      </c>
      <c r="E2614" s="19" t="s">
        <v>19</v>
      </c>
      <c r="F2614" s="313">
        <v>53.810000000000002</v>
      </c>
      <c r="G2614" s="40"/>
      <c r="H2614" s="46"/>
    </row>
    <row r="2615" s="2" customFormat="1" ht="16.8" customHeight="1">
      <c r="A2615" s="40"/>
      <c r="B2615" s="46"/>
      <c r="C2615" s="312" t="s">
        <v>19</v>
      </c>
      <c r="D2615" s="312" t="s">
        <v>7232</v>
      </c>
      <c r="E2615" s="19" t="s">
        <v>19</v>
      </c>
      <c r="F2615" s="313">
        <v>43.329999999999998</v>
      </c>
      <c r="G2615" s="40"/>
      <c r="H2615" s="46"/>
    </row>
    <row r="2616" s="2" customFormat="1" ht="16.8" customHeight="1">
      <c r="A2616" s="40"/>
      <c r="B2616" s="46"/>
      <c r="C2616" s="312" t="s">
        <v>19</v>
      </c>
      <c r="D2616" s="312" t="s">
        <v>7233</v>
      </c>
      <c r="E2616" s="19" t="s">
        <v>19</v>
      </c>
      <c r="F2616" s="313">
        <v>43.75</v>
      </c>
      <c r="G2616" s="40"/>
      <c r="H2616" s="46"/>
    </row>
    <row r="2617" s="2" customFormat="1" ht="16.8" customHeight="1">
      <c r="A2617" s="40"/>
      <c r="B2617" s="46"/>
      <c r="C2617" s="312" t="s">
        <v>19</v>
      </c>
      <c r="D2617" s="312" t="s">
        <v>7234</v>
      </c>
      <c r="E2617" s="19" t="s">
        <v>19</v>
      </c>
      <c r="F2617" s="313">
        <v>53.810000000000002</v>
      </c>
      <c r="G2617" s="40"/>
      <c r="H2617" s="46"/>
    </row>
    <row r="2618" s="2" customFormat="1" ht="16.8" customHeight="1">
      <c r="A2618" s="40"/>
      <c r="B2618" s="46"/>
      <c r="C2618" s="312" t="s">
        <v>19</v>
      </c>
      <c r="D2618" s="312" t="s">
        <v>2563</v>
      </c>
      <c r="E2618" s="19" t="s">
        <v>19</v>
      </c>
      <c r="F2618" s="313">
        <v>0</v>
      </c>
      <c r="G2618" s="40"/>
      <c r="H2618" s="46"/>
    </row>
    <row r="2619" s="2" customFormat="1" ht="16.8" customHeight="1">
      <c r="A2619" s="40"/>
      <c r="B2619" s="46"/>
      <c r="C2619" s="312" t="s">
        <v>19</v>
      </c>
      <c r="D2619" s="312" t="s">
        <v>7235</v>
      </c>
      <c r="E2619" s="19" t="s">
        <v>19</v>
      </c>
      <c r="F2619" s="313">
        <v>85.560000000000002</v>
      </c>
      <c r="G2619" s="40"/>
      <c r="H2619" s="46"/>
    </row>
    <row r="2620" s="2" customFormat="1" ht="16.8" customHeight="1">
      <c r="A2620" s="40"/>
      <c r="B2620" s="46"/>
      <c r="C2620" s="312" t="s">
        <v>19</v>
      </c>
      <c r="D2620" s="312" t="s">
        <v>7236</v>
      </c>
      <c r="E2620" s="19" t="s">
        <v>19</v>
      </c>
      <c r="F2620" s="313">
        <v>17.359999999999999</v>
      </c>
      <c r="G2620" s="40"/>
      <c r="H2620" s="46"/>
    </row>
    <row r="2621" s="2" customFormat="1" ht="16.8" customHeight="1">
      <c r="A2621" s="40"/>
      <c r="B2621" s="46"/>
      <c r="C2621" s="312" t="s">
        <v>19</v>
      </c>
      <c r="D2621" s="312" t="s">
        <v>7237</v>
      </c>
      <c r="E2621" s="19" t="s">
        <v>19</v>
      </c>
      <c r="F2621" s="313">
        <v>91.349999999999994</v>
      </c>
      <c r="G2621" s="40"/>
      <c r="H2621" s="46"/>
    </row>
    <row r="2622" s="2" customFormat="1" ht="16.8" customHeight="1">
      <c r="A2622" s="40"/>
      <c r="B2622" s="46"/>
      <c r="C2622" s="312" t="s">
        <v>19</v>
      </c>
      <c r="D2622" s="312" t="s">
        <v>7238</v>
      </c>
      <c r="E2622" s="19" t="s">
        <v>19</v>
      </c>
      <c r="F2622" s="313">
        <v>69.170000000000002</v>
      </c>
      <c r="G2622" s="40"/>
      <c r="H2622" s="46"/>
    </row>
    <row r="2623" s="2" customFormat="1" ht="16.8" customHeight="1">
      <c r="A2623" s="40"/>
      <c r="B2623" s="46"/>
      <c r="C2623" s="312" t="s">
        <v>19</v>
      </c>
      <c r="D2623" s="312" t="s">
        <v>7239</v>
      </c>
      <c r="E2623" s="19" t="s">
        <v>19</v>
      </c>
      <c r="F2623" s="313">
        <v>90.040000000000006</v>
      </c>
      <c r="G2623" s="40"/>
      <c r="H2623" s="46"/>
    </row>
    <row r="2624" s="2" customFormat="1" ht="16.8" customHeight="1">
      <c r="A2624" s="40"/>
      <c r="B2624" s="46"/>
      <c r="C2624" s="312" t="s">
        <v>19</v>
      </c>
      <c r="D2624" s="312" t="s">
        <v>7240</v>
      </c>
      <c r="E2624" s="19" t="s">
        <v>19</v>
      </c>
      <c r="F2624" s="313">
        <v>76.420000000000002</v>
      </c>
      <c r="G2624" s="40"/>
      <c r="H2624" s="46"/>
    </row>
    <row r="2625" s="2" customFormat="1" ht="16.8" customHeight="1">
      <c r="A2625" s="40"/>
      <c r="B2625" s="46"/>
      <c r="C2625" s="312" t="s">
        <v>19</v>
      </c>
      <c r="D2625" s="312" t="s">
        <v>7241</v>
      </c>
      <c r="E2625" s="19" t="s">
        <v>19</v>
      </c>
      <c r="F2625" s="313">
        <v>146.19999999999999</v>
      </c>
      <c r="G2625" s="40"/>
      <c r="H2625" s="46"/>
    </row>
    <row r="2626" s="2" customFormat="1" ht="16.8" customHeight="1">
      <c r="A2626" s="40"/>
      <c r="B2626" s="46"/>
      <c r="C2626" s="312" t="s">
        <v>19</v>
      </c>
      <c r="D2626" s="312" t="s">
        <v>7242</v>
      </c>
      <c r="E2626" s="19" t="s">
        <v>19</v>
      </c>
      <c r="F2626" s="313">
        <v>103.48</v>
      </c>
      <c r="G2626" s="40"/>
      <c r="H2626" s="46"/>
    </row>
    <row r="2627" s="2" customFormat="1" ht="16.8" customHeight="1">
      <c r="A2627" s="40"/>
      <c r="B2627" s="46"/>
      <c r="C2627" s="312" t="s">
        <v>19</v>
      </c>
      <c r="D2627" s="312" t="s">
        <v>7243</v>
      </c>
      <c r="E2627" s="19" t="s">
        <v>19</v>
      </c>
      <c r="F2627" s="313">
        <v>101.04000000000001</v>
      </c>
      <c r="G2627" s="40"/>
      <c r="H2627" s="46"/>
    </row>
    <row r="2628" s="2" customFormat="1" ht="16.8" customHeight="1">
      <c r="A2628" s="40"/>
      <c r="B2628" s="46"/>
      <c r="C2628" s="312" t="s">
        <v>19</v>
      </c>
      <c r="D2628" s="312" t="s">
        <v>7244</v>
      </c>
      <c r="E2628" s="19" t="s">
        <v>19</v>
      </c>
      <c r="F2628" s="313">
        <v>71.310000000000002</v>
      </c>
      <c r="G2628" s="40"/>
      <c r="H2628" s="46"/>
    </row>
    <row r="2629" s="2" customFormat="1" ht="16.8" customHeight="1">
      <c r="A2629" s="40"/>
      <c r="B2629" s="46"/>
      <c r="C2629" s="312" t="s">
        <v>19</v>
      </c>
      <c r="D2629" s="312" t="s">
        <v>7245</v>
      </c>
      <c r="E2629" s="19" t="s">
        <v>19</v>
      </c>
      <c r="F2629" s="313">
        <v>55.729999999999997</v>
      </c>
      <c r="G2629" s="40"/>
      <c r="H2629" s="46"/>
    </row>
    <row r="2630" s="2" customFormat="1" ht="16.8" customHeight="1">
      <c r="A2630" s="40"/>
      <c r="B2630" s="46"/>
      <c r="C2630" s="312" t="s">
        <v>19</v>
      </c>
      <c r="D2630" s="312" t="s">
        <v>7246</v>
      </c>
      <c r="E2630" s="19" t="s">
        <v>19</v>
      </c>
      <c r="F2630" s="313">
        <v>71.670000000000002</v>
      </c>
      <c r="G2630" s="40"/>
      <c r="H2630" s="46"/>
    </row>
    <row r="2631" s="2" customFormat="1" ht="16.8" customHeight="1">
      <c r="A2631" s="40"/>
      <c r="B2631" s="46"/>
      <c r="C2631" s="312" t="s">
        <v>19</v>
      </c>
      <c r="D2631" s="312" t="s">
        <v>7247</v>
      </c>
      <c r="E2631" s="19" t="s">
        <v>19</v>
      </c>
      <c r="F2631" s="313">
        <v>120.94</v>
      </c>
      <c r="G2631" s="40"/>
      <c r="H2631" s="46"/>
    </row>
    <row r="2632" s="2" customFormat="1" ht="16.8" customHeight="1">
      <c r="A2632" s="40"/>
      <c r="B2632" s="46"/>
      <c r="C2632" s="312" t="s">
        <v>19</v>
      </c>
      <c r="D2632" s="312" t="s">
        <v>7248</v>
      </c>
      <c r="E2632" s="19" t="s">
        <v>19</v>
      </c>
      <c r="F2632" s="313">
        <v>56.060000000000002</v>
      </c>
      <c r="G2632" s="40"/>
      <c r="H2632" s="46"/>
    </row>
    <row r="2633" s="2" customFormat="1" ht="16.8" customHeight="1">
      <c r="A2633" s="40"/>
      <c r="B2633" s="46"/>
      <c r="C2633" s="312" t="s">
        <v>19</v>
      </c>
      <c r="D2633" s="312" t="s">
        <v>7249</v>
      </c>
      <c r="E2633" s="19" t="s">
        <v>19</v>
      </c>
      <c r="F2633" s="313">
        <v>70.120000000000005</v>
      </c>
      <c r="G2633" s="40"/>
      <c r="H2633" s="46"/>
    </row>
    <row r="2634" s="2" customFormat="1" ht="16.8" customHeight="1">
      <c r="A2634" s="40"/>
      <c r="B2634" s="46"/>
      <c r="C2634" s="312" t="s">
        <v>19</v>
      </c>
      <c r="D2634" s="312" t="s">
        <v>7250</v>
      </c>
      <c r="E2634" s="19" t="s">
        <v>19</v>
      </c>
      <c r="F2634" s="313">
        <v>80.640000000000001</v>
      </c>
      <c r="G2634" s="40"/>
      <c r="H2634" s="46"/>
    </row>
    <row r="2635" s="2" customFormat="1" ht="16.8" customHeight="1">
      <c r="A2635" s="40"/>
      <c r="B2635" s="46"/>
      <c r="C2635" s="312" t="s">
        <v>19</v>
      </c>
      <c r="D2635" s="312" t="s">
        <v>7251</v>
      </c>
      <c r="E2635" s="19" t="s">
        <v>19</v>
      </c>
      <c r="F2635" s="313">
        <v>119.59</v>
      </c>
      <c r="G2635" s="40"/>
      <c r="H2635" s="46"/>
    </row>
    <row r="2636" s="2" customFormat="1" ht="16.8" customHeight="1">
      <c r="A2636" s="40"/>
      <c r="B2636" s="46"/>
      <c r="C2636" s="312" t="s">
        <v>19</v>
      </c>
      <c r="D2636" s="312" t="s">
        <v>7252</v>
      </c>
      <c r="E2636" s="19" t="s">
        <v>19</v>
      </c>
      <c r="F2636" s="313">
        <v>58.880000000000003</v>
      </c>
      <c r="G2636" s="40"/>
      <c r="H2636" s="46"/>
    </row>
    <row r="2637" s="2" customFormat="1" ht="16.8" customHeight="1">
      <c r="A2637" s="40"/>
      <c r="B2637" s="46"/>
      <c r="C2637" s="312" t="s">
        <v>19</v>
      </c>
      <c r="D2637" s="312" t="s">
        <v>7253</v>
      </c>
      <c r="E2637" s="19" t="s">
        <v>19</v>
      </c>
      <c r="F2637" s="313">
        <v>52.960000000000001</v>
      </c>
      <c r="G2637" s="40"/>
      <c r="H2637" s="46"/>
    </row>
    <row r="2638" s="2" customFormat="1" ht="16.8" customHeight="1">
      <c r="A2638" s="40"/>
      <c r="B2638" s="46"/>
      <c r="C2638" s="312" t="s">
        <v>19</v>
      </c>
      <c r="D2638" s="312" t="s">
        <v>7254</v>
      </c>
      <c r="E2638" s="19" t="s">
        <v>19</v>
      </c>
      <c r="F2638" s="313">
        <v>73.040000000000006</v>
      </c>
      <c r="G2638" s="40"/>
      <c r="H2638" s="46"/>
    </row>
    <row r="2639" s="2" customFormat="1" ht="16.8" customHeight="1">
      <c r="A2639" s="40"/>
      <c r="B2639" s="46"/>
      <c r="C2639" s="312" t="s">
        <v>19</v>
      </c>
      <c r="D2639" s="312" t="s">
        <v>7255</v>
      </c>
      <c r="E2639" s="19" t="s">
        <v>19</v>
      </c>
      <c r="F2639" s="313">
        <v>25.140000000000001</v>
      </c>
      <c r="G2639" s="40"/>
      <c r="H2639" s="46"/>
    </row>
    <row r="2640" s="2" customFormat="1" ht="16.8" customHeight="1">
      <c r="A2640" s="40"/>
      <c r="B2640" s="46"/>
      <c r="C2640" s="312" t="s">
        <v>19</v>
      </c>
      <c r="D2640" s="312" t="s">
        <v>7256</v>
      </c>
      <c r="E2640" s="19" t="s">
        <v>19</v>
      </c>
      <c r="F2640" s="313">
        <v>74.489999999999995</v>
      </c>
      <c r="G2640" s="40"/>
      <c r="H2640" s="46"/>
    </row>
    <row r="2641" s="2" customFormat="1" ht="16.8" customHeight="1">
      <c r="A2641" s="40"/>
      <c r="B2641" s="46"/>
      <c r="C2641" s="312" t="s">
        <v>19</v>
      </c>
      <c r="D2641" s="312" t="s">
        <v>7257</v>
      </c>
      <c r="E2641" s="19" t="s">
        <v>19</v>
      </c>
      <c r="F2641" s="313">
        <v>78.420000000000002</v>
      </c>
      <c r="G2641" s="40"/>
      <c r="H2641" s="46"/>
    </row>
    <row r="2642" s="2" customFormat="1" ht="16.8" customHeight="1">
      <c r="A2642" s="40"/>
      <c r="B2642" s="46"/>
      <c r="C2642" s="312" t="s">
        <v>19</v>
      </c>
      <c r="D2642" s="312" t="s">
        <v>7258</v>
      </c>
      <c r="E2642" s="19" t="s">
        <v>19</v>
      </c>
      <c r="F2642" s="313">
        <v>98.549999999999997</v>
      </c>
      <c r="G2642" s="40"/>
      <c r="H2642" s="46"/>
    </row>
    <row r="2643" s="2" customFormat="1" ht="16.8" customHeight="1">
      <c r="A2643" s="40"/>
      <c r="B2643" s="46"/>
      <c r="C2643" s="312" t="s">
        <v>19</v>
      </c>
      <c r="D2643" s="312" t="s">
        <v>7259</v>
      </c>
      <c r="E2643" s="19" t="s">
        <v>19</v>
      </c>
      <c r="F2643" s="313">
        <v>73.390000000000001</v>
      </c>
      <c r="G2643" s="40"/>
      <c r="H2643" s="46"/>
    </row>
    <row r="2644" s="2" customFormat="1" ht="16.8" customHeight="1">
      <c r="A2644" s="40"/>
      <c r="B2644" s="46"/>
      <c r="C2644" s="312" t="s">
        <v>19</v>
      </c>
      <c r="D2644" s="312" t="s">
        <v>7260</v>
      </c>
      <c r="E2644" s="19" t="s">
        <v>19</v>
      </c>
      <c r="F2644" s="313">
        <v>75.959999999999994</v>
      </c>
      <c r="G2644" s="40"/>
      <c r="H2644" s="46"/>
    </row>
    <row r="2645" s="2" customFormat="1" ht="16.8" customHeight="1">
      <c r="A2645" s="40"/>
      <c r="B2645" s="46"/>
      <c r="C2645" s="312" t="s">
        <v>19</v>
      </c>
      <c r="D2645" s="312" t="s">
        <v>7261</v>
      </c>
      <c r="E2645" s="19" t="s">
        <v>19</v>
      </c>
      <c r="F2645" s="313">
        <v>78.230000000000004</v>
      </c>
      <c r="G2645" s="40"/>
      <c r="H2645" s="46"/>
    </row>
    <row r="2646" s="2" customFormat="1" ht="16.8" customHeight="1">
      <c r="A2646" s="40"/>
      <c r="B2646" s="46"/>
      <c r="C2646" s="312" t="s">
        <v>19</v>
      </c>
      <c r="D2646" s="312" t="s">
        <v>7262</v>
      </c>
      <c r="E2646" s="19" t="s">
        <v>19</v>
      </c>
      <c r="F2646" s="313">
        <v>22.52</v>
      </c>
      <c r="G2646" s="40"/>
      <c r="H2646" s="46"/>
    </row>
    <row r="2647" s="2" customFormat="1" ht="16.8" customHeight="1">
      <c r="A2647" s="40"/>
      <c r="B2647" s="46"/>
      <c r="C2647" s="312" t="s">
        <v>19</v>
      </c>
      <c r="D2647" s="312" t="s">
        <v>7263</v>
      </c>
      <c r="E2647" s="19" t="s">
        <v>19</v>
      </c>
      <c r="F2647" s="313">
        <v>41.649999999999999</v>
      </c>
      <c r="G2647" s="40"/>
      <c r="H2647" s="46"/>
    </row>
    <row r="2648" s="2" customFormat="1" ht="16.8" customHeight="1">
      <c r="A2648" s="40"/>
      <c r="B2648" s="46"/>
      <c r="C2648" s="312" t="s">
        <v>19</v>
      </c>
      <c r="D2648" s="312" t="s">
        <v>7264</v>
      </c>
      <c r="E2648" s="19" t="s">
        <v>19</v>
      </c>
      <c r="F2648" s="313">
        <v>13.16</v>
      </c>
      <c r="G2648" s="40"/>
      <c r="H2648" s="46"/>
    </row>
    <row r="2649" s="2" customFormat="1" ht="16.8" customHeight="1">
      <c r="A2649" s="40"/>
      <c r="B2649" s="46"/>
      <c r="C2649" s="312" t="s">
        <v>19</v>
      </c>
      <c r="D2649" s="312" t="s">
        <v>7265</v>
      </c>
      <c r="E2649" s="19" t="s">
        <v>19</v>
      </c>
      <c r="F2649" s="313">
        <v>48.509999999999998</v>
      </c>
      <c r="G2649" s="40"/>
      <c r="H2649" s="46"/>
    </row>
    <row r="2650" s="2" customFormat="1" ht="16.8" customHeight="1">
      <c r="A2650" s="40"/>
      <c r="B2650" s="46"/>
      <c r="C2650" s="312" t="s">
        <v>19</v>
      </c>
      <c r="D2650" s="312" t="s">
        <v>7266</v>
      </c>
      <c r="E2650" s="19" t="s">
        <v>19</v>
      </c>
      <c r="F2650" s="313">
        <v>75.159999999999997</v>
      </c>
      <c r="G2650" s="40"/>
      <c r="H2650" s="46"/>
    </row>
    <row r="2651" s="2" customFormat="1" ht="16.8" customHeight="1">
      <c r="A2651" s="40"/>
      <c r="B2651" s="46"/>
      <c r="C2651" s="312" t="s">
        <v>19</v>
      </c>
      <c r="D2651" s="312" t="s">
        <v>7267</v>
      </c>
      <c r="E2651" s="19" t="s">
        <v>19</v>
      </c>
      <c r="F2651" s="313">
        <v>74.239999999999995</v>
      </c>
      <c r="G2651" s="40"/>
      <c r="H2651" s="46"/>
    </row>
    <row r="2652" s="2" customFormat="1" ht="16.8" customHeight="1">
      <c r="A2652" s="40"/>
      <c r="B2652" s="46"/>
      <c r="C2652" s="312" t="s">
        <v>19</v>
      </c>
      <c r="D2652" s="312" t="s">
        <v>7268</v>
      </c>
      <c r="E2652" s="19" t="s">
        <v>19</v>
      </c>
      <c r="F2652" s="313">
        <v>74.629999999999995</v>
      </c>
      <c r="G2652" s="40"/>
      <c r="H2652" s="46"/>
    </row>
    <row r="2653" s="2" customFormat="1" ht="16.8" customHeight="1">
      <c r="A2653" s="40"/>
      <c r="B2653" s="46"/>
      <c r="C2653" s="312" t="s">
        <v>19</v>
      </c>
      <c r="D2653" s="312" t="s">
        <v>2565</v>
      </c>
      <c r="E2653" s="19" t="s">
        <v>19</v>
      </c>
      <c r="F2653" s="313">
        <v>0</v>
      </c>
      <c r="G2653" s="40"/>
      <c r="H2653" s="46"/>
    </row>
    <row r="2654" s="2" customFormat="1" ht="16.8" customHeight="1">
      <c r="A2654" s="40"/>
      <c r="B2654" s="46"/>
      <c r="C2654" s="312" t="s">
        <v>19</v>
      </c>
      <c r="D2654" s="312" t="s">
        <v>7269</v>
      </c>
      <c r="E2654" s="19" t="s">
        <v>19</v>
      </c>
      <c r="F2654" s="313">
        <v>61.299999999999997</v>
      </c>
      <c r="G2654" s="40"/>
      <c r="H2654" s="46"/>
    </row>
    <row r="2655" s="2" customFormat="1" ht="16.8" customHeight="1">
      <c r="A2655" s="40"/>
      <c r="B2655" s="46"/>
      <c r="C2655" s="312" t="s">
        <v>19</v>
      </c>
      <c r="D2655" s="312" t="s">
        <v>7270</v>
      </c>
      <c r="E2655" s="19" t="s">
        <v>19</v>
      </c>
      <c r="F2655" s="313">
        <v>18.760000000000002</v>
      </c>
      <c r="G2655" s="40"/>
      <c r="H2655" s="46"/>
    </row>
    <row r="2656" s="2" customFormat="1" ht="16.8" customHeight="1">
      <c r="A2656" s="40"/>
      <c r="B2656" s="46"/>
      <c r="C2656" s="312" t="s">
        <v>19</v>
      </c>
      <c r="D2656" s="312" t="s">
        <v>7271</v>
      </c>
      <c r="E2656" s="19" t="s">
        <v>19</v>
      </c>
      <c r="F2656" s="313">
        <v>113.14</v>
      </c>
      <c r="G2656" s="40"/>
      <c r="H2656" s="46"/>
    </row>
    <row r="2657" s="2" customFormat="1" ht="16.8" customHeight="1">
      <c r="A2657" s="40"/>
      <c r="B2657" s="46"/>
      <c r="C2657" s="312" t="s">
        <v>19</v>
      </c>
      <c r="D2657" s="312" t="s">
        <v>7272</v>
      </c>
      <c r="E2657" s="19" t="s">
        <v>19</v>
      </c>
      <c r="F2657" s="313">
        <v>18.920000000000002</v>
      </c>
      <c r="G2657" s="40"/>
      <c r="H2657" s="46"/>
    </row>
    <row r="2658" s="2" customFormat="1" ht="16.8" customHeight="1">
      <c r="A2658" s="40"/>
      <c r="B2658" s="46"/>
      <c r="C2658" s="312" t="s">
        <v>19</v>
      </c>
      <c r="D2658" s="312" t="s">
        <v>7273</v>
      </c>
      <c r="E2658" s="19" t="s">
        <v>19</v>
      </c>
      <c r="F2658" s="313">
        <v>67.079999999999998</v>
      </c>
      <c r="G2658" s="40"/>
      <c r="H2658" s="46"/>
    </row>
    <row r="2659" s="2" customFormat="1" ht="16.8" customHeight="1">
      <c r="A2659" s="40"/>
      <c r="B2659" s="46"/>
      <c r="C2659" s="312" t="s">
        <v>19</v>
      </c>
      <c r="D2659" s="312" t="s">
        <v>7274</v>
      </c>
      <c r="E2659" s="19" t="s">
        <v>19</v>
      </c>
      <c r="F2659" s="313">
        <v>112.94</v>
      </c>
      <c r="G2659" s="40"/>
      <c r="H2659" s="46"/>
    </row>
    <row r="2660" s="2" customFormat="1" ht="16.8" customHeight="1">
      <c r="A2660" s="40"/>
      <c r="B2660" s="46"/>
      <c r="C2660" s="312" t="s">
        <v>19</v>
      </c>
      <c r="D2660" s="312" t="s">
        <v>7275</v>
      </c>
      <c r="E2660" s="19" t="s">
        <v>19</v>
      </c>
      <c r="F2660" s="313">
        <v>65.730000000000004</v>
      </c>
      <c r="G2660" s="40"/>
      <c r="H2660" s="46"/>
    </row>
    <row r="2661" s="2" customFormat="1" ht="16.8" customHeight="1">
      <c r="A2661" s="40"/>
      <c r="B2661" s="46"/>
      <c r="C2661" s="312" t="s">
        <v>19</v>
      </c>
      <c r="D2661" s="312" t="s">
        <v>7276</v>
      </c>
      <c r="E2661" s="19" t="s">
        <v>19</v>
      </c>
      <c r="F2661" s="313">
        <v>88.319999999999993</v>
      </c>
      <c r="G2661" s="40"/>
      <c r="H2661" s="46"/>
    </row>
    <row r="2662" s="2" customFormat="1" ht="16.8" customHeight="1">
      <c r="A2662" s="40"/>
      <c r="B2662" s="46"/>
      <c r="C2662" s="312" t="s">
        <v>19</v>
      </c>
      <c r="D2662" s="312" t="s">
        <v>7277</v>
      </c>
      <c r="E2662" s="19" t="s">
        <v>19</v>
      </c>
      <c r="F2662" s="313">
        <v>63.759999999999998</v>
      </c>
      <c r="G2662" s="40"/>
      <c r="H2662" s="46"/>
    </row>
    <row r="2663" s="2" customFormat="1" ht="16.8" customHeight="1">
      <c r="A2663" s="40"/>
      <c r="B2663" s="46"/>
      <c r="C2663" s="312" t="s">
        <v>19</v>
      </c>
      <c r="D2663" s="312" t="s">
        <v>7278</v>
      </c>
      <c r="E2663" s="19" t="s">
        <v>19</v>
      </c>
      <c r="F2663" s="313">
        <v>86.049999999999997</v>
      </c>
      <c r="G2663" s="40"/>
      <c r="H2663" s="46"/>
    </row>
    <row r="2664" s="2" customFormat="1" ht="16.8" customHeight="1">
      <c r="A2664" s="40"/>
      <c r="B2664" s="46"/>
      <c r="C2664" s="312" t="s">
        <v>19</v>
      </c>
      <c r="D2664" s="312" t="s">
        <v>7279</v>
      </c>
      <c r="E2664" s="19" t="s">
        <v>19</v>
      </c>
      <c r="F2664" s="313">
        <v>81.609999999999999</v>
      </c>
      <c r="G2664" s="40"/>
      <c r="H2664" s="46"/>
    </row>
    <row r="2665" s="2" customFormat="1" ht="16.8" customHeight="1">
      <c r="A2665" s="40"/>
      <c r="B2665" s="46"/>
      <c r="C2665" s="312" t="s">
        <v>19</v>
      </c>
      <c r="D2665" s="312" t="s">
        <v>7280</v>
      </c>
      <c r="E2665" s="19" t="s">
        <v>19</v>
      </c>
      <c r="F2665" s="313">
        <v>87.530000000000001</v>
      </c>
      <c r="G2665" s="40"/>
      <c r="H2665" s="46"/>
    </row>
    <row r="2666" s="2" customFormat="1" ht="16.8" customHeight="1">
      <c r="A2666" s="40"/>
      <c r="B2666" s="46"/>
      <c r="C2666" s="312" t="s">
        <v>19</v>
      </c>
      <c r="D2666" s="312" t="s">
        <v>7281</v>
      </c>
      <c r="E2666" s="19" t="s">
        <v>19</v>
      </c>
      <c r="F2666" s="313">
        <v>81.420000000000002</v>
      </c>
      <c r="G2666" s="40"/>
      <c r="H2666" s="46"/>
    </row>
    <row r="2667" s="2" customFormat="1" ht="16.8" customHeight="1">
      <c r="A2667" s="40"/>
      <c r="B2667" s="46"/>
      <c r="C2667" s="312" t="s">
        <v>19</v>
      </c>
      <c r="D2667" s="312" t="s">
        <v>7282</v>
      </c>
      <c r="E2667" s="19" t="s">
        <v>19</v>
      </c>
      <c r="F2667" s="313">
        <v>60.770000000000003</v>
      </c>
      <c r="G2667" s="40"/>
      <c r="H2667" s="46"/>
    </row>
    <row r="2668" s="2" customFormat="1" ht="16.8" customHeight="1">
      <c r="A2668" s="40"/>
      <c r="B2668" s="46"/>
      <c r="C2668" s="312" t="s">
        <v>19</v>
      </c>
      <c r="D2668" s="312" t="s">
        <v>7283</v>
      </c>
      <c r="E2668" s="19" t="s">
        <v>19</v>
      </c>
      <c r="F2668" s="313">
        <v>81.409999999999997</v>
      </c>
      <c r="G2668" s="40"/>
      <c r="H2668" s="46"/>
    </row>
    <row r="2669" s="2" customFormat="1" ht="16.8" customHeight="1">
      <c r="A2669" s="40"/>
      <c r="B2669" s="46"/>
      <c r="C2669" s="312" t="s">
        <v>19</v>
      </c>
      <c r="D2669" s="312" t="s">
        <v>7284</v>
      </c>
      <c r="E2669" s="19" t="s">
        <v>19</v>
      </c>
      <c r="F2669" s="313">
        <v>34.75</v>
      </c>
      <c r="G2669" s="40"/>
      <c r="H2669" s="46"/>
    </row>
    <row r="2670" s="2" customFormat="1" ht="16.8" customHeight="1">
      <c r="A2670" s="40"/>
      <c r="B2670" s="46"/>
      <c r="C2670" s="312" t="s">
        <v>19</v>
      </c>
      <c r="D2670" s="312" t="s">
        <v>7285</v>
      </c>
      <c r="E2670" s="19" t="s">
        <v>19</v>
      </c>
      <c r="F2670" s="313">
        <v>30.800000000000001</v>
      </c>
      <c r="G2670" s="40"/>
      <c r="H2670" s="46"/>
    </row>
    <row r="2671" s="2" customFormat="1" ht="16.8" customHeight="1">
      <c r="A2671" s="40"/>
      <c r="B2671" s="46"/>
      <c r="C2671" s="312" t="s">
        <v>19</v>
      </c>
      <c r="D2671" s="312" t="s">
        <v>7286</v>
      </c>
      <c r="E2671" s="19" t="s">
        <v>19</v>
      </c>
      <c r="F2671" s="313">
        <v>94.260000000000005</v>
      </c>
      <c r="G2671" s="40"/>
      <c r="H2671" s="46"/>
    </row>
    <row r="2672" s="2" customFormat="1" ht="16.8" customHeight="1">
      <c r="A2672" s="40"/>
      <c r="B2672" s="46"/>
      <c r="C2672" s="312" t="s">
        <v>19</v>
      </c>
      <c r="D2672" s="312" t="s">
        <v>7287</v>
      </c>
      <c r="E2672" s="19" t="s">
        <v>19</v>
      </c>
      <c r="F2672" s="313">
        <v>78</v>
      </c>
      <c r="G2672" s="40"/>
      <c r="H2672" s="46"/>
    </row>
    <row r="2673" s="2" customFormat="1" ht="16.8" customHeight="1">
      <c r="A2673" s="40"/>
      <c r="B2673" s="46"/>
      <c r="C2673" s="312" t="s">
        <v>19</v>
      </c>
      <c r="D2673" s="312" t="s">
        <v>7288</v>
      </c>
      <c r="E2673" s="19" t="s">
        <v>19</v>
      </c>
      <c r="F2673" s="313">
        <v>81.069999999999993</v>
      </c>
      <c r="G2673" s="40"/>
      <c r="H2673" s="46"/>
    </row>
    <row r="2674" s="2" customFormat="1" ht="16.8" customHeight="1">
      <c r="A2674" s="40"/>
      <c r="B2674" s="46"/>
      <c r="C2674" s="312" t="s">
        <v>19</v>
      </c>
      <c r="D2674" s="312" t="s">
        <v>7289</v>
      </c>
      <c r="E2674" s="19" t="s">
        <v>19</v>
      </c>
      <c r="F2674" s="313">
        <v>76.739999999999995</v>
      </c>
      <c r="G2674" s="40"/>
      <c r="H2674" s="46"/>
    </row>
    <row r="2675" s="2" customFormat="1" ht="16.8" customHeight="1">
      <c r="A2675" s="40"/>
      <c r="B2675" s="46"/>
      <c r="C2675" s="312" t="s">
        <v>19</v>
      </c>
      <c r="D2675" s="312" t="s">
        <v>7290</v>
      </c>
      <c r="E2675" s="19" t="s">
        <v>19</v>
      </c>
      <c r="F2675" s="313">
        <v>58.68</v>
      </c>
      <c r="G2675" s="40"/>
      <c r="H2675" s="46"/>
    </row>
    <row r="2676" s="2" customFormat="1" ht="16.8" customHeight="1">
      <c r="A2676" s="40"/>
      <c r="B2676" s="46"/>
      <c r="C2676" s="312" t="s">
        <v>19</v>
      </c>
      <c r="D2676" s="312" t="s">
        <v>7291</v>
      </c>
      <c r="E2676" s="19" t="s">
        <v>19</v>
      </c>
      <c r="F2676" s="313">
        <v>84.849999999999994</v>
      </c>
      <c r="G2676" s="40"/>
      <c r="H2676" s="46"/>
    </row>
    <row r="2677" s="2" customFormat="1" ht="16.8" customHeight="1">
      <c r="A2677" s="40"/>
      <c r="B2677" s="46"/>
      <c r="C2677" s="312" t="s">
        <v>19</v>
      </c>
      <c r="D2677" s="312" t="s">
        <v>7292</v>
      </c>
      <c r="E2677" s="19" t="s">
        <v>19</v>
      </c>
      <c r="F2677" s="313">
        <v>57.030000000000001</v>
      </c>
      <c r="G2677" s="40"/>
      <c r="H2677" s="46"/>
    </row>
    <row r="2678" s="2" customFormat="1" ht="16.8" customHeight="1">
      <c r="A2678" s="40"/>
      <c r="B2678" s="46"/>
      <c r="C2678" s="312" t="s">
        <v>19</v>
      </c>
      <c r="D2678" s="312" t="s">
        <v>7293</v>
      </c>
      <c r="E2678" s="19" t="s">
        <v>19</v>
      </c>
      <c r="F2678" s="313">
        <v>107.31999999999999</v>
      </c>
      <c r="G2678" s="40"/>
      <c r="H2678" s="46"/>
    </row>
    <row r="2679" s="2" customFormat="1" ht="16.8" customHeight="1">
      <c r="A2679" s="40"/>
      <c r="B2679" s="46"/>
      <c r="C2679" s="312" t="s">
        <v>19</v>
      </c>
      <c r="D2679" s="312" t="s">
        <v>7294</v>
      </c>
      <c r="E2679" s="19" t="s">
        <v>19</v>
      </c>
      <c r="F2679" s="313">
        <v>113.25</v>
      </c>
      <c r="G2679" s="40"/>
      <c r="H2679" s="46"/>
    </row>
    <row r="2680" s="2" customFormat="1" ht="16.8" customHeight="1">
      <c r="A2680" s="40"/>
      <c r="B2680" s="46"/>
      <c r="C2680" s="312" t="s">
        <v>19</v>
      </c>
      <c r="D2680" s="312" t="s">
        <v>7295</v>
      </c>
      <c r="E2680" s="19" t="s">
        <v>19</v>
      </c>
      <c r="F2680" s="313">
        <v>77.829999999999998</v>
      </c>
      <c r="G2680" s="40"/>
      <c r="H2680" s="46"/>
    </row>
    <row r="2681" s="2" customFormat="1" ht="16.8" customHeight="1">
      <c r="A2681" s="40"/>
      <c r="B2681" s="46"/>
      <c r="C2681" s="312" t="s">
        <v>19</v>
      </c>
      <c r="D2681" s="312" t="s">
        <v>7296</v>
      </c>
      <c r="E2681" s="19" t="s">
        <v>19</v>
      </c>
      <c r="F2681" s="313">
        <v>58.659999999999997</v>
      </c>
      <c r="G2681" s="40"/>
      <c r="H2681" s="46"/>
    </row>
    <row r="2682" s="2" customFormat="1" ht="16.8" customHeight="1">
      <c r="A2682" s="40"/>
      <c r="B2682" s="46"/>
      <c r="C2682" s="312" t="s">
        <v>19</v>
      </c>
      <c r="D2682" s="312" t="s">
        <v>7297</v>
      </c>
      <c r="E2682" s="19" t="s">
        <v>19</v>
      </c>
      <c r="F2682" s="313">
        <v>75.090000000000003</v>
      </c>
      <c r="G2682" s="40"/>
      <c r="H2682" s="46"/>
    </row>
    <row r="2683" s="2" customFormat="1" ht="16.8" customHeight="1">
      <c r="A2683" s="40"/>
      <c r="B2683" s="46"/>
      <c r="C2683" s="312" t="s">
        <v>19</v>
      </c>
      <c r="D2683" s="312" t="s">
        <v>7298</v>
      </c>
      <c r="E2683" s="19" t="s">
        <v>19</v>
      </c>
      <c r="F2683" s="313">
        <v>59.340000000000003</v>
      </c>
      <c r="G2683" s="40"/>
      <c r="H2683" s="46"/>
    </row>
    <row r="2684" s="2" customFormat="1" ht="16.8" customHeight="1">
      <c r="A2684" s="40"/>
      <c r="B2684" s="46"/>
      <c r="C2684" s="312" t="s">
        <v>19</v>
      </c>
      <c r="D2684" s="312" t="s">
        <v>7299</v>
      </c>
      <c r="E2684" s="19" t="s">
        <v>19</v>
      </c>
      <c r="F2684" s="313">
        <v>76.069999999999993</v>
      </c>
      <c r="G2684" s="40"/>
      <c r="H2684" s="46"/>
    </row>
    <row r="2685" s="2" customFormat="1" ht="16.8" customHeight="1">
      <c r="A2685" s="40"/>
      <c r="B2685" s="46"/>
      <c r="C2685" s="312" t="s">
        <v>19</v>
      </c>
      <c r="D2685" s="312" t="s">
        <v>7300</v>
      </c>
      <c r="E2685" s="19" t="s">
        <v>19</v>
      </c>
      <c r="F2685" s="313">
        <v>224.84</v>
      </c>
      <c r="G2685" s="40"/>
      <c r="H2685" s="46"/>
    </row>
    <row r="2686" s="2" customFormat="1" ht="16.8" customHeight="1">
      <c r="A2686" s="40"/>
      <c r="B2686" s="46"/>
      <c r="C2686" s="312" t="s">
        <v>19</v>
      </c>
      <c r="D2686" s="312" t="s">
        <v>7301</v>
      </c>
      <c r="E2686" s="19" t="s">
        <v>19</v>
      </c>
      <c r="F2686" s="313">
        <v>67.310000000000002</v>
      </c>
      <c r="G2686" s="40"/>
      <c r="H2686" s="46"/>
    </row>
    <row r="2687" s="2" customFormat="1" ht="16.8" customHeight="1">
      <c r="A2687" s="40"/>
      <c r="B2687" s="46"/>
      <c r="C2687" s="312" t="s">
        <v>19</v>
      </c>
      <c r="D2687" s="312" t="s">
        <v>7302</v>
      </c>
      <c r="E2687" s="19" t="s">
        <v>19</v>
      </c>
      <c r="F2687" s="313">
        <v>51.390000000000001</v>
      </c>
      <c r="G2687" s="40"/>
      <c r="H2687" s="46"/>
    </row>
    <row r="2688" s="2" customFormat="1" ht="16.8" customHeight="1">
      <c r="A2688" s="40"/>
      <c r="B2688" s="46"/>
      <c r="C2688" s="312" t="s">
        <v>19</v>
      </c>
      <c r="D2688" s="312" t="s">
        <v>7303</v>
      </c>
      <c r="E2688" s="19" t="s">
        <v>19</v>
      </c>
      <c r="F2688" s="313">
        <v>67.75</v>
      </c>
      <c r="G2688" s="40"/>
      <c r="H2688" s="46"/>
    </row>
    <row r="2689" s="2" customFormat="1" ht="16.8" customHeight="1">
      <c r="A2689" s="40"/>
      <c r="B2689" s="46"/>
      <c r="C2689" s="312" t="s">
        <v>19</v>
      </c>
      <c r="D2689" s="312" t="s">
        <v>7304</v>
      </c>
      <c r="E2689" s="19" t="s">
        <v>19</v>
      </c>
      <c r="F2689" s="313">
        <v>51.380000000000003</v>
      </c>
      <c r="G2689" s="40"/>
      <c r="H2689" s="46"/>
    </row>
    <row r="2690" s="2" customFormat="1" ht="16.8" customHeight="1">
      <c r="A2690" s="40"/>
      <c r="B2690" s="46"/>
      <c r="C2690" s="312" t="s">
        <v>19</v>
      </c>
      <c r="D2690" s="312" t="s">
        <v>7305</v>
      </c>
      <c r="E2690" s="19" t="s">
        <v>19</v>
      </c>
      <c r="F2690" s="313">
        <v>67.799999999999997</v>
      </c>
      <c r="G2690" s="40"/>
      <c r="H2690" s="46"/>
    </row>
    <row r="2691" s="2" customFormat="1" ht="16.8" customHeight="1">
      <c r="A2691" s="40"/>
      <c r="B2691" s="46"/>
      <c r="C2691" s="312" t="s">
        <v>19</v>
      </c>
      <c r="D2691" s="312" t="s">
        <v>7306</v>
      </c>
      <c r="E2691" s="19" t="s">
        <v>19</v>
      </c>
      <c r="F2691" s="313">
        <v>73.359999999999999</v>
      </c>
      <c r="G2691" s="40"/>
      <c r="H2691" s="46"/>
    </row>
    <row r="2692" s="2" customFormat="1" ht="16.8" customHeight="1">
      <c r="A2692" s="40"/>
      <c r="B2692" s="46"/>
      <c r="C2692" s="312" t="s">
        <v>19</v>
      </c>
      <c r="D2692" s="312" t="s">
        <v>7307</v>
      </c>
      <c r="E2692" s="19" t="s">
        <v>19</v>
      </c>
      <c r="F2692" s="313">
        <v>21.27</v>
      </c>
      <c r="G2692" s="40"/>
      <c r="H2692" s="46"/>
    </row>
    <row r="2693" s="2" customFormat="1" ht="16.8" customHeight="1">
      <c r="A2693" s="40"/>
      <c r="B2693" s="46"/>
      <c r="C2693" s="312" t="s">
        <v>19</v>
      </c>
      <c r="D2693" s="312" t="s">
        <v>7308</v>
      </c>
      <c r="E2693" s="19" t="s">
        <v>19</v>
      </c>
      <c r="F2693" s="313">
        <v>38.329999999999998</v>
      </c>
      <c r="G2693" s="40"/>
      <c r="H2693" s="46"/>
    </row>
    <row r="2694" s="2" customFormat="1" ht="16.8" customHeight="1">
      <c r="A2694" s="40"/>
      <c r="B2694" s="46"/>
      <c r="C2694" s="312" t="s">
        <v>19</v>
      </c>
      <c r="D2694" s="312" t="s">
        <v>7309</v>
      </c>
      <c r="E2694" s="19" t="s">
        <v>19</v>
      </c>
      <c r="F2694" s="313">
        <v>13.16</v>
      </c>
      <c r="G2694" s="40"/>
      <c r="H2694" s="46"/>
    </row>
    <row r="2695" s="2" customFormat="1" ht="16.8" customHeight="1">
      <c r="A2695" s="40"/>
      <c r="B2695" s="46"/>
      <c r="C2695" s="312" t="s">
        <v>19</v>
      </c>
      <c r="D2695" s="312" t="s">
        <v>7310</v>
      </c>
      <c r="E2695" s="19" t="s">
        <v>19</v>
      </c>
      <c r="F2695" s="313">
        <v>1.3999999999999999</v>
      </c>
      <c r="G2695" s="40"/>
      <c r="H2695" s="46"/>
    </row>
    <row r="2696" s="2" customFormat="1" ht="16.8" customHeight="1">
      <c r="A2696" s="40"/>
      <c r="B2696" s="46"/>
      <c r="C2696" s="312" t="s">
        <v>19</v>
      </c>
      <c r="D2696" s="312" t="s">
        <v>7311</v>
      </c>
      <c r="E2696" s="19" t="s">
        <v>19</v>
      </c>
      <c r="F2696" s="313">
        <v>45.420000000000002</v>
      </c>
      <c r="G2696" s="40"/>
      <c r="H2696" s="46"/>
    </row>
    <row r="2697" s="2" customFormat="1" ht="16.8" customHeight="1">
      <c r="A2697" s="40"/>
      <c r="B2697" s="46"/>
      <c r="C2697" s="312" t="s">
        <v>19</v>
      </c>
      <c r="D2697" s="312" t="s">
        <v>7312</v>
      </c>
      <c r="E2697" s="19" t="s">
        <v>19</v>
      </c>
      <c r="F2697" s="313">
        <v>72.840000000000003</v>
      </c>
      <c r="G2697" s="40"/>
      <c r="H2697" s="46"/>
    </row>
    <row r="2698" s="2" customFormat="1" ht="16.8" customHeight="1">
      <c r="A2698" s="40"/>
      <c r="B2698" s="46"/>
      <c r="C2698" s="312" t="s">
        <v>19</v>
      </c>
      <c r="D2698" s="312" t="s">
        <v>7313</v>
      </c>
      <c r="E2698" s="19" t="s">
        <v>19</v>
      </c>
      <c r="F2698" s="313">
        <v>71.840000000000003</v>
      </c>
      <c r="G2698" s="40"/>
      <c r="H2698" s="46"/>
    </row>
    <row r="2699" s="2" customFormat="1" ht="16.8" customHeight="1">
      <c r="A2699" s="40"/>
      <c r="B2699" s="46"/>
      <c r="C2699" s="312" t="s">
        <v>19</v>
      </c>
      <c r="D2699" s="312" t="s">
        <v>7314</v>
      </c>
      <c r="E2699" s="19" t="s">
        <v>19</v>
      </c>
      <c r="F2699" s="313">
        <v>73.75</v>
      </c>
      <c r="G2699" s="40"/>
      <c r="H2699" s="46"/>
    </row>
    <row r="2700" s="2" customFormat="1" ht="16.8" customHeight="1">
      <c r="A2700" s="40"/>
      <c r="B2700" s="46"/>
      <c r="C2700" s="312" t="s">
        <v>7072</v>
      </c>
      <c r="D2700" s="312" t="s">
        <v>195</v>
      </c>
      <c r="E2700" s="19" t="s">
        <v>19</v>
      </c>
      <c r="F2700" s="313">
        <v>14599.59</v>
      </c>
      <c r="G2700" s="40"/>
      <c r="H2700" s="46"/>
    </row>
    <row r="2701" s="2" customFormat="1" ht="16.8" customHeight="1">
      <c r="A2701" s="40"/>
      <c r="B2701" s="46"/>
      <c r="C2701" s="308" t="s">
        <v>7315</v>
      </c>
      <c r="D2701" s="309" t="s">
        <v>19</v>
      </c>
      <c r="E2701" s="310" t="s">
        <v>122</v>
      </c>
      <c r="F2701" s="311">
        <v>2235.7600000000002</v>
      </c>
      <c r="G2701" s="40"/>
      <c r="H2701" s="46"/>
    </row>
    <row r="2702" s="2" customFormat="1" ht="16.8" customHeight="1">
      <c r="A2702" s="40"/>
      <c r="B2702" s="46"/>
      <c r="C2702" s="312" t="s">
        <v>19</v>
      </c>
      <c r="D2702" s="312" t="s">
        <v>188</v>
      </c>
      <c r="E2702" s="19" t="s">
        <v>19</v>
      </c>
      <c r="F2702" s="313">
        <v>0</v>
      </c>
      <c r="G2702" s="40"/>
      <c r="H2702" s="46"/>
    </row>
    <row r="2703" s="2" customFormat="1" ht="16.8" customHeight="1">
      <c r="A2703" s="40"/>
      <c r="B2703" s="46"/>
      <c r="C2703" s="312" t="s">
        <v>19</v>
      </c>
      <c r="D2703" s="312" t="s">
        <v>7316</v>
      </c>
      <c r="E2703" s="19" t="s">
        <v>19</v>
      </c>
      <c r="F2703" s="313">
        <v>41.5</v>
      </c>
      <c r="G2703" s="40"/>
      <c r="H2703" s="46"/>
    </row>
    <row r="2704" s="2" customFormat="1" ht="16.8" customHeight="1">
      <c r="A2704" s="40"/>
      <c r="B2704" s="46"/>
      <c r="C2704" s="312" t="s">
        <v>19</v>
      </c>
      <c r="D2704" s="312" t="s">
        <v>7317</v>
      </c>
      <c r="E2704" s="19" t="s">
        <v>19</v>
      </c>
      <c r="F2704" s="313">
        <v>41.5</v>
      </c>
      <c r="G2704" s="40"/>
      <c r="H2704" s="46"/>
    </row>
    <row r="2705" s="2" customFormat="1" ht="16.8" customHeight="1">
      <c r="A2705" s="40"/>
      <c r="B2705" s="46"/>
      <c r="C2705" s="312" t="s">
        <v>19</v>
      </c>
      <c r="D2705" s="312" t="s">
        <v>2555</v>
      </c>
      <c r="E2705" s="19" t="s">
        <v>19</v>
      </c>
      <c r="F2705" s="313">
        <v>0</v>
      </c>
      <c r="G2705" s="40"/>
      <c r="H2705" s="46"/>
    </row>
    <row r="2706" s="2" customFormat="1" ht="16.8" customHeight="1">
      <c r="A2706" s="40"/>
      <c r="B2706" s="46"/>
      <c r="C2706" s="312" t="s">
        <v>19</v>
      </c>
      <c r="D2706" s="312" t="s">
        <v>7318</v>
      </c>
      <c r="E2706" s="19" t="s">
        <v>19</v>
      </c>
      <c r="F2706" s="313">
        <v>88.599999999999994</v>
      </c>
      <c r="G2706" s="40"/>
      <c r="H2706" s="46"/>
    </row>
    <row r="2707" s="2" customFormat="1" ht="16.8" customHeight="1">
      <c r="A2707" s="40"/>
      <c r="B2707" s="46"/>
      <c r="C2707" s="312" t="s">
        <v>19</v>
      </c>
      <c r="D2707" s="312" t="s">
        <v>7319</v>
      </c>
      <c r="E2707" s="19" t="s">
        <v>19</v>
      </c>
      <c r="F2707" s="313">
        <v>83.650000000000006</v>
      </c>
      <c r="G2707" s="40"/>
      <c r="H2707" s="46"/>
    </row>
    <row r="2708" s="2" customFormat="1" ht="16.8" customHeight="1">
      <c r="A2708" s="40"/>
      <c r="B2708" s="46"/>
      <c r="C2708" s="312" t="s">
        <v>19</v>
      </c>
      <c r="D2708" s="312" t="s">
        <v>7320</v>
      </c>
      <c r="E2708" s="19" t="s">
        <v>19</v>
      </c>
      <c r="F2708" s="313">
        <v>81.790000000000006</v>
      </c>
      <c r="G2708" s="40"/>
      <c r="H2708" s="46"/>
    </row>
    <row r="2709" s="2" customFormat="1" ht="16.8" customHeight="1">
      <c r="A2709" s="40"/>
      <c r="B2709" s="46"/>
      <c r="C2709" s="312" t="s">
        <v>19</v>
      </c>
      <c r="D2709" s="312" t="s">
        <v>7321</v>
      </c>
      <c r="E2709" s="19" t="s">
        <v>19</v>
      </c>
      <c r="F2709" s="313">
        <v>86.510000000000005</v>
      </c>
      <c r="G2709" s="40"/>
      <c r="H2709" s="46"/>
    </row>
    <row r="2710" s="2" customFormat="1" ht="16.8" customHeight="1">
      <c r="A2710" s="40"/>
      <c r="B2710" s="46"/>
      <c r="C2710" s="312" t="s">
        <v>19</v>
      </c>
      <c r="D2710" s="312" t="s">
        <v>7322</v>
      </c>
      <c r="E2710" s="19" t="s">
        <v>19</v>
      </c>
      <c r="F2710" s="313">
        <v>146.46000000000001</v>
      </c>
      <c r="G2710" s="40"/>
      <c r="H2710" s="46"/>
    </row>
    <row r="2711" s="2" customFormat="1" ht="16.8" customHeight="1">
      <c r="A2711" s="40"/>
      <c r="B2711" s="46"/>
      <c r="C2711" s="312" t="s">
        <v>19</v>
      </c>
      <c r="D2711" s="312" t="s">
        <v>7323</v>
      </c>
      <c r="E2711" s="19" t="s">
        <v>19</v>
      </c>
      <c r="F2711" s="313">
        <v>193.81</v>
      </c>
      <c r="G2711" s="40"/>
      <c r="H2711" s="46"/>
    </row>
    <row r="2712" s="2" customFormat="1" ht="16.8" customHeight="1">
      <c r="A2712" s="40"/>
      <c r="B2712" s="46"/>
      <c r="C2712" s="312" t="s">
        <v>19</v>
      </c>
      <c r="D2712" s="312" t="s">
        <v>7324</v>
      </c>
      <c r="E2712" s="19" t="s">
        <v>19</v>
      </c>
      <c r="F2712" s="313">
        <v>2.9399999999999999</v>
      </c>
      <c r="G2712" s="40"/>
      <c r="H2712" s="46"/>
    </row>
    <row r="2713" s="2" customFormat="1" ht="16.8" customHeight="1">
      <c r="A2713" s="40"/>
      <c r="B2713" s="46"/>
      <c r="C2713" s="312" t="s">
        <v>19</v>
      </c>
      <c r="D2713" s="312" t="s">
        <v>7325</v>
      </c>
      <c r="E2713" s="19" t="s">
        <v>19</v>
      </c>
      <c r="F2713" s="313">
        <v>49.240000000000002</v>
      </c>
      <c r="G2713" s="40"/>
      <c r="H2713" s="46"/>
    </row>
    <row r="2714" s="2" customFormat="1" ht="16.8" customHeight="1">
      <c r="A2714" s="40"/>
      <c r="B2714" s="46"/>
      <c r="C2714" s="312" t="s">
        <v>19</v>
      </c>
      <c r="D2714" s="312" t="s">
        <v>7326</v>
      </c>
      <c r="E2714" s="19" t="s">
        <v>19</v>
      </c>
      <c r="F2714" s="313">
        <v>159.97999999999999</v>
      </c>
      <c r="G2714" s="40"/>
      <c r="H2714" s="46"/>
    </row>
    <row r="2715" s="2" customFormat="1" ht="16.8" customHeight="1">
      <c r="A2715" s="40"/>
      <c r="B2715" s="46"/>
      <c r="C2715" s="312" t="s">
        <v>19</v>
      </c>
      <c r="D2715" s="312" t="s">
        <v>7327</v>
      </c>
      <c r="E2715" s="19" t="s">
        <v>19</v>
      </c>
      <c r="F2715" s="313">
        <v>77.430000000000007</v>
      </c>
      <c r="G2715" s="40"/>
      <c r="H2715" s="46"/>
    </row>
    <row r="2716" s="2" customFormat="1" ht="16.8" customHeight="1">
      <c r="A2716" s="40"/>
      <c r="B2716" s="46"/>
      <c r="C2716" s="312" t="s">
        <v>19</v>
      </c>
      <c r="D2716" s="312" t="s">
        <v>7328</v>
      </c>
      <c r="E2716" s="19" t="s">
        <v>19</v>
      </c>
      <c r="F2716" s="313">
        <v>178.93000000000001</v>
      </c>
      <c r="G2716" s="40"/>
      <c r="H2716" s="46"/>
    </row>
    <row r="2717" s="2" customFormat="1" ht="16.8" customHeight="1">
      <c r="A2717" s="40"/>
      <c r="B2717" s="46"/>
      <c r="C2717" s="312" t="s">
        <v>19</v>
      </c>
      <c r="D2717" s="312" t="s">
        <v>7329</v>
      </c>
      <c r="E2717" s="19" t="s">
        <v>19</v>
      </c>
      <c r="F2717" s="313">
        <v>78.430000000000007</v>
      </c>
      <c r="G2717" s="40"/>
      <c r="H2717" s="46"/>
    </row>
    <row r="2718" s="2" customFormat="1" ht="16.8" customHeight="1">
      <c r="A2718" s="40"/>
      <c r="B2718" s="46"/>
      <c r="C2718" s="312" t="s">
        <v>19</v>
      </c>
      <c r="D2718" s="312" t="s">
        <v>7330</v>
      </c>
      <c r="E2718" s="19" t="s">
        <v>19</v>
      </c>
      <c r="F2718" s="313">
        <v>96.939999999999998</v>
      </c>
      <c r="G2718" s="40"/>
      <c r="H2718" s="46"/>
    </row>
    <row r="2719" s="2" customFormat="1" ht="16.8" customHeight="1">
      <c r="A2719" s="40"/>
      <c r="B2719" s="46"/>
      <c r="C2719" s="312" t="s">
        <v>19</v>
      </c>
      <c r="D2719" s="312" t="s">
        <v>7331</v>
      </c>
      <c r="E2719" s="19" t="s">
        <v>19</v>
      </c>
      <c r="F2719" s="313">
        <v>66.25</v>
      </c>
      <c r="G2719" s="40"/>
      <c r="H2719" s="46"/>
    </row>
    <row r="2720" s="2" customFormat="1" ht="16.8" customHeight="1">
      <c r="A2720" s="40"/>
      <c r="B2720" s="46"/>
      <c r="C2720" s="312" t="s">
        <v>19</v>
      </c>
      <c r="D2720" s="312" t="s">
        <v>7332</v>
      </c>
      <c r="E2720" s="19" t="s">
        <v>19</v>
      </c>
      <c r="F2720" s="313">
        <v>55.159999999999997</v>
      </c>
      <c r="G2720" s="40"/>
      <c r="H2720" s="46"/>
    </row>
    <row r="2721" s="2" customFormat="1" ht="16.8" customHeight="1">
      <c r="A2721" s="40"/>
      <c r="B2721" s="46"/>
      <c r="C2721" s="312" t="s">
        <v>19</v>
      </c>
      <c r="D2721" s="312" t="s">
        <v>7333</v>
      </c>
      <c r="E2721" s="19" t="s">
        <v>19</v>
      </c>
      <c r="F2721" s="313">
        <v>24.940000000000001</v>
      </c>
      <c r="G2721" s="40"/>
      <c r="H2721" s="46"/>
    </row>
    <row r="2722" s="2" customFormat="1" ht="16.8" customHeight="1">
      <c r="A2722" s="40"/>
      <c r="B2722" s="46"/>
      <c r="C2722" s="312" t="s">
        <v>19</v>
      </c>
      <c r="D2722" s="312" t="s">
        <v>7334</v>
      </c>
      <c r="E2722" s="19" t="s">
        <v>19</v>
      </c>
      <c r="F2722" s="313">
        <v>74.640000000000001</v>
      </c>
      <c r="G2722" s="40"/>
      <c r="H2722" s="46"/>
    </row>
    <row r="2723" s="2" customFormat="1" ht="16.8" customHeight="1">
      <c r="A2723" s="40"/>
      <c r="B2723" s="46"/>
      <c r="C2723" s="312" t="s">
        <v>19</v>
      </c>
      <c r="D2723" s="312" t="s">
        <v>7335</v>
      </c>
      <c r="E2723" s="19" t="s">
        <v>19</v>
      </c>
      <c r="F2723" s="313">
        <v>81.980000000000004</v>
      </c>
      <c r="G2723" s="40"/>
      <c r="H2723" s="46"/>
    </row>
    <row r="2724" s="2" customFormat="1" ht="16.8" customHeight="1">
      <c r="A2724" s="40"/>
      <c r="B2724" s="46"/>
      <c r="C2724" s="312" t="s">
        <v>19</v>
      </c>
      <c r="D2724" s="312" t="s">
        <v>5157</v>
      </c>
      <c r="E2724" s="19" t="s">
        <v>19</v>
      </c>
      <c r="F2724" s="313">
        <v>0</v>
      </c>
      <c r="G2724" s="40"/>
      <c r="H2724" s="46"/>
    </row>
    <row r="2725" s="2" customFormat="1" ht="16.8" customHeight="1">
      <c r="A2725" s="40"/>
      <c r="B2725" s="46"/>
      <c r="C2725" s="312" t="s">
        <v>19</v>
      </c>
      <c r="D2725" s="312" t="s">
        <v>7336</v>
      </c>
      <c r="E2725" s="19" t="s">
        <v>19</v>
      </c>
      <c r="F2725" s="313">
        <v>90.230000000000004</v>
      </c>
      <c r="G2725" s="40"/>
      <c r="H2725" s="46"/>
    </row>
    <row r="2726" s="2" customFormat="1" ht="16.8" customHeight="1">
      <c r="A2726" s="40"/>
      <c r="B2726" s="46"/>
      <c r="C2726" s="312" t="s">
        <v>19</v>
      </c>
      <c r="D2726" s="312" t="s">
        <v>7337</v>
      </c>
      <c r="E2726" s="19" t="s">
        <v>19</v>
      </c>
      <c r="F2726" s="313">
        <v>69.439999999999998</v>
      </c>
      <c r="G2726" s="40"/>
      <c r="H2726" s="46"/>
    </row>
    <row r="2727" s="2" customFormat="1" ht="16.8" customHeight="1">
      <c r="A2727" s="40"/>
      <c r="B2727" s="46"/>
      <c r="C2727" s="312" t="s">
        <v>19</v>
      </c>
      <c r="D2727" s="312" t="s">
        <v>7338</v>
      </c>
      <c r="E2727" s="19" t="s">
        <v>19</v>
      </c>
      <c r="F2727" s="313">
        <v>118.45</v>
      </c>
      <c r="G2727" s="40"/>
      <c r="H2727" s="46"/>
    </row>
    <row r="2728" s="2" customFormat="1" ht="16.8" customHeight="1">
      <c r="A2728" s="40"/>
      <c r="B2728" s="46"/>
      <c r="C2728" s="312" t="s">
        <v>19</v>
      </c>
      <c r="D2728" s="312" t="s">
        <v>7339</v>
      </c>
      <c r="E2728" s="19" t="s">
        <v>19</v>
      </c>
      <c r="F2728" s="313">
        <v>98.439999999999998</v>
      </c>
      <c r="G2728" s="40"/>
      <c r="H2728" s="46"/>
    </row>
    <row r="2729" s="2" customFormat="1" ht="16.8" customHeight="1">
      <c r="A2729" s="40"/>
      <c r="B2729" s="46"/>
      <c r="C2729" s="312" t="s">
        <v>19</v>
      </c>
      <c r="D2729" s="312" t="s">
        <v>7340</v>
      </c>
      <c r="E2729" s="19" t="s">
        <v>19</v>
      </c>
      <c r="F2729" s="313">
        <v>148.52000000000001</v>
      </c>
      <c r="G2729" s="40"/>
      <c r="H2729" s="46"/>
    </row>
    <row r="2730" s="2" customFormat="1" ht="16.8" customHeight="1">
      <c r="A2730" s="40"/>
      <c r="B2730" s="46"/>
      <c r="C2730" s="312" t="s">
        <v>7315</v>
      </c>
      <c r="D2730" s="312" t="s">
        <v>195</v>
      </c>
      <c r="E2730" s="19" t="s">
        <v>19</v>
      </c>
      <c r="F2730" s="313">
        <v>2235.7600000000002</v>
      </c>
      <c r="G2730" s="40"/>
      <c r="H2730" s="46"/>
    </row>
    <row r="2731" s="2" customFormat="1" ht="16.8" customHeight="1">
      <c r="A2731" s="40"/>
      <c r="B2731" s="46"/>
      <c r="C2731" s="308" t="s">
        <v>446</v>
      </c>
      <c r="D2731" s="309" t="s">
        <v>19</v>
      </c>
      <c r="E2731" s="310" t="s">
        <v>319</v>
      </c>
      <c r="F2731" s="311">
        <v>32</v>
      </c>
      <c r="G2731" s="40"/>
      <c r="H2731" s="46"/>
    </row>
    <row r="2732" s="2" customFormat="1" ht="16.8" customHeight="1">
      <c r="A2732" s="40"/>
      <c r="B2732" s="46"/>
      <c r="C2732" s="312" t="s">
        <v>19</v>
      </c>
      <c r="D2732" s="312" t="s">
        <v>1578</v>
      </c>
      <c r="E2732" s="19" t="s">
        <v>19</v>
      </c>
      <c r="F2732" s="313">
        <v>0</v>
      </c>
      <c r="G2732" s="40"/>
      <c r="H2732" s="46"/>
    </row>
    <row r="2733" s="2" customFormat="1" ht="16.8" customHeight="1">
      <c r="A2733" s="40"/>
      <c r="B2733" s="46"/>
      <c r="C2733" s="312" t="s">
        <v>19</v>
      </c>
      <c r="D2733" s="312" t="s">
        <v>1579</v>
      </c>
      <c r="E2733" s="19" t="s">
        <v>19</v>
      </c>
      <c r="F2733" s="313">
        <v>1</v>
      </c>
      <c r="G2733" s="40"/>
      <c r="H2733" s="46"/>
    </row>
    <row r="2734" s="2" customFormat="1" ht="16.8" customHeight="1">
      <c r="A2734" s="40"/>
      <c r="B2734" s="46"/>
      <c r="C2734" s="312" t="s">
        <v>19</v>
      </c>
      <c r="D2734" s="312" t="s">
        <v>1580</v>
      </c>
      <c r="E2734" s="19" t="s">
        <v>19</v>
      </c>
      <c r="F2734" s="313">
        <v>1</v>
      </c>
      <c r="G2734" s="40"/>
      <c r="H2734" s="46"/>
    </row>
    <row r="2735" s="2" customFormat="1" ht="16.8" customHeight="1">
      <c r="A2735" s="40"/>
      <c r="B2735" s="46"/>
      <c r="C2735" s="312" t="s">
        <v>19</v>
      </c>
      <c r="D2735" s="312" t="s">
        <v>1581</v>
      </c>
      <c r="E2735" s="19" t="s">
        <v>19</v>
      </c>
      <c r="F2735" s="313">
        <v>1</v>
      </c>
      <c r="G2735" s="40"/>
      <c r="H2735" s="46"/>
    </row>
    <row r="2736" s="2" customFormat="1" ht="16.8" customHeight="1">
      <c r="A2736" s="40"/>
      <c r="B2736" s="46"/>
      <c r="C2736" s="312" t="s">
        <v>19</v>
      </c>
      <c r="D2736" s="312" t="s">
        <v>1582</v>
      </c>
      <c r="E2736" s="19" t="s">
        <v>19</v>
      </c>
      <c r="F2736" s="313">
        <v>1</v>
      </c>
      <c r="G2736" s="40"/>
      <c r="H2736" s="46"/>
    </row>
    <row r="2737" s="2" customFormat="1" ht="16.8" customHeight="1">
      <c r="A2737" s="40"/>
      <c r="B2737" s="46"/>
      <c r="C2737" s="312" t="s">
        <v>19</v>
      </c>
      <c r="D2737" s="312" t="s">
        <v>1583</v>
      </c>
      <c r="E2737" s="19" t="s">
        <v>19</v>
      </c>
      <c r="F2737" s="313">
        <v>1</v>
      </c>
      <c r="G2737" s="40"/>
      <c r="H2737" s="46"/>
    </row>
    <row r="2738" s="2" customFormat="1" ht="16.8" customHeight="1">
      <c r="A2738" s="40"/>
      <c r="B2738" s="46"/>
      <c r="C2738" s="312" t="s">
        <v>19</v>
      </c>
      <c r="D2738" s="312" t="s">
        <v>1584</v>
      </c>
      <c r="E2738" s="19" t="s">
        <v>19</v>
      </c>
      <c r="F2738" s="313">
        <v>1</v>
      </c>
      <c r="G2738" s="40"/>
      <c r="H2738" s="46"/>
    </row>
    <row r="2739" s="2" customFormat="1" ht="16.8" customHeight="1">
      <c r="A2739" s="40"/>
      <c r="B2739" s="46"/>
      <c r="C2739" s="312" t="s">
        <v>19</v>
      </c>
      <c r="D2739" s="312" t="s">
        <v>1585</v>
      </c>
      <c r="E2739" s="19" t="s">
        <v>19</v>
      </c>
      <c r="F2739" s="313">
        <v>1</v>
      </c>
      <c r="G2739" s="40"/>
      <c r="H2739" s="46"/>
    </row>
    <row r="2740" s="2" customFormat="1" ht="16.8" customHeight="1">
      <c r="A2740" s="40"/>
      <c r="B2740" s="46"/>
      <c r="C2740" s="312" t="s">
        <v>19</v>
      </c>
      <c r="D2740" s="312" t="s">
        <v>1586</v>
      </c>
      <c r="E2740" s="19" t="s">
        <v>19</v>
      </c>
      <c r="F2740" s="313">
        <v>1</v>
      </c>
      <c r="G2740" s="40"/>
      <c r="H2740" s="46"/>
    </row>
    <row r="2741" s="2" customFormat="1" ht="16.8" customHeight="1">
      <c r="A2741" s="40"/>
      <c r="B2741" s="46"/>
      <c r="C2741" s="312" t="s">
        <v>19</v>
      </c>
      <c r="D2741" s="312" t="s">
        <v>1587</v>
      </c>
      <c r="E2741" s="19" t="s">
        <v>19</v>
      </c>
      <c r="F2741" s="313">
        <v>1</v>
      </c>
      <c r="G2741" s="40"/>
      <c r="H2741" s="46"/>
    </row>
    <row r="2742" s="2" customFormat="1" ht="16.8" customHeight="1">
      <c r="A2742" s="40"/>
      <c r="B2742" s="46"/>
      <c r="C2742" s="312" t="s">
        <v>19</v>
      </c>
      <c r="D2742" s="312" t="s">
        <v>1588</v>
      </c>
      <c r="E2742" s="19" t="s">
        <v>19</v>
      </c>
      <c r="F2742" s="313">
        <v>1</v>
      </c>
      <c r="G2742" s="40"/>
      <c r="H2742" s="46"/>
    </row>
    <row r="2743" s="2" customFormat="1" ht="16.8" customHeight="1">
      <c r="A2743" s="40"/>
      <c r="B2743" s="46"/>
      <c r="C2743" s="312" t="s">
        <v>19</v>
      </c>
      <c r="D2743" s="312" t="s">
        <v>1589</v>
      </c>
      <c r="E2743" s="19" t="s">
        <v>19</v>
      </c>
      <c r="F2743" s="313">
        <v>1</v>
      </c>
      <c r="G2743" s="40"/>
      <c r="H2743" s="46"/>
    </row>
    <row r="2744" s="2" customFormat="1" ht="16.8" customHeight="1">
      <c r="A2744" s="40"/>
      <c r="B2744" s="46"/>
      <c r="C2744" s="312" t="s">
        <v>19</v>
      </c>
      <c r="D2744" s="312" t="s">
        <v>1590</v>
      </c>
      <c r="E2744" s="19" t="s">
        <v>19</v>
      </c>
      <c r="F2744" s="313">
        <v>1</v>
      </c>
      <c r="G2744" s="40"/>
      <c r="H2744" s="46"/>
    </row>
    <row r="2745" s="2" customFormat="1" ht="16.8" customHeight="1">
      <c r="A2745" s="40"/>
      <c r="B2745" s="46"/>
      <c r="C2745" s="312" t="s">
        <v>19</v>
      </c>
      <c r="D2745" s="312" t="s">
        <v>1591</v>
      </c>
      <c r="E2745" s="19" t="s">
        <v>19</v>
      </c>
      <c r="F2745" s="313">
        <v>1</v>
      </c>
      <c r="G2745" s="40"/>
      <c r="H2745" s="46"/>
    </row>
    <row r="2746" s="2" customFormat="1" ht="16.8" customHeight="1">
      <c r="A2746" s="40"/>
      <c r="B2746" s="46"/>
      <c r="C2746" s="312" t="s">
        <v>19</v>
      </c>
      <c r="D2746" s="312" t="s">
        <v>1592</v>
      </c>
      <c r="E2746" s="19" t="s">
        <v>19</v>
      </c>
      <c r="F2746" s="313">
        <v>1</v>
      </c>
      <c r="G2746" s="40"/>
      <c r="H2746" s="46"/>
    </row>
    <row r="2747" s="2" customFormat="1" ht="16.8" customHeight="1">
      <c r="A2747" s="40"/>
      <c r="B2747" s="46"/>
      <c r="C2747" s="312" t="s">
        <v>19</v>
      </c>
      <c r="D2747" s="312" t="s">
        <v>1593</v>
      </c>
      <c r="E2747" s="19" t="s">
        <v>19</v>
      </c>
      <c r="F2747" s="313">
        <v>1</v>
      </c>
      <c r="G2747" s="40"/>
      <c r="H2747" s="46"/>
    </row>
    <row r="2748" s="2" customFormat="1" ht="16.8" customHeight="1">
      <c r="A2748" s="40"/>
      <c r="B2748" s="46"/>
      <c r="C2748" s="312" t="s">
        <v>19</v>
      </c>
      <c r="D2748" s="312" t="s">
        <v>1594</v>
      </c>
      <c r="E2748" s="19" t="s">
        <v>19</v>
      </c>
      <c r="F2748" s="313">
        <v>1</v>
      </c>
      <c r="G2748" s="40"/>
      <c r="H2748" s="46"/>
    </row>
    <row r="2749" s="2" customFormat="1" ht="16.8" customHeight="1">
      <c r="A2749" s="40"/>
      <c r="B2749" s="46"/>
      <c r="C2749" s="312" t="s">
        <v>19</v>
      </c>
      <c r="D2749" s="312" t="s">
        <v>1595</v>
      </c>
      <c r="E2749" s="19" t="s">
        <v>19</v>
      </c>
      <c r="F2749" s="313">
        <v>1</v>
      </c>
      <c r="G2749" s="40"/>
      <c r="H2749" s="46"/>
    </row>
    <row r="2750" s="2" customFormat="1" ht="16.8" customHeight="1">
      <c r="A2750" s="40"/>
      <c r="B2750" s="46"/>
      <c r="C2750" s="312" t="s">
        <v>19</v>
      </c>
      <c r="D2750" s="312" t="s">
        <v>1596</v>
      </c>
      <c r="E2750" s="19" t="s">
        <v>19</v>
      </c>
      <c r="F2750" s="313">
        <v>1</v>
      </c>
      <c r="G2750" s="40"/>
      <c r="H2750" s="46"/>
    </row>
    <row r="2751" s="2" customFormat="1" ht="16.8" customHeight="1">
      <c r="A2751" s="40"/>
      <c r="B2751" s="46"/>
      <c r="C2751" s="312" t="s">
        <v>19</v>
      </c>
      <c r="D2751" s="312" t="s">
        <v>1597</v>
      </c>
      <c r="E2751" s="19" t="s">
        <v>19</v>
      </c>
      <c r="F2751" s="313">
        <v>1</v>
      </c>
      <c r="G2751" s="40"/>
      <c r="H2751" s="46"/>
    </row>
    <row r="2752" s="2" customFormat="1" ht="16.8" customHeight="1">
      <c r="A2752" s="40"/>
      <c r="B2752" s="46"/>
      <c r="C2752" s="312" t="s">
        <v>19</v>
      </c>
      <c r="D2752" s="312" t="s">
        <v>1598</v>
      </c>
      <c r="E2752" s="19" t="s">
        <v>19</v>
      </c>
      <c r="F2752" s="313">
        <v>1</v>
      </c>
      <c r="G2752" s="40"/>
      <c r="H2752" s="46"/>
    </row>
    <row r="2753" s="2" customFormat="1" ht="16.8" customHeight="1">
      <c r="A2753" s="40"/>
      <c r="B2753" s="46"/>
      <c r="C2753" s="312" t="s">
        <v>19</v>
      </c>
      <c r="D2753" s="312" t="s">
        <v>1599</v>
      </c>
      <c r="E2753" s="19" t="s">
        <v>19</v>
      </c>
      <c r="F2753" s="313">
        <v>1</v>
      </c>
      <c r="G2753" s="40"/>
      <c r="H2753" s="46"/>
    </row>
    <row r="2754" s="2" customFormat="1" ht="16.8" customHeight="1">
      <c r="A2754" s="40"/>
      <c r="B2754" s="46"/>
      <c r="C2754" s="312" t="s">
        <v>19</v>
      </c>
      <c r="D2754" s="312" t="s">
        <v>1600</v>
      </c>
      <c r="E2754" s="19" t="s">
        <v>19</v>
      </c>
      <c r="F2754" s="313">
        <v>1</v>
      </c>
      <c r="G2754" s="40"/>
      <c r="H2754" s="46"/>
    </row>
    <row r="2755" s="2" customFormat="1" ht="16.8" customHeight="1">
      <c r="A2755" s="40"/>
      <c r="B2755" s="46"/>
      <c r="C2755" s="312" t="s">
        <v>19</v>
      </c>
      <c r="D2755" s="312" t="s">
        <v>1601</v>
      </c>
      <c r="E2755" s="19" t="s">
        <v>19</v>
      </c>
      <c r="F2755" s="313">
        <v>1</v>
      </c>
      <c r="G2755" s="40"/>
      <c r="H2755" s="46"/>
    </row>
    <row r="2756" s="2" customFormat="1" ht="16.8" customHeight="1">
      <c r="A2756" s="40"/>
      <c r="B2756" s="46"/>
      <c r="C2756" s="312" t="s">
        <v>19</v>
      </c>
      <c r="D2756" s="312" t="s">
        <v>1602</v>
      </c>
      <c r="E2756" s="19" t="s">
        <v>19</v>
      </c>
      <c r="F2756" s="313">
        <v>1</v>
      </c>
      <c r="G2756" s="40"/>
      <c r="H2756" s="46"/>
    </row>
    <row r="2757" s="2" customFormat="1" ht="16.8" customHeight="1">
      <c r="A2757" s="40"/>
      <c r="B2757" s="46"/>
      <c r="C2757" s="312" t="s">
        <v>19</v>
      </c>
      <c r="D2757" s="312" t="s">
        <v>1603</v>
      </c>
      <c r="E2757" s="19" t="s">
        <v>19</v>
      </c>
      <c r="F2757" s="313">
        <v>1</v>
      </c>
      <c r="G2757" s="40"/>
      <c r="H2757" s="46"/>
    </row>
    <row r="2758" s="2" customFormat="1" ht="16.8" customHeight="1">
      <c r="A2758" s="40"/>
      <c r="B2758" s="46"/>
      <c r="C2758" s="312" t="s">
        <v>19</v>
      </c>
      <c r="D2758" s="312" t="s">
        <v>1604</v>
      </c>
      <c r="E2758" s="19" t="s">
        <v>19</v>
      </c>
      <c r="F2758" s="313">
        <v>1</v>
      </c>
      <c r="G2758" s="40"/>
      <c r="H2758" s="46"/>
    </row>
    <row r="2759" s="2" customFormat="1" ht="16.8" customHeight="1">
      <c r="A2759" s="40"/>
      <c r="B2759" s="46"/>
      <c r="C2759" s="312" t="s">
        <v>19</v>
      </c>
      <c r="D2759" s="312" t="s">
        <v>1605</v>
      </c>
      <c r="E2759" s="19" t="s">
        <v>19</v>
      </c>
      <c r="F2759" s="313">
        <v>1</v>
      </c>
      <c r="G2759" s="40"/>
      <c r="H2759" s="46"/>
    </row>
    <row r="2760" s="2" customFormat="1" ht="16.8" customHeight="1">
      <c r="A2760" s="40"/>
      <c r="B2760" s="46"/>
      <c r="C2760" s="312" t="s">
        <v>19</v>
      </c>
      <c r="D2760" s="312" t="s">
        <v>1606</v>
      </c>
      <c r="E2760" s="19" t="s">
        <v>19</v>
      </c>
      <c r="F2760" s="313">
        <v>1</v>
      </c>
      <c r="G2760" s="40"/>
      <c r="H2760" s="46"/>
    </row>
    <row r="2761" s="2" customFormat="1" ht="16.8" customHeight="1">
      <c r="A2761" s="40"/>
      <c r="B2761" s="46"/>
      <c r="C2761" s="312" t="s">
        <v>19</v>
      </c>
      <c r="D2761" s="312" t="s">
        <v>1607</v>
      </c>
      <c r="E2761" s="19" t="s">
        <v>19</v>
      </c>
      <c r="F2761" s="313">
        <v>1</v>
      </c>
      <c r="G2761" s="40"/>
      <c r="H2761" s="46"/>
    </row>
    <row r="2762" s="2" customFormat="1" ht="16.8" customHeight="1">
      <c r="A2762" s="40"/>
      <c r="B2762" s="46"/>
      <c r="C2762" s="312" t="s">
        <v>19</v>
      </c>
      <c r="D2762" s="312" t="s">
        <v>1608</v>
      </c>
      <c r="E2762" s="19" t="s">
        <v>19</v>
      </c>
      <c r="F2762" s="313">
        <v>1</v>
      </c>
      <c r="G2762" s="40"/>
      <c r="H2762" s="46"/>
    </row>
    <row r="2763" s="2" customFormat="1" ht="16.8" customHeight="1">
      <c r="A2763" s="40"/>
      <c r="B2763" s="46"/>
      <c r="C2763" s="312" t="s">
        <v>19</v>
      </c>
      <c r="D2763" s="312" t="s">
        <v>1609</v>
      </c>
      <c r="E2763" s="19" t="s">
        <v>19</v>
      </c>
      <c r="F2763" s="313">
        <v>1</v>
      </c>
      <c r="G2763" s="40"/>
      <c r="H2763" s="46"/>
    </row>
    <row r="2764" s="2" customFormat="1" ht="16.8" customHeight="1">
      <c r="A2764" s="40"/>
      <c r="B2764" s="46"/>
      <c r="C2764" s="312" t="s">
        <v>19</v>
      </c>
      <c r="D2764" s="312" t="s">
        <v>1610</v>
      </c>
      <c r="E2764" s="19" t="s">
        <v>19</v>
      </c>
      <c r="F2764" s="313">
        <v>1</v>
      </c>
      <c r="G2764" s="40"/>
      <c r="H2764" s="46"/>
    </row>
    <row r="2765" s="2" customFormat="1" ht="16.8" customHeight="1">
      <c r="A2765" s="40"/>
      <c r="B2765" s="46"/>
      <c r="C2765" s="312" t="s">
        <v>446</v>
      </c>
      <c r="D2765" s="312" t="s">
        <v>195</v>
      </c>
      <c r="E2765" s="19" t="s">
        <v>19</v>
      </c>
      <c r="F2765" s="313">
        <v>32</v>
      </c>
      <c r="G2765" s="40"/>
      <c r="H2765" s="46"/>
    </row>
    <row r="2766" s="2" customFormat="1" ht="16.8" customHeight="1">
      <c r="A2766" s="40"/>
      <c r="B2766" s="46"/>
      <c r="C2766" s="314" t="s">
        <v>5313</v>
      </c>
      <c r="D2766" s="40"/>
      <c r="E2766" s="40"/>
      <c r="F2766" s="40"/>
      <c r="G2766" s="40"/>
      <c r="H2766" s="46"/>
    </row>
    <row r="2767" s="2" customFormat="1" ht="16.8" customHeight="1">
      <c r="A2767" s="40"/>
      <c r="B2767" s="46"/>
      <c r="C2767" s="312" t="s">
        <v>1575</v>
      </c>
      <c r="D2767" s="312" t="s">
        <v>1576</v>
      </c>
      <c r="E2767" s="19" t="s">
        <v>319</v>
      </c>
      <c r="F2767" s="313">
        <v>32</v>
      </c>
      <c r="G2767" s="40"/>
      <c r="H2767" s="46"/>
    </row>
    <row r="2768" s="2" customFormat="1" ht="16.8" customHeight="1">
      <c r="A2768" s="40"/>
      <c r="B2768" s="46"/>
      <c r="C2768" s="312" t="s">
        <v>1568</v>
      </c>
      <c r="D2768" s="312" t="s">
        <v>1569</v>
      </c>
      <c r="E2768" s="19" t="s">
        <v>319</v>
      </c>
      <c r="F2768" s="313">
        <v>50</v>
      </c>
      <c r="G2768" s="40"/>
      <c r="H2768" s="46"/>
    </row>
    <row r="2769" s="2" customFormat="1" ht="16.8" customHeight="1">
      <c r="A2769" s="40"/>
      <c r="B2769" s="46"/>
      <c r="C2769" s="308" t="s">
        <v>445</v>
      </c>
      <c r="D2769" s="309" t="s">
        <v>19</v>
      </c>
      <c r="E2769" s="310" t="s">
        <v>319</v>
      </c>
      <c r="F2769" s="311">
        <v>9</v>
      </c>
      <c r="G2769" s="40"/>
      <c r="H2769" s="46"/>
    </row>
    <row r="2770" s="2" customFormat="1" ht="16.8" customHeight="1">
      <c r="A2770" s="40"/>
      <c r="B2770" s="46"/>
      <c r="C2770" s="312" t="s">
        <v>19</v>
      </c>
      <c r="D2770" s="312" t="s">
        <v>1578</v>
      </c>
      <c r="E2770" s="19" t="s">
        <v>19</v>
      </c>
      <c r="F2770" s="313">
        <v>0</v>
      </c>
      <c r="G2770" s="40"/>
      <c r="H2770" s="46"/>
    </row>
    <row r="2771" s="2" customFormat="1" ht="16.8" customHeight="1">
      <c r="A2771" s="40"/>
      <c r="B2771" s="46"/>
      <c r="C2771" s="312" t="s">
        <v>19</v>
      </c>
      <c r="D2771" s="312" t="s">
        <v>1616</v>
      </c>
      <c r="E2771" s="19" t="s">
        <v>19</v>
      </c>
      <c r="F2771" s="313">
        <v>1</v>
      </c>
      <c r="G2771" s="40"/>
      <c r="H2771" s="46"/>
    </row>
    <row r="2772" s="2" customFormat="1" ht="16.8" customHeight="1">
      <c r="A2772" s="40"/>
      <c r="B2772" s="46"/>
      <c r="C2772" s="312" t="s">
        <v>19</v>
      </c>
      <c r="D2772" s="312" t="s">
        <v>1617</v>
      </c>
      <c r="E2772" s="19" t="s">
        <v>19</v>
      </c>
      <c r="F2772" s="313">
        <v>1</v>
      </c>
      <c r="G2772" s="40"/>
      <c r="H2772" s="46"/>
    </row>
    <row r="2773" s="2" customFormat="1" ht="16.8" customHeight="1">
      <c r="A2773" s="40"/>
      <c r="B2773" s="46"/>
      <c r="C2773" s="312" t="s">
        <v>19</v>
      </c>
      <c r="D2773" s="312" t="s">
        <v>1618</v>
      </c>
      <c r="E2773" s="19" t="s">
        <v>19</v>
      </c>
      <c r="F2773" s="313">
        <v>1</v>
      </c>
      <c r="G2773" s="40"/>
      <c r="H2773" s="46"/>
    </row>
    <row r="2774" s="2" customFormat="1" ht="16.8" customHeight="1">
      <c r="A2774" s="40"/>
      <c r="B2774" s="46"/>
      <c r="C2774" s="312" t="s">
        <v>19</v>
      </c>
      <c r="D2774" s="312" t="s">
        <v>1619</v>
      </c>
      <c r="E2774" s="19" t="s">
        <v>19</v>
      </c>
      <c r="F2774" s="313">
        <v>1</v>
      </c>
      <c r="G2774" s="40"/>
      <c r="H2774" s="46"/>
    </row>
    <row r="2775" s="2" customFormat="1" ht="16.8" customHeight="1">
      <c r="A2775" s="40"/>
      <c r="B2775" s="46"/>
      <c r="C2775" s="312" t="s">
        <v>19</v>
      </c>
      <c r="D2775" s="312" t="s">
        <v>1620</v>
      </c>
      <c r="E2775" s="19" t="s">
        <v>19</v>
      </c>
      <c r="F2775" s="313">
        <v>1</v>
      </c>
      <c r="G2775" s="40"/>
      <c r="H2775" s="46"/>
    </row>
    <row r="2776" s="2" customFormat="1" ht="16.8" customHeight="1">
      <c r="A2776" s="40"/>
      <c r="B2776" s="46"/>
      <c r="C2776" s="312" t="s">
        <v>19</v>
      </c>
      <c r="D2776" s="312" t="s">
        <v>1621</v>
      </c>
      <c r="E2776" s="19" t="s">
        <v>19</v>
      </c>
      <c r="F2776" s="313">
        <v>1</v>
      </c>
      <c r="G2776" s="40"/>
      <c r="H2776" s="46"/>
    </row>
    <row r="2777" s="2" customFormat="1" ht="16.8" customHeight="1">
      <c r="A2777" s="40"/>
      <c r="B2777" s="46"/>
      <c r="C2777" s="312" t="s">
        <v>19</v>
      </c>
      <c r="D2777" s="312" t="s">
        <v>1622</v>
      </c>
      <c r="E2777" s="19" t="s">
        <v>19</v>
      </c>
      <c r="F2777" s="313">
        <v>1</v>
      </c>
      <c r="G2777" s="40"/>
      <c r="H2777" s="46"/>
    </row>
    <row r="2778" s="2" customFormat="1" ht="16.8" customHeight="1">
      <c r="A2778" s="40"/>
      <c r="B2778" s="46"/>
      <c r="C2778" s="312" t="s">
        <v>19</v>
      </c>
      <c r="D2778" s="312" t="s">
        <v>1623</v>
      </c>
      <c r="E2778" s="19" t="s">
        <v>19</v>
      </c>
      <c r="F2778" s="313">
        <v>1</v>
      </c>
      <c r="G2778" s="40"/>
      <c r="H2778" s="46"/>
    </row>
    <row r="2779" s="2" customFormat="1" ht="16.8" customHeight="1">
      <c r="A2779" s="40"/>
      <c r="B2779" s="46"/>
      <c r="C2779" s="312" t="s">
        <v>19</v>
      </c>
      <c r="D2779" s="312" t="s">
        <v>1624</v>
      </c>
      <c r="E2779" s="19" t="s">
        <v>19</v>
      </c>
      <c r="F2779" s="313">
        <v>1</v>
      </c>
      <c r="G2779" s="40"/>
      <c r="H2779" s="46"/>
    </row>
    <row r="2780" s="2" customFormat="1" ht="16.8" customHeight="1">
      <c r="A2780" s="40"/>
      <c r="B2780" s="46"/>
      <c r="C2780" s="312" t="s">
        <v>445</v>
      </c>
      <c r="D2780" s="312" t="s">
        <v>195</v>
      </c>
      <c r="E2780" s="19" t="s">
        <v>19</v>
      </c>
      <c r="F2780" s="313">
        <v>9</v>
      </c>
      <c r="G2780" s="40"/>
      <c r="H2780" s="46"/>
    </row>
    <row r="2781" s="2" customFormat="1" ht="16.8" customHeight="1">
      <c r="A2781" s="40"/>
      <c r="B2781" s="46"/>
      <c r="C2781" s="314" t="s">
        <v>5313</v>
      </c>
      <c r="D2781" s="40"/>
      <c r="E2781" s="40"/>
      <c r="F2781" s="40"/>
      <c r="G2781" s="40"/>
      <c r="H2781" s="46"/>
    </row>
    <row r="2782" s="2" customFormat="1">
      <c r="A2782" s="40"/>
      <c r="B2782" s="46"/>
      <c r="C2782" s="312" t="s">
        <v>1612</v>
      </c>
      <c r="D2782" s="312" t="s">
        <v>1613</v>
      </c>
      <c r="E2782" s="19" t="s">
        <v>1614</v>
      </c>
      <c r="F2782" s="313">
        <v>9</v>
      </c>
      <c r="G2782" s="40"/>
      <c r="H2782" s="46"/>
    </row>
    <row r="2783" s="2" customFormat="1" ht="16.8" customHeight="1">
      <c r="A2783" s="40"/>
      <c r="B2783" s="46"/>
      <c r="C2783" s="312" t="s">
        <v>1568</v>
      </c>
      <c r="D2783" s="312" t="s">
        <v>1569</v>
      </c>
      <c r="E2783" s="19" t="s">
        <v>319</v>
      </c>
      <c r="F2783" s="313">
        <v>50</v>
      </c>
      <c r="G2783" s="40"/>
      <c r="H2783" s="46"/>
    </row>
    <row r="2784" s="2" customFormat="1" ht="16.8" customHeight="1">
      <c r="A2784" s="40"/>
      <c r="B2784" s="46"/>
      <c r="C2784" s="308" t="s">
        <v>7341</v>
      </c>
      <c r="D2784" s="309" t="s">
        <v>19</v>
      </c>
      <c r="E2784" s="310" t="s">
        <v>122</v>
      </c>
      <c r="F2784" s="311">
        <v>144.56</v>
      </c>
      <c r="G2784" s="40"/>
      <c r="H2784" s="46"/>
    </row>
    <row r="2785" s="2" customFormat="1" ht="16.8" customHeight="1">
      <c r="A2785" s="40"/>
      <c r="B2785" s="46"/>
      <c r="C2785" s="312" t="s">
        <v>7341</v>
      </c>
      <c r="D2785" s="312" t="s">
        <v>7342</v>
      </c>
      <c r="E2785" s="19" t="s">
        <v>19</v>
      </c>
      <c r="F2785" s="313">
        <v>144.56</v>
      </c>
      <c r="G2785" s="40"/>
      <c r="H2785" s="46"/>
    </row>
    <row r="2786" s="2" customFormat="1" ht="16.8" customHeight="1">
      <c r="A2786" s="40"/>
      <c r="B2786" s="46"/>
      <c r="C2786" s="308" t="s">
        <v>144</v>
      </c>
      <c r="D2786" s="309" t="s">
        <v>19</v>
      </c>
      <c r="E2786" s="310" t="s">
        <v>7343</v>
      </c>
      <c r="F2786" s="311">
        <v>1600</v>
      </c>
      <c r="G2786" s="40"/>
      <c r="H2786" s="46"/>
    </row>
    <row r="2787" s="2" customFormat="1" ht="16.8" customHeight="1">
      <c r="A2787" s="40"/>
      <c r="B2787" s="46"/>
      <c r="C2787" s="312" t="s">
        <v>19</v>
      </c>
      <c r="D2787" s="312" t="s">
        <v>201</v>
      </c>
      <c r="E2787" s="19" t="s">
        <v>19</v>
      </c>
      <c r="F2787" s="313">
        <v>0</v>
      </c>
      <c r="G2787" s="40"/>
      <c r="H2787" s="46"/>
    </row>
    <row r="2788" s="2" customFormat="1" ht="16.8" customHeight="1">
      <c r="A2788" s="40"/>
      <c r="B2788" s="46"/>
      <c r="C2788" s="312" t="s">
        <v>19</v>
      </c>
      <c r="D2788" s="312" t="s">
        <v>353</v>
      </c>
      <c r="E2788" s="19" t="s">
        <v>19</v>
      </c>
      <c r="F2788" s="313">
        <v>600</v>
      </c>
      <c r="G2788" s="40"/>
      <c r="H2788" s="46"/>
    </row>
    <row r="2789" s="2" customFormat="1" ht="16.8" customHeight="1">
      <c r="A2789" s="40"/>
      <c r="B2789" s="46"/>
      <c r="C2789" s="312" t="s">
        <v>19</v>
      </c>
      <c r="D2789" s="312" t="s">
        <v>354</v>
      </c>
      <c r="E2789" s="19" t="s">
        <v>19</v>
      </c>
      <c r="F2789" s="313">
        <v>1000</v>
      </c>
      <c r="G2789" s="40"/>
      <c r="H2789" s="46"/>
    </row>
    <row r="2790" s="2" customFormat="1" ht="16.8" customHeight="1">
      <c r="A2790" s="40"/>
      <c r="B2790" s="46"/>
      <c r="C2790" s="312" t="s">
        <v>144</v>
      </c>
      <c r="D2790" s="312" t="s">
        <v>195</v>
      </c>
      <c r="E2790" s="19" t="s">
        <v>19</v>
      </c>
      <c r="F2790" s="313">
        <v>1600</v>
      </c>
      <c r="G2790" s="40"/>
      <c r="H2790" s="46"/>
    </row>
    <row r="2791" s="2" customFormat="1" ht="16.8" customHeight="1">
      <c r="A2791" s="40"/>
      <c r="B2791" s="46"/>
      <c r="C2791" s="308" t="s">
        <v>7344</v>
      </c>
      <c r="D2791" s="309" t="s">
        <v>19</v>
      </c>
      <c r="E2791" s="310" t="s">
        <v>122</v>
      </c>
      <c r="F2791" s="311">
        <v>4471.9979999999996</v>
      </c>
      <c r="G2791" s="40"/>
      <c r="H2791" s="46"/>
    </row>
    <row r="2792" s="2" customFormat="1" ht="16.8" customHeight="1">
      <c r="A2792" s="40"/>
      <c r="B2792" s="46"/>
      <c r="C2792" s="312" t="s">
        <v>7344</v>
      </c>
      <c r="D2792" s="312" t="s">
        <v>7345</v>
      </c>
      <c r="E2792" s="19" t="s">
        <v>19</v>
      </c>
      <c r="F2792" s="313">
        <v>4471.9979999999996</v>
      </c>
      <c r="G2792" s="40"/>
      <c r="H2792" s="46"/>
    </row>
    <row r="2793" s="2" customFormat="1" ht="16.8" customHeight="1">
      <c r="A2793" s="40"/>
      <c r="B2793" s="46"/>
      <c r="C2793" s="308" t="s">
        <v>355</v>
      </c>
      <c r="D2793" s="309" t="s">
        <v>19</v>
      </c>
      <c r="E2793" s="310" t="s">
        <v>122</v>
      </c>
      <c r="F2793" s="311">
        <v>-112.7</v>
      </c>
      <c r="G2793" s="40"/>
      <c r="H2793" s="46"/>
    </row>
    <row r="2794" s="2" customFormat="1" ht="16.8" customHeight="1">
      <c r="A2794" s="40"/>
      <c r="B2794" s="46"/>
      <c r="C2794" s="312" t="s">
        <v>19</v>
      </c>
      <c r="D2794" s="312" t="s">
        <v>688</v>
      </c>
      <c r="E2794" s="19" t="s">
        <v>19</v>
      </c>
      <c r="F2794" s="313">
        <v>0</v>
      </c>
      <c r="G2794" s="40"/>
      <c r="H2794" s="46"/>
    </row>
    <row r="2795" s="2" customFormat="1" ht="16.8" customHeight="1">
      <c r="A2795" s="40"/>
      <c r="B2795" s="46"/>
      <c r="C2795" s="312" t="s">
        <v>19</v>
      </c>
      <c r="D2795" s="312" t="s">
        <v>724</v>
      </c>
      <c r="E2795" s="19" t="s">
        <v>19</v>
      </c>
      <c r="F2795" s="313">
        <v>-112.7</v>
      </c>
      <c r="G2795" s="40"/>
      <c r="H2795" s="46"/>
    </row>
    <row r="2796" s="2" customFormat="1" ht="16.8" customHeight="1">
      <c r="A2796" s="40"/>
      <c r="B2796" s="46"/>
      <c r="C2796" s="312" t="s">
        <v>355</v>
      </c>
      <c r="D2796" s="312" t="s">
        <v>195</v>
      </c>
      <c r="E2796" s="19" t="s">
        <v>19</v>
      </c>
      <c r="F2796" s="313">
        <v>-112.7</v>
      </c>
      <c r="G2796" s="40"/>
      <c r="H2796" s="46"/>
    </row>
    <row r="2797" s="2" customFormat="1" ht="16.8" customHeight="1">
      <c r="A2797" s="40"/>
      <c r="B2797" s="46"/>
      <c r="C2797" s="314" t="s">
        <v>5313</v>
      </c>
      <c r="D2797" s="40"/>
      <c r="E2797" s="40"/>
      <c r="F2797" s="40"/>
      <c r="G2797" s="40"/>
      <c r="H2797" s="46"/>
    </row>
    <row r="2798" s="2" customFormat="1" ht="16.8" customHeight="1">
      <c r="A2798" s="40"/>
      <c r="B2798" s="46"/>
      <c r="C2798" s="312" t="s">
        <v>719</v>
      </c>
      <c r="D2798" s="312" t="s">
        <v>720</v>
      </c>
      <c r="E2798" s="19" t="s">
        <v>122</v>
      </c>
      <c r="F2798" s="313">
        <v>-112.7</v>
      </c>
      <c r="G2798" s="40"/>
      <c r="H2798" s="46"/>
    </row>
    <row r="2799" s="2" customFormat="1" ht="16.8" customHeight="1">
      <c r="A2799" s="40"/>
      <c r="B2799" s="46"/>
      <c r="C2799" s="312" t="s">
        <v>697</v>
      </c>
      <c r="D2799" s="312" t="s">
        <v>698</v>
      </c>
      <c r="E2799" s="19" t="s">
        <v>122</v>
      </c>
      <c r="F2799" s="313">
        <v>-1178.5999999999999</v>
      </c>
      <c r="G2799" s="40"/>
      <c r="H2799" s="46"/>
    </row>
    <row r="2800" s="2" customFormat="1" ht="16.8" customHeight="1">
      <c r="A2800" s="40"/>
      <c r="B2800" s="46"/>
      <c r="C2800" s="312" t="s">
        <v>746</v>
      </c>
      <c r="D2800" s="312" t="s">
        <v>747</v>
      </c>
      <c r="E2800" s="19" t="s">
        <v>122</v>
      </c>
      <c r="F2800" s="313">
        <v>-5.6349999999999998</v>
      </c>
      <c r="G2800" s="40"/>
      <c r="H2800" s="46"/>
    </row>
    <row r="2801" s="2" customFormat="1" ht="16.8" customHeight="1">
      <c r="A2801" s="40"/>
      <c r="B2801" s="46"/>
      <c r="C2801" s="312" t="s">
        <v>752</v>
      </c>
      <c r="D2801" s="312" t="s">
        <v>753</v>
      </c>
      <c r="E2801" s="19" t="s">
        <v>122</v>
      </c>
      <c r="F2801" s="313">
        <v>-112.7</v>
      </c>
      <c r="G2801" s="40"/>
      <c r="H2801" s="46"/>
    </row>
    <row r="2802" s="2" customFormat="1" ht="16.8" customHeight="1">
      <c r="A2802" s="40"/>
      <c r="B2802" s="46"/>
      <c r="C2802" s="312" t="s">
        <v>2611</v>
      </c>
      <c r="D2802" s="312" t="s">
        <v>2612</v>
      </c>
      <c r="E2802" s="19" t="s">
        <v>122</v>
      </c>
      <c r="F2802" s="313">
        <v>-436</v>
      </c>
      <c r="G2802" s="40"/>
      <c r="H2802" s="46"/>
    </row>
    <row r="2803" s="2" customFormat="1" ht="16.8" customHeight="1">
      <c r="A2803" s="40"/>
      <c r="B2803" s="46"/>
      <c r="C2803" s="312" t="s">
        <v>2636</v>
      </c>
      <c r="D2803" s="312" t="s">
        <v>2637</v>
      </c>
      <c r="E2803" s="19" t="s">
        <v>135</v>
      </c>
      <c r="F2803" s="313">
        <v>-101.86</v>
      </c>
      <c r="G2803" s="40"/>
      <c r="H2803" s="46"/>
    </row>
    <row r="2804" s="2" customFormat="1" ht="16.8" customHeight="1">
      <c r="A2804" s="40"/>
      <c r="B2804" s="46"/>
      <c r="C2804" s="312" t="s">
        <v>2642</v>
      </c>
      <c r="D2804" s="312" t="s">
        <v>2643</v>
      </c>
      <c r="E2804" s="19" t="s">
        <v>135</v>
      </c>
      <c r="F2804" s="313">
        <v>-101.86</v>
      </c>
      <c r="G2804" s="40"/>
      <c r="H2804" s="46"/>
    </row>
    <row r="2805" s="2" customFormat="1" ht="16.8" customHeight="1">
      <c r="A2805" s="40"/>
      <c r="B2805" s="46"/>
      <c r="C2805" s="308" t="s">
        <v>7346</v>
      </c>
      <c r="D2805" s="309" t="s">
        <v>19</v>
      </c>
      <c r="E2805" s="310" t="s">
        <v>122</v>
      </c>
      <c r="F2805" s="311">
        <v>2668.0999999999999</v>
      </c>
      <c r="G2805" s="40"/>
      <c r="H2805" s="46"/>
    </row>
    <row r="2806" s="2" customFormat="1" ht="16.8" customHeight="1">
      <c r="A2806" s="40"/>
      <c r="B2806" s="46"/>
      <c r="C2806" s="312" t="s">
        <v>19</v>
      </c>
      <c r="D2806" s="312" t="s">
        <v>688</v>
      </c>
      <c r="E2806" s="19" t="s">
        <v>19</v>
      </c>
      <c r="F2806" s="313">
        <v>0</v>
      </c>
      <c r="G2806" s="40"/>
      <c r="H2806" s="46"/>
    </row>
    <row r="2807" s="2" customFormat="1" ht="16.8" customHeight="1">
      <c r="A2807" s="40"/>
      <c r="B2807" s="46"/>
      <c r="C2807" s="312" t="s">
        <v>19</v>
      </c>
      <c r="D2807" s="312" t="s">
        <v>1404</v>
      </c>
      <c r="E2807" s="19" t="s">
        <v>19</v>
      </c>
      <c r="F2807" s="313">
        <v>0</v>
      </c>
      <c r="G2807" s="40"/>
      <c r="H2807" s="46"/>
    </row>
    <row r="2808" s="2" customFormat="1" ht="16.8" customHeight="1">
      <c r="A2808" s="40"/>
      <c r="B2808" s="46"/>
      <c r="C2808" s="312" t="s">
        <v>19</v>
      </c>
      <c r="D2808" s="312" t="s">
        <v>7347</v>
      </c>
      <c r="E2808" s="19" t="s">
        <v>19</v>
      </c>
      <c r="F2808" s="313">
        <v>12.800000000000001</v>
      </c>
      <c r="G2808" s="40"/>
      <c r="H2808" s="46"/>
    </row>
    <row r="2809" s="2" customFormat="1" ht="16.8" customHeight="1">
      <c r="A2809" s="40"/>
      <c r="B2809" s="46"/>
      <c r="C2809" s="312" t="s">
        <v>19</v>
      </c>
      <c r="D2809" s="312" t="s">
        <v>7348</v>
      </c>
      <c r="E2809" s="19" t="s">
        <v>19</v>
      </c>
      <c r="F2809" s="313">
        <v>19.5</v>
      </c>
      <c r="G2809" s="40"/>
      <c r="H2809" s="46"/>
    </row>
    <row r="2810" s="2" customFormat="1" ht="16.8" customHeight="1">
      <c r="A2810" s="40"/>
      <c r="B2810" s="46"/>
      <c r="C2810" s="312" t="s">
        <v>19</v>
      </c>
      <c r="D2810" s="312" t="s">
        <v>7349</v>
      </c>
      <c r="E2810" s="19" t="s">
        <v>19</v>
      </c>
      <c r="F2810" s="313">
        <v>13.5</v>
      </c>
      <c r="G2810" s="40"/>
      <c r="H2810" s="46"/>
    </row>
    <row r="2811" s="2" customFormat="1" ht="16.8" customHeight="1">
      <c r="A2811" s="40"/>
      <c r="B2811" s="46"/>
      <c r="C2811" s="312" t="s">
        <v>19</v>
      </c>
      <c r="D2811" s="312" t="s">
        <v>2272</v>
      </c>
      <c r="E2811" s="19" t="s">
        <v>19</v>
      </c>
      <c r="F2811" s="313">
        <v>0</v>
      </c>
      <c r="G2811" s="40"/>
      <c r="H2811" s="46"/>
    </row>
    <row r="2812" s="2" customFormat="1" ht="16.8" customHeight="1">
      <c r="A2812" s="40"/>
      <c r="B2812" s="46"/>
      <c r="C2812" s="312" t="s">
        <v>19</v>
      </c>
      <c r="D2812" s="312" t="s">
        <v>7350</v>
      </c>
      <c r="E2812" s="19" t="s">
        <v>19</v>
      </c>
      <c r="F2812" s="313">
        <v>25.300000000000001</v>
      </c>
      <c r="G2812" s="40"/>
      <c r="H2812" s="46"/>
    </row>
    <row r="2813" s="2" customFormat="1" ht="16.8" customHeight="1">
      <c r="A2813" s="40"/>
      <c r="B2813" s="46"/>
      <c r="C2813" s="312" t="s">
        <v>19</v>
      </c>
      <c r="D2813" s="312" t="s">
        <v>7351</v>
      </c>
      <c r="E2813" s="19" t="s">
        <v>19</v>
      </c>
      <c r="F2813" s="313">
        <v>17.100000000000001</v>
      </c>
      <c r="G2813" s="40"/>
      <c r="H2813" s="46"/>
    </row>
    <row r="2814" s="2" customFormat="1" ht="16.8" customHeight="1">
      <c r="A2814" s="40"/>
      <c r="B2814" s="46"/>
      <c r="C2814" s="312" t="s">
        <v>19</v>
      </c>
      <c r="D2814" s="312" t="s">
        <v>7352</v>
      </c>
      <c r="E2814" s="19" t="s">
        <v>19</v>
      </c>
      <c r="F2814" s="313">
        <v>10.6</v>
      </c>
      <c r="G2814" s="40"/>
      <c r="H2814" s="46"/>
    </row>
    <row r="2815" s="2" customFormat="1" ht="16.8" customHeight="1">
      <c r="A2815" s="40"/>
      <c r="B2815" s="46"/>
      <c r="C2815" s="312" t="s">
        <v>19</v>
      </c>
      <c r="D2815" s="312" t="s">
        <v>7353</v>
      </c>
      <c r="E2815" s="19" t="s">
        <v>19</v>
      </c>
      <c r="F2815" s="313">
        <v>17.699999999999999</v>
      </c>
      <c r="G2815" s="40"/>
      <c r="H2815" s="46"/>
    </row>
    <row r="2816" s="2" customFormat="1" ht="16.8" customHeight="1">
      <c r="A2816" s="40"/>
      <c r="B2816" s="46"/>
      <c r="C2816" s="312" t="s">
        <v>19</v>
      </c>
      <c r="D2816" s="312" t="s">
        <v>7354</v>
      </c>
      <c r="E2816" s="19" t="s">
        <v>19</v>
      </c>
      <c r="F2816" s="313">
        <v>9.5</v>
      </c>
      <c r="G2816" s="40"/>
      <c r="H2816" s="46"/>
    </row>
    <row r="2817" s="2" customFormat="1" ht="16.8" customHeight="1">
      <c r="A2817" s="40"/>
      <c r="B2817" s="46"/>
      <c r="C2817" s="312" t="s">
        <v>19</v>
      </c>
      <c r="D2817" s="312" t="s">
        <v>7355</v>
      </c>
      <c r="E2817" s="19" t="s">
        <v>19</v>
      </c>
      <c r="F2817" s="313">
        <v>18.699999999999999</v>
      </c>
      <c r="G2817" s="40"/>
      <c r="H2817" s="46"/>
    </row>
    <row r="2818" s="2" customFormat="1" ht="16.8" customHeight="1">
      <c r="A2818" s="40"/>
      <c r="B2818" s="46"/>
      <c r="C2818" s="312" t="s">
        <v>19</v>
      </c>
      <c r="D2818" s="312" t="s">
        <v>7356</v>
      </c>
      <c r="E2818" s="19" t="s">
        <v>19</v>
      </c>
      <c r="F2818" s="313">
        <v>17.899999999999999</v>
      </c>
      <c r="G2818" s="40"/>
      <c r="H2818" s="46"/>
    </row>
    <row r="2819" s="2" customFormat="1" ht="16.8" customHeight="1">
      <c r="A2819" s="40"/>
      <c r="B2819" s="46"/>
      <c r="C2819" s="312" t="s">
        <v>19</v>
      </c>
      <c r="D2819" s="312" t="s">
        <v>7357</v>
      </c>
      <c r="E2819" s="19" t="s">
        <v>19</v>
      </c>
      <c r="F2819" s="313">
        <v>9.5</v>
      </c>
      <c r="G2819" s="40"/>
      <c r="H2819" s="46"/>
    </row>
    <row r="2820" s="2" customFormat="1" ht="16.8" customHeight="1">
      <c r="A2820" s="40"/>
      <c r="B2820" s="46"/>
      <c r="C2820" s="312" t="s">
        <v>19</v>
      </c>
      <c r="D2820" s="312" t="s">
        <v>7358</v>
      </c>
      <c r="E2820" s="19" t="s">
        <v>19</v>
      </c>
      <c r="F2820" s="313">
        <v>10.6</v>
      </c>
      <c r="G2820" s="40"/>
      <c r="H2820" s="46"/>
    </row>
    <row r="2821" s="2" customFormat="1" ht="16.8" customHeight="1">
      <c r="A2821" s="40"/>
      <c r="B2821" s="46"/>
      <c r="C2821" s="312" t="s">
        <v>19</v>
      </c>
      <c r="D2821" s="312" t="s">
        <v>7359</v>
      </c>
      <c r="E2821" s="19" t="s">
        <v>19</v>
      </c>
      <c r="F2821" s="313">
        <v>19.5</v>
      </c>
      <c r="G2821" s="40"/>
      <c r="H2821" s="46"/>
    </row>
    <row r="2822" s="2" customFormat="1" ht="16.8" customHeight="1">
      <c r="A2822" s="40"/>
      <c r="B2822" s="46"/>
      <c r="C2822" s="312" t="s">
        <v>19</v>
      </c>
      <c r="D2822" s="312" t="s">
        <v>7360</v>
      </c>
      <c r="E2822" s="19" t="s">
        <v>19</v>
      </c>
      <c r="F2822" s="313">
        <v>19</v>
      </c>
      <c r="G2822" s="40"/>
      <c r="H2822" s="46"/>
    </row>
    <row r="2823" s="2" customFormat="1" ht="16.8" customHeight="1">
      <c r="A2823" s="40"/>
      <c r="B2823" s="46"/>
      <c r="C2823" s="312" t="s">
        <v>19</v>
      </c>
      <c r="D2823" s="312" t="s">
        <v>7361</v>
      </c>
      <c r="E2823" s="19" t="s">
        <v>19</v>
      </c>
      <c r="F2823" s="313">
        <v>16.600000000000001</v>
      </c>
      <c r="G2823" s="40"/>
      <c r="H2823" s="46"/>
    </row>
    <row r="2824" s="2" customFormat="1" ht="16.8" customHeight="1">
      <c r="A2824" s="40"/>
      <c r="B2824" s="46"/>
      <c r="C2824" s="312" t="s">
        <v>19</v>
      </c>
      <c r="D2824" s="312" t="s">
        <v>7362</v>
      </c>
      <c r="E2824" s="19" t="s">
        <v>19</v>
      </c>
      <c r="F2824" s="313">
        <v>16.600000000000001</v>
      </c>
      <c r="G2824" s="40"/>
      <c r="H2824" s="46"/>
    </row>
    <row r="2825" s="2" customFormat="1" ht="16.8" customHeight="1">
      <c r="A2825" s="40"/>
      <c r="B2825" s="46"/>
      <c r="C2825" s="312" t="s">
        <v>19</v>
      </c>
      <c r="D2825" s="312" t="s">
        <v>7363</v>
      </c>
      <c r="E2825" s="19" t="s">
        <v>19</v>
      </c>
      <c r="F2825" s="313">
        <v>18.5</v>
      </c>
      <c r="G2825" s="40"/>
      <c r="H2825" s="46"/>
    </row>
    <row r="2826" s="2" customFormat="1" ht="16.8" customHeight="1">
      <c r="A2826" s="40"/>
      <c r="B2826" s="46"/>
      <c r="C2826" s="312" t="s">
        <v>19</v>
      </c>
      <c r="D2826" s="312" t="s">
        <v>7364</v>
      </c>
      <c r="E2826" s="19" t="s">
        <v>19</v>
      </c>
      <c r="F2826" s="313">
        <v>18.600000000000001</v>
      </c>
      <c r="G2826" s="40"/>
      <c r="H2826" s="46"/>
    </row>
    <row r="2827" s="2" customFormat="1" ht="16.8" customHeight="1">
      <c r="A2827" s="40"/>
      <c r="B2827" s="46"/>
      <c r="C2827" s="312" t="s">
        <v>19</v>
      </c>
      <c r="D2827" s="312" t="s">
        <v>7365</v>
      </c>
      <c r="E2827" s="19" t="s">
        <v>19</v>
      </c>
      <c r="F2827" s="313">
        <v>27</v>
      </c>
      <c r="G2827" s="40"/>
      <c r="H2827" s="46"/>
    </row>
    <row r="2828" s="2" customFormat="1" ht="16.8" customHeight="1">
      <c r="A2828" s="40"/>
      <c r="B2828" s="46"/>
      <c r="C2828" s="312" t="s">
        <v>19</v>
      </c>
      <c r="D2828" s="312" t="s">
        <v>7366</v>
      </c>
      <c r="E2828" s="19" t="s">
        <v>19</v>
      </c>
      <c r="F2828" s="313">
        <v>27.199999999999999</v>
      </c>
      <c r="G2828" s="40"/>
      <c r="H2828" s="46"/>
    </row>
    <row r="2829" s="2" customFormat="1" ht="16.8" customHeight="1">
      <c r="A2829" s="40"/>
      <c r="B2829" s="46"/>
      <c r="C2829" s="312" t="s">
        <v>19</v>
      </c>
      <c r="D2829" s="312" t="s">
        <v>7367</v>
      </c>
      <c r="E2829" s="19" t="s">
        <v>19</v>
      </c>
      <c r="F2829" s="313">
        <v>0</v>
      </c>
      <c r="G2829" s="40"/>
      <c r="H2829" s="46"/>
    </row>
    <row r="2830" s="2" customFormat="1" ht="16.8" customHeight="1">
      <c r="A2830" s="40"/>
      <c r="B2830" s="46"/>
      <c r="C2830" s="312" t="s">
        <v>19</v>
      </c>
      <c r="D2830" s="312" t="s">
        <v>7368</v>
      </c>
      <c r="E2830" s="19" t="s">
        <v>19</v>
      </c>
      <c r="F2830" s="313">
        <v>14.4</v>
      </c>
      <c r="G2830" s="40"/>
      <c r="H2830" s="46"/>
    </row>
    <row r="2831" s="2" customFormat="1" ht="16.8" customHeight="1">
      <c r="A2831" s="40"/>
      <c r="B2831" s="46"/>
      <c r="C2831" s="312" t="s">
        <v>19</v>
      </c>
      <c r="D2831" s="312" t="s">
        <v>7369</v>
      </c>
      <c r="E2831" s="19" t="s">
        <v>19</v>
      </c>
      <c r="F2831" s="313">
        <v>5.7000000000000002</v>
      </c>
      <c r="G2831" s="40"/>
      <c r="H2831" s="46"/>
    </row>
    <row r="2832" s="2" customFormat="1" ht="16.8" customHeight="1">
      <c r="A2832" s="40"/>
      <c r="B2832" s="46"/>
      <c r="C2832" s="312" t="s">
        <v>19</v>
      </c>
      <c r="D2832" s="312" t="s">
        <v>7370</v>
      </c>
      <c r="E2832" s="19" t="s">
        <v>19</v>
      </c>
      <c r="F2832" s="313">
        <v>10.300000000000001</v>
      </c>
      <c r="G2832" s="40"/>
      <c r="H2832" s="46"/>
    </row>
    <row r="2833" s="2" customFormat="1" ht="16.8" customHeight="1">
      <c r="A2833" s="40"/>
      <c r="B2833" s="46"/>
      <c r="C2833" s="312" t="s">
        <v>19</v>
      </c>
      <c r="D2833" s="312" t="s">
        <v>7371</v>
      </c>
      <c r="E2833" s="19" t="s">
        <v>19</v>
      </c>
      <c r="F2833" s="313">
        <v>9.3000000000000007</v>
      </c>
      <c r="G2833" s="40"/>
      <c r="H2833" s="46"/>
    </row>
    <row r="2834" s="2" customFormat="1" ht="16.8" customHeight="1">
      <c r="A2834" s="40"/>
      <c r="B2834" s="46"/>
      <c r="C2834" s="312" t="s">
        <v>19</v>
      </c>
      <c r="D2834" s="312" t="s">
        <v>7372</v>
      </c>
      <c r="E2834" s="19" t="s">
        <v>19</v>
      </c>
      <c r="F2834" s="313">
        <v>3</v>
      </c>
      <c r="G2834" s="40"/>
      <c r="H2834" s="46"/>
    </row>
    <row r="2835" s="2" customFormat="1" ht="16.8" customHeight="1">
      <c r="A2835" s="40"/>
      <c r="B2835" s="46"/>
      <c r="C2835" s="312" t="s">
        <v>19</v>
      </c>
      <c r="D2835" s="312" t="s">
        <v>7373</v>
      </c>
      <c r="E2835" s="19" t="s">
        <v>19</v>
      </c>
      <c r="F2835" s="313">
        <v>12.4</v>
      </c>
      <c r="G2835" s="40"/>
      <c r="H2835" s="46"/>
    </row>
    <row r="2836" s="2" customFormat="1" ht="16.8" customHeight="1">
      <c r="A2836" s="40"/>
      <c r="B2836" s="46"/>
      <c r="C2836" s="312" t="s">
        <v>19</v>
      </c>
      <c r="D2836" s="312" t="s">
        <v>7374</v>
      </c>
      <c r="E2836" s="19" t="s">
        <v>19</v>
      </c>
      <c r="F2836" s="313">
        <v>6.7000000000000002</v>
      </c>
      <c r="G2836" s="40"/>
      <c r="H2836" s="46"/>
    </row>
    <row r="2837" s="2" customFormat="1" ht="16.8" customHeight="1">
      <c r="A2837" s="40"/>
      <c r="B2837" s="46"/>
      <c r="C2837" s="312" t="s">
        <v>19</v>
      </c>
      <c r="D2837" s="312" t="s">
        <v>7375</v>
      </c>
      <c r="E2837" s="19" t="s">
        <v>19</v>
      </c>
      <c r="F2837" s="313">
        <v>9.8000000000000007</v>
      </c>
      <c r="G2837" s="40"/>
      <c r="H2837" s="46"/>
    </row>
    <row r="2838" s="2" customFormat="1" ht="16.8" customHeight="1">
      <c r="A2838" s="40"/>
      <c r="B2838" s="46"/>
      <c r="C2838" s="312" t="s">
        <v>19</v>
      </c>
      <c r="D2838" s="312" t="s">
        <v>7376</v>
      </c>
      <c r="E2838" s="19" t="s">
        <v>19</v>
      </c>
      <c r="F2838" s="313">
        <v>23.699999999999999</v>
      </c>
      <c r="G2838" s="40"/>
      <c r="H2838" s="46"/>
    </row>
    <row r="2839" s="2" customFormat="1" ht="16.8" customHeight="1">
      <c r="A2839" s="40"/>
      <c r="B2839" s="46"/>
      <c r="C2839" s="312" t="s">
        <v>19</v>
      </c>
      <c r="D2839" s="312" t="s">
        <v>7377</v>
      </c>
      <c r="E2839" s="19" t="s">
        <v>19</v>
      </c>
      <c r="F2839" s="313">
        <v>2.7999999999999998</v>
      </c>
      <c r="G2839" s="40"/>
      <c r="H2839" s="46"/>
    </row>
    <row r="2840" s="2" customFormat="1" ht="16.8" customHeight="1">
      <c r="A2840" s="40"/>
      <c r="B2840" s="46"/>
      <c r="C2840" s="312" t="s">
        <v>19</v>
      </c>
      <c r="D2840" s="312" t="s">
        <v>7378</v>
      </c>
      <c r="E2840" s="19" t="s">
        <v>19</v>
      </c>
      <c r="F2840" s="313">
        <v>11.699999999999999</v>
      </c>
      <c r="G2840" s="40"/>
      <c r="H2840" s="46"/>
    </row>
    <row r="2841" s="2" customFormat="1" ht="16.8" customHeight="1">
      <c r="A2841" s="40"/>
      <c r="B2841" s="46"/>
      <c r="C2841" s="312" t="s">
        <v>19</v>
      </c>
      <c r="D2841" s="312" t="s">
        <v>7379</v>
      </c>
      <c r="E2841" s="19" t="s">
        <v>19</v>
      </c>
      <c r="F2841" s="313">
        <v>9.5</v>
      </c>
      <c r="G2841" s="40"/>
      <c r="H2841" s="46"/>
    </row>
    <row r="2842" s="2" customFormat="1" ht="16.8" customHeight="1">
      <c r="A2842" s="40"/>
      <c r="B2842" s="46"/>
      <c r="C2842" s="312" t="s">
        <v>19</v>
      </c>
      <c r="D2842" s="312" t="s">
        <v>7380</v>
      </c>
      <c r="E2842" s="19" t="s">
        <v>19</v>
      </c>
      <c r="F2842" s="313">
        <v>8.8000000000000007</v>
      </c>
      <c r="G2842" s="40"/>
      <c r="H2842" s="46"/>
    </row>
    <row r="2843" s="2" customFormat="1" ht="16.8" customHeight="1">
      <c r="A2843" s="40"/>
      <c r="B2843" s="46"/>
      <c r="C2843" s="312" t="s">
        <v>19</v>
      </c>
      <c r="D2843" s="312" t="s">
        <v>7381</v>
      </c>
      <c r="E2843" s="19" t="s">
        <v>19</v>
      </c>
      <c r="F2843" s="313">
        <v>8.9000000000000004</v>
      </c>
      <c r="G2843" s="40"/>
      <c r="H2843" s="46"/>
    </row>
    <row r="2844" s="2" customFormat="1" ht="16.8" customHeight="1">
      <c r="A2844" s="40"/>
      <c r="B2844" s="46"/>
      <c r="C2844" s="312" t="s">
        <v>19</v>
      </c>
      <c r="D2844" s="312" t="s">
        <v>7382</v>
      </c>
      <c r="E2844" s="19" t="s">
        <v>19</v>
      </c>
      <c r="F2844" s="313">
        <v>13.1</v>
      </c>
      <c r="G2844" s="40"/>
      <c r="H2844" s="46"/>
    </row>
    <row r="2845" s="2" customFormat="1" ht="16.8" customHeight="1">
      <c r="A2845" s="40"/>
      <c r="B2845" s="46"/>
      <c r="C2845" s="312" t="s">
        <v>19</v>
      </c>
      <c r="D2845" s="312" t="s">
        <v>7383</v>
      </c>
      <c r="E2845" s="19" t="s">
        <v>19</v>
      </c>
      <c r="F2845" s="313">
        <v>13.800000000000001</v>
      </c>
      <c r="G2845" s="40"/>
      <c r="H2845" s="46"/>
    </row>
    <row r="2846" s="2" customFormat="1" ht="16.8" customHeight="1">
      <c r="A2846" s="40"/>
      <c r="B2846" s="46"/>
      <c r="C2846" s="312" t="s">
        <v>19</v>
      </c>
      <c r="D2846" s="312" t="s">
        <v>7384</v>
      </c>
      <c r="E2846" s="19" t="s">
        <v>19</v>
      </c>
      <c r="F2846" s="313">
        <v>6.5999999999999996</v>
      </c>
      <c r="G2846" s="40"/>
      <c r="H2846" s="46"/>
    </row>
    <row r="2847" s="2" customFormat="1" ht="16.8" customHeight="1">
      <c r="A2847" s="40"/>
      <c r="B2847" s="46"/>
      <c r="C2847" s="312" t="s">
        <v>19</v>
      </c>
      <c r="D2847" s="312" t="s">
        <v>7385</v>
      </c>
      <c r="E2847" s="19" t="s">
        <v>19</v>
      </c>
      <c r="F2847" s="313">
        <v>6.4000000000000004</v>
      </c>
      <c r="G2847" s="40"/>
      <c r="H2847" s="46"/>
    </row>
    <row r="2848" s="2" customFormat="1" ht="16.8" customHeight="1">
      <c r="A2848" s="40"/>
      <c r="B2848" s="46"/>
      <c r="C2848" s="312" t="s">
        <v>19</v>
      </c>
      <c r="D2848" s="312" t="s">
        <v>7386</v>
      </c>
      <c r="E2848" s="19" t="s">
        <v>19</v>
      </c>
      <c r="F2848" s="313">
        <v>7.7000000000000002</v>
      </c>
      <c r="G2848" s="40"/>
      <c r="H2848" s="46"/>
    </row>
    <row r="2849" s="2" customFormat="1" ht="16.8" customHeight="1">
      <c r="A2849" s="40"/>
      <c r="B2849" s="46"/>
      <c r="C2849" s="312" t="s">
        <v>19</v>
      </c>
      <c r="D2849" s="312" t="s">
        <v>7387</v>
      </c>
      <c r="E2849" s="19" t="s">
        <v>19</v>
      </c>
      <c r="F2849" s="313">
        <v>6.5999999999999996</v>
      </c>
      <c r="G2849" s="40"/>
      <c r="H2849" s="46"/>
    </row>
    <row r="2850" s="2" customFormat="1" ht="16.8" customHeight="1">
      <c r="A2850" s="40"/>
      <c r="B2850" s="46"/>
      <c r="C2850" s="312" t="s">
        <v>19</v>
      </c>
      <c r="D2850" s="312" t="s">
        <v>7388</v>
      </c>
      <c r="E2850" s="19" t="s">
        <v>19</v>
      </c>
      <c r="F2850" s="313">
        <v>13.9</v>
      </c>
      <c r="G2850" s="40"/>
      <c r="H2850" s="46"/>
    </row>
    <row r="2851" s="2" customFormat="1" ht="16.8" customHeight="1">
      <c r="A2851" s="40"/>
      <c r="B2851" s="46"/>
      <c r="C2851" s="312" t="s">
        <v>19</v>
      </c>
      <c r="D2851" s="312" t="s">
        <v>7389</v>
      </c>
      <c r="E2851" s="19" t="s">
        <v>19</v>
      </c>
      <c r="F2851" s="313">
        <v>28.300000000000001</v>
      </c>
      <c r="G2851" s="40"/>
      <c r="H2851" s="46"/>
    </row>
    <row r="2852" s="2" customFormat="1" ht="16.8" customHeight="1">
      <c r="A2852" s="40"/>
      <c r="B2852" s="46"/>
      <c r="C2852" s="312" t="s">
        <v>19</v>
      </c>
      <c r="D2852" s="312" t="s">
        <v>7390</v>
      </c>
      <c r="E2852" s="19" t="s">
        <v>19</v>
      </c>
      <c r="F2852" s="313">
        <v>13.1</v>
      </c>
      <c r="G2852" s="40"/>
      <c r="H2852" s="46"/>
    </row>
    <row r="2853" s="2" customFormat="1" ht="16.8" customHeight="1">
      <c r="A2853" s="40"/>
      <c r="B2853" s="46"/>
      <c r="C2853" s="312" t="s">
        <v>19</v>
      </c>
      <c r="D2853" s="312" t="s">
        <v>7391</v>
      </c>
      <c r="E2853" s="19" t="s">
        <v>19</v>
      </c>
      <c r="F2853" s="313">
        <v>13.300000000000001</v>
      </c>
      <c r="G2853" s="40"/>
      <c r="H2853" s="46"/>
    </row>
    <row r="2854" s="2" customFormat="1" ht="16.8" customHeight="1">
      <c r="A2854" s="40"/>
      <c r="B2854" s="46"/>
      <c r="C2854" s="312" t="s">
        <v>19</v>
      </c>
      <c r="D2854" s="312" t="s">
        <v>7392</v>
      </c>
      <c r="E2854" s="19" t="s">
        <v>19</v>
      </c>
      <c r="F2854" s="313">
        <v>18.199999999999999</v>
      </c>
      <c r="G2854" s="40"/>
      <c r="H2854" s="46"/>
    </row>
    <row r="2855" s="2" customFormat="1" ht="16.8" customHeight="1">
      <c r="A2855" s="40"/>
      <c r="B2855" s="46"/>
      <c r="C2855" s="312" t="s">
        <v>19</v>
      </c>
      <c r="D2855" s="312" t="s">
        <v>2280</v>
      </c>
      <c r="E2855" s="19" t="s">
        <v>19</v>
      </c>
      <c r="F2855" s="313">
        <v>0</v>
      </c>
      <c r="G2855" s="40"/>
      <c r="H2855" s="46"/>
    </row>
    <row r="2856" s="2" customFormat="1" ht="16.8" customHeight="1">
      <c r="A2856" s="40"/>
      <c r="B2856" s="46"/>
      <c r="C2856" s="312" t="s">
        <v>19</v>
      </c>
      <c r="D2856" s="312" t="s">
        <v>7393</v>
      </c>
      <c r="E2856" s="19" t="s">
        <v>19</v>
      </c>
      <c r="F2856" s="313">
        <v>13.300000000000001</v>
      </c>
      <c r="G2856" s="40"/>
      <c r="H2856" s="46"/>
    </row>
    <row r="2857" s="2" customFormat="1" ht="16.8" customHeight="1">
      <c r="A2857" s="40"/>
      <c r="B2857" s="46"/>
      <c r="C2857" s="312" t="s">
        <v>19</v>
      </c>
      <c r="D2857" s="312" t="s">
        <v>7394</v>
      </c>
      <c r="E2857" s="19" t="s">
        <v>19</v>
      </c>
      <c r="F2857" s="313">
        <v>26.199999999999999</v>
      </c>
      <c r="G2857" s="40"/>
      <c r="H2857" s="46"/>
    </row>
    <row r="2858" s="2" customFormat="1" ht="16.8" customHeight="1">
      <c r="A2858" s="40"/>
      <c r="B2858" s="46"/>
      <c r="C2858" s="312" t="s">
        <v>19</v>
      </c>
      <c r="D2858" s="312" t="s">
        <v>7395</v>
      </c>
      <c r="E2858" s="19" t="s">
        <v>19</v>
      </c>
      <c r="F2858" s="313">
        <v>12</v>
      </c>
      <c r="G2858" s="40"/>
      <c r="H2858" s="46"/>
    </row>
    <row r="2859" s="2" customFormat="1" ht="16.8" customHeight="1">
      <c r="A2859" s="40"/>
      <c r="B2859" s="46"/>
      <c r="C2859" s="312" t="s">
        <v>19</v>
      </c>
      <c r="D2859" s="312" t="s">
        <v>7396</v>
      </c>
      <c r="E2859" s="19" t="s">
        <v>19</v>
      </c>
      <c r="F2859" s="313">
        <v>19.100000000000001</v>
      </c>
      <c r="G2859" s="40"/>
      <c r="H2859" s="46"/>
    </row>
    <row r="2860" s="2" customFormat="1" ht="16.8" customHeight="1">
      <c r="A2860" s="40"/>
      <c r="B2860" s="46"/>
      <c r="C2860" s="312" t="s">
        <v>19</v>
      </c>
      <c r="D2860" s="312" t="s">
        <v>7397</v>
      </c>
      <c r="E2860" s="19" t="s">
        <v>19</v>
      </c>
      <c r="F2860" s="313">
        <v>19.600000000000001</v>
      </c>
      <c r="G2860" s="40"/>
      <c r="H2860" s="46"/>
    </row>
    <row r="2861" s="2" customFormat="1" ht="16.8" customHeight="1">
      <c r="A2861" s="40"/>
      <c r="B2861" s="46"/>
      <c r="C2861" s="312" t="s">
        <v>19</v>
      </c>
      <c r="D2861" s="312" t="s">
        <v>7398</v>
      </c>
      <c r="E2861" s="19" t="s">
        <v>19</v>
      </c>
      <c r="F2861" s="313">
        <v>9.3000000000000007</v>
      </c>
      <c r="G2861" s="40"/>
      <c r="H2861" s="46"/>
    </row>
    <row r="2862" s="2" customFormat="1" ht="16.8" customHeight="1">
      <c r="A2862" s="40"/>
      <c r="B2862" s="46"/>
      <c r="C2862" s="312" t="s">
        <v>19</v>
      </c>
      <c r="D2862" s="312" t="s">
        <v>7399</v>
      </c>
      <c r="E2862" s="19" t="s">
        <v>19</v>
      </c>
      <c r="F2862" s="313">
        <v>9.8000000000000007</v>
      </c>
      <c r="G2862" s="40"/>
      <c r="H2862" s="46"/>
    </row>
    <row r="2863" s="2" customFormat="1" ht="16.8" customHeight="1">
      <c r="A2863" s="40"/>
      <c r="B2863" s="46"/>
      <c r="C2863" s="312" t="s">
        <v>19</v>
      </c>
      <c r="D2863" s="312" t="s">
        <v>7400</v>
      </c>
      <c r="E2863" s="19" t="s">
        <v>19</v>
      </c>
      <c r="F2863" s="313">
        <v>30.300000000000001</v>
      </c>
      <c r="G2863" s="40"/>
      <c r="H2863" s="46"/>
    </row>
    <row r="2864" s="2" customFormat="1" ht="16.8" customHeight="1">
      <c r="A2864" s="40"/>
      <c r="B2864" s="46"/>
      <c r="C2864" s="312" t="s">
        <v>19</v>
      </c>
      <c r="D2864" s="312" t="s">
        <v>7401</v>
      </c>
      <c r="E2864" s="19" t="s">
        <v>19</v>
      </c>
      <c r="F2864" s="313">
        <v>16.600000000000001</v>
      </c>
      <c r="G2864" s="40"/>
      <c r="H2864" s="46"/>
    </row>
    <row r="2865" s="2" customFormat="1" ht="16.8" customHeight="1">
      <c r="A2865" s="40"/>
      <c r="B2865" s="46"/>
      <c r="C2865" s="312" t="s">
        <v>19</v>
      </c>
      <c r="D2865" s="312" t="s">
        <v>7402</v>
      </c>
      <c r="E2865" s="19" t="s">
        <v>19</v>
      </c>
      <c r="F2865" s="313">
        <v>12.9</v>
      </c>
      <c r="G2865" s="40"/>
      <c r="H2865" s="46"/>
    </row>
    <row r="2866" s="2" customFormat="1" ht="16.8" customHeight="1">
      <c r="A2866" s="40"/>
      <c r="B2866" s="46"/>
      <c r="C2866" s="312" t="s">
        <v>19</v>
      </c>
      <c r="D2866" s="312" t="s">
        <v>7403</v>
      </c>
      <c r="E2866" s="19" t="s">
        <v>19</v>
      </c>
      <c r="F2866" s="313">
        <v>18.300000000000001</v>
      </c>
      <c r="G2866" s="40"/>
      <c r="H2866" s="46"/>
    </row>
    <row r="2867" s="2" customFormat="1" ht="16.8" customHeight="1">
      <c r="A2867" s="40"/>
      <c r="B2867" s="46"/>
      <c r="C2867" s="312" t="s">
        <v>19</v>
      </c>
      <c r="D2867" s="312" t="s">
        <v>7404</v>
      </c>
      <c r="E2867" s="19" t="s">
        <v>19</v>
      </c>
      <c r="F2867" s="313">
        <v>18.899999999999999</v>
      </c>
      <c r="G2867" s="40"/>
      <c r="H2867" s="46"/>
    </row>
    <row r="2868" s="2" customFormat="1" ht="16.8" customHeight="1">
      <c r="A2868" s="40"/>
      <c r="B2868" s="46"/>
      <c r="C2868" s="312" t="s">
        <v>19</v>
      </c>
      <c r="D2868" s="312" t="s">
        <v>7405</v>
      </c>
      <c r="E2868" s="19" t="s">
        <v>19</v>
      </c>
      <c r="F2868" s="313">
        <v>14.4</v>
      </c>
      <c r="G2868" s="40"/>
      <c r="H2868" s="46"/>
    </row>
    <row r="2869" s="2" customFormat="1" ht="16.8" customHeight="1">
      <c r="A2869" s="40"/>
      <c r="B2869" s="46"/>
      <c r="C2869" s="312" t="s">
        <v>19</v>
      </c>
      <c r="D2869" s="312" t="s">
        <v>7406</v>
      </c>
      <c r="E2869" s="19" t="s">
        <v>19</v>
      </c>
      <c r="F2869" s="313">
        <v>4.5</v>
      </c>
      <c r="G2869" s="40"/>
      <c r="H2869" s="46"/>
    </row>
    <row r="2870" s="2" customFormat="1" ht="16.8" customHeight="1">
      <c r="A2870" s="40"/>
      <c r="B2870" s="46"/>
      <c r="C2870" s="312" t="s">
        <v>19</v>
      </c>
      <c r="D2870" s="312" t="s">
        <v>7407</v>
      </c>
      <c r="E2870" s="19" t="s">
        <v>19</v>
      </c>
      <c r="F2870" s="313">
        <v>10</v>
      </c>
      <c r="G2870" s="40"/>
      <c r="H2870" s="46"/>
    </row>
    <row r="2871" s="2" customFormat="1" ht="16.8" customHeight="1">
      <c r="A2871" s="40"/>
      <c r="B2871" s="46"/>
      <c r="C2871" s="312" t="s">
        <v>19</v>
      </c>
      <c r="D2871" s="312" t="s">
        <v>7408</v>
      </c>
      <c r="E2871" s="19" t="s">
        <v>19</v>
      </c>
      <c r="F2871" s="313">
        <v>0</v>
      </c>
      <c r="G2871" s="40"/>
      <c r="H2871" s="46"/>
    </row>
    <row r="2872" s="2" customFormat="1" ht="16.8" customHeight="1">
      <c r="A2872" s="40"/>
      <c r="B2872" s="46"/>
      <c r="C2872" s="312" t="s">
        <v>19</v>
      </c>
      <c r="D2872" s="312" t="s">
        <v>7409</v>
      </c>
      <c r="E2872" s="19" t="s">
        <v>19</v>
      </c>
      <c r="F2872" s="313">
        <v>26.100000000000001</v>
      </c>
      <c r="G2872" s="40"/>
      <c r="H2872" s="46"/>
    </row>
    <row r="2873" s="2" customFormat="1" ht="16.8" customHeight="1">
      <c r="A2873" s="40"/>
      <c r="B2873" s="46"/>
      <c r="C2873" s="312" t="s">
        <v>19</v>
      </c>
      <c r="D2873" s="312" t="s">
        <v>7410</v>
      </c>
      <c r="E2873" s="19" t="s">
        <v>19</v>
      </c>
      <c r="F2873" s="313">
        <v>19.199999999999999</v>
      </c>
      <c r="G2873" s="40"/>
      <c r="H2873" s="46"/>
    </row>
    <row r="2874" s="2" customFormat="1" ht="16.8" customHeight="1">
      <c r="A2874" s="40"/>
      <c r="B2874" s="46"/>
      <c r="C2874" s="312" t="s">
        <v>19</v>
      </c>
      <c r="D2874" s="312" t="s">
        <v>7411</v>
      </c>
      <c r="E2874" s="19" t="s">
        <v>19</v>
      </c>
      <c r="F2874" s="313">
        <v>4.4000000000000004</v>
      </c>
      <c r="G2874" s="40"/>
      <c r="H2874" s="46"/>
    </row>
    <row r="2875" s="2" customFormat="1" ht="16.8" customHeight="1">
      <c r="A2875" s="40"/>
      <c r="B2875" s="46"/>
      <c r="C2875" s="312" t="s">
        <v>19</v>
      </c>
      <c r="D2875" s="312" t="s">
        <v>7412</v>
      </c>
      <c r="E2875" s="19" t="s">
        <v>19</v>
      </c>
      <c r="F2875" s="313">
        <v>7</v>
      </c>
      <c r="G2875" s="40"/>
      <c r="H2875" s="46"/>
    </row>
    <row r="2876" s="2" customFormat="1" ht="16.8" customHeight="1">
      <c r="A2876" s="40"/>
      <c r="B2876" s="46"/>
      <c r="C2876" s="312" t="s">
        <v>19</v>
      </c>
      <c r="D2876" s="312" t="s">
        <v>7413</v>
      </c>
      <c r="E2876" s="19" t="s">
        <v>19</v>
      </c>
      <c r="F2876" s="313">
        <v>63.399999999999999</v>
      </c>
      <c r="G2876" s="40"/>
      <c r="H2876" s="46"/>
    </row>
    <row r="2877" s="2" customFormat="1" ht="16.8" customHeight="1">
      <c r="A2877" s="40"/>
      <c r="B2877" s="46"/>
      <c r="C2877" s="312" t="s">
        <v>19</v>
      </c>
      <c r="D2877" s="312" t="s">
        <v>7414</v>
      </c>
      <c r="E2877" s="19" t="s">
        <v>19</v>
      </c>
      <c r="F2877" s="313">
        <v>19.699999999999999</v>
      </c>
      <c r="G2877" s="40"/>
      <c r="H2877" s="46"/>
    </row>
    <row r="2878" s="2" customFormat="1" ht="16.8" customHeight="1">
      <c r="A2878" s="40"/>
      <c r="B2878" s="46"/>
      <c r="C2878" s="312" t="s">
        <v>19</v>
      </c>
      <c r="D2878" s="312" t="s">
        <v>7415</v>
      </c>
      <c r="E2878" s="19" t="s">
        <v>19</v>
      </c>
      <c r="F2878" s="313">
        <v>9.3000000000000007</v>
      </c>
      <c r="G2878" s="40"/>
      <c r="H2878" s="46"/>
    </row>
    <row r="2879" s="2" customFormat="1" ht="16.8" customHeight="1">
      <c r="A2879" s="40"/>
      <c r="B2879" s="46"/>
      <c r="C2879" s="312" t="s">
        <v>19</v>
      </c>
      <c r="D2879" s="312" t="s">
        <v>7416</v>
      </c>
      <c r="E2879" s="19" t="s">
        <v>19</v>
      </c>
      <c r="F2879" s="313">
        <v>18.100000000000001</v>
      </c>
      <c r="G2879" s="40"/>
      <c r="H2879" s="46"/>
    </row>
    <row r="2880" s="2" customFormat="1" ht="16.8" customHeight="1">
      <c r="A2880" s="40"/>
      <c r="B2880" s="46"/>
      <c r="C2880" s="312" t="s">
        <v>19</v>
      </c>
      <c r="D2880" s="312" t="s">
        <v>7417</v>
      </c>
      <c r="E2880" s="19" t="s">
        <v>19</v>
      </c>
      <c r="F2880" s="313">
        <v>11</v>
      </c>
      <c r="G2880" s="40"/>
      <c r="H2880" s="46"/>
    </row>
    <row r="2881" s="2" customFormat="1" ht="16.8" customHeight="1">
      <c r="A2881" s="40"/>
      <c r="B2881" s="46"/>
      <c r="C2881" s="312" t="s">
        <v>19</v>
      </c>
      <c r="D2881" s="312" t="s">
        <v>7418</v>
      </c>
      <c r="E2881" s="19" t="s">
        <v>19</v>
      </c>
      <c r="F2881" s="313">
        <v>28.5</v>
      </c>
      <c r="G2881" s="40"/>
      <c r="H2881" s="46"/>
    </row>
    <row r="2882" s="2" customFormat="1" ht="16.8" customHeight="1">
      <c r="A2882" s="40"/>
      <c r="B2882" s="46"/>
      <c r="C2882" s="312" t="s">
        <v>19</v>
      </c>
      <c r="D2882" s="312" t="s">
        <v>7419</v>
      </c>
      <c r="E2882" s="19" t="s">
        <v>19</v>
      </c>
      <c r="F2882" s="313">
        <v>21.399999999999999</v>
      </c>
      <c r="G2882" s="40"/>
      <c r="H2882" s="46"/>
    </row>
    <row r="2883" s="2" customFormat="1" ht="16.8" customHeight="1">
      <c r="A2883" s="40"/>
      <c r="B2883" s="46"/>
      <c r="C2883" s="312" t="s">
        <v>19</v>
      </c>
      <c r="D2883" s="312" t="s">
        <v>7420</v>
      </c>
      <c r="E2883" s="19" t="s">
        <v>19</v>
      </c>
      <c r="F2883" s="313">
        <v>39.200000000000003</v>
      </c>
      <c r="G2883" s="40"/>
      <c r="H2883" s="46"/>
    </row>
    <row r="2884" s="2" customFormat="1" ht="16.8" customHeight="1">
      <c r="A2884" s="40"/>
      <c r="B2884" s="46"/>
      <c r="C2884" s="312" t="s">
        <v>19</v>
      </c>
      <c r="D2884" s="312" t="s">
        <v>7421</v>
      </c>
      <c r="E2884" s="19" t="s">
        <v>19</v>
      </c>
      <c r="F2884" s="313">
        <v>17.800000000000001</v>
      </c>
      <c r="G2884" s="40"/>
      <c r="H2884" s="46"/>
    </row>
    <row r="2885" s="2" customFormat="1" ht="16.8" customHeight="1">
      <c r="A2885" s="40"/>
      <c r="B2885" s="46"/>
      <c r="C2885" s="312" t="s">
        <v>19</v>
      </c>
      <c r="D2885" s="312" t="s">
        <v>7422</v>
      </c>
      <c r="E2885" s="19" t="s">
        <v>19</v>
      </c>
      <c r="F2885" s="313">
        <v>28.199999999999999</v>
      </c>
      <c r="G2885" s="40"/>
      <c r="H2885" s="46"/>
    </row>
    <row r="2886" s="2" customFormat="1" ht="16.8" customHeight="1">
      <c r="A2886" s="40"/>
      <c r="B2886" s="46"/>
      <c r="C2886" s="312" t="s">
        <v>19</v>
      </c>
      <c r="D2886" s="312" t="s">
        <v>7423</v>
      </c>
      <c r="E2886" s="19" t="s">
        <v>19</v>
      </c>
      <c r="F2886" s="313">
        <v>18.399999999999999</v>
      </c>
      <c r="G2886" s="40"/>
      <c r="H2886" s="46"/>
    </row>
    <row r="2887" s="2" customFormat="1" ht="16.8" customHeight="1">
      <c r="A2887" s="40"/>
      <c r="B2887" s="46"/>
      <c r="C2887" s="312" t="s">
        <v>19</v>
      </c>
      <c r="D2887" s="312" t="s">
        <v>7424</v>
      </c>
      <c r="E2887" s="19" t="s">
        <v>19</v>
      </c>
      <c r="F2887" s="313">
        <v>9.5</v>
      </c>
      <c r="G2887" s="40"/>
      <c r="H2887" s="46"/>
    </row>
    <row r="2888" s="2" customFormat="1" ht="16.8" customHeight="1">
      <c r="A2888" s="40"/>
      <c r="B2888" s="46"/>
      <c r="C2888" s="312" t="s">
        <v>19</v>
      </c>
      <c r="D2888" s="312" t="s">
        <v>7425</v>
      </c>
      <c r="E2888" s="19" t="s">
        <v>19</v>
      </c>
      <c r="F2888" s="313">
        <v>18.800000000000001</v>
      </c>
      <c r="G2888" s="40"/>
      <c r="H2888" s="46"/>
    </row>
    <row r="2889" s="2" customFormat="1" ht="16.8" customHeight="1">
      <c r="A2889" s="40"/>
      <c r="B2889" s="46"/>
      <c r="C2889" s="312" t="s">
        <v>19</v>
      </c>
      <c r="D2889" s="312" t="s">
        <v>7426</v>
      </c>
      <c r="E2889" s="19" t="s">
        <v>19</v>
      </c>
      <c r="F2889" s="313">
        <v>20.600000000000001</v>
      </c>
      <c r="G2889" s="40"/>
      <c r="H2889" s="46"/>
    </row>
    <row r="2890" s="2" customFormat="1" ht="16.8" customHeight="1">
      <c r="A2890" s="40"/>
      <c r="B2890" s="46"/>
      <c r="C2890" s="312" t="s">
        <v>19</v>
      </c>
      <c r="D2890" s="312" t="s">
        <v>7427</v>
      </c>
      <c r="E2890" s="19" t="s">
        <v>19</v>
      </c>
      <c r="F2890" s="313">
        <v>28.399999999999999</v>
      </c>
      <c r="G2890" s="40"/>
      <c r="H2890" s="46"/>
    </row>
    <row r="2891" s="2" customFormat="1" ht="16.8" customHeight="1">
      <c r="A2891" s="40"/>
      <c r="B2891" s="46"/>
      <c r="C2891" s="312" t="s">
        <v>19</v>
      </c>
      <c r="D2891" s="312" t="s">
        <v>7428</v>
      </c>
      <c r="E2891" s="19" t="s">
        <v>19</v>
      </c>
      <c r="F2891" s="313">
        <v>18.300000000000001</v>
      </c>
      <c r="G2891" s="40"/>
      <c r="H2891" s="46"/>
    </row>
    <row r="2892" s="2" customFormat="1" ht="16.8" customHeight="1">
      <c r="A2892" s="40"/>
      <c r="B2892" s="46"/>
      <c r="C2892" s="312" t="s">
        <v>19</v>
      </c>
      <c r="D2892" s="312" t="s">
        <v>7429</v>
      </c>
      <c r="E2892" s="19" t="s">
        <v>19</v>
      </c>
      <c r="F2892" s="313">
        <v>16.899999999999999</v>
      </c>
      <c r="G2892" s="40"/>
      <c r="H2892" s="46"/>
    </row>
    <row r="2893" s="2" customFormat="1" ht="16.8" customHeight="1">
      <c r="A2893" s="40"/>
      <c r="B2893" s="46"/>
      <c r="C2893" s="312" t="s">
        <v>19</v>
      </c>
      <c r="D2893" s="312" t="s">
        <v>7430</v>
      </c>
      <c r="E2893" s="19" t="s">
        <v>19</v>
      </c>
      <c r="F2893" s="313">
        <v>9.5</v>
      </c>
      <c r="G2893" s="40"/>
      <c r="H2893" s="46"/>
    </row>
    <row r="2894" s="2" customFormat="1" ht="16.8" customHeight="1">
      <c r="A2894" s="40"/>
      <c r="B2894" s="46"/>
      <c r="C2894" s="312" t="s">
        <v>19</v>
      </c>
      <c r="D2894" s="312" t="s">
        <v>7431</v>
      </c>
      <c r="E2894" s="19" t="s">
        <v>19</v>
      </c>
      <c r="F2894" s="313">
        <v>19.399999999999999</v>
      </c>
      <c r="G2894" s="40"/>
      <c r="H2894" s="46"/>
    </row>
    <row r="2895" s="2" customFormat="1" ht="16.8" customHeight="1">
      <c r="A2895" s="40"/>
      <c r="B2895" s="46"/>
      <c r="C2895" s="312" t="s">
        <v>19</v>
      </c>
      <c r="D2895" s="312" t="s">
        <v>7432</v>
      </c>
      <c r="E2895" s="19" t="s">
        <v>19</v>
      </c>
      <c r="F2895" s="313">
        <v>2.7000000000000002</v>
      </c>
      <c r="G2895" s="40"/>
      <c r="H2895" s="46"/>
    </row>
    <row r="2896" s="2" customFormat="1" ht="16.8" customHeight="1">
      <c r="A2896" s="40"/>
      <c r="B2896" s="46"/>
      <c r="C2896" s="312" t="s">
        <v>19</v>
      </c>
      <c r="D2896" s="312" t="s">
        <v>7433</v>
      </c>
      <c r="E2896" s="19" t="s">
        <v>19</v>
      </c>
      <c r="F2896" s="313">
        <v>6.4000000000000004</v>
      </c>
      <c r="G2896" s="40"/>
      <c r="H2896" s="46"/>
    </row>
    <row r="2897" s="2" customFormat="1" ht="16.8" customHeight="1">
      <c r="A2897" s="40"/>
      <c r="B2897" s="46"/>
      <c r="C2897" s="312" t="s">
        <v>19</v>
      </c>
      <c r="D2897" s="312" t="s">
        <v>7434</v>
      </c>
      <c r="E2897" s="19" t="s">
        <v>19</v>
      </c>
      <c r="F2897" s="313">
        <v>20.800000000000001</v>
      </c>
      <c r="G2897" s="40"/>
      <c r="H2897" s="46"/>
    </row>
    <row r="2898" s="2" customFormat="1" ht="16.8" customHeight="1">
      <c r="A2898" s="40"/>
      <c r="B2898" s="46"/>
      <c r="C2898" s="312" t="s">
        <v>19</v>
      </c>
      <c r="D2898" s="312" t="s">
        <v>7435</v>
      </c>
      <c r="E2898" s="19" t="s">
        <v>19</v>
      </c>
      <c r="F2898" s="313">
        <v>18.699999999999999</v>
      </c>
      <c r="G2898" s="40"/>
      <c r="H2898" s="46"/>
    </row>
    <row r="2899" s="2" customFormat="1" ht="16.8" customHeight="1">
      <c r="A2899" s="40"/>
      <c r="B2899" s="46"/>
      <c r="C2899" s="312" t="s">
        <v>19</v>
      </c>
      <c r="D2899" s="312" t="s">
        <v>7436</v>
      </c>
      <c r="E2899" s="19" t="s">
        <v>19</v>
      </c>
      <c r="F2899" s="313">
        <v>37.299999999999997</v>
      </c>
      <c r="G2899" s="40"/>
      <c r="H2899" s="46"/>
    </row>
    <row r="2900" s="2" customFormat="1" ht="16.8" customHeight="1">
      <c r="A2900" s="40"/>
      <c r="B2900" s="46"/>
      <c r="C2900" s="312" t="s">
        <v>19</v>
      </c>
      <c r="D2900" s="312" t="s">
        <v>7437</v>
      </c>
      <c r="E2900" s="19" t="s">
        <v>19</v>
      </c>
      <c r="F2900" s="313">
        <v>10</v>
      </c>
      <c r="G2900" s="40"/>
      <c r="H2900" s="46"/>
    </row>
    <row r="2901" s="2" customFormat="1" ht="16.8" customHeight="1">
      <c r="A2901" s="40"/>
      <c r="B2901" s="46"/>
      <c r="C2901" s="312" t="s">
        <v>19</v>
      </c>
      <c r="D2901" s="312" t="s">
        <v>7438</v>
      </c>
      <c r="E2901" s="19" t="s">
        <v>19</v>
      </c>
      <c r="F2901" s="313">
        <v>17.600000000000001</v>
      </c>
      <c r="G2901" s="40"/>
      <c r="H2901" s="46"/>
    </row>
    <row r="2902" s="2" customFormat="1" ht="16.8" customHeight="1">
      <c r="A2902" s="40"/>
      <c r="B2902" s="46"/>
      <c r="C2902" s="312" t="s">
        <v>19</v>
      </c>
      <c r="D2902" s="312" t="s">
        <v>7439</v>
      </c>
      <c r="E2902" s="19" t="s">
        <v>19</v>
      </c>
      <c r="F2902" s="313">
        <v>8.0999999999999996</v>
      </c>
      <c r="G2902" s="40"/>
      <c r="H2902" s="46"/>
    </row>
    <row r="2903" s="2" customFormat="1" ht="16.8" customHeight="1">
      <c r="A2903" s="40"/>
      <c r="B2903" s="46"/>
      <c r="C2903" s="312" t="s">
        <v>19</v>
      </c>
      <c r="D2903" s="312" t="s">
        <v>7440</v>
      </c>
      <c r="E2903" s="19" t="s">
        <v>19</v>
      </c>
      <c r="F2903" s="313">
        <v>18.5</v>
      </c>
      <c r="G2903" s="40"/>
      <c r="H2903" s="46"/>
    </row>
    <row r="2904" s="2" customFormat="1" ht="16.8" customHeight="1">
      <c r="A2904" s="40"/>
      <c r="B2904" s="46"/>
      <c r="C2904" s="312" t="s">
        <v>19</v>
      </c>
      <c r="D2904" s="312" t="s">
        <v>7441</v>
      </c>
      <c r="E2904" s="19" t="s">
        <v>19</v>
      </c>
      <c r="F2904" s="313">
        <v>18.800000000000001</v>
      </c>
      <c r="G2904" s="40"/>
      <c r="H2904" s="46"/>
    </row>
    <row r="2905" s="2" customFormat="1" ht="16.8" customHeight="1">
      <c r="A2905" s="40"/>
      <c r="B2905" s="46"/>
      <c r="C2905" s="312" t="s">
        <v>19</v>
      </c>
      <c r="D2905" s="312" t="s">
        <v>7442</v>
      </c>
      <c r="E2905" s="19" t="s">
        <v>19</v>
      </c>
      <c r="F2905" s="313">
        <v>28.100000000000001</v>
      </c>
      <c r="G2905" s="40"/>
      <c r="H2905" s="46"/>
    </row>
    <row r="2906" s="2" customFormat="1" ht="16.8" customHeight="1">
      <c r="A2906" s="40"/>
      <c r="B2906" s="46"/>
      <c r="C2906" s="312" t="s">
        <v>19</v>
      </c>
      <c r="D2906" s="312" t="s">
        <v>7443</v>
      </c>
      <c r="E2906" s="19" t="s">
        <v>19</v>
      </c>
      <c r="F2906" s="313">
        <v>11.4</v>
      </c>
      <c r="G2906" s="40"/>
      <c r="H2906" s="46"/>
    </row>
    <row r="2907" s="2" customFormat="1" ht="16.8" customHeight="1">
      <c r="A2907" s="40"/>
      <c r="B2907" s="46"/>
      <c r="C2907" s="312" t="s">
        <v>19</v>
      </c>
      <c r="D2907" s="312" t="s">
        <v>7444</v>
      </c>
      <c r="E2907" s="19" t="s">
        <v>19</v>
      </c>
      <c r="F2907" s="313">
        <v>7</v>
      </c>
      <c r="G2907" s="40"/>
      <c r="H2907" s="46"/>
    </row>
    <row r="2908" s="2" customFormat="1" ht="16.8" customHeight="1">
      <c r="A2908" s="40"/>
      <c r="B2908" s="46"/>
      <c r="C2908" s="312" t="s">
        <v>19</v>
      </c>
      <c r="D2908" s="312" t="s">
        <v>7445</v>
      </c>
      <c r="E2908" s="19" t="s">
        <v>19</v>
      </c>
      <c r="F2908" s="313">
        <v>7.0999999999999996</v>
      </c>
      <c r="G2908" s="40"/>
      <c r="H2908" s="46"/>
    </row>
    <row r="2909" s="2" customFormat="1" ht="16.8" customHeight="1">
      <c r="A2909" s="40"/>
      <c r="B2909" s="46"/>
      <c r="C2909" s="312" t="s">
        <v>19</v>
      </c>
      <c r="D2909" s="312" t="s">
        <v>7446</v>
      </c>
      <c r="E2909" s="19" t="s">
        <v>19</v>
      </c>
      <c r="F2909" s="313">
        <v>11.4</v>
      </c>
      <c r="G2909" s="40"/>
      <c r="H2909" s="46"/>
    </row>
    <row r="2910" s="2" customFormat="1" ht="16.8" customHeight="1">
      <c r="A2910" s="40"/>
      <c r="B2910" s="46"/>
      <c r="C2910" s="312" t="s">
        <v>19</v>
      </c>
      <c r="D2910" s="312" t="s">
        <v>7447</v>
      </c>
      <c r="E2910" s="19" t="s">
        <v>19</v>
      </c>
      <c r="F2910" s="313">
        <v>0</v>
      </c>
      <c r="G2910" s="40"/>
      <c r="H2910" s="46"/>
    </row>
    <row r="2911" s="2" customFormat="1" ht="16.8" customHeight="1">
      <c r="A2911" s="40"/>
      <c r="B2911" s="46"/>
      <c r="C2911" s="312" t="s">
        <v>19</v>
      </c>
      <c r="D2911" s="312" t="s">
        <v>7448</v>
      </c>
      <c r="E2911" s="19" t="s">
        <v>19</v>
      </c>
      <c r="F2911" s="313">
        <v>17.5</v>
      </c>
      <c r="G2911" s="40"/>
      <c r="H2911" s="46"/>
    </row>
    <row r="2912" s="2" customFormat="1" ht="16.8" customHeight="1">
      <c r="A2912" s="40"/>
      <c r="B2912" s="46"/>
      <c r="C2912" s="312" t="s">
        <v>19</v>
      </c>
      <c r="D2912" s="312" t="s">
        <v>7449</v>
      </c>
      <c r="E2912" s="19" t="s">
        <v>19</v>
      </c>
      <c r="F2912" s="313">
        <v>19.300000000000001</v>
      </c>
      <c r="G2912" s="40"/>
      <c r="H2912" s="46"/>
    </row>
    <row r="2913" s="2" customFormat="1" ht="16.8" customHeight="1">
      <c r="A2913" s="40"/>
      <c r="B2913" s="46"/>
      <c r="C2913" s="312" t="s">
        <v>19</v>
      </c>
      <c r="D2913" s="312" t="s">
        <v>7450</v>
      </c>
      <c r="E2913" s="19" t="s">
        <v>19</v>
      </c>
      <c r="F2913" s="313">
        <v>11.199999999999999</v>
      </c>
      <c r="G2913" s="40"/>
      <c r="H2913" s="46"/>
    </row>
    <row r="2914" s="2" customFormat="1" ht="16.8" customHeight="1">
      <c r="A2914" s="40"/>
      <c r="B2914" s="46"/>
      <c r="C2914" s="312" t="s">
        <v>19</v>
      </c>
      <c r="D2914" s="312" t="s">
        <v>7451</v>
      </c>
      <c r="E2914" s="19" t="s">
        <v>19</v>
      </c>
      <c r="F2914" s="313">
        <v>18.699999999999999</v>
      </c>
      <c r="G2914" s="40"/>
      <c r="H2914" s="46"/>
    </row>
    <row r="2915" s="2" customFormat="1" ht="16.8" customHeight="1">
      <c r="A2915" s="40"/>
      <c r="B2915" s="46"/>
      <c r="C2915" s="312" t="s">
        <v>19</v>
      </c>
      <c r="D2915" s="312" t="s">
        <v>7452</v>
      </c>
      <c r="E2915" s="19" t="s">
        <v>19</v>
      </c>
      <c r="F2915" s="313">
        <v>13.300000000000001</v>
      </c>
      <c r="G2915" s="40"/>
      <c r="H2915" s="46"/>
    </row>
    <row r="2916" s="2" customFormat="1" ht="16.8" customHeight="1">
      <c r="A2916" s="40"/>
      <c r="B2916" s="46"/>
      <c r="C2916" s="312" t="s">
        <v>19</v>
      </c>
      <c r="D2916" s="312" t="s">
        <v>7453</v>
      </c>
      <c r="E2916" s="19" t="s">
        <v>19</v>
      </c>
      <c r="F2916" s="313">
        <v>29.199999999999999</v>
      </c>
      <c r="G2916" s="40"/>
      <c r="H2916" s="46"/>
    </row>
    <row r="2917" s="2" customFormat="1" ht="16.8" customHeight="1">
      <c r="A2917" s="40"/>
      <c r="B2917" s="46"/>
      <c r="C2917" s="312" t="s">
        <v>19</v>
      </c>
      <c r="D2917" s="312" t="s">
        <v>7454</v>
      </c>
      <c r="E2917" s="19" t="s">
        <v>19</v>
      </c>
      <c r="F2917" s="313">
        <v>16.899999999999999</v>
      </c>
      <c r="G2917" s="40"/>
      <c r="H2917" s="46"/>
    </row>
    <row r="2918" s="2" customFormat="1" ht="16.8" customHeight="1">
      <c r="A2918" s="40"/>
      <c r="B2918" s="46"/>
      <c r="C2918" s="312" t="s">
        <v>19</v>
      </c>
      <c r="D2918" s="312" t="s">
        <v>7455</v>
      </c>
      <c r="E2918" s="19" t="s">
        <v>19</v>
      </c>
      <c r="F2918" s="313">
        <v>11</v>
      </c>
      <c r="G2918" s="40"/>
      <c r="H2918" s="46"/>
    </row>
    <row r="2919" s="2" customFormat="1" ht="16.8" customHeight="1">
      <c r="A2919" s="40"/>
      <c r="B2919" s="46"/>
      <c r="C2919" s="312" t="s">
        <v>19</v>
      </c>
      <c r="D2919" s="312" t="s">
        <v>7456</v>
      </c>
      <c r="E2919" s="19" t="s">
        <v>19</v>
      </c>
      <c r="F2919" s="313">
        <v>16.699999999999999</v>
      </c>
      <c r="G2919" s="40"/>
      <c r="H2919" s="46"/>
    </row>
    <row r="2920" s="2" customFormat="1" ht="16.8" customHeight="1">
      <c r="A2920" s="40"/>
      <c r="B2920" s="46"/>
      <c r="C2920" s="312" t="s">
        <v>19</v>
      </c>
      <c r="D2920" s="312" t="s">
        <v>7457</v>
      </c>
      <c r="E2920" s="19" t="s">
        <v>19</v>
      </c>
      <c r="F2920" s="313">
        <v>37.200000000000003</v>
      </c>
      <c r="G2920" s="40"/>
      <c r="H2920" s="46"/>
    </row>
    <row r="2921" s="2" customFormat="1" ht="16.8" customHeight="1">
      <c r="A2921" s="40"/>
      <c r="B2921" s="46"/>
      <c r="C2921" s="312" t="s">
        <v>19</v>
      </c>
      <c r="D2921" s="312" t="s">
        <v>7458</v>
      </c>
      <c r="E2921" s="19" t="s">
        <v>19</v>
      </c>
      <c r="F2921" s="313">
        <v>11.1</v>
      </c>
      <c r="G2921" s="40"/>
      <c r="H2921" s="46"/>
    </row>
    <row r="2922" s="2" customFormat="1" ht="16.8" customHeight="1">
      <c r="A2922" s="40"/>
      <c r="B2922" s="46"/>
      <c r="C2922" s="312" t="s">
        <v>19</v>
      </c>
      <c r="D2922" s="312" t="s">
        <v>7459</v>
      </c>
      <c r="E2922" s="19" t="s">
        <v>19</v>
      </c>
      <c r="F2922" s="313">
        <v>16.699999999999999</v>
      </c>
      <c r="G2922" s="40"/>
      <c r="H2922" s="46"/>
    </row>
    <row r="2923" s="2" customFormat="1" ht="16.8" customHeight="1">
      <c r="A2923" s="40"/>
      <c r="B2923" s="46"/>
      <c r="C2923" s="312" t="s">
        <v>19</v>
      </c>
      <c r="D2923" s="312" t="s">
        <v>7460</v>
      </c>
      <c r="E2923" s="19" t="s">
        <v>19</v>
      </c>
      <c r="F2923" s="313">
        <v>20.5</v>
      </c>
      <c r="G2923" s="40"/>
      <c r="H2923" s="46"/>
    </row>
    <row r="2924" s="2" customFormat="1" ht="16.8" customHeight="1">
      <c r="A2924" s="40"/>
      <c r="B2924" s="46"/>
      <c r="C2924" s="312" t="s">
        <v>19</v>
      </c>
      <c r="D2924" s="312" t="s">
        <v>7461</v>
      </c>
      <c r="E2924" s="19" t="s">
        <v>19</v>
      </c>
      <c r="F2924" s="313">
        <v>35.899999999999999</v>
      </c>
      <c r="G2924" s="40"/>
      <c r="H2924" s="46"/>
    </row>
    <row r="2925" s="2" customFormat="1" ht="16.8" customHeight="1">
      <c r="A2925" s="40"/>
      <c r="B2925" s="46"/>
      <c r="C2925" s="312" t="s">
        <v>19</v>
      </c>
      <c r="D2925" s="312" t="s">
        <v>7462</v>
      </c>
      <c r="E2925" s="19" t="s">
        <v>19</v>
      </c>
      <c r="F2925" s="313">
        <v>11.1</v>
      </c>
      <c r="G2925" s="40"/>
      <c r="H2925" s="46"/>
    </row>
    <row r="2926" s="2" customFormat="1" ht="16.8" customHeight="1">
      <c r="A2926" s="40"/>
      <c r="B2926" s="46"/>
      <c r="C2926" s="312" t="s">
        <v>19</v>
      </c>
      <c r="D2926" s="312" t="s">
        <v>7463</v>
      </c>
      <c r="E2926" s="19" t="s">
        <v>19</v>
      </c>
      <c r="F2926" s="313">
        <v>9.1999999999999993</v>
      </c>
      <c r="G2926" s="40"/>
      <c r="H2926" s="46"/>
    </row>
    <row r="2927" s="2" customFormat="1" ht="16.8" customHeight="1">
      <c r="A2927" s="40"/>
      <c r="B2927" s="46"/>
      <c r="C2927" s="312" t="s">
        <v>19</v>
      </c>
      <c r="D2927" s="312" t="s">
        <v>7464</v>
      </c>
      <c r="E2927" s="19" t="s">
        <v>19</v>
      </c>
      <c r="F2927" s="313">
        <v>17.5</v>
      </c>
      <c r="G2927" s="40"/>
      <c r="H2927" s="46"/>
    </row>
    <row r="2928" s="2" customFormat="1" ht="16.8" customHeight="1">
      <c r="A2928" s="40"/>
      <c r="B2928" s="46"/>
      <c r="C2928" s="312" t="s">
        <v>19</v>
      </c>
      <c r="D2928" s="312" t="s">
        <v>7465</v>
      </c>
      <c r="E2928" s="19" t="s">
        <v>19</v>
      </c>
      <c r="F2928" s="313">
        <v>3.3999999999999999</v>
      </c>
      <c r="G2928" s="40"/>
      <c r="H2928" s="46"/>
    </row>
    <row r="2929" s="2" customFormat="1" ht="16.8" customHeight="1">
      <c r="A2929" s="40"/>
      <c r="B2929" s="46"/>
      <c r="C2929" s="312" t="s">
        <v>19</v>
      </c>
      <c r="D2929" s="312" t="s">
        <v>7466</v>
      </c>
      <c r="E2929" s="19" t="s">
        <v>19</v>
      </c>
      <c r="F2929" s="313">
        <v>18</v>
      </c>
      <c r="G2929" s="40"/>
      <c r="H2929" s="46"/>
    </row>
    <row r="2930" s="2" customFormat="1" ht="16.8" customHeight="1">
      <c r="A2930" s="40"/>
      <c r="B2930" s="46"/>
      <c r="C2930" s="312" t="s">
        <v>19</v>
      </c>
      <c r="D2930" s="312" t="s">
        <v>7467</v>
      </c>
      <c r="E2930" s="19" t="s">
        <v>19</v>
      </c>
      <c r="F2930" s="313">
        <v>19.300000000000001</v>
      </c>
      <c r="G2930" s="40"/>
      <c r="H2930" s="46"/>
    </row>
    <row r="2931" s="2" customFormat="1" ht="16.8" customHeight="1">
      <c r="A2931" s="40"/>
      <c r="B2931" s="46"/>
      <c r="C2931" s="312" t="s">
        <v>19</v>
      </c>
      <c r="D2931" s="312" t="s">
        <v>7468</v>
      </c>
      <c r="E2931" s="19" t="s">
        <v>19</v>
      </c>
      <c r="F2931" s="313">
        <v>27.600000000000001</v>
      </c>
      <c r="G2931" s="40"/>
      <c r="H2931" s="46"/>
    </row>
    <row r="2932" s="2" customFormat="1" ht="16.8" customHeight="1">
      <c r="A2932" s="40"/>
      <c r="B2932" s="46"/>
      <c r="C2932" s="312" t="s">
        <v>19</v>
      </c>
      <c r="D2932" s="312" t="s">
        <v>7469</v>
      </c>
      <c r="E2932" s="19" t="s">
        <v>19</v>
      </c>
      <c r="F2932" s="313">
        <v>18.399999999999999</v>
      </c>
      <c r="G2932" s="40"/>
      <c r="H2932" s="46"/>
    </row>
    <row r="2933" s="2" customFormat="1" ht="16.8" customHeight="1">
      <c r="A2933" s="40"/>
      <c r="B2933" s="46"/>
      <c r="C2933" s="312" t="s">
        <v>19</v>
      </c>
      <c r="D2933" s="312" t="s">
        <v>7470</v>
      </c>
      <c r="E2933" s="19" t="s">
        <v>19</v>
      </c>
      <c r="F2933" s="313">
        <v>18.100000000000001</v>
      </c>
      <c r="G2933" s="40"/>
      <c r="H2933" s="46"/>
    </row>
    <row r="2934" s="2" customFormat="1" ht="16.8" customHeight="1">
      <c r="A2934" s="40"/>
      <c r="B2934" s="46"/>
      <c r="C2934" s="312" t="s">
        <v>19</v>
      </c>
      <c r="D2934" s="312" t="s">
        <v>7471</v>
      </c>
      <c r="E2934" s="19" t="s">
        <v>19</v>
      </c>
      <c r="F2934" s="313">
        <v>18.300000000000001</v>
      </c>
      <c r="G2934" s="40"/>
      <c r="H2934" s="46"/>
    </row>
    <row r="2935" s="2" customFormat="1" ht="16.8" customHeight="1">
      <c r="A2935" s="40"/>
      <c r="B2935" s="46"/>
      <c r="C2935" s="312" t="s">
        <v>19</v>
      </c>
      <c r="D2935" s="312" t="s">
        <v>7472</v>
      </c>
      <c r="E2935" s="19" t="s">
        <v>19</v>
      </c>
      <c r="F2935" s="313">
        <v>3</v>
      </c>
      <c r="G2935" s="40"/>
      <c r="H2935" s="46"/>
    </row>
    <row r="2936" s="2" customFormat="1" ht="16.8" customHeight="1">
      <c r="A2936" s="40"/>
      <c r="B2936" s="46"/>
      <c r="C2936" s="312" t="s">
        <v>19</v>
      </c>
      <c r="D2936" s="312" t="s">
        <v>7473</v>
      </c>
      <c r="E2936" s="19" t="s">
        <v>19</v>
      </c>
      <c r="F2936" s="313">
        <v>6.7999999999999998</v>
      </c>
      <c r="G2936" s="40"/>
      <c r="H2936" s="46"/>
    </row>
    <row r="2937" s="2" customFormat="1" ht="16.8" customHeight="1">
      <c r="A2937" s="40"/>
      <c r="B2937" s="46"/>
      <c r="C2937" s="312" t="s">
        <v>19</v>
      </c>
      <c r="D2937" s="312" t="s">
        <v>7474</v>
      </c>
      <c r="E2937" s="19" t="s">
        <v>19</v>
      </c>
      <c r="F2937" s="313">
        <v>7.9000000000000004</v>
      </c>
      <c r="G2937" s="40"/>
      <c r="H2937" s="46"/>
    </row>
    <row r="2938" s="2" customFormat="1" ht="16.8" customHeight="1">
      <c r="A2938" s="40"/>
      <c r="B2938" s="46"/>
      <c r="C2938" s="312" t="s">
        <v>19</v>
      </c>
      <c r="D2938" s="312" t="s">
        <v>7475</v>
      </c>
      <c r="E2938" s="19" t="s">
        <v>19</v>
      </c>
      <c r="F2938" s="313">
        <v>19</v>
      </c>
      <c r="G2938" s="40"/>
      <c r="H2938" s="46"/>
    </row>
    <row r="2939" s="2" customFormat="1" ht="16.8" customHeight="1">
      <c r="A2939" s="40"/>
      <c r="B2939" s="46"/>
      <c r="C2939" s="312" t="s">
        <v>19</v>
      </c>
      <c r="D2939" s="312" t="s">
        <v>7476</v>
      </c>
      <c r="E2939" s="19" t="s">
        <v>19</v>
      </c>
      <c r="F2939" s="313">
        <v>18.699999999999999</v>
      </c>
      <c r="G2939" s="40"/>
      <c r="H2939" s="46"/>
    </row>
    <row r="2940" s="2" customFormat="1" ht="16.8" customHeight="1">
      <c r="A2940" s="40"/>
      <c r="B2940" s="46"/>
      <c r="C2940" s="312" t="s">
        <v>19</v>
      </c>
      <c r="D2940" s="312" t="s">
        <v>7477</v>
      </c>
      <c r="E2940" s="19" t="s">
        <v>19</v>
      </c>
      <c r="F2940" s="313">
        <v>18.399999999999999</v>
      </c>
      <c r="G2940" s="40"/>
      <c r="H2940" s="46"/>
    </row>
    <row r="2941" s="2" customFormat="1" ht="16.8" customHeight="1">
      <c r="A2941" s="40"/>
      <c r="B2941" s="46"/>
      <c r="C2941" s="312" t="s">
        <v>19</v>
      </c>
      <c r="D2941" s="312" t="s">
        <v>7478</v>
      </c>
      <c r="E2941" s="19" t="s">
        <v>19</v>
      </c>
      <c r="F2941" s="313">
        <v>0</v>
      </c>
      <c r="G2941" s="40"/>
      <c r="H2941" s="46"/>
    </row>
    <row r="2942" s="2" customFormat="1" ht="16.8" customHeight="1">
      <c r="A2942" s="40"/>
      <c r="B2942" s="46"/>
      <c r="C2942" s="312" t="s">
        <v>19</v>
      </c>
      <c r="D2942" s="312" t="s">
        <v>7479</v>
      </c>
      <c r="E2942" s="19" t="s">
        <v>19</v>
      </c>
      <c r="F2942" s="313">
        <v>1.3999999999999999</v>
      </c>
      <c r="G2942" s="40"/>
      <c r="H2942" s="46"/>
    </row>
    <row r="2943" s="2" customFormat="1" ht="16.8" customHeight="1">
      <c r="A2943" s="40"/>
      <c r="B2943" s="46"/>
      <c r="C2943" s="312" t="s">
        <v>19</v>
      </c>
      <c r="D2943" s="312" t="s">
        <v>7480</v>
      </c>
      <c r="E2943" s="19" t="s">
        <v>19</v>
      </c>
      <c r="F2943" s="313">
        <v>10.699999999999999</v>
      </c>
      <c r="G2943" s="40"/>
      <c r="H2943" s="46"/>
    </row>
    <row r="2944" s="2" customFormat="1" ht="16.8" customHeight="1">
      <c r="A2944" s="40"/>
      <c r="B2944" s="46"/>
      <c r="C2944" s="312" t="s">
        <v>19</v>
      </c>
      <c r="D2944" s="312" t="s">
        <v>7481</v>
      </c>
      <c r="E2944" s="19" t="s">
        <v>19</v>
      </c>
      <c r="F2944" s="313">
        <v>28.5</v>
      </c>
      <c r="G2944" s="40"/>
      <c r="H2944" s="46"/>
    </row>
    <row r="2945" s="2" customFormat="1" ht="16.8" customHeight="1">
      <c r="A2945" s="40"/>
      <c r="B2945" s="46"/>
      <c r="C2945" s="312" t="s">
        <v>19</v>
      </c>
      <c r="D2945" s="312" t="s">
        <v>7482</v>
      </c>
      <c r="E2945" s="19" t="s">
        <v>19</v>
      </c>
      <c r="F2945" s="313">
        <v>10.800000000000001</v>
      </c>
      <c r="G2945" s="40"/>
      <c r="H2945" s="46"/>
    </row>
    <row r="2946" s="2" customFormat="1" ht="16.8" customHeight="1">
      <c r="A2946" s="40"/>
      <c r="B2946" s="46"/>
      <c r="C2946" s="312" t="s">
        <v>19</v>
      </c>
      <c r="D2946" s="312" t="s">
        <v>7483</v>
      </c>
      <c r="E2946" s="19" t="s">
        <v>19</v>
      </c>
      <c r="F2946" s="313">
        <v>19.5</v>
      </c>
      <c r="G2946" s="40"/>
      <c r="H2946" s="46"/>
    </row>
    <row r="2947" s="2" customFormat="1" ht="16.8" customHeight="1">
      <c r="A2947" s="40"/>
      <c r="B2947" s="46"/>
      <c r="C2947" s="312" t="s">
        <v>19</v>
      </c>
      <c r="D2947" s="312" t="s">
        <v>7484</v>
      </c>
      <c r="E2947" s="19" t="s">
        <v>19</v>
      </c>
      <c r="F2947" s="313">
        <v>10.4</v>
      </c>
      <c r="G2947" s="40"/>
      <c r="H2947" s="46"/>
    </row>
    <row r="2948" s="2" customFormat="1" ht="16.8" customHeight="1">
      <c r="A2948" s="40"/>
      <c r="B2948" s="46"/>
      <c r="C2948" s="312" t="s">
        <v>19</v>
      </c>
      <c r="D2948" s="312" t="s">
        <v>7485</v>
      </c>
      <c r="E2948" s="19" t="s">
        <v>19</v>
      </c>
      <c r="F2948" s="313">
        <v>19.699999999999999</v>
      </c>
      <c r="G2948" s="40"/>
      <c r="H2948" s="46"/>
    </row>
    <row r="2949" s="2" customFormat="1" ht="16.8" customHeight="1">
      <c r="A2949" s="40"/>
      <c r="B2949" s="46"/>
      <c r="C2949" s="312" t="s">
        <v>19</v>
      </c>
      <c r="D2949" s="312" t="s">
        <v>7486</v>
      </c>
      <c r="E2949" s="19" t="s">
        <v>19</v>
      </c>
      <c r="F2949" s="313">
        <v>18.5</v>
      </c>
      <c r="G2949" s="40"/>
      <c r="H2949" s="46"/>
    </row>
    <row r="2950" s="2" customFormat="1" ht="16.8" customHeight="1">
      <c r="A2950" s="40"/>
      <c r="B2950" s="46"/>
      <c r="C2950" s="312" t="s">
        <v>19</v>
      </c>
      <c r="D2950" s="312" t="s">
        <v>7487</v>
      </c>
      <c r="E2950" s="19" t="s">
        <v>19</v>
      </c>
      <c r="F2950" s="313">
        <v>20.899999999999999</v>
      </c>
      <c r="G2950" s="40"/>
      <c r="H2950" s="46"/>
    </row>
    <row r="2951" s="2" customFormat="1" ht="16.8" customHeight="1">
      <c r="A2951" s="40"/>
      <c r="B2951" s="46"/>
      <c r="C2951" s="312" t="s">
        <v>19</v>
      </c>
      <c r="D2951" s="312" t="s">
        <v>7488</v>
      </c>
      <c r="E2951" s="19" t="s">
        <v>19</v>
      </c>
      <c r="F2951" s="313">
        <v>18.699999999999999</v>
      </c>
      <c r="G2951" s="40"/>
      <c r="H2951" s="46"/>
    </row>
    <row r="2952" s="2" customFormat="1" ht="16.8" customHeight="1">
      <c r="A2952" s="40"/>
      <c r="B2952" s="46"/>
      <c r="C2952" s="312" t="s">
        <v>19</v>
      </c>
      <c r="D2952" s="312" t="s">
        <v>7489</v>
      </c>
      <c r="E2952" s="19" t="s">
        <v>19</v>
      </c>
      <c r="F2952" s="313">
        <v>11.4</v>
      </c>
      <c r="G2952" s="40"/>
      <c r="H2952" s="46"/>
    </row>
    <row r="2953" s="2" customFormat="1" ht="16.8" customHeight="1">
      <c r="A2953" s="40"/>
      <c r="B2953" s="46"/>
      <c r="C2953" s="312" t="s">
        <v>19</v>
      </c>
      <c r="D2953" s="312" t="s">
        <v>7490</v>
      </c>
      <c r="E2953" s="19" t="s">
        <v>19</v>
      </c>
      <c r="F2953" s="313">
        <v>18.699999999999999</v>
      </c>
      <c r="G2953" s="40"/>
      <c r="H2953" s="46"/>
    </row>
    <row r="2954" s="2" customFormat="1" ht="16.8" customHeight="1">
      <c r="A2954" s="40"/>
      <c r="B2954" s="46"/>
      <c r="C2954" s="312" t="s">
        <v>19</v>
      </c>
      <c r="D2954" s="312" t="s">
        <v>7491</v>
      </c>
      <c r="E2954" s="19" t="s">
        <v>19</v>
      </c>
      <c r="F2954" s="313">
        <v>17.300000000000001</v>
      </c>
      <c r="G2954" s="40"/>
      <c r="H2954" s="46"/>
    </row>
    <row r="2955" s="2" customFormat="1" ht="16.8" customHeight="1">
      <c r="A2955" s="40"/>
      <c r="B2955" s="46"/>
      <c r="C2955" s="312" t="s">
        <v>19</v>
      </c>
      <c r="D2955" s="312" t="s">
        <v>7492</v>
      </c>
      <c r="E2955" s="19" t="s">
        <v>19</v>
      </c>
      <c r="F2955" s="313">
        <v>19.100000000000001</v>
      </c>
      <c r="G2955" s="40"/>
      <c r="H2955" s="46"/>
    </row>
    <row r="2956" s="2" customFormat="1" ht="16.8" customHeight="1">
      <c r="A2956" s="40"/>
      <c r="B2956" s="46"/>
      <c r="C2956" s="312" t="s">
        <v>19</v>
      </c>
      <c r="D2956" s="312" t="s">
        <v>7493</v>
      </c>
      <c r="E2956" s="19" t="s">
        <v>19</v>
      </c>
      <c r="F2956" s="313">
        <v>16.699999999999999</v>
      </c>
      <c r="G2956" s="40"/>
      <c r="H2956" s="46"/>
    </row>
    <row r="2957" s="2" customFormat="1" ht="16.8" customHeight="1">
      <c r="A2957" s="40"/>
      <c r="B2957" s="46"/>
      <c r="C2957" s="312" t="s">
        <v>19</v>
      </c>
      <c r="D2957" s="312" t="s">
        <v>7494</v>
      </c>
      <c r="E2957" s="19" t="s">
        <v>19</v>
      </c>
      <c r="F2957" s="313">
        <v>9.9000000000000004</v>
      </c>
      <c r="G2957" s="40"/>
      <c r="H2957" s="46"/>
    </row>
    <row r="2958" s="2" customFormat="1" ht="16.8" customHeight="1">
      <c r="A2958" s="40"/>
      <c r="B2958" s="46"/>
      <c r="C2958" s="312" t="s">
        <v>19</v>
      </c>
      <c r="D2958" s="312" t="s">
        <v>7495</v>
      </c>
      <c r="E2958" s="19" t="s">
        <v>19</v>
      </c>
      <c r="F2958" s="313">
        <v>19</v>
      </c>
      <c r="G2958" s="40"/>
      <c r="H2958" s="46"/>
    </row>
    <row r="2959" s="2" customFormat="1" ht="16.8" customHeight="1">
      <c r="A2959" s="40"/>
      <c r="B2959" s="46"/>
      <c r="C2959" s="312" t="s">
        <v>19</v>
      </c>
      <c r="D2959" s="312" t="s">
        <v>7496</v>
      </c>
      <c r="E2959" s="19" t="s">
        <v>19</v>
      </c>
      <c r="F2959" s="313">
        <v>10.9</v>
      </c>
      <c r="G2959" s="40"/>
      <c r="H2959" s="46"/>
    </row>
    <row r="2960" s="2" customFormat="1" ht="16.8" customHeight="1">
      <c r="A2960" s="40"/>
      <c r="B2960" s="46"/>
      <c r="C2960" s="312" t="s">
        <v>19</v>
      </c>
      <c r="D2960" s="312" t="s">
        <v>7497</v>
      </c>
      <c r="E2960" s="19" t="s">
        <v>19</v>
      </c>
      <c r="F2960" s="313">
        <v>30</v>
      </c>
      <c r="G2960" s="40"/>
      <c r="H2960" s="46"/>
    </row>
    <row r="2961" s="2" customFormat="1" ht="16.8" customHeight="1">
      <c r="A2961" s="40"/>
      <c r="B2961" s="46"/>
      <c r="C2961" s="312" t="s">
        <v>19</v>
      </c>
      <c r="D2961" s="312" t="s">
        <v>7498</v>
      </c>
      <c r="E2961" s="19" t="s">
        <v>19</v>
      </c>
      <c r="F2961" s="313">
        <v>16</v>
      </c>
      <c r="G2961" s="40"/>
      <c r="H2961" s="46"/>
    </row>
    <row r="2962" s="2" customFormat="1" ht="16.8" customHeight="1">
      <c r="A2962" s="40"/>
      <c r="B2962" s="46"/>
      <c r="C2962" s="312" t="s">
        <v>19</v>
      </c>
      <c r="D2962" s="312" t="s">
        <v>7499</v>
      </c>
      <c r="E2962" s="19" t="s">
        <v>19</v>
      </c>
      <c r="F2962" s="313">
        <v>9.9000000000000004</v>
      </c>
      <c r="G2962" s="40"/>
      <c r="H2962" s="46"/>
    </row>
    <row r="2963" s="2" customFormat="1" ht="16.8" customHeight="1">
      <c r="A2963" s="40"/>
      <c r="B2963" s="46"/>
      <c r="C2963" s="312" t="s">
        <v>19</v>
      </c>
      <c r="D2963" s="312" t="s">
        <v>7500</v>
      </c>
      <c r="E2963" s="19" t="s">
        <v>19</v>
      </c>
      <c r="F2963" s="313">
        <v>15.699999999999999</v>
      </c>
      <c r="G2963" s="40"/>
      <c r="H2963" s="46"/>
    </row>
    <row r="2964" s="2" customFormat="1" ht="16.8" customHeight="1">
      <c r="A2964" s="40"/>
      <c r="B2964" s="46"/>
      <c r="C2964" s="312" t="s">
        <v>19</v>
      </c>
      <c r="D2964" s="312" t="s">
        <v>7501</v>
      </c>
      <c r="E2964" s="19" t="s">
        <v>19</v>
      </c>
      <c r="F2964" s="313">
        <v>10.199999999999999</v>
      </c>
      <c r="G2964" s="40"/>
      <c r="H2964" s="46"/>
    </row>
    <row r="2965" s="2" customFormat="1" ht="16.8" customHeight="1">
      <c r="A2965" s="40"/>
      <c r="B2965" s="46"/>
      <c r="C2965" s="312" t="s">
        <v>19</v>
      </c>
      <c r="D2965" s="312" t="s">
        <v>7502</v>
      </c>
      <c r="E2965" s="19" t="s">
        <v>19</v>
      </c>
      <c r="F2965" s="313">
        <v>16</v>
      </c>
      <c r="G2965" s="40"/>
      <c r="H2965" s="46"/>
    </row>
    <row r="2966" s="2" customFormat="1" ht="16.8" customHeight="1">
      <c r="A2966" s="40"/>
      <c r="B2966" s="46"/>
      <c r="C2966" s="312" t="s">
        <v>19</v>
      </c>
      <c r="D2966" s="312" t="s">
        <v>7503</v>
      </c>
      <c r="E2966" s="19" t="s">
        <v>19</v>
      </c>
      <c r="F2966" s="313">
        <v>66.099999999999994</v>
      </c>
      <c r="G2966" s="40"/>
      <c r="H2966" s="46"/>
    </row>
    <row r="2967" s="2" customFormat="1" ht="16.8" customHeight="1">
      <c r="A2967" s="40"/>
      <c r="B2967" s="46"/>
      <c r="C2967" s="312" t="s">
        <v>19</v>
      </c>
      <c r="D2967" s="312" t="s">
        <v>7504</v>
      </c>
      <c r="E2967" s="19" t="s">
        <v>19</v>
      </c>
      <c r="F2967" s="313">
        <v>15.800000000000001</v>
      </c>
      <c r="G2967" s="40"/>
      <c r="H2967" s="46"/>
    </row>
    <row r="2968" s="2" customFormat="1" ht="16.8" customHeight="1">
      <c r="A2968" s="40"/>
      <c r="B2968" s="46"/>
      <c r="C2968" s="312" t="s">
        <v>19</v>
      </c>
      <c r="D2968" s="312" t="s">
        <v>7505</v>
      </c>
      <c r="E2968" s="19" t="s">
        <v>19</v>
      </c>
      <c r="F2968" s="313">
        <v>9.9000000000000004</v>
      </c>
      <c r="G2968" s="40"/>
      <c r="H2968" s="46"/>
    </row>
    <row r="2969" s="2" customFormat="1" ht="16.8" customHeight="1">
      <c r="A2969" s="40"/>
      <c r="B2969" s="46"/>
      <c r="C2969" s="312" t="s">
        <v>19</v>
      </c>
      <c r="D2969" s="312" t="s">
        <v>7506</v>
      </c>
      <c r="E2969" s="19" t="s">
        <v>19</v>
      </c>
      <c r="F2969" s="313">
        <v>15.800000000000001</v>
      </c>
      <c r="G2969" s="40"/>
      <c r="H2969" s="46"/>
    </row>
    <row r="2970" s="2" customFormat="1" ht="16.8" customHeight="1">
      <c r="A2970" s="40"/>
      <c r="B2970" s="46"/>
      <c r="C2970" s="312" t="s">
        <v>19</v>
      </c>
      <c r="D2970" s="312" t="s">
        <v>7507</v>
      </c>
      <c r="E2970" s="19" t="s">
        <v>19</v>
      </c>
      <c r="F2970" s="313">
        <v>9.9000000000000004</v>
      </c>
      <c r="G2970" s="40"/>
      <c r="H2970" s="46"/>
    </row>
    <row r="2971" s="2" customFormat="1" ht="16.8" customHeight="1">
      <c r="A2971" s="40"/>
      <c r="B2971" s="46"/>
      <c r="C2971" s="312" t="s">
        <v>19</v>
      </c>
      <c r="D2971" s="312" t="s">
        <v>7508</v>
      </c>
      <c r="E2971" s="19" t="s">
        <v>19</v>
      </c>
      <c r="F2971" s="313">
        <v>16.300000000000001</v>
      </c>
      <c r="G2971" s="40"/>
      <c r="H2971" s="46"/>
    </row>
    <row r="2972" s="2" customFormat="1" ht="16.8" customHeight="1">
      <c r="A2972" s="40"/>
      <c r="B2972" s="46"/>
      <c r="C2972" s="312" t="s">
        <v>19</v>
      </c>
      <c r="D2972" s="312" t="s">
        <v>7509</v>
      </c>
      <c r="E2972" s="19" t="s">
        <v>19</v>
      </c>
      <c r="F2972" s="313">
        <v>18.399999999999999</v>
      </c>
      <c r="G2972" s="40"/>
      <c r="H2972" s="46"/>
    </row>
    <row r="2973" s="2" customFormat="1" ht="16.8" customHeight="1">
      <c r="A2973" s="40"/>
      <c r="B2973" s="46"/>
      <c r="C2973" s="312" t="s">
        <v>19</v>
      </c>
      <c r="D2973" s="312" t="s">
        <v>7510</v>
      </c>
      <c r="E2973" s="19" t="s">
        <v>19</v>
      </c>
      <c r="F2973" s="313">
        <v>2.8999999999999999</v>
      </c>
      <c r="G2973" s="40"/>
      <c r="H2973" s="46"/>
    </row>
    <row r="2974" s="2" customFormat="1" ht="16.8" customHeight="1">
      <c r="A2974" s="40"/>
      <c r="B2974" s="46"/>
      <c r="C2974" s="312" t="s">
        <v>19</v>
      </c>
      <c r="D2974" s="312" t="s">
        <v>7511</v>
      </c>
      <c r="E2974" s="19" t="s">
        <v>19</v>
      </c>
      <c r="F2974" s="313">
        <v>6.5999999999999996</v>
      </c>
      <c r="G2974" s="40"/>
      <c r="H2974" s="46"/>
    </row>
    <row r="2975" s="2" customFormat="1" ht="16.8" customHeight="1">
      <c r="A2975" s="40"/>
      <c r="B2975" s="46"/>
      <c r="C2975" s="312" t="s">
        <v>19</v>
      </c>
      <c r="D2975" s="312" t="s">
        <v>7512</v>
      </c>
      <c r="E2975" s="19" t="s">
        <v>19</v>
      </c>
      <c r="F2975" s="313">
        <v>7.4000000000000004</v>
      </c>
      <c r="G2975" s="40"/>
      <c r="H2975" s="46"/>
    </row>
    <row r="2976" s="2" customFormat="1" ht="16.8" customHeight="1">
      <c r="A2976" s="40"/>
      <c r="B2976" s="46"/>
      <c r="C2976" s="312" t="s">
        <v>19</v>
      </c>
      <c r="D2976" s="312" t="s">
        <v>7513</v>
      </c>
      <c r="E2976" s="19" t="s">
        <v>19</v>
      </c>
      <c r="F2976" s="313">
        <v>17.800000000000001</v>
      </c>
      <c r="G2976" s="40"/>
      <c r="H2976" s="46"/>
    </row>
    <row r="2977" s="2" customFormat="1" ht="16.8" customHeight="1">
      <c r="A2977" s="40"/>
      <c r="B2977" s="46"/>
      <c r="C2977" s="312" t="s">
        <v>19</v>
      </c>
      <c r="D2977" s="312" t="s">
        <v>7514</v>
      </c>
      <c r="E2977" s="19" t="s">
        <v>19</v>
      </c>
      <c r="F2977" s="313">
        <v>17.399999999999999</v>
      </c>
      <c r="G2977" s="40"/>
      <c r="H2977" s="46"/>
    </row>
    <row r="2978" s="2" customFormat="1" ht="16.8" customHeight="1">
      <c r="A2978" s="40"/>
      <c r="B2978" s="46"/>
      <c r="C2978" s="312" t="s">
        <v>19</v>
      </c>
      <c r="D2978" s="312" t="s">
        <v>7515</v>
      </c>
      <c r="E2978" s="19" t="s">
        <v>19</v>
      </c>
      <c r="F2978" s="313">
        <v>18.100000000000001</v>
      </c>
      <c r="G2978" s="40"/>
      <c r="H2978" s="46"/>
    </row>
    <row r="2979" s="2" customFormat="1" ht="16.8" customHeight="1">
      <c r="A2979" s="40"/>
      <c r="B2979" s="46"/>
      <c r="C2979" s="312" t="s">
        <v>7346</v>
      </c>
      <c r="D2979" s="312" t="s">
        <v>195</v>
      </c>
      <c r="E2979" s="19" t="s">
        <v>19</v>
      </c>
      <c r="F2979" s="313">
        <v>2668.0999999999999</v>
      </c>
      <c r="G2979" s="40"/>
      <c r="H2979" s="46"/>
    </row>
    <row r="2980" s="2" customFormat="1" ht="16.8" customHeight="1">
      <c r="A2980" s="40"/>
      <c r="B2980" s="46"/>
      <c r="C2980" s="308" t="s">
        <v>357</v>
      </c>
      <c r="D2980" s="309" t="s">
        <v>19</v>
      </c>
      <c r="E2980" s="310" t="s">
        <v>122</v>
      </c>
      <c r="F2980" s="311">
        <v>-1059.3</v>
      </c>
      <c r="G2980" s="40"/>
      <c r="H2980" s="46"/>
    </row>
    <row r="2981" s="2" customFormat="1" ht="16.8" customHeight="1">
      <c r="A2981" s="40"/>
      <c r="B2981" s="46"/>
      <c r="C2981" s="312" t="s">
        <v>19</v>
      </c>
      <c r="D2981" s="312" t="s">
        <v>688</v>
      </c>
      <c r="E2981" s="19" t="s">
        <v>19</v>
      </c>
      <c r="F2981" s="313">
        <v>0</v>
      </c>
      <c r="G2981" s="40"/>
      <c r="H2981" s="46"/>
    </row>
    <row r="2982" s="2" customFormat="1" ht="16.8" customHeight="1">
      <c r="A2982" s="40"/>
      <c r="B2982" s="46"/>
      <c r="C2982" s="312" t="s">
        <v>19</v>
      </c>
      <c r="D2982" s="312" t="s">
        <v>761</v>
      </c>
      <c r="E2982" s="19" t="s">
        <v>19</v>
      </c>
      <c r="F2982" s="313">
        <v>-1059.3</v>
      </c>
      <c r="G2982" s="40"/>
      <c r="H2982" s="46"/>
    </row>
    <row r="2983" s="2" customFormat="1" ht="16.8" customHeight="1">
      <c r="A2983" s="40"/>
      <c r="B2983" s="46"/>
      <c r="C2983" s="312" t="s">
        <v>357</v>
      </c>
      <c r="D2983" s="312" t="s">
        <v>195</v>
      </c>
      <c r="E2983" s="19" t="s">
        <v>19</v>
      </c>
      <c r="F2983" s="313">
        <v>-1059.3</v>
      </c>
      <c r="G2983" s="40"/>
      <c r="H2983" s="46"/>
    </row>
    <row r="2984" s="2" customFormat="1" ht="16.8" customHeight="1">
      <c r="A2984" s="40"/>
      <c r="B2984" s="46"/>
      <c r="C2984" s="314" t="s">
        <v>5313</v>
      </c>
      <c r="D2984" s="40"/>
      <c r="E2984" s="40"/>
      <c r="F2984" s="40"/>
      <c r="G2984" s="40"/>
      <c r="H2984" s="46"/>
    </row>
    <row r="2985" s="2" customFormat="1" ht="16.8" customHeight="1">
      <c r="A2985" s="40"/>
      <c r="B2985" s="46"/>
      <c r="C2985" s="312" t="s">
        <v>757</v>
      </c>
      <c r="D2985" s="312" t="s">
        <v>758</v>
      </c>
      <c r="E2985" s="19" t="s">
        <v>122</v>
      </c>
      <c r="F2985" s="313">
        <v>-1059.3</v>
      </c>
      <c r="G2985" s="40"/>
      <c r="H2985" s="46"/>
    </row>
    <row r="2986" s="2" customFormat="1" ht="16.8" customHeight="1">
      <c r="A2986" s="40"/>
      <c r="B2986" s="46"/>
      <c r="C2986" s="312" t="s">
        <v>697</v>
      </c>
      <c r="D2986" s="312" t="s">
        <v>698</v>
      </c>
      <c r="E2986" s="19" t="s">
        <v>122</v>
      </c>
      <c r="F2986" s="313">
        <v>-1178.5999999999999</v>
      </c>
      <c r="G2986" s="40"/>
      <c r="H2986" s="46"/>
    </row>
    <row r="2987" s="2" customFormat="1" ht="16.8" customHeight="1">
      <c r="A2987" s="40"/>
      <c r="B2987" s="46"/>
      <c r="C2987" s="312" t="s">
        <v>2636</v>
      </c>
      <c r="D2987" s="312" t="s">
        <v>2637</v>
      </c>
      <c r="E2987" s="19" t="s">
        <v>135</v>
      </c>
      <c r="F2987" s="313">
        <v>-101.86</v>
      </c>
      <c r="G2987" s="40"/>
      <c r="H2987" s="46"/>
    </row>
    <row r="2988" s="2" customFormat="1" ht="16.8" customHeight="1">
      <c r="A2988" s="40"/>
      <c r="B2988" s="46"/>
      <c r="C2988" s="312" t="s">
        <v>2642</v>
      </c>
      <c r="D2988" s="312" t="s">
        <v>2643</v>
      </c>
      <c r="E2988" s="19" t="s">
        <v>135</v>
      </c>
      <c r="F2988" s="313">
        <v>-101.86</v>
      </c>
      <c r="G2988" s="40"/>
      <c r="H2988" s="46"/>
    </row>
    <row r="2989" s="2" customFormat="1" ht="16.8" customHeight="1">
      <c r="A2989" s="40"/>
      <c r="B2989" s="46"/>
      <c r="C2989" s="308" t="s">
        <v>359</v>
      </c>
      <c r="D2989" s="309" t="s">
        <v>19</v>
      </c>
      <c r="E2989" s="310" t="s">
        <v>122</v>
      </c>
      <c r="F2989" s="311">
        <v>153.40000000000001</v>
      </c>
      <c r="G2989" s="40"/>
      <c r="H2989" s="46"/>
    </row>
    <row r="2990" s="2" customFormat="1" ht="16.8" customHeight="1">
      <c r="A2990" s="40"/>
      <c r="B2990" s="46"/>
      <c r="C2990" s="312" t="s">
        <v>19</v>
      </c>
      <c r="D2990" s="312" t="s">
        <v>688</v>
      </c>
      <c r="E2990" s="19" t="s">
        <v>19</v>
      </c>
      <c r="F2990" s="313">
        <v>0</v>
      </c>
      <c r="G2990" s="40"/>
      <c r="H2990" s="46"/>
    </row>
    <row r="2991" s="2" customFormat="1" ht="16.8" customHeight="1">
      <c r="A2991" s="40"/>
      <c r="B2991" s="46"/>
      <c r="C2991" s="312" t="s">
        <v>19</v>
      </c>
      <c r="D2991" s="312" t="s">
        <v>689</v>
      </c>
      <c r="E2991" s="19" t="s">
        <v>19</v>
      </c>
      <c r="F2991" s="313">
        <v>153.40000000000001</v>
      </c>
      <c r="G2991" s="40"/>
      <c r="H2991" s="46"/>
    </row>
    <row r="2992" s="2" customFormat="1" ht="16.8" customHeight="1">
      <c r="A2992" s="40"/>
      <c r="B2992" s="46"/>
      <c r="C2992" s="312" t="s">
        <v>359</v>
      </c>
      <c r="D2992" s="312" t="s">
        <v>195</v>
      </c>
      <c r="E2992" s="19" t="s">
        <v>19</v>
      </c>
      <c r="F2992" s="313">
        <v>153.40000000000001</v>
      </c>
      <c r="G2992" s="40"/>
      <c r="H2992" s="46"/>
    </row>
    <row r="2993" s="2" customFormat="1" ht="16.8" customHeight="1">
      <c r="A2993" s="40"/>
      <c r="B2993" s="46"/>
      <c r="C2993" s="314" t="s">
        <v>5313</v>
      </c>
      <c r="D2993" s="40"/>
      <c r="E2993" s="40"/>
      <c r="F2993" s="40"/>
      <c r="G2993" s="40"/>
      <c r="H2993" s="46"/>
    </row>
    <row r="2994" s="2" customFormat="1" ht="16.8" customHeight="1">
      <c r="A2994" s="40"/>
      <c r="B2994" s="46"/>
      <c r="C2994" s="312" t="s">
        <v>684</v>
      </c>
      <c r="D2994" s="312" t="s">
        <v>685</v>
      </c>
      <c r="E2994" s="19" t="s">
        <v>122</v>
      </c>
      <c r="F2994" s="313">
        <v>153.40000000000001</v>
      </c>
      <c r="G2994" s="40"/>
      <c r="H2994" s="46"/>
    </row>
    <row r="2995" s="2" customFormat="1" ht="16.8" customHeight="1">
      <c r="A2995" s="40"/>
      <c r="B2995" s="46"/>
      <c r="C2995" s="312" t="s">
        <v>675</v>
      </c>
      <c r="D2995" s="312" t="s">
        <v>676</v>
      </c>
      <c r="E2995" s="19" t="s">
        <v>122</v>
      </c>
      <c r="F2995" s="313">
        <v>153.40000000000001</v>
      </c>
      <c r="G2995" s="40"/>
      <c r="H2995" s="46"/>
    </row>
    <row r="2996" s="2" customFormat="1" ht="16.8" customHeight="1">
      <c r="A2996" s="40"/>
      <c r="B2996" s="46"/>
      <c r="C2996" s="312" t="s">
        <v>679</v>
      </c>
      <c r="D2996" s="312" t="s">
        <v>680</v>
      </c>
      <c r="E2996" s="19" t="s">
        <v>122</v>
      </c>
      <c r="F2996" s="313">
        <v>153.40000000000001</v>
      </c>
      <c r="G2996" s="40"/>
      <c r="H2996" s="46"/>
    </row>
    <row r="2997" s="2" customFormat="1" ht="16.8" customHeight="1">
      <c r="A2997" s="40"/>
      <c r="B2997" s="46"/>
      <c r="C2997" s="312" t="s">
        <v>2636</v>
      </c>
      <c r="D2997" s="312" t="s">
        <v>2637</v>
      </c>
      <c r="E2997" s="19" t="s">
        <v>135</v>
      </c>
      <c r="F2997" s="313">
        <v>-101.86</v>
      </c>
      <c r="G2997" s="40"/>
      <c r="H2997" s="46"/>
    </row>
    <row r="2998" s="2" customFormat="1" ht="16.8" customHeight="1">
      <c r="A2998" s="40"/>
      <c r="B2998" s="46"/>
      <c r="C2998" s="312" t="s">
        <v>2642</v>
      </c>
      <c r="D2998" s="312" t="s">
        <v>2643</v>
      </c>
      <c r="E2998" s="19" t="s">
        <v>135</v>
      </c>
      <c r="F2998" s="313">
        <v>-101.86</v>
      </c>
      <c r="G2998" s="40"/>
      <c r="H2998" s="46"/>
    </row>
    <row r="2999" s="2" customFormat="1" ht="16.8" customHeight="1">
      <c r="A2999" s="40"/>
      <c r="B2999" s="46"/>
      <c r="C2999" s="308" t="s">
        <v>361</v>
      </c>
      <c r="D2999" s="309" t="s">
        <v>19</v>
      </c>
      <c r="E2999" s="310" t="s">
        <v>122</v>
      </c>
      <c r="F2999" s="311">
        <v>50.799999999999997</v>
      </c>
      <c r="G2999" s="40"/>
      <c r="H2999" s="46"/>
    </row>
    <row r="3000" s="2" customFormat="1" ht="16.8" customHeight="1">
      <c r="A3000" s="40"/>
      <c r="B3000" s="46"/>
      <c r="C3000" s="312" t="s">
        <v>19</v>
      </c>
      <c r="D3000" s="312" t="s">
        <v>688</v>
      </c>
      <c r="E3000" s="19" t="s">
        <v>19</v>
      </c>
      <c r="F3000" s="313">
        <v>0</v>
      </c>
      <c r="G3000" s="40"/>
      <c r="H3000" s="46"/>
    </row>
    <row r="3001" s="2" customFormat="1" ht="16.8" customHeight="1">
      <c r="A3001" s="40"/>
      <c r="B3001" s="46"/>
      <c r="C3001" s="312" t="s">
        <v>19</v>
      </c>
      <c r="D3001" s="312" t="s">
        <v>740</v>
      </c>
      <c r="E3001" s="19" t="s">
        <v>19</v>
      </c>
      <c r="F3001" s="313">
        <v>50.799999999999997</v>
      </c>
      <c r="G3001" s="40"/>
      <c r="H3001" s="46"/>
    </row>
    <row r="3002" s="2" customFormat="1" ht="16.8" customHeight="1">
      <c r="A3002" s="40"/>
      <c r="B3002" s="46"/>
      <c r="C3002" s="312" t="s">
        <v>361</v>
      </c>
      <c r="D3002" s="312" t="s">
        <v>195</v>
      </c>
      <c r="E3002" s="19" t="s">
        <v>19</v>
      </c>
      <c r="F3002" s="313">
        <v>50.799999999999997</v>
      </c>
      <c r="G3002" s="40"/>
      <c r="H3002" s="46"/>
    </row>
    <row r="3003" s="2" customFormat="1" ht="16.8" customHeight="1">
      <c r="A3003" s="40"/>
      <c r="B3003" s="46"/>
      <c r="C3003" s="314" t="s">
        <v>5313</v>
      </c>
      <c r="D3003" s="40"/>
      <c r="E3003" s="40"/>
      <c r="F3003" s="40"/>
      <c r="G3003" s="40"/>
      <c r="H3003" s="46"/>
    </row>
    <row r="3004" s="2" customFormat="1" ht="16.8" customHeight="1">
      <c r="A3004" s="40"/>
      <c r="B3004" s="46"/>
      <c r="C3004" s="312" t="s">
        <v>736</v>
      </c>
      <c r="D3004" s="312" t="s">
        <v>737</v>
      </c>
      <c r="E3004" s="19" t="s">
        <v>122</v>
      </c>
      <c r="F3004" s="313">
        <v>50.799999999999997</v>
      </c>
      <c r="G3004" s="40"/>
      <c r="H3004" s="46"/>
    </row>
    <row r="3005" s="2" customFormat="1" ht="16.8" customHeight="1">
      <c r="A3005" s="40"/>
      <c r="B3005" s="46"/>
      <c r="C3005" s="312" t="s">
        <v>691</v>
      </c>
      <c r="D3005" s="312" t="s">
        <v>692</v>
      </c>
      <c r="E3005" s="19" t="s">
        <v>122</v>
      </c>
      <c r="F3005" s="313">
        <v>-63.100000000000001</v>
      </c>
      <c r="G3005" s="40"/>
      <c r="H3005" s="46"/>
    </row>
    <row r="3006" s="2" customFormat="1" ht="16.8" customHeight="1">
      <c r="A3006" s="40"/>
      <c r="B3006" s="46"/>
      <c r="C3006" s="312" t="s">
        <v>2611</v>
      </c>
      <c r="D3006" s="312" t="s">
        <v>2612</v>
      </c>
      <c r="E3006" s="19" t="s">
        <v>122</v>
      </c>
      <c r="F3006" s="313">
        <v>-436</v>
      </c>
      <c r="G3006" s="40"/>
      <c r="H3006" s="46"/>
    </row>
    <row r="3007" s="2" customFormat="1" ht="16.8" customHeight="1">
      <c r="A3007" s="40"/>
      <c r="B3007" s="46"/>
      <c r="C3007" s="312" t="s">
        <v>742</v>
      </c>
      <c r="D3007" s="312" t="s">
        <v>743</v>
      </c>
      <c r="E3007" s="19" t="s">
        <v>122</v>
      </c>
      <c r="F3007" s="313">
        <v>50.799999999999997</v>
      </c>
      <c r="G3007" s="40"/>
      <c r="H3007" s="46"/>
    </row>
    <row r="3008" s="2" customFormat="1" ht="16.8" customHeight="1">
      <c r="A3008" s="40"/>
      <c r="B3008" s="46"/>
      <c r="C3008" s="308" t="s">
        <v>363</v>
      </c>
      <c r="D3008" s="309" t="s">
        <v>19</v>
      </c>
      <c r="E3008" s="310" t="s">
        <v>122</v>
      </c>
      <c r="F3008" s="311">
        <v>-156.09999999999999</v>
      </c>
      <c r="G3008" s="40"/>
      <c r="H3008" s="46"/>
    </row>
    <row r="3009" s="2" customFormat="1" ht="16.8" customHeight="1">
      <c r="A3009" s="40"/>
      <c r="B3009" s="46"/>
      <c r="C3009" s="312" t="s">
        <v>19</v>
      </c>
      <c r="D3009" s="312" t="s">
        <v>688</v>
      </c>
      <c r="E3009" s="19" t="s">
        <v>19</v>
      </c>
      <c r="F3009" s="313">
        <v>0</v>
      </c>
      <c r="G3009" s="40"/>
      <c r="H3009" s="46"/>
    </row>
    <row r="3010" s="2" customFormat="1" ht="16.8" customHeight="1">
      <c r="A3010" s="40"/>
      <c r="B3010" s="46"/>
      <c r="C3010" s="312" t="s">
        <v>19</v>
      </c>
      <c r="D3010" s="312" t="s">
        <v>728</v>
      </c>
      <c r="E3010" s="19" t="s">
        <v>19</v>
      </c>
      <c r="F3010" s="313">
        <v>-156.09999999999999</v>
      </c>
      <c r="G3010" s="40"/>
      <c r="H3010" s="46"/>
    </row>
    <row r="3011" s="2" customFormat="1" ht="16.8" customHeight="1">
      <c r="A3011" s="40"/>
      <c r="B3011" s="46"/>
      <c r="C3011" s="312" t="s">
        <v>363</v>
      </c>
      <c r="D3011" s="312" t="s">
        <v>195</v>
      </c>
      <c r="E3011" s="19" t="s">
        <v>19</v>
      </c>
      <c r="F3011" s="313">
        <v>-156.09999999999999</v>
      </c>
      <c r="G3011" s="40"/>
      <c r="H3011" s="46"/>
    </row>
    <row r="3012" s="2" customFormat="1" ht="16.8" customHeight="1">
      <c r="A3012" s="40"/>
      <c r="B3012" s="46"/>
      <c r="C3012" s="314" t="s">
        <v>5313</v>
      </c>
      <c r="D3012" s="40"/>
      <c r="E3012" s="40"/>
      <c r="F3012" s="40"/>
      <c r="G3012" s="40"/>
      <c r="H3012" s="46"/>
    </row>
    <row r="3013" s="2" customFormat="1" ht="16.8" customHeight="1">
      <c r="A3013" s="40"/>
      <c r="B3013" s="46"/>
      <c r="C3013" s="312" t="s">
        <v>719</v>
      </c>
      <c r="D3013" s="312" t="s">
        <v>720</v>
      </c>
      <c r="E3013" s="19" t="s">
        <v>122</v>
      </c>
      <c r="F3013" s="313">
        <v>-156.09999999999999</v>
      </c>
      <c r="G3013" s="40"/>
      <c r="H3013" s="46"/>
    </row>
    <row r="3014" s="2" customFormat="1" ht="16.8" customHeight="1">
      <c r="A3014" s="40"/>
      <c r="B3014" s="46"/>
      <c r="C3014" s="312" t="s">
        <v>703</v>
      </c>
      <c r="D3014" s="312" t="s">
        <v>704</v>
      </c>
      <c r="E3014" s="19" t="s">
        <v>122</v>
      </c>
      <c r="F3014" s="313">
        <v>-226.69999999999999</v>
      </c>
      <c r="G3014" s="40"/>
      <c r="H3014" s="46"/>
    </row>
    <row r="3015" s="2" customFormat="1" ht="16.8" customHeight="1">
      <c r="A3015" s="40"/>
      <c r="B3015" s="46"/>
      <c r="C3015" s="312" t="s">
        <v>2611</v>
      </c>
      <c r="D3015" s="312" t="s">
        <v>2612</v>
      </c>
      <c r="E3015" s="19" t="s">
        <v>122</v>
      </c>
      <c r="F3015" s="313">
        <v>-436</v>
      </c>
      <c r="G3015" s="40"/>
      <c r="H3015" s="46"/>
    </row>
    <row r="3016" s="2" customFormat="1" ht="16.8" customHeight="1">
      <c r="A3016" s="40"/>
      <c r="B3016" s="46"/>
      <c r="C3016" s="308" t="s">
        <v>365</v>
      </c>
      <c r="D3016" s="309" t="s">
        <v>19</v>
      </c>
      <c r="E3016" s="310" t="s">
        <v>122</v>
      </c>
      <c r="F3016" s="311">
        <v>-113.90000000000001</v>
      </c>
      <c r="G3016" s="40"/>
      <c r="H3016" s="46"/>
    </row>
    <row r="3017" s="2" customFormat="1" ht="16.8" customHeight="1">
      <c r="A3017" s="40"/>
      <c r="B3017" s="46"/>
      <c r="C3017" s="312" t="s">
        <v>19</v>
      </c>
      <c r="D3017" s="312" t="s">
        <v>688</v>
      </c>
      <c r="E3017" s="19" t="s">
        <v>19</v>
      </c>
      <c r="F3017" s="313">
        <v>0</v>
      </c>
      <c r="G3017" s="40"/>
      <c r="H3017" s="46"/>
    </row>
    <row r="3018" s="2" customFormat="1" ht="16.8" customHeight="1">
      <c r="A3018" s="40"/>
      <c r="B3018" s="46"/>
      <c r="C3018" s="312" t="s">
        <v>19</v>
      </c>
      <c r="D3018" s="312" t="s">
        <v>734</v>
      </c>
      <c r="E3018" s="19" t="s">
        <v>19</v>
      </c>
      <c r="F3018" s="313">
        <v>-113.90000000000001</v>
      </c>
      <c r="G3018" s="40"/>
      <c r="H3018" s="46"/>
    </row>
    <row r="3019" s="2" customFormat="1" ht="16.8" customHeight="1">
      <c r="A3019" s="40"/>
      <c r="B3019" s="46"/>
      <c r="C3019" s="312" t="s">
        <v>365</v>
      </c>
      <c r="D3019" s="312" t="s">
        <v>195</v>
      </c>
      <c r="E3019" s="19" t="s">
        <v>19</v>
      </c>
      <c r="F3019" s="313">
        <v>-113.90000000000001</v>
      </c>
      <c r="G3019" s="40"/>
      <c r="H3019" s="46"/>
    </row>
    <row r="3020" s="2" customFormat="1" ht="16.8" customHeight="1">
      <c r="A3020" s="40"/>
      <c r="B3020" s="46"/>
      <c r="C3020" s="314" t="s">
        <v>5313</v>
      </c>
      <c r="D3020" s="40"/>
      <c r="E3020" s="40"/>
      <c r="F3020" s="40"/>
      <c r="G3020" s="40"/>
      <c r="H3020" s="46"/>
    </row>
    <row r="3021" s="2" customFormat="1" ht="16.8" customHeight="1">
      <c r="A3021" s="40"/>
      <c r="B3021" s="46"/>
      <c r="C3021" s="312" t="s">
        <v>730</v>
      </c>
      <c r="D3021" s="312" t="s">
        <v>731</v>
      </c>
      <c r="E3021" s="19" t="s">
        <v>122</v>
      </c>
      <c r="F3021" s="313">
        <v>-113.90000000000001</v>
      </c>
      <c r="G3021" s="40"/>
      <c r="H3021" s="46"/>
    </row>
    <row r="3022" s="2" customFormat="1" ht="16.8" customHeight="1">
      <c r="A3022" s="40"/>
      <c r="B3022" s="46"/>
      <c r="C3022" s="312" t="s">
        <v>691</v>
      </c>
      <c r="D3022" s="312" t="s">
        <v>692</v>
      </c>
      <c r="E3022" s="19" t="s">
        <v>122</v>
      </c>
      <c r="F3022" s="313">
        <v>-63.100000000000001</v>
      </c>
      <c r="G3022" s="40"/>
      <c r="H3022" s="46"/>
    </row>
    <row r="3023" s="2" customFormat="1" ht="16.8" customHeight="1">
      <c r="A3023" s="40"/>
      <c r="B3023" s="46"/>
      <c r="C3023" s="308" t="s">
        <v>367</v>
      </c>
      <c r="D3023" s="309" t="s">
        <v>19</v>
      </c>
      <c r="E3023" s="310" t="s">
        <v>122</v>
      </c>
      <c r="F3023" s="311">
        <v>-70.599999999999994</v>
      </c>
      <c r="G3023" s="40"/>
      <c r="H3023" s="46"/>
    </row>
    <row r="3024" s="2" customFormat="1" ht="16.8" customHeight="1">
      <c r="A3024" s="40"/>
      <c r="B3024" s="46"/>
      <c r="C3024" s="312" t="s">
        <v>19</v>
      </c>
      <c r="D3024" s="312" t="s">
        <v>707</v>
      </c>
      <c r="E3024" s="19" t="s">
        <v>19</v>
      </c>
      <c r="F3024" s="313">
        <v>0</v>
      </c>
      <c r="G3024" s="40"/>
      <c r="H3024" s="46"/>
    </row>
    <row r="3025" s="2" customFormat="1" ht="16.8" customHeight="1">
      <c r="A3025" s="40"/>
      <c r="B3025" s="46"/>
      <c r="C3025" s="312" t="s">
        <v>19</v>
      </c>
      <c r="D3025" s="312" t="s">
        <v>708</v>
      </c>
      <c r="E3025" s="19" t="s">
        <v>19</v>
      </c>
      <c r="F3025" s="313">
        <v>-70.599999999999994</v>
      </c>
      <c r="G3025" s="40"/>
      <c r="H3025" s="46"/>
    </row>
    <row r="3026" s="2" customFormat="1" ht="16.8" customHeight="1">
      <c r="A3026" s="40"/>
      <c r="B3026" s="46"/>
      <c r="C3026" s="312" t="s">
        <v>367</v>
      </c>
      <c r="D3026" s="312" t="s">
        <v>709</v>
      </c>
      <c r="E3026" s="19" t="s">
        <v>19</v>
      </c>
      <c r="F3026" s="313">
        <v>-70.599999999999994</v>
      </c>
      <c r="G3026" s="40"/>
      <c r="H3026" s="46"/>
    </row>
    <row r="3027" s="2" customFormat="1" ht="16.8" customHeight="1">
      <c r="A3027" s="40"/>
      <c r="B3027" s="46"/>
      <c r="C3027" s="308" t="s">
        <v>369</v>
      </c>
      <c r="D3027" s="309" t="s">
        <v>19</v>
      </c>
      <c r="E3027" s="310" t="s">
        <v>122</v>
      </c>
      <c r="F3027" s="311">
        <v>-94.299999999999997</v>
      </c>
      <c r="G3027" s="40"/>
      <c r="H3027" s="46"/>
    </row>
    <row r="3028" s="2" customFormat="1" ht="16.8" customHeight="1">
      <c r="A3028" s="40"/>
      <c r="B3028" s="46"/>
      <c r="C3028" s="312" t="s">
        <v>19</v>
      </c>
      <c r="D3028" s="312" t="s">
        <v>688</v>
      </c>
      <c r="E3028" s="19" t="s">
        <v>19</v>
      </c>
      <c r="F3028" s="313">
        <v>0</v>
      </c>
      <c r="G3028" s="40"/>
      <c r="H3028" s="46"/>
    </row>
    <row r="3029" s="2" customFormat="1" ht="16.8" customHeight="1">
      <c r="A3029" s="40"/>
      <c r="B3029" s="46"/>
      <c r="C3029" s="312" t="s">
        <v>19</v>
      </c>
      <c r="D3029" s="312" t="s">
        <v>717</v>
      </c>
      <c r="E3029" s="19" t="s">
        <v>19</v>
      </c>
      <c r="F3029" s="313">
        <v>-94.299999999999997</v>
      </c>
      <c r="G3029" s="40"/>
      <c r="H3029" s="46"/>
    </row>
    <row r="3030" s="2" customFormat="1" ht="16.8" customHeight="1">
      <c r="A3030" s="40"/>
      <c r="B3030" s="46"/>
      <c r="C3030" s="312" t="s">
        <v>369</v>
      </c>
      <c r="D3030" s="312" t="s">
        <v>195</v>
      </c>
      <c r="E3030" s="19" t="s">
        <v>19</v>
      </c>
      <c r="F3030" s="313">
        <v>-94.299999999999997</v>
      </c>
      <c r="G3030" s="40"/>
      <c r="H3030" s="46"/>
    </row>
    <row r="3031" s="2" customFormat="1" ht="16.8" customHeight="1">
      <c r="A3031" s="40"/>
      <c r="B3031" s="46"/>
      <c r="C3031" s="314" t="s">
        <v>5313</v>
      </c>
      <c r="D3031" s="40"/>
      <c r="E3031" s="40"/>
      <c r="F3031" s="40"/>
      <c r="G3031" s="40"/>
      <c r="H3031" s="46"/>
    </row>
    <row r="3032" s="2" customFormat="1" ht="16.8" customHeight="1">
      <c r="A3032" s="40"/>
      <c r="B3032" s="46"/>
      <c r="C3032" s="312" t="s">
        <v>712</v>
      </c>
      <c r="D3032" s="312" t="s">
        <v>713</v>
      </c>
      <c r="E3032" s="19" t="s">
        <v>122</v>
      </c>
      <c r="F3032" s="313">
        <v>-94.299999999999997</v>
      </c>
      <c r="G3032" s="40"/>
      <c r="H3032" s="46"/>
    </row>
    <row r="3033" s="2" customFormat="1">
      <c r="A3033" s="40"/>
      <c r="B3033" s="46"/>
      <c r="C3033" s="312" t="s">
        <v>669</v>
      </c>
      <c r="D3033" s="312" t="s">
        <v>670</v>
      </c>
      <c r="E3033" s="19" t="s">
        <v>122</v>
      </c>
      <c r="F3033" s="313">
        <v>-20.18</v>
      </c>
      <c r="G3033" s="40"/>
      <c r="H3033" s="46"/>
    </row>
    <row r="3034" s="2" customFormat="1" ht="16.8" customHeight="1">
      <c r="A3034" s="40"/>
      <c r="B3034" s="46"/>
      <c r="C3034" s="308" t="s">
        <v>7516</v>
      </c>
      <c r="D3034" s="309" t="s">
        <v>19</v>
      </c>
      <c r="E3034" s="310" t="s">
        <v>122</v>
      </c>
      <c r="F3034" s="311">
        <v>639.45000000000005</v>
      </c>
      <c r="G3034" s="40"/>
      <c r="H3034" s="46"/>
    </row>
    <row r="3035" s="2" customFormat="1" ht="16.8" customHeight="1">
      <c r="A3035" s="40"/>
      <c r="B3035" s="46"/>
      <c r="C3035" s="312" t="s">
        <v>19</v>
      </c>
      <c r="D3035" s="312" t="s">
        <v>688</v>
      </c>
      <c r="E3035" s="19" t="s">
        <v>19</v>
      </c>
      <c r="F3035" s="313">
        <v>0</v>
      </c>
      <c r="G3035" s="40"/>
      <c r="H3035" s="46"/>
    </row>
    <row r="3036" s="2" customFormat="1" ht="16.8" customHeight="1">
      <c r="A3036" s="40"/>
      <c r="B3036" s="46"/>
      <c r="C3036" s="312" t="s">
        <v>19</v>
      </c>
      <c r="D3036" s="312" t="s">
        <v>2459</v>
      </c>
      <c r="E3036" s="19" t="s">
        <v>19</v>
      </c>
      <c r="F3036" s="313">
        <v>0</v>
      </c>
      <c r="G3036" s="40"/>
      <c r="H3036" s="46"/>
    </row>
    <row r="3037" s="2" customFormat="1" ht="16.8" customHeight="1">
      <c r="A3037" s="40"/>
      <c r="B3037" s="46"/>
      <c r="C3037" s="312" t="s">
        <v>19</v>
      </c>
      <c r="D3037" s="312" t="s">
        <v>6409</v>
      </c>
      <c r="E3037" s="19" t="s">
        <v>19</v>
      </c>
      <c r="F3037" s="313">
        <v>18.5</v>
      </c>
      <c r="G3037" s="40"/>
      <c r="H3037" s="46"/>
    </row>
    <row r="3038" s="2" customFormat="1" ht="16.8" customHeight="1">
      <c r="A3038" s="40"/>
      <c r="B3038" s="46"/>
      <c r="C3038" s="312" t="s">
        <v>19</v>
      </c>
      <c r="D3038" s="312" t="s">
        <v>6410</v>
      </c>
      <c r="E3038" s="19" t="s">
        <v>19</v>
      </c>
      <c r="F3038" s="313">
        <v>9.1199999999999992</v>
      </c>
      <c r="G3038" s="40"/>
      <c r="H3038" s="46"/>
    </row>
    <row r="3039" s="2" customFormat="1" ht="16.8" customHeight="1">
      <c r="A3039" s="40"/>
      <c r="B3039" s="46"/>
      <c r="C3039" s="312" t="s">
        <v>19</v>
      </c>
      <c r="D3039" s="312" t="s">
        <v>6411</v>
      </c>
      <c r="E3039" s="19" t="s">
        <v>19</v>
      </c>
      <c r="F3039" s="313">
        <v>33.32</v>
      </c>
      <c r="G3039" s="40"/>
      <c r="H3039" s="46"/>
    </row>
    <row r="3040" s="2" customFormat="1" ht="16.8" customHeight="1">
      <c r="A3040" s="40"/>
      <c r="B3040" s="46"/>
      <c r="C3040" s="312" t="s">
        <v>19</v>
      </c>
      <c r="D3040" s="312" t="s">
        <v>6412</v>
      </c>
      <c r="E3040" s="19" t="s">
        <v>19</v>
      </c>
      <c r="F3040" s="313">
        <v>21.199999999999999</v>
      </c>
      <c r="G3040" s="40"/>
      <c r="H3040" s="46"/>
    </row>
    <row r="3041" s="2" customFormat="1" ht="16.8" customHeight="1">
      <c r="A3041" s="40"/>
      <c r="B3041" s="46"/>
      <c r="C3041" s="312" t="s">
        <v>19</v>
      </c>
      <c r="D3041" s="312" t="s">
        <v>6413</v>
      </c>
      <c r="E3041" s="19" t="s">
        <v>19</v>
      </c>
      <c r="F3041" s="313">
        <v>25.649999999999999</v>
      </c>
      <c r="G3041" s="40"/>
      <c r="H3041" s="46"/>
    </row>
    <row r="3042" s="2" customFormat="1" ht="16.8" customHeight="1">
      <c r="A3042" s="40"/>
      <c r="B3042" s="46"/>
      <c r="C3042" s="312" t="s">
        <v>19</v>
      </c>
      <c r="D3042" s="312" t="s">
        <v>6414</v>
      </c>
      <c r="E3042" s="19" t="s">
        <v>19</v>
      </c>
      <c r="F3042" s="313">
        <v>77.650000000000006</v>
      </c>
      <c r="G3042" s="40"/>
      <c r="H3042" s="46"/>
    </row>
    <row r="3043" s="2" customFormat="1" ht="16.8" customHeight="1">
      <c r="A3043" s="40"/>
      <c r="B3043" s="46"/>
      <c r="C3043" s="312" t="s">
        <v>19</v>
      </c>
      <c r="D3043" s="312" t="s">
        <v>6415</v>
      </c>
      <c r="E3043" s="19" t="s">
        <v>19</v>
      </c>
      <c r="F3043" s="313">
        <v>19</v>
      </c>
      <c r="G3043" s="40"/>
      <c r="H3043" s="46"/>
    </row>
    <row r="3044" s="2" customFormat="1" ht="16.8" customHeight="1">
      <c r="A3044" s="40"/>
      <c r="B3044" s="46"/>
      <c r="C3044" s="312" t="s">
        <v>19</v>
      </c>
      <c r="D3044" s="312" t="s">
        <v>6416</v>
      </c>
      <c r="E3044" s="19" t="s">
        <v>19</v>
      </c>
      <c r="F3044" s="313">
        <v>36.020000000000003</v>
      </c>
      <c r="G3044" s="40"/>
      <c r="H3044" s="46"/>
    </row>
    <row r="3045" s="2" customFormat="1" ht="16.8" customHeight="1">
      <c r="A3045" s="40"/>
      <c r="B3045" s="46"/>
      <c r="C3045" s="312" t="s">
        <v>19</v>
      </c>
      <c r="D3045" s="312" t="s">
        <v>6417</v>
      </c>
      <c r="E3045" s="19" t="s">
        <v>19</v>
      </c>
      <c r="F3045" s="313">
        <v>20.800000000000001</v>
      </c>
      <c r="G3045" s="40"/>
      <c r="H3045" s="46"/>
    </row>
    <row r="3046" s="2" customFormat="1" ht="16.8" customHeight="1">
      <c r="A3046" s="40"/>
      <c r="B3046" s="46"/>
      <c r="C3046" s="312" t="s">
        <v>19</v>
      </c>
      <c r="D3046" s="312" t="s">
        <v>6418</v>
      </c>
      <c r="E3046" s="19" t="s">
        <v>19</v>
      </c>
      <c r="F3046" s="313">
        <v>28.199999999999999</v>
      </c>
      <c r="G3046" s="40"/>
      <c r="H3046" s="46"/>
    </row>
    <row r="3047" s="2" customFormat="1" ht="16.8" customHeight="1">
      <c r="A3047" s="40"/>
      <c r="B3047" s="46"/>
      <c r="C3047" s="312" t="s">
        <v>19</v>
      </c>
      <c r="D3047" s="312" t="s">
        <v>6419</v>
      </c>
      <c r="E3047" s="19" t="s">
        <v>19</v>
      </c>
      <c r="F3047" s="313">
        <v>17.600000000000001</v>
      </c>
      <c r="G3047" s="40"/>
      <c r="H3047" s="46"/>
    </row>
    <row r="3048" s="2" customFormat="1" ht="16.8" customHeight="1">
      <c r="A3048" s="40"/>
      <c r="B3048" s="46"/>
      <c r="C3048" s="312" t="s">
        <v>19</v>
      </c>
      <c r="D3048" s="312" t="s">
        <v>6420</v>
      </c>
      <c r="E3048" s="19" t="s">
        <v>19</v>
      </c>
      <c r="F3048" s="313">
        <v>7.8499999999999996</v>
      </c>
      <c r="G3048" s="40"/>
      <c r="H3048" s="46"/>
    </row>
    <row r="3049" s="2" customFormat="1" ht="16.8" customHeight="1">
      <c r="A3049" s="40"/>
      <c r="B3049" s="46"/>
      <c r="C3049" s="312" t="s">
        <v>19</v>
      </c>
      <c r="D3049" s="312" t="s">
        <v>6421</v>
      </c>
      <c r="E3049" s="19" t="s">
        <v>19</v>
      </c>
      <c r="F3049" s="313">
        <v>13.050000000000001</v>
      </c>
      <c r="G3049" s="40"/>
      <c r="H3049" s="46"/>
    </row>
    <row r="3050" s="2" customFormat="1" ht="16.8" customHeight="1">
      <c r="A3050" s="40"/>
      <c r="B3050" s="46"/>
      <c r="C3050" s="312" t="s">
        <v>19</v>
      </c>
      <c r="D3050" s="312" t="s">
        <v>6422</v>
      </c>
      <c r="E3050" s="19" t="s">
        <v>19</v>
      </c>
      <c r="F3050" s="313">
        <v>28.5</v>
      </c>
      <c r="G3050" s="40"/>
      <c r="H3050" s="46"/>
    </row>
    <row r="3051" s="2" customFormat="1" ht="16.8" customHeight="1">
      <c r="A3051" s="40"/>
      <c r="B3051" s="46"/>
      <c r="C3051" s="312" t="s">
        <v>19</v>
      </c>
      <c r="D3051" s="312" t="s">
        <v>6423</v>
      </c>
      <c r="E3051" s="19" t="s">
        <v>19</v>
      </c>
      <c r="F3051" s="313">
        <v>17.899999999999999</v>
      </c>
      <c r="G3051" s="40"/>
      <c r="H3051" s="46"/>
    </row>
    <row r="3052" s="2" customFormat="1" ht="16.8" customHeight="1">
      <c r="A3052" s="40"/>
      <c r="B3052" s="46"/>
      <c r="C3052" s="312" t="s">
        <v>19</v>
      </c>
      <c r="D3052" s="312" t="s">
        <v>6424</v>
      </c>
      <c r="E3052" s="19" t="s">
        <v>19</v>
      </c>
      <c r="F3052" s="313">
        <v>33.200000000000003</v>
      </c>
      <c r="G3052" s="40"/>
      <c r="H3052" s="46"/>
    </row>
    <row r="3053" s="2" customFormat="1" ht="16.8" customHeight="1">
      <c r="A3053" s="40"/>
      <c r="B3053" s="46"/>
      <c r="C3053" s="312" t="s">
        <v>19</v>
      </c>
      <c r="D3053" s="312" t="s">
        <v>6425</v>
      </c>
      <c r="E3053" s="19" t="s">
        <v>19</v>
      </c>
      <c r="F3053" s="313">
        <v>34.299999999999997</v>
      </c>
      <c r="G3053" s="40"/>
      <c r="H3053" s="46"/>
    </row>
    <row r="3054" s="2" customFormat="1" ht="16.8" customHeight="1">
      <c r="A3054" s="40"/>
      <c r="B3054" s="46"/>
      <c r="C3054" s="312" t="s">
        <v>19</v>
      </c>
      <c r="D3054" s="312" t="s">
        <v>6426</v>
      </c>
      <c r="E3054" s="19" t="s">
        <v>19</v>
      </c>
      <c r="F3054" s="313">
        <v>15.699999999999999</v>
      </c>
      <c r="G3054" s="40"/>
      <c r="H3054" s="46"/>
    </row>
    <row r="3055" s="2" customFormat="1" ht="16.8" customHeight="1">
      <c r="A3055" s="40"/>
      <c r="B3055" s="46"/>
      <c r="C3055" s="312" t="s">
        <v>19</v>
      </c>
      <c r="D3055" s="312" t="s">
        <v>6427</v>
      </c>
      <c r="E3055" s="19" t="s">
        <v>19</v>
      </c>
      <c r="F3055" s="313">
        <v>23.899999999999999</v>
      </c>
      <c r="G3055" s="40"/>
      <c r="H3055" s="46"/>
    </row>
    <row r="3056" s="2" customFormat="1" ht="16.8" customHeight="1">
      <c r="A3056" s="40"/>
      <c r="B3056" s="46"/>
      <c r="C3056" s="312" t="s">
        <v>19</v>
      </c>
      <c r="D3056" s="312" t="s">
        <v>6428</v>
      </c>
      <c r="E3056" s="19" t="s">
        <v>19</v>
      </c>
      <c r="F3056" s="313">
        <v>54.350000000000001</v>
      </c>
      <c r="G3056" s="40"/>
      <c r="H3056" s="46"/>
    </row>
    <row r="3057" s="2" customFormat="1" ht="16.8" customHeight="1">
      <c r="A3057" s="40"/>
      <c r="B3057" s="46"/>
      <c r="C3057" s="312" t="s">
        <v>19</v>
      </c>
      <c r="D3057" s="312" t="s">
        <v>6429</v>
      </c>
      <c r="E3057" s="19" t="s">
        <v>19</v>
      </c>
      <c r="F3057" s="313">
        <v>23.100000000000001</v>
      </c>
      <c r="G3057" s="40"/>
      <c r="H3057" s="46"/>
    </row>
    <row r="3058" s="2" customFormat="1" ht="16.8" customHeight="1">
      <c r="A3058" s="40"/>
      <c r="B3058" s="46"/>
      <c r="C3058" s="312" t="s">
        <v>19</v>
      </c>
      <c r="D3058" s="312" t="s">
        <v>707</v>
      </c>
      <c r="E3058" s="19" t="s">
        <v>19</v>
      </c>
      <c r="F3058" s="313">
        <v>0</v>
      </c>
      <c r="G3058" s="40"/>
      <c r="H3058" s="46"/>
    </row>
    <row r="3059" s="2" customFormat="1" ht="16.8" customHeight="1">
      <c r="A3059" s="40"/>
      <c r="B3059" s="46"/>
      <c r="C3059" s="312" t="s">
        <v>19</v>
      </c>
      <c r="D3059" s="312" t="s">
        <v>7517</v>
      </c>
      <c r="E3059" s="19" t="s">
        <v>19</v>
      </c>
      <c r="F3059" s="313">
        <v>11.67</v>
      </c>
      <c r="G3059" s="40"/>
      <c r="H3059" s="46"/>
    </row>
    <row r="3060" s="2" customFormat="1" ht="16.8" customHeight="1">
      <c r="A3060" s="40"/>
      <c r="B3060" s="46"/>
      <c r="C3060" s="312" t="s">
        <v>19</v>
      </c>
      <c r="D3060" s="312" t="s">
        <v>6430</v>
      </c>
      <c r="E3060" s="19" t="s">
        <v>19</v>
      </c>
      <c r="F3060" s="313">
        <v>34.090000000000003</v>
      </c>
      <c r="G3060" s="40"/>
      <c r="H3060" s="46"/>
    </row>
    <row r="3061" s="2" customFormat="1" ht="16.8" customHeight="1">
      <c r="A3061" s="40"/>
      <c r="B3061" s="46"/>
      <c r="C3061" s="312" t="s">
        <v>19</v>
      </c>
      <c r="D3061" s="312" t="s">
        <v>6431</v>
      </c>
      <c r="E3061" s="19" t="s">
        <v>19</v>
      </c>
      <c r="F3061" s="313">
        <v>7.7000000000000002</v>
      </c>
      <c r="G3061" s="40"/>
      <c r="H3061" s="46"/>
    </row>
    <row r="3062" s="2" customFormat="1" ht="16.8" customHeight="1">
      <c r="A3062" s="40"/>
      <c r="B3062" s="46"/>
      <c r="C3062" s="312" t="s">
        <v>19</v>
      </c>
      <c r="D3062" s="312" t="s">
        <v>6432</v>
      </c>
      <c r="E3062" s="19" t="s">
        <v>19</v>
      </c>
      <c r="F3062" s="313">
        <v>14.380000000000001</v>
      </c>
      <c r="G3062" s="40"/>
      <c r="H3062" s="46"/>
    </row>
    <row r="3063" s="2" customFormat="1" ht="16.8" customHeight="1">
      <c r="A3063" s="40"/>
      <c r="B3063" s="46"/>
      <c r="C3063" s="312" t="s">
        <v>19</v>
      </c>
      <c r="D3063" s="312" t="s">
        <v>6433</v>
      </c>
      <c r="E3063" s="19" t="s">
        <v>19</v>
      </c>
      <c r="F3063" s="313">
        <v>12.699999999999999</v>
      </c>
      <c r="G3063" s="40"/>
      <c r="H3063" s="46"/>
    </row>
    <row r="3064" s="2" customFormat="1" ht="16.8" customHeight="1">
      <c r="A3064" s="40"/>
      <c r="B3064" s="46"/>
      <c r="C3064" s="312" t="s">
        <v>7516</v>
      </c>
      <c r="D3064" s="312" t="s">
        <v>195</v>
      </c>
      <c r="E3064" s="19" t="s">
        <v>19</v>
      </c>
      <c r="F3064" s="313">
        <v>639.45000000000005</v>
      </c>
      <c r="G3064" s="40"/>
      <c r="H3064" s="46"/>
    </row>
    <row r="3065" s="2" customFormat="1" ht="16.8" customHeight="1">
      <c r="A3065" s="40"/>
      <c r="B3065" s="46"/>
      <c r="C3065" s="308" t="s">
        <v>371</v>
      </c>
      <c r="D3065" s="309" t="s">
        <v>19</v>
      </c>
      <c r="E3065" s="310" t="s">
        <v>122</v>
      </c>
      <c r="F3065" s="311">
        <v>688.29999999999995</v>
      </c>
      <c r="G3065" s="40"/>
      <c r="H3065" s="46"/>
    </row>
    <row r="3066" s="2" customFormat="1" ht="16.8" customHeight="1">
      <c r="A3066" s="40"/>
      <c r="B3066" s="46"/>
      <c r="C3066" s="312" t="s">
        <v>19</v>
      </c>
      <c r="D3066" s="312" t="s">
        <v>688</v>
      </c>
      <c r="E3066" s="19" t="s">
        <v>19</v>
      </c>
      <c r="F3066" s="313">
        <v>0</v>
      </c>
      <c r="G3066" s="40"/>
      <c r="H3066" s="46"/>
    </row>
    <row r="3067" s="2" customFormat="1" ht="16.8" customHeight="1">
      <c r="A3067" s="40"/>
      <c r="B3067" s="46"/>
      <c r="C3067" s="312" t="s">
        <v>19</v>
      </c>
      <c r="D3067" s="312" t="s">
        <v>2517</v>
      </c>
      <c r="E3067" s="19" t="s">
        <v>19</v>
      </c>
      <c r="F3067" s="313">
        <v>688.29999999999995</v>
      </c>
      <c r="G3067" s="40"/>
      <c r="H3067" s="46"/>
    </row>
    <row r="3068" s="2" customFormat="1" ht="16.8" customHeight="1">
      <c r="A3068" s="40"/>
      <c r="B3068" s="46"/>
      <c r="C3068" s="312" t="s">
        <v>371</v>
      </c>
      <c r="D3068" s="312" t="s">
        <v>2518</v>
      </c>
      <c r="E3068" s="19" t="s">
        <v>19</v>
      </c>
      <c r="F3068" s="313">
        <v>688.29999999999995</v>
      </c>
      <c r="G3068" s="40"/>
      <c r="H3068" s="46"/>
    </row>
    <row r="3069" s="2" customFormat="1" ht="16.8" customHeight="1">
      <c r="A3069" s="40"/>
      <c r="B3069" s="46"/>
      <c r="C3069" s="314" t="s">
        <v>5313</v>
      </c>
      <c r="D3069" s="40"/>
      <c r="E3069" s="40"/>
      <c r="F3069" s="40"/>
      <c r="G3069" s="40"/>
      <c r="H3069" s="46"/>
    </row>
    <row r="3070" s="2" customFormat="1" ht="16.8" customHeight="1">
      <c r="A3070" s="40"/>
      <c r="B3070" s="46"/>
      <c r="C3070" s="312" t="s">
        <v>2513</v>
      </c>
      <c r="D3070" s="312" t="s">
        <v>2514</v>
      </c>
      <c r="E3070" s="19" t="s">
        <v>122</v>
      </c>
      <c r="F3070" s="313">
        <v>688.29999999999995</v>
      </c>
      <c r="G3070" s="40"/>
      <c r="H3070" s="46"/>
    </row>
    <row r="3071" s="2" customFormat="1" ht="16.8" customHeight="1">
      <c r="A3071" s="40"/>
      <c r="B3071" s="46"/>
      <c r="C3071" s="312" t="s">
        <v>2576</v>
      </c>
      <c r="D3071" s="312" t="s">
        <v>2577</v>
      </c>
      <c r="E3071" s="19" t="s">
        <v>122</v>
      </c>
      <c r="F3071" s="313">
        <v>875.79999999999995</v>
      </c>
      <c r="G3071" s="40"/>
      <c r="H3071" s="46"/>
    </row>
    <row r="3072" s="2" customFormat="1" ht="16.8" customHeight="1">
      <c r="A3072" s="40"/>
      <c r="B3072" s="46"/>
      <c r="C3072" s="308" t="s">
        <v>7518</v>
      </c>
      <c r="D3072" s="309" t="s">
        <v>19</v>
      </c>
      <c r="E3072" s="310" t="s">
        <v>122</v>
      </c>
      <c r="F3072" s="311">
        <v>6.9400000000000004</v>
      </c>
      <c r="G3072" s="40"/>
      <c r="H3072" s="46"/>
    </row>
    <row r="3073" s="2" customFormat="1" ht="16.8" customHeight="1">
      <c r="A3073" s="40"/>
      <c r="B3073" s="46"/>
      <c r="C3073" s="312" t="s">
        <v>19</v>
      </c>
      <c r="D3073" s="312" t="s">
        <v>688</v>
      </c>
      <c r="E3073" s="19" t="s">
        <v>19</v>
      </c>
      <c r="F3073" s="313">
        <v>0</v>
      </c>
      <c r="G3073" s="40"/>
      <c r="H3073" s="46"/>
    </row>
    <row r="3074" s="2" customFormat="1" ht="16.8" customHeight="1">
      <c r="A3074" s="40"/>
      <c r="B3074" s="46"/>
      <c r="C3074" s="312" t="s">
        <v>19</v>
      </c>
      <c r="D3074" s="312" t="s">
        <v>7519</v>
      </c>
      <c r="E3074" s="19" t="s">
        <v>19</v>
      </c>
      <c r="F3074" s="313">
        <v>0</v>
      </c>
      <c r="G3074" s="40"/>
      <c r="H3074" s="46"/>
    </row>
    <row r="3075" s="2" customFormat="1" ht="16.8" customHeight="1">
      <c r="A3075" s="40"/>
      <c r="B3075" s="46"/>
      <c r="C3075" s="312" t="s">
        <v>19</v>
      </c>
      <c r="D3075" s="312" t="s">
        <v>2272</v>
      </c>
      <c r="E3075" s="19" t="s">
        <v>19</v>
      </c>
      <c r="F3075" s="313">
        <v>0</v>
      </c>
      <c r="G3075" s="40"/>
      <c r="H3075" s="46"/>
    </row>
    <row r="3076" s="2" customFormat="1" ht="16.8" customHeight="1">
      <c r="A3076" s="40"/>
      <c r="B3076" s="46"/>
      <c r="C3076" s="312" t="s">
        <v>19</v>
      </c>
      <c r="D3076" s="312" t="s">
        <v>7520</v>
      </c>
      <c r="E3076" s="19" t="s">
        <v>19</v>
      </c>
      <c r="F3076" s="313">
        <v>1.44</v>
      </c>
      <c r="G3076" s="40"/>
      <c r="H3076" s="46"/>
    </row>
    <row r="3077" s="2" customFormat="1" ht="16.8" customHeight="1">
      <c r="A3077" s="40"/>
      <c r="B3077" s="46"/>
      <c r="C3077" s="312" t="s">
        <v>19</v>
      </c>
      <c r="D3077" s="312" t="s">
        <v>7408</v>
      </c>
      <c r="E3077" s="19" t="s">
        <v>19</v>
      </c>
      <c r="F3077" s="313">
        <v>0</v>
      </c>
      <c r="G3077" s="40"/>
      <c r="H3077" s="46"/>
    </row>
    <row r="3078" s="2" customFormat="1" ht="16.8" customHeight="1">
      <c r="A3078" s="40"/>
      <c r="B3078" s="46"/>
      <c r="C3078" s="312" t="s">
        <v>19</v>
      </c>
      <c r="D3078" s="312" t="s">
        <v>7521</v>
      </c>
      <c r="E3078" s="19" t="s">
        <v>19</v>
      </c>
      <c r="F3078" s="313">
        <v>1.5600000000000001</v>
      </c>
      <c r="G3078" s="40"/>
      <c r="H3078" s="46"/>
    </row>
    <row r="3079" s="2" customFormat="1" ht="16.8" customHeight="1">
      <c r="A3079" s="40"/>
      <c r="B3079" s="46"/>
      <c r="C3079" s="312" t="s">
        <v>19</v>
      </c>
      <c r="D3079" s="312" t="s">
        <v>7522</v>
      </c>
      <c r="E3079" s="19" t="s">
        <v>19</v>
      </c>
      <c r="F3079" s="313">
        <v>0</v>
      </c>
      <c r="G3079" s="40"/>
      <c r="H3079" s="46"/>
    </row>
    <row r="3080" s="2" customFormat="1" ht="16.8" customHeight="1">
      <c r="A3080" s="40"/>
      <c r="B3080" s="46"/>
      <c r="C3080" s="312" t="s">
        <v>19</v>
      </c>
      <c r="D3080" s="312" t="s">
        <v>7523</v>
      </c>
      <c r="E3080" s="19" t="s">
        <v>19</v>
      </c>
      <c r="F3080" s="313">
        <v>2.3199999999999998</v>
      </c>
      <c r="G3080" s="40"/>
      <c r="H3080" s="46"/>
    </row>
    <row r="3081" s="2" customFormat="1" ht="16.8" customHeight="1">
      <c r="A3081" s="40"/>
      <c r="B3081" s="46"/>
      <c r="C3081" s="312" t="s">
        <v>19</v>
      </c>
      <c r="D3081" s="312" t="s">
        <v>7478</v>
      </c>
      <c r="E3081" s="19" t="s">
        <v>19</v>
      </c>
      <c r="F3081" s="313">
        <v>0</v>
      </c>
      <c r="G3081" s="40"/>
      <c r="H3081" s="46"/>
    </row>
    <row r="3082" s="2" customFormat="1" ht="16.8" customHeight="1">
      <c r="A3082" s="40"/>
      <c r="B3082" s="46"/>
      <c r="C3082" s="312" t="s">
        <v>19</v>
      </c>
      <c r="D3082" s="312" t="s">
        <v>7524</v>
      </c>
      <c r="E3082" s="19" t="s">
        <v>19</v>
      </c>
      <c r="F3082" s="313">
        <v>1.6200000000000001</v>
      </c>
      <c r="G3082" s="40"/>
      <c r="H3082" s="46"/>
    </row>
    <row r="3083" s="2" customFormat="1" ht="16.8" customHeight="1">
      <c r="A3083" s="40"/>
      <c r="B3083" s="46"/>
      <c r="C3083" s="312" t="s">
        <v>7518</v>
      </c>
      <c r="D3083" s="312" t="s">
        <v>7525</v>
      </c>
      <c r="E3083" s="19" t="s">
        <v>19</v>
      </c>
      <c r="F3083" s="313">
        <v>6.9400000000000004</v>
      </c>
      <c r="G3083" s="40"/>
      <c r="H3083" s="46"/>
    </row>
    <row r="3084" s="2" customFormat="1" ht="16.8" customHeight="1">
      <c r="A3084" s="40"/>
      <c r="B3084" s="46"/>
      <c r="C3084" s="308" t="s">
        <v>373</v>
      </c>
      <c r="D3084" s="309" t="s">
        <v>19</v>
      </c>
      <c r="E3084" s="310" t="s">
        <v>122</v>
      </c>
      <c r="F3084" s="311">
        <v>1.3</v>
      </c>
      <c r="G3084" s="40"/>
      <c r="H3084" s="46"/>
    </row>
    <row r="3085" s="2" customFormat="1" ht="16.8" customHeight="1">
      <c r="A3085" s="40"/>
      <c r="B3085" s="46"/>
      <c r="C3085" s="312" t="s">
        <v>19</v>
      </c>
      <c r="D3085" s="312" t="s">
        <v>688</v>
      </c>
      <c r="E3085" s="19" t="s">
        <v>19</v>
      </c>
      <c r="F3085" s="313">
        <v>0</v>
      </c>
      <c r="G3085" s="40"/>
      <c r="H3085" s="46"/>
    </row>
    <row r="3086" s="2" customFormat="1" ht="16.8" customHeight="1">
      <c r="A3086" s="40"/>
      <c r="B3086" s="46"/>
      <c r="C3086" s="312" t="s">
        <v>19</v>
      </c>
      <c r="D3086" s="312" t="s">
        <v>2504</v>
      </c>
      <c r="E3086" s="19" t="s">
        <v>19</v>
      </c>
      <c r="F3086" s="313">
        <v>1.3</v>
      </c>
      <c r="G3086" s="40"/>
      <c r="H3086" s="46"/>
    </row>
    <row r="3087" s="2" customFormat="1" ht="16.8" customHeight="1">
      <c r="A3087" s="40"/>
      <c r="B3087" s="46"/>
      <c r="C3087" s="312" t="s">
        <v>373</v>
      </c>
      <c r="D3087" s="312" t="s">
        <v>2505</v>
      </c>
      <c r="E3087" s="19" t="s">
        <v>19</v>
      </c>
      <c r="F3087" s="313">
        <v>1.3</v>
      </c>
      <c r="G3087" s="40"/>
      <c r="H3087" s="46"/>
    </row>
    <row r="3088" s="2" customFormat="1" ht="16.8" customHeight="1">
      <c r="A3088" s="40"/>
      <c r="B3088" s="46"/>
      <c r="C3088" s="314" t="s">
        <v>5313</v>
      </c>
      <c r="D3088" s="40"/>
      <c r="E3088" s="40"/>
      <c r="F3088" s="40"/>
      <c r="G3088" s="40"/>
      <c r="H3088" s="46"/>
    </row>
    <row r="3089" s="2" customFormat="1" ht="16.8" customHeight="1">
      <c r="A3089" s="40"/>
      <c r="B3089" s="46"/>
      <c r="C3089" s="312" t="s">
        <v>2500</v>
      </c>
      <c r="D3089" s="312" t="s">
        <v>2501</v>
      </c>
      <c r="E3089" s="19" t="s">
        <v>122</v>
      </c>
      <c r="F3089" s="313">
        <v>1.3</v>
      </c>
      <c r="G3089" s="40"/>
      <c r="H3089" s="46"/>
    </row>
    <row r="3090" s="2" customFormat="1" ht="16.8" customHeight="1">
      <c r="A3090" s="40"/>
      <c r="B3090" s="46"/>
      <c r="C3090" s="312" t="s">
        <v>2576</v>
      </c>
      <c r="D3090" s="312" t="s">
        <v>2577</v>
      </c>
      <c r="E3090" s="19" t="s">
        <v>122</v>
      </c>
      <c r="F3090" s="313">
        <v>875.79999999999995</v>
      </c>
      <c r="G3090" s="40"/>
      <c r="H3090" s="46"/>
    </row>
    <row r="3091" s="2" customFormat="1" ht="16.8" customHeight="1">
      <c r="A3091" s="40"/>
      <c r="B3091" s="46"/>
      <c r="C3091" s="308" t="s">
        <v>375</v>
      </c>
      <c r="D3091" s="309" t="s">
        <v>19</v>
      </c>
      <c r="E3091" s="310" t="s">
        <v>122</v>
      </c>
      <c r="F3091" s="311">
        <v>-4.9000000000000004</v>
      </c>
      <c r="G3091" s="40"/>
      <c r="H3091" s="46"/>
    </row>
    <row r="3092" s="2" customFormat="1" ht="16.8" customHeight="1">
      <c r="A3092" s="40"/>
      <c r="B3092" s="46"/>
      <c r="C3092" s="312" t="s">
        <v>19</v>
      </c>
      <c r="D3092" s="312" t="s">
        <v>688</v>
      </c>
      <c r="E3092" s="19" t="s">
        <v>19</v>
      </c>
      <c r="F3092" s="313">
        <v>0</v>
      </c>
      <c r="G3092" s="40"/>
      <c r="H3092" s="46"/>
    </row>
    <row r="3093" s="2" customFormat="1" ht="16.8" customHeight="1">
      <c r="A3093" s="40"/>
      <c r="B3093" s="46"/>
      <c r="C3093" s="312" t="s">
        <v>19</v>
      </c>
      <c r="D3093" s="312" t="s">
        <v>2531</v>
      </c>
      <c r="E3093" s="19" t="s">
        <v>19</v>
      </c>
      <c r="F3093" s="313">
        <v>-4.9000000000000004</v>
      </c>
      <c r="G3093" s="40"/>
      <c r="H3093" s="46"/>
    </row>
    <row r="3094" s="2" customFormat="1" ht="16.8" customHeight="1">
      <c r="A3094" s="40"/>
      <c r="B3094" s="46"/>
      <c r="C3094" s="312" t="s">
        <v>375</v>
      </c>
      <c r="D3094" s="312" t="s">
        <v>2532</v>
      </c>
      <c r="E3094" s="19" t="s">
        <v>19</v>
      </c>
      <c r="F3094" s="313">
        <v>-4.9000000000000004</v>
      </c>
      <c r="G3094" s="40"/>
      <c r="H3094" s="46"/>
    </row>
    <row r="3095" s="2" customFormat="1" ht="16.8" customHeight="1">
      <c r="A3095" s="40"/>
      <c r="B3095" s="46"/>
      <c r="C3095" s="314" t="s">
        <v>5313</v>
      </c>
      <c r="D3095" s="40"/>
      <c r="E3095" s="40"/>
      <c r="F3095" s="40"/>
      <c r="G3095" s="40"/>
      <c r="H3095" s="46"/>
    </row>
    <row r="3096" s="2" customFormat="1" ht="16.8" customHeight="1">
      <c r="A3096" s="40"/>
      <c r="B3096" s="46"/>
      <c r="C3096" s="312" t="s">
        <v>2526</v>
      </c>
      <c r="D3096" s="312" t="s">
        <v>2527</v>
      </c>
      <c r="E3096" s="19" t="s">
        <v>122</v>
      </c>
      <c r="F3096" s="313">
        <v>-4.9000000000000004</v>
      </c>
      <c r="G3096" s="40"/>
      <c r="H3096" s="46"/>
    </row>
    <row r="3097" s="2" customFormat="1" ht="16.8" customHeight="1">
      <c r="A3097" s="40"/>
      <c r="B3097" s="46"/>
      <c r="C3097" s="312" t="s">
        <v>2576</v>
      </c>
      <c r="D3097" s="312" t="s">
        <v>2577</v>
      </c>
      <c r="E3097" s="19" t="s">
        <v>122</v>
      </c>
      <c r="F3097" s="313">
        <v>875.79999999999995</v>
      </c>
      <c r="G3097" s="40"/>
      <c r="H3097" s="46"/>
    </row>
    <row r="3098" s="2" customFormat="1" ht="16.8" customHeight="1">
      <c r="A3098" s="40"/>
      <c r="B3098" s="46"/>
      <c r="C3098" s="308" t="s">
        <v>378</v>
      </c>
      <c r="D3098" s="309" t="s">
        <v>19</v>
      </c>
      <c r="E3098" s="310" t="s">
        <v>122</v>
      </c>
      <c r="F3098" s="311">
        <v>191.09999999999999</v>
      </c>
      <c r="G3098" s="40"/>
      <c r="H3098" s="46"/>
    </row>
    <row r="3099" s="2" customFormat="1" ht="16.8" customHeight="1">
      <c r="A3099" s="40"/>
      <c r="B3099" s="46"/>
      <c r="C3099" s="312" t="s">
        <v>19</v>
      </c>
      <c r="D3099" s="312" t="s">
        <v>688</v>
      </c>
      <c r="E3099" s="19" t="s">
        <v>19</v>
      </c>
      <c r="F3099" s="313">
        <v>0</v>
      </c>
      <c r="G3099" s="40"/>
      <c r="H3099" s="46"/>
    </row>
    <row r="3100" s="2" customFormat="1" ht="16.8" customHeight="1">
      <c r="A3100" s="40"/>
      <c r="B3100" s="46"/>
      <c r="C3100" s="312" t="s">
        <v>19</v>
      </c>
      <c r="D3100" s="312" t="s">
        <v>2545</v>
      </c>
      <c r="E3100" s="19" t="s">
        <v>19</v>
      </c>
      <c r="F3100" s="313">
        <v>0</v>
      </c>
      <c r="G3100" s="40"/>
      <c r="H3100" s="46"/>
    </row>
    <row r="3101" s="2" customFormat="1" ht="16.8" customHeight="1">
      <c r="A3101" s="40"/>
      <c r="B3101" s="46"/>
      <c r="C3101" s="312" t="s">
        <v>19</v>
      </c>
      <c r="D3101" s="312" t="s">
        <v>2546</v>
      </c>
      <c r="E3101" s="19" t="s">
        <v>19</v>
      </c>
      <c r="F3101" s="313">
        <v>191.09999999999999</v>
      </c>
      <c r="G3101" s="40"/>
      <c r="H3101" s="46"/>
    </row>
    <row r="3102" s="2" customFormat="1" ht="16.8" customHeight="1">
      <c r="A3102" s="40"/>
      <c r="B3102" s="46"/>
      <c r="C3102" s="312" t="s">
        <v>378</v>
      </c>
      <c r="D3102" s="312" t="s">
        <v>2547</v>
      </c>
      <c r="E3102" s="19" t="s">
        <v>19</v>
      </c>
      <c r="F3102" s="313">
        <v>191.09999999999999</v>
      </c>
      <c r="G3102" s="40"/>
      <c r="H3102" s="46"/>
    </row>
    <row r="3103" s="2" customFormat="1" ht="16.8" customHeight="1">
      <c r="A3103" s="40"/>
      <c r="B3103" s="46"/>
      <c r="C3103" s="314" t="s">
        <v>5313</v>
      </c>
      <c r="D3103" s="40"/>
      <c r="E3103" s="40"/>
      <c r="F3103" s="40"/>
      <c r="G3103" s="40"/>
      <c r="H3103" s="46"/>
    </row>
    <row r="3104" s="2" customFormat="1" ht="16.8" customHeight="1">
      <c r="A3104" s="40"/>
      <c r="B3104" s="46"/>
      <c r="C3104" s="312" t="s">
        <v>2541</v>
      </c>
      <c r="D3104" s="312" t="s">
        <v>2542</v>
      </c>
      <c r="E3104" s="19" t="s">
        <v>122</v>
      </c>
      <c r="F3104" s="313">
        <v>191.09999999999999</v>
      </c>
      <c r="G3104" s="40"/>
      <c r="H3104" s="46"/>
    </row>
    <row r="3105" s="2" customFormat="1" ht="16.8" customHeight="1">
      <c r="A3105" s="40"/>
      <c r="B3105" s="46"/>
      <c r="C3105" s="312" t="s">
        <v>2576</v>
      </c>
      <c r="D3105" s="312" t="s">
        <v>2577</v>
      </c>
      <c r="E3105" s="19" t="s">
        <v>122</v>
      </c>
      <c r="F3105" s="313">
        <v>875.79999999999995</v>
      </c>
      <c r="G3105" s="40"/>
      <c r="H3105" s="46"/>
    </row>
    <row r="3106" s="2" customFormat="1" ht="16.8" customHeight="1">
      <c r="A3106" s="40"/>
      <c r="B3106" s="46"/>
      <c r="C3106" s="308" t="s">
        <v>7526</v>
      </c>
      <c r="D3106" s="309" t="s">
        <v>19</v>
      </c>
      <c r="E3106" s="310" t="s">
        <v>122</v>
      </c>
      <c r="F3106" s="311">
        <v>158.74000000000001</v>
      </c>
      <c r="G3106" s="40"/>
      <c r="H3106" s="46"/>
    </row>
    <row r="3107" s="2" customFormat="1" ht="16.8" customHeight="1">
      <c r="A3107" s="40"/>
      <c r="B3107" s="46"/>
      <c r="C3107" s="312" t="s">
        <v>19</v>
      </c>
      <c r="D3107" s="312" t="s">
        <v>688</v>
      </c>
      <c r="E3107" s="19" t="s">
        <v>19</v>
      </c>
      <c r="F3107" s="313">
        <v>0</v>
      </c>
      <c r="G3107" s="40"/>
      <c r="H3107" s="46"/>
    </row>
    <row r="3108" s="2" customFormat="1" ht="16.8" customHeight="1">
      <c r="A3108" s="40"/>
      <c r="B3108" s="46"/>
      <c r="C3108" s="312" t="s">
        <v>19</v>
      </c>
      <c r="D3108" s="312" t="s">
        <v>7478</v>
      </c>
      <c r="E3108" s="19" t="s">
        <v>19</v>
      </c>
      <c r="F3108" s="313">
        <v>0</v>
      </c>
      <c r="G3108" s="40"/>
      <c r="H3108" s="46"/>
    </row>
    <row r="3109" s="2" customFormat="1" ht="16.8" customHeight="1">
      <c r="A3109" s="40"/>
      <c r="B3109" s="46"/>
      <c r="C3109" s="312" t="s">
        <v>19</v>
      </c>
      <c r="D3109" s="312" t="s">
        <v>7527</v>
      </c>
      <c r="E3109" s="19" t="s">
        <v>19</v>
      </c>
      <c r="F3109" s="313">
        <v>158.74000000000001</v>
      </c>
      <c r="G3109" s="40"/>
      <c r="H3109" s="46"/>
    </row>
    <row r="3110" s="2" customFormat="1" ht="16.8" customHeight="1">
      <c r="A3110" s="40"/>
      <c r="B3110" s="46"/>
      <c r="C3110" s="312" t="s">
        <v>7526</v>
      </c>
      <c r="D3110" s="312" t="s">
        <v>195</v>
      </c>
      <c r="E3110" s="19" t="s">
        <v>19</v>
      </c>
      <c r="F3110" s="313">
        <v>158.74000000000001</v>
      </c>
      <c r="G3110" s="40"/>
      <c r="H3110" s="46"/>
    </row>
    <row r="3111" s="2" customFormat="1" ht="16.8" customHeight="1">
      <c r="A3111" s="40"/>
      <c r="B3111" s="46"/>
      <c r="C3111" s="308" t="s">
        <v>1320</v>
      </c>
      <c r="D3111" s="309" t="s">
        <v>19</v>
      </c>
      <c r="E3111" s="310" t="s">
        <v>122</v>
      </c>
      <c r="F3111" s="311">
        <v>-24</v>
      </c>
      <c r="G3111" s="40"/>
      <c r="H3111" s="46"/>
    </row>
    <row r="3112" s="2" customFormat="1" ht="16.8" customHeight="1">
      <c r="A3112" s="40"/>
      <c r="B3112" s="46"/>
      <c r="C3112" s="312" t="s">
        <v>19</v>
      </c>
      <c r="D3112" s="312" t="s">
        <v>688</v>
      </c>
      <c r="E3112" s="19" t="s">
        <v>19</v>
      </c>
      <c r="F3112" s="313">
        <v>0</v>
      </c>
      <c r="G3112" s="40"/>
      <c r="H3112" s="46"/>
    </row>
    <row r="3113" s="2" customFormat="1" ht="16.8" customHeight="1">
      <c r="A3113" s="40"/>
      <c r="B3113" s="46"/>
      <c r="C3113" s="312" t="s">
        <v>19</v>
      </c>
      <c r="D3113" s="312" t="s">
        <v>558</v>
      </c>
      <c r="E3113" s="19" t="s">
        <v>19</v>
      </c>
      <c r="F3113" s="313">
        <v>0</v>
      </c>
      <c r="G3113" s="40"/>
      <c r="H3113" s="46"/>
    </row>
    <row r="3114" s="2" customFormat="1" ht="16.8" customHeight="1">
      <c r="A3114" s="40"/>
      <c r="B3114" s="46"/>
      <c r="C3114" s="312" t="s">
        <v>19</v>
      </c>
      <c r="D3114" s="312" t="s">
        <v>1318</v>
      </c>
      <c r="E3114" s="19" t="s">
        <v>19</v>
      </c>
      <c r="F3114" s="313">
        <v>-24</v>
      </c>
      <c r="G3114" s="40"/>
      <c r="H3114" s="46"/>
    </row>
    <row r="3115" s="2" customFormat="1" ht="16.8" customHeight="1">
      <c r="A3115" s="40"/>
      <c r="B3115" s="46"/>
      <c r="C3115" s="312" t="s">
        <v>1320</v>
      </c>
      <c r="D3115" s="312" t="s">
        <v>195</v>
      </c>
      <c r="E3115" s="19" t="s">
        <v>19</v>
      </c>
      <c r="F3115" s="313">
        <v>-24</v>
      </c>
      <c r="G3115" s="40"/>
      <c r="H3115" s="46"/>
    </row>
    <row r="3116" s="2" customFormat="1" ht="16.8" customHeight="1">
      <c r="A3116" s="40"/>
      <c r="B3116" s="46"/>
      <c r="C3116" s="308" t="s">
        <v>2623</v>
      </c>
      <c r="D3116" s="309" t="s">
        <v>19</v>
      </c>
      <c r="E3116" s="310" t="s">
        <v>122</v>
      </c>
      <c r="F3116" s="311">
        <v>35.5</v>
      </c>
      <c r="G3116" s="40"/>
      <c r="H3116" s="46"/>
    </row>
    <row r="3117" s="2" customFormat="1" ht="16.8" customHeight="1">
      <c r="A3117" s="40"/>
      <c r="B3117" s="46"/>
      <c r="C3117" s="312" t="s">
        <v>19</v>
      </c>
      <c r="D3117" s="312" t="s">
        <v>2621</v>
      </c>
      <c r="E3117" s="19" t="s">
        <v>19</v>
      </c>
      <c r="F3117" s="313">
        <v>35</v>
      </c>
      <c r="G3117" s="40"/>
      <c r="H3117" s="46"/>
    </row>
    <row r="3118" s="2" customFormat="1" ht="16.8" customHeight="1">
      <c r="A3118" s="40"/>
      <c r="B3118" s="46"/>
      <c r="C3118" s="312" t="s">
        <v>19</v>
      </c>
      <c r="D3118" s="312" t="s">
        <v>2622</v>
      </c>
      <c r="E3118" s="19" t="s">
        <v>19</v>
      </c>
      <c r="F3118" s="313">
        <v>0.5</v>
      </c>
      <c r="G3118" s="40"/>
      <c r="H3118" s="46"/>
    </row>
    <row r="3119" s="2" customFormat="1" ht="16.8" customHeight="1">
      <c r="A3119" s="40"/>
      <c r="B3119" s="46"/>
      <c r="C3119" s="312" t="s">
        <v>2623</v>
      </c>
      <c r="D3119" s="312" t="s">
        <v>195</v>
      </c>
      <c r="E3119" s="19" t="s">
        <v>19</v>
      </c>
      <c r="F3119" s="313">
        <v>35.5</v>
      </c>
      <c r="G3119" s="40"/>
      <c r="H3119" s="46"/>
    </row>
    <row r="3120" s="2" customFormat="1" ht="16.8" customHeight="1">
      <c r="A3120" s="40"/>
      <c r="B3120" s="46"/>
      <c r="C3120" s="308" t="s">
        <v>380</v>
      </c>
      <c r="D3120" s="309" t="s">
        <v>19</v>
      </c>
      <c r="E3120" s="310" t="s">
        <v>122</v>
      </c>
      <c r="F3120" s="311">
        <v>211.19999999999999</v>
      </c>
      <c r="G3120" s="40"/>
      <c r="H3120" s="46"/>
    </row>
    <row r="3121" s="2" customFormat="1" ht="16.8" customHeight="1">
      <c r="A3121" s="40"/>
      <c r="B3121" s="46"/>
      <c r="C3121" s="312" t="s">
        <v>19</v>
      </c>
      <c r="D3121" s="312" t="s">
        <v>688</v>
      </c>
      <c r="E3121" s="19" t="s">
        <v>19</v>
      </c>
      <c r="F3121" s="313">
        <v>0</v>
      </c>
      <c r="G3121" s="40"/>
      <c r="H3121" s="46"/>
    </row>
    <row r="3122" s="2" customFormat="1" ht="16.8" customHeight="1">
      <c r="A3122" s="40"/>
      <c r="B3122" s="46"/>
      <c r="C3122" s="312" t="s">
        <v>19</v>
      </c>
      <c r="D3122" s="312" t="s">
        <v>2680</v>
      </c>
      <c r="E3122" s="19" t="s">
        <v>19</v>
      </c>
      <c r="F3122" s="313">
        <v>144.30000000000001</v>
      </c>
      <c r="G3122" s="40"/>
      <c r="H3122" s="46"/>
    </row>
    <row r="3123" s="2" customFormat="1" ht="16.8" customHeight="1">
      <c r="A3123" s="40"/>
      <c r="B3123" s="46"/>
      <c r="C3123" s="312" t="s">
        <v>19</v>
      </c>
      <c r="D3123" s="312" t="s">
        <v>2681</v>
      </c>
      <c r="E3123" s="19" t="s">
        <v>19</v>
      </c>
      <c r="F3123" s="313">
        <v>66.900000000000006</v>
      </c>
      <c r="G3123" s="40"/>
      <c r="H3123" s="46"/>
    </row>
    <row r="3124" s="2" customFormat="1" ht="16.8" customHeight="1">
      <c r="A3124" s="40"/>
      <c r="B3124" s="46"/>
      <c r="C3124" s="312" t="s">
        <v>380</v>
      </c>
      <c r="D3124" s="312" t="s">
        <v>2682</v>
      </c>
      <c r="E3124" s="19" t="s">
        <v>19</v>
      </c>
      <c r="F3124" s="313">
        <v>211.19999999999999</v>
      </c>
      <c r="G3124" s="40"/>
      <c r="H3124" s="46"/>
    </row>
    <row r="3125" s="2" customFormat="1" ht="16.8" customHeight="1">
      <c r="A3125" s="40"/>
      <c r="B3125" s="46"/>
      <c r="C3125" s="314" t="s">
        <v>5313</v>
      </c>
      <c r="D3125" s="40"/>
      <c r="E3125" s="40"/>
      <c r="F3125" s="40"/>
      <c r="G3125" s="40"/>
      <c r="H3125" s="46"/>
    </row>
    <row r="3126" s="2" customFormat="1" ht="16.8" customHeight="1">
      <c r="A3126" s="40"/>
      <c r="B3126" s="46"/>
      <c r="C3126" s="312" t="s">
        <v>2675</v>
      </c>
      <c r="D3126" s="312" t="s">
        <v>2676</v>
      </c>
      <c r="E3126" s="19" t="s">
        <v>122</v>
      </c>
      <c r="F3126" s="313">
        <v>211.19999999999999</v>
      </c>
      <c r="G3126" s="40"/>
      <c r="H3126" s="46"/>
    </row>
    <row r="3127" s="2" customFormat="1" ht="16.8" customHeight="1">
      <c r="A3127" s="40"/>
      <c r="B3127" s="46"/>
      <c r="C3127" s="312" t="s">
        <v>2652</v>
      </c>
      <c r="D3127" s="312" t="s">
        <v>2653</v>
      </c>
      <c r="E3127" s="19" t="s">
        <v>122</v>
      </c>
      <c r="F3127" s="313">
        <v>211.19999999999999</v>
      </c>
      <c r="G3127" s="40"/>
      <c r="H3127" s="46"/>
    </row>
    <row r="3128" s="2" customFormat="1" ht="16.8" customHeight="1">
      <c r="A3128" s="40"/>
      <c r="B3128" s="46"/>
      <c r="C3128" s="308" t="s">
        <v>7528</v>
      </c>
      <c r="D3128" s="309" t="s">
        <v>19</v>
      </c>
      <c r="E3128" s="310" t="s">
        <v>122</v>
      </c>
      <c r="F3128" s="311">
        <v>113.70999999999999</v>
      </c>
      <c r="G3128" s="40"/>
      <c r="H3128" s="46"/>
    </row>
    <row r="3129" s="2" customFormat="1" ht="16.8" customHeight="1">
      <c r="A3129" s="40"/>
      <c r="B3129" s="46"/>
      <c r="C3129" s="312" t="s">
        <v>19</v>
      </c>
      <c r="D3129" s="312" t="s">
        <v>688</v>
      </c>
      <c r="E3129" s="19" t="s">
        <v>19</v>
      </c>
      <c r="F3129" s="313">
        <v>0</v>
      </c>
      <c r="G3129" s="40"/>
      <c r="H3129" s="46"/>
    </row>
    <row r="3130" s="2" customFormat="1" ht="16.8" customHeight="1">
      <c r="A3130" s="40"/>
      <c r="B3130" s="46"/>
      <c r="C3130" s="312" t="s">
        <v>19</v>
      </c>
      <c r="D3130" s="312" t="s">
        <v>7529</v>
      </c>
      <c r="E3130" s="19" t="s">
        <v>19</v>
      </c>
      <c r="F3130" s="313">
        <v>0</v>
      </c>
      <c r="G3130" s="40"/>
      <c r="H3130" s="46"/>
    </row>
    <row r="3131" s="2" customFormat="1" ht="16.8" customHeight="1">
      <c r="A3131" s="40"/>
      <c r="B3131" s="46"/>
      <c r="C3131" s="312" t="s">
        <v>19</v>
      </c>
      <c r="D3131" s="312" t="s">
        <v>1404</v>
      </c>
      <c r="E3131" s="19" t="s">
        <v>19</v>
      </c>
      <c r="F3131" s="313">
        <v>0</v>
      </c>
      <c r="G3131" s="40"/>
      <c r="H3131" s="46"/>
    </row>
    <row r="3132" s="2" customFormat="1" ht="16.8" customHeight="1">
      <c r="A3132" s="40"/>
      <c r="B3132" s="46"/>
      <c r="C3132" s="312" t="s">
        <v>19</v>
      </c>
      <c r="D3132" s="312" t="s">
        <v>7331</v>
      </c>
      <c r="E3132" s="19" t="s">
        <v>19</v>
      </c>
      <c r="F3132" s="313">
        <v>66.25</v>
      </c>
      <c r="G3132" s="40"/>
      <c r="H3132" s="46"/>
    </row>
    <row r="3133" s="2" customFormat="1" ht="16.8" customHeight="1">
      <c r="A3133" s="40"/>
      <c r="B3133" s="46"/>
      <c r="C3133" s="312" t="s">
        <v>19</v>
      </c>
      <c r="D3133" s="312" t="s">
        <v>7530</v>
      </c>
      <c r="E3133" s="19" t="s">
        <v>19</v>
      </c>
      <c r="F3133" s="313">
        <v>37.560000000000002</v>
      </c>
      <c r="G3133" s="40"/>
      <c r="H3133" s="46"/>
    </row>
    <row r="3134" s="2" customFormat="1" ht="16.8" customHeight="1">
      <c r="A3134" s="40"/>
      <c r="B3134" s="46"/>
      <c r="C3134" s="312" t="s">
        <v>19</v>
      </c>
      <c r="D3134" s="312" t="s">
        <v>7531</v>
      </c>
      <c r="E3134" s="19" t="s">
        <v>19</v>
      </c>
      <c r="F3134" s="313">
        <v>0</v>
      </c>
      <c r="G3134" s="40"/>
      <c r="H3134" s="46"/>
    </row>
    <row r="3135" s="2" customFormat="1" ht="16.8" customHeight="1">
      <c r="A3135" s="40"/>
      <c r="B3135" s="46"/>
      <c r="C3135" s="312" t="s">
        <v>19</v>
      </c>
      <c r="D3135" s="312" t="s">
        <v>1404</v>
      </c>
      <c r="E3135" s="19" t="s">
        <v>19</v>
      </c>
      <c r="F3135" s="313">
        <v>0</v>
      </c>
      <c r="G3135" s="40"/>
      <c r="H3135" s="46"/>
    </row>
    <row r="3136" s="2" customFormat="1" ht="16.8" customHeight="1">
      <c r="A3136" s="40"/>
      <c r="B3136" s="46"/>
      <c r="C3136" s="312" t="s">
        <v>19</v>
      </c>
      <c r="D3136" s="312" t="s">
        <v>7532</v>
      </c>
      <c r="E3136" s="19" t="s">
        <v>19</v>
      </c>
      <c r="F3136" s="313">
        <v>9.9000000000000004</v>
      </c>
      <c r="G3136" s="40"/>
      <c r="H3136" s="46"/>
    </row>
    <row r="3137" s="2" customFormat="1" ht="16.8" customHeight="1">
      <c r="A3137" s="40"/>
      <c r="B3137" s="46"/>
      <c r="C3137" s="312" t="s">
        <v>7528</v>
      </c>
      <c r="D3137" s="312" t="s">
        <v>195</v>
      </c>
      <c r="E3137" s="19" t="s">
        <v>19</v>
      </c>
      <c r="F3137" s="313">
        <v>113.70999999999999</v>
      </c>
      <c r="G3137" s="40"/>
      <c r="H3137" s="46"/>
    </row>
    <row r="3138" s="2" customFormat="1" ht="16.8" customHeight="1">
      <c r="A3138" s="40"/>
      <c r="B3138" s="46"/>
      <c r="C3138" s="308" t="s">
        <v>382</v>
      </c>
      <c r="D3138" s="309" t="s">
        <v>19</v>
      </c>
      <c r="E3138" s="310" t="s">
        <v>122</v>
      </c>
      <c r="F3138" s="311">
        <v>-556.01999999999998</v>
      </c>
      <c r="G3138" s="40"/>
      <c r="H3138" s="46"/>
    </row>
    <row r="3139" s="2" customFormat="1" ht="16.8" customHeight="1">
      <c r="A3139" s="40"/>
      <c r="B3139" s="46"/>
      <c r="C3139" s="312" t="s">
        <v>19</v>
      </c>
      <c r="D3139" s="312" t="s">
        <v>688</v>
      </c>
      <c r="E3139" s="19" t="s">
        <v>19</v>
      </c>
      <c r="F3139" s="313">
        <v>0</v>
      </c>
      <c r="G3139" s="40"/>
      <c r="H3139" s="46"/>
    </row>
    <row r="3140" s="2" customFormat="1" ht="16.8" customHeight="1">
      <c r="A3140" s="40"/>
      <c r="B3140" s="46"/>
      <c r="C3140" s="312" t="s">
        <v>19</v>
      </c>
      <c r="D3140" s="312" t="s">
        <v>507</v>
      </c>
      <c r="E3140" s="19" t="s">
        <v>19</v>
      </c>
      <c r="F3140" s="313">
        <v>0</v>
      </c>
      <c r="G3140" s="40"/>
      <c r="H3140" s="46"/>
    </row>
    <row r="3141" s="2" customFormat="1" ht="16.8" customHeight="1">
      <c r="A3141" s="40"/>
      <c r="B3141" s="46"/>
      <c r="C3141" s="312" t="s">
        <v>19</v>
      </c>
      <c r="D3141" s="312" t="s">
        <v>2663</v>
      </c>
      <c r="E3141" s="19" t="s">
        <v>19</v>
      </c>
      <c r="F3141" s="313">
        <v>-65.200000000000003</v>
      </c>
      <c r="G3141" s="40"/>
      <c r="H3141" s="46"/>
    </row>
    <row r="3142" s="2" customFormat="1" ht="16.8" customHeight="1">
      <c r="A3142" s="40"/>
      <c r="B3142" s="46"/>
      <c r="C3142" s="312" t="s">
        <v>19</v>
      </c>
      <c r="D3142" s="312" t="s">
        <v>2664</v>
      </c>
      <c r="E3142" s="19" t="s">
        <v>19</v>
      </c>
      <c r="F3142" s="313">
        <v>-20.5</v>
      </c>
      <c r="G3142" s="40"/>
      <c r="H3142" s="46"/>
    </row>
    <row r="3143" s="2" customFormat="1" ht="16.8" customHeight="1">
      <c r="A3143" s="40"/>
      <c r="B3143" s="46"/>
      <c r="C3143" s="312" t="s">
        <v>19</v>
      </c>
      <c r="D3143" s="312" t="s">
        <v>437</v>
      </c>
      <c r="E3143" s="19" t="s">
        <v>19</v>
      </c>
      <c r="F3143" s="313">
        <v>-4.0199999999999996</v>
      </c>
      <c r="G3143" s="40"/>
      <c r="H3143" s="46"/>
    </row>
    <row r="3144" s="2" customFormat="1" ht="16.8" customHeight="1">
      <c r="A3144" s="40"/>
      <c r="B3144" s="46"/>
      <c r="C3144" s="312" t="s">
        <v>19</v>
      </c>
      <c r="D3144" s="312" t="s">
        <v>2665</v>
      </c>
      <c r="E3144" s="19" t="s">
        <v>19</v>
      </c>
      <c r="F3144" s="313">
        <v>-466.30000000000001</v>
      </c>
      <c r="G3144" s="40"/>
      <c r="H3144" s="46"/>
    </row>
    <row r="3145" s="2" customFormat="1" ht="16.8" customHeight="1">
      <c r="A3145" s="40"/>
      <c r="B3145" s="46"/>
      <c r="C3145" s="312" t="s">
        <v>382</v>
      </c>
      <c r="D3145" s="312" t="s">
        <v>2666</v>
      </c>
      <c r="E3145" s="19" t="s">
        <v>19</v>
      </c>
      <c r="F3145" s="313">
        <v>-556.01999999999998</v>
      </c>
      <c r="G3145" s="40"/>
      <c r="H3145" s="46"/>
    </row>
    <row r="3146" s="2" customFormat="1" ht="16.8" customHeight="1">
      <c r="A3146" s="40"/>
      <c r="B3146" s="46"/>
      <c r="C3146" s="308" t="s">
        <v>2673</v>
      </c>
      <c r="D3146" s="309" t="s">
        <v>19</v>
      </c>
      <c r="E3146" s="310" t="s">
        <v>122</v>
      </c>
      <c r="F3146" s="311">
        <v>-466.30000000000001</v>
      </c>
      <c r="G3146" s="40"/>
      <c r="H3146" s="46"/>
    </row>
    <row r="3147" s="2" customFormat="1" ht="16.8" customHeight="1">
      <c r="A3147" s="40"/>
      <c r="B3147" s="46"/>
      <c r="C3147" s="312" t="s">
        <v>19</v>
      </c>
      <c r="D3147" s="312" t="s">
        <v>688</v>
      </c>
      <c r="E3147" s="19" t="s">
        <v>19</v>
      </c>
      <c r="F3147" s="313">
        <v>0</v>
      </c>
      <c r="G3147" s="40"/>
      <c r="H3147" s="46"/>
    </row>
    <row r="3148" s="2" customFormat="1" ht="16.8" customHeight="1">
      <c r="A3148" s="40"/>
      <c r="B3148" s="46"/>
      <c r="C3148" s="312" t="s">
        <v>19</v>
      </c>
      <c r="D3148" s="312" t="s">
        <v>2672</v>
      </c>
      <c r="E3148" s="19" t="s">
        <v>19</v>
      </c>
      <c r="F3148" s="313">
        <v>-466.30000000000001</v>
      </c>
      <c r="G3148" s="40"/>
      <c r="H3148" s="46"/>
    </row>
    <row r="3149" s="2" customFormat="1" ht="16.8" customHeight="1">
      <c r="A3149" s="40"/>
      <c r="B3149" s="46"/>
      <c r="C3149" s="312" t="s">
        <v>2673</v>
      </c>
      <c r="D3149" s="312" t="s">
        <v>195</v>
      </c>
      <c r="E3149" s="19" t="s">
        <v>19</v>
      </c>
      <c r="F3149" s="313">
        <v>-466.30000000000001</v>
      </c>
      <c r="G3149" s="40"/>
      <c r="H3149" s="46"/>
    </row>
    <row r="3150" s="2" customFormat="1" ht="16.8" customHeight="1">
      <c r="A3150" s="40"/>
      <c r="B3150" s="46"/>
      <c r="C3150" s="308" t="s">
        <v>384</v>
      </c>
      <c r="D3150" s="309" t="s">
        <v>19</v>
      </c>
      <c r="E3150" s="310" t="s">
        <v>122</v>
      </c>
      <c r="F3150" s="311">
        <v>-466.30000000000001</v>
      </c>
      <c r="G3150" s="40"/>
      <c r="H3150" s="46"/>
    </row>
    <row r="3151" s="2" customFormat="1" ht="16.8" customHeight="1">
      <c r="A3151" s="40"/>
      <c r="B3151" s="46"/>
      <c r="C3151" s="312" t="s">
        <v>19</v>
      </c>
      <c r="D3151" s="312" t="s">
        <v>688</v>
      </c>
      <c r="E3151" s="19" t="s">
        <v>19</v>
      </c>
      <c r="F3151" s="313">
        <v>0</v>
      </c>
      <c r="G3151" s="40"/>
      <c r="H3151" s="46"/>
    </row>
    <row r="3152" s="2" customFormat="1" ht="16.8" customHeight="1">
      <c r="A3152" s="40"/>
      <c r="B3152" s="46"/>
      <c r="C3152" s="312" t="s">
        <v>19</v>
      </c>
      <c r="D3152" s="312" t="s">
        <v>2688</v>
      </c>
      <c r="E3152" s="19" t="s">
        <v>19</v>
      </c>
      <c r="F3152" s="313">
        <v>-466.30000000000001</v>
      </c>
      <c r="G3152" s="40"/>
      <c r="H3152" s="46"/>
    </row>
    <row r="3153" s="2" customFormat="1" ht="16.8" customHeight="1">
      <c r="A3153" s="40"/>
      <c r="B3153" s="46"/>
      <c r="C3153" s="312" t="s">
        <v>384</v>
      </c>
      <c r="D3153" s="312" t="s">
        <v>195</v>
      </c>
      <c r="E3153" s="19" t="s">
        <v>19</v>
      </c>
      <c r="F3153" s="313">
        <v>-466.30000000000001</v>
      </c>
      <c r="G3153" s="40"/>
      <c r="H3153" s="46"/>
    </row>
    <row r="3154" s="2" customFormat="1" ht="16.8" customHeight="1">
      <c r="A3154" s="40"/>
      <c r="B3154" s="46"/>
      <c r="C3154" s="314" t="s">
        <v>5313</v>
      </c>
      <c r="D3154" s="40"/>
      <c r="E3154" s="40"/>
      <c r="F3154" s="40"/>
      <c r="G3154" s="40"/>
      <c r="H3154" s="46"/>
    </row>
    <row r="3155" s="2" customFormat="1" ht="16.8" customHeight="1">
      <c r="A3155" s="40"/>
      <c r="B3155" s="46"/>
      <c r="C3155" s="312" t="s">
        <v>2684</v>
      </c>
      <c r="D3155" s="312" t="s">
        <v>2685</v>
      </c>
      <c r="E3155" s="19" t="s">
        <v>122</v>
      </c>
      <c r="F3155" s="313">
        <v>-466.30000000000001</v>
      </c>
      <c r="G3155" s="40"/>
      <c r="H3155" s="46"/>
    </row>
    <row r="3156" s="2" customFormat="1" ht="16.8" customHeight="1">
      <c r="A3156" s="40"/>
      <c r="B3156" s="46"/>
      <c r="C3156" s="312" t="s">
        <v>2658</v>
      </c>
      <c r="D3156" s="312" t="s">
        <v>2659</v>
      </c>
      <c r="E3156" s="19" t="s">
        <v>122</v>
      </c>
      <c r="F3156" s="313">
        <v>-556.01999999999998</v>
      </c>
      <c r="G3156" s="40"/>
      <c r="H3156" s="46"/>
    </row>
    <row r="3157" s="2" customFormat="1" ht="16.8" customHeight="1">
      <c r="A3157" s="40"/>
      <c r="B3157" s="46"/>
      <c r="C3157" s="312" t="s">
        <v>2668</v>
      </c>
      <c r="D3157" s="312" t="s">
        <v>2669</v>
      </c>
      <c r="E3157" s="19" t="s">
        <v>122</v>
      </c>
      <c r="F3157" s="313">
        <v>-466.30000000000001</v>
      </c>
      <c r="G3157" s="40"/>
      <c r="H3157" s="46"/>
    </row>
    <row r="3158" s="2" customFormat="1" ht="16.8" customHeight="1">
      <c r="A3158" s="40"/>
      <c r="B3158" s="46"/>
      <c r="C3158" s="308" t="s">
        <v>7533</v>
      </c>
      <c r="D3158" s="309" t="s">
        <v>19</v>
      </c>
      <c r="E3158" s="310" t="s">
        <v>122</v>
      </c>
      <c r="F3158" s="311">
        <v>1188.0799999999999</v>
      </c>
      <c r="G3158" s="40"/>
      <c r="H3158" s="46"/>
    </row>
    <row r="3159" s="2" customFormat="1" ht="16.8" customHeight="1">
      <c r="A3159" s="40"/>
      <c r="B3159" s="46"/>
      <c r="C3159" s="308" t="s">
        <v>7534</v>
      </c>
      <c r="D3159" s="309" t="s">
        <v>19</v>
      </c>
      <c r="E3159" s="310" t="s">
        <v>122</v>
      </c>
      <c r="F3159" s="311">
        <v>1488.05</v>
      </c>
      <c r="G3159" s="40"/>
      <c r="H3159" s="46"/>
    </row>
    <row r="3160" s="2" customFormat="1" ht="16.8" customHeight="1">
      <c r="A3160" s="40"/>
      <c r="B3160" s="46"/>
      <c r="C3160" s="312" t="s">
        <v>19</v>
      </c>
      <c r="D3160" s="312" t="s">
        <v>688</v>
      </c>
      <c r="E3160" s="19" t="s">
        <v>19</v>
      </c>
      <c r="F3160" s="313">
        <v>0</v>
      </c>
      <c r="G3160" s="40"/>
      <c r="H3160" s="46"/>
    </row>
    <row r="3161" s="2" customFormat="1" ht="16.8" customHeight="1">
      <c r="A3161" s="40"/>
      <c r="B3161" s="46"/>
      <c r="C3161" s="312" t="s">
        <v>19</v>
      </c>
      <c r="D3161" s="312" t="s">
        <v>707</v>
      </c>
      <c r="E3161" s="19" t="s">
        <v>19</v>
      </c>
      <c r="F3161" s="313">
        <v>0</v>
      </c>
      <c r="G3161" s="40"/>
      <c r="H3161" s="46"/>
    </row>
    <row r="3162" s="2" customFormat="1" ht="16.8" customHeight="1">
      <c r="A3162" s="40"/>
      <c r="B3162" s="46"/>
      <c r="C3162" s="312" t="s">
        <v>19</v>
      </c>
      <c r="D3162" s="312" t="s">
        <v>2459</v>
      </c>
      <c r="E3162" s="19" t="s">
        <v>19</v>
      </c>
      <c r="F3162" s="313">
        <v>0</v>
      </c>
      <c r="G3162" s="40"/>
      <c r="H3162" s="46"/>
    </row>
    <row r="3163" s="2" customFormat="1" ht="16.8" customHeight="1">
      <c r="A3163" s="40"/>
      <c r="B3163" s="46"/>
      <c r="C3163" s="312" t="s">
        <v>19</v>
      </c>
      <c r="D3163" s="312" t="s">
        <v>7535</v>
      </c>
      <c r="E3163" s="19" t="s">
        <v>19</v>
      </c>
      <c r="F3163" s="313">
        <v>33.899999999999999</v>
      </c>
      <c r="G3163" s="40"/>
      <c r="H3163" s="46"/>
    </row>
    <row r="3164" s="2" customFormat="1" ht="16.8" customHeight="1">
      <c r="A3164" s="40"/>
      <c r="B3164" s="46"/>
      <c r="C3164" s="312" t="s">
        <v>19</v>
      </c>
      <c r="D3164" s="312" t="s">
        <v>7536</v>
      </c>
      <c r="E3164" s="19" t="s">
        <v>19</v>
      </c>
      <c r="F3164" s="313">
        <v>31.359999999999999</v>
      </c>
      <c r="G3164" s="40"/>
      <c r="H3164" s="46"/>
    </row>
    <row r="3165" s="2" customFormat="1" ht="16.8" customHeight="1">
      <c r="A3165" s="40"/>
      <c r="B3165" s="46"/>
      <c r="C3165" s="312" t="s">
        <v>19</v>
      </c>
      <c r="D3165" s="312" t="s">
        <v>7537</v>
      </c>
      <c r="E3165" s="19" t="s">
        <v>19</v>
      </c>
      <c r="F3165" s="313">
        <v>50.789999999999999</v>
      </c>
      <c r="G3165" s="40"/>
      <c r="H3165" s="46"/>
    </row>
    <row r="3166" s="2" customFormat="1" ht="16.8" customHeight="1">
      <c r="A3166" s="40"/>
      <c r="B3166" s="46"/>
      <c r="C3166" s="312" t="s">
        <v>19</v>
      </c>
      <c r="D3166" s="312" t="s">
        <v>7538</v>
      </c>
      <c r="E3166" s="19" t="s">
        <v>19</v>
      </c>
      <c r="F3166" s="313">
        <v>37.399999999999999</v>
      </c>
      <c r="G3166" s="40"/>
      <c r="H3166" s="46"/>
    </row>
    <row r="3167" s="2" customFormat="1" ht="16.8" customHeight="1">
      <c r="A3167" s="40"/>
      <c r="B3167" s="46"/>
      <c r="C3167" s="312" t="s">
        <v>19</v>
      </c>
      <c r="D3167" s="312" t="s">
        <v>7539</v>
      </c>
      <c r="E3167" s="19" t="s">
        <v>19</v>
      </c>
      <c r="F3167" s="313">
        <v>49.200000000000003</v>
      </c>
      <c r="G3167" s="40"/>
      <c r="H3167" s="46"/>
    </row>
    <row r="3168" s="2" customFormat="1" ht="16.8" customHeight="1">
      <c r="A3168" s="40"/>
      <c r="B3168" s="46"/>
      <c r="C3168" s="312" t="s">
        <v>19</v>
      </c>
      <c r="D3168" s="312" t="s">
        <v>7540</v>
      </c>
      <c r="E3168" s="19" t="s">
        <v>19</v>
      </c>
      <c r="F3168" s="313">
        <v>90.299999999999997</v>
      </c>
      <c r="G3168" s="40"/>
      <c r="H3168" s="46"/>
    </row>
    <row r="3169" s="2" customFormat="1" ht="16.8" customHeight="1">
      <c r="A3169" s="40"/>
      <c r="B3169" s="46"/>
      <c r="C3169" s="312" t="s">
        <v>19</v>
      </c>
      <c r="D3169" s="312" t="s">
        <v>7541</v>
      </c>
      <c r="E3169" s="19" t="s">
        <v>19</v>
      </c>
      <c r="F3169" s="313">
        <v>42.200000000000003</v>
      </c>
      <c r="G3169" s="40"/>
      <c r="H3169" s="46"/>
    </row>
    <row r="3170" s="2" customFormat="1" ht="16.8" customHeight="1">
      <c r="A3170" s="40"/>
      <c r="B3170" s="46"/>
      <c r="C3170" s="312" t="s">
        <v>19</v>
      </c>
      <c r="D3170" s="312" t="s">
        <v>7542</v>
      </c>
      <c r="E3170" s="19" t="s">
        <v>19</v>
      </c>
      <c r="F3170" s="313">
        <v>114.56</v>
      </c>
      <c r="G3170" s="40"/>
      <c r="H3170" s="46"/>
    </row>
    <row r="3171" s="2" customFormat="1" ht="16.8" customHeight="1">
      <c r="A3171" s="40"/>
      <c r="B3171" s="46"/>
      <c r="C3171" s="312" t="s">
        <v>19</v>
      </c>
      <c r="D3171" s="312" t="s">
        <v>7543</v>
      </c>
      <c r="E3171" s="19" t="s">
        <v>19</v>
      </c>
      <c r="F3171" s="313">
        <v>41</v>
      </c>
      <c r="G3171" s="40"/>
      <c r="H3171" s="46"/>
    </row>
    <row r="3172" s="2" customFormat="1" ht="16.8" customHeight="1">
      <c r="A3172" s="40"/>
      <c r="B3172" s="46"/>
      <c r="C3172" s="312" t="s">
        <v>19</v>
      </c>
      <c r="D3172" s="312" t="s">
        <v>7544</v>
      </c>
      <c r="E3172" s="19" t="s">
        <v>19</v>
      </c>
      <c r="F3172" s="313">
        <v>54.799999999999997</v>
      </c>
      <c r="G3172" s="40"/>
      <c r="H3172" s="46"/>
    </row>
    <row r="3173" s="2" customFormat="1" ht="16.8" customHeight="1">
      <c r="A3173" s="40"/>
      <c r="B3173" s="46"/>
      <c r="C3173" s="312" t="s">
        <v>19</v>
      </c>
      <c r="D3173" s="312" t="s">
        <v>7545</v>
      </c>
      <c r="E3173" s="19" t="s">
        <v>19</v>
      </c>
      <c r="F3173" s="313">
        <v>36.5</v>
      </c>
      <c r="G3173" s="40"/>
      <c r="H3173" s="46"/>
    </row>
    <row r="3174" s="2" customFormat="1" ht="16.8" customHeight="1">
      <c r="A3174" s="40"/>
      <c r="B3174" s="46"/>
      <c r="C3174" s="312" t="s">
        <v>19</v>
      </c>
      <c r="D3174" s="312" t="s">
        <v>7546</v>
      </c>
      <c r="E3174" s="19" t="s">
        <v>19</v>
      </c>
      <c r="F3174" s="313">
        <v>24.300000000000001</v>
      </c>
      <c r="G3174" s="40"/>
      <c r="H3174" s="46"/>
    </row>
    <row r="3175" s="2" customFormat="1" ht="16.8" customHeight="1">
      <c r="A3175" s="40"/>
      <c r="B3175" s="46"/>
      <c r="C3175" s="312" t="s">
        <v>19</v>
      </c>
      <c r="D3175" s="312" t="s">
        <v>7547</v>
      </c>
      <c r="E3175" s="19" t="s">
        <v>19</v>
      </c>
      <c r="F3175" s="313">
        <v>24.300000000000001</v>
      </c>
      <c r="G3175" s="40"/>
      <c r="H3175" s="46"/>
    </row>
    <row r="3176" s="2" customFormat="1" ht="16.8" customHeight="1">
      <c r="A3176" s="40"/>
      <c r="B3176" s="46"/>
      <c r="C3176" s="312" t="s">
        <v>19</v>
      </c>
      <c r="D3176" s="312" t="s">
        <v>7548</v>
      </c>
      <c r="E3176" s="19" t="s">
        <v>19</v>
      </c>
      <c r="F3176" s="313">
        <v>54.700000000000003</v>
      </c>
      <c r="G3176" s="40"/>
      <c r="H3176" s="46"/>
    </row>
    <row r="3177" s="2" customFormat="1" ht="16.8" customHeight="1">
      <c r="A3177" s="40"/>
      <c r="B3177" s="46"/>
      <c r="C3177" s="312" t="s">
        <v>19</v>
      </c>
      <c r="D3177" s="312" t="s">
        <v>7549</v>
      </c>
      <c r="E3177" s="19" t="s">
        <v>19</v>
      </c>
      <c r="F3177" s="313">
        <v>39.100000000000001</v>
      </c>
      <c r="G3177" s="40"/>
      <c r="H3177" s="46"/>
    </row>
    <row r="3178" s="2" customFormat="1" ht="16.8" customHeight="1">
      <c r="A3178" s="40"/>
      <c r="B3178" s="46"/>
      <c r="C3178" s="312" t="s">
        <v>19</v>
      </c>
      <c r="D3178" s="312" t="s">
        <v>7550</v>
      </c>
      <c r="E3178" s="19" t="s">
        <v>19</v>
      </c>
      <c r="F3178" s="313">
        <v>61.5</v>
      </c>
      <c r="G3178" s="40"/>
      <c r="H3178" s="46"/>
    </row>
    <row r="3179" s="2" customFormat="1" ht="16.8" customHeight="1">
      <c r="A3179" s="40"/>
      <c r="B3179" s="46"/>
      <c r="C3179" s="312" t="s">
        <v>19</v>
      </c>
      <c r="D3179" s="312" t="s">
        <v>7551</v>
      </c>
      <c r="E3179" s="19" t="s">
        <v>19</v>
      </c>
      <c r="F3179" s="313">
        <v>50.899999999999999</v>
      </c>
      <c r="G3179" s="40"/>
      <c r="H3179" s="46"/>
    </row>
    <row r="3180" s="2" customFormat="1" ht="16.8" customHeight="1">
      <c r="A3180" s="40"/>
      <c r="B3180" s="46"/>
      <c r="C3180" s="312" t="s">
        <v>19</v>
      </c>
      <c r="D3180" s="312" t="s">
        <v>7552</v>
      </c>
      <c r="E3180" s="19" t="s">
        <v>19</v>
      </c>
      <c r="F3180" s="313">
        <v>34.100000000000001</v>
      </c>
      <c r="G3180" s="40"/>
      <c r="H3180" s="46"/>
    </row>
    <row r="3181" s="2" customFormat="1" ht="16.8" customHeight="1">
      <c r="A3181" s="40"/>
      <c r="B3181" s="46"/>
      <c r="C3181" s="312" t="s">
        <v>19</v>
      </c>
      <c r="D3181" s="312" t="s">
        <v>7553</v>
      </c>
      <c r="E3181" s="19" t="s">
        <v>19</v>
      </c>
      <c r="F3181" s="313">
        <v>50.899999999999999</v>
      </c>
      <c r="G3181" s="40"/>
      <c r="H3181" s="46"/>
    </row>
    <row r="3182" s="2" customFormat="1" ht="16.8" customHeight="1">
      <c r="A3182" s="40"/>
      <c r="B3182" s="46"/>
      <c r="C3182" s="312" t="s">
        <v>19</v>
      </c>
      <c r="D3182" s="312" t="s">
        <v>7554</v>
      </c>
      <c r="E3182" s="19" t="s">
        <v>19</v>
      </c>
      <c r="F3182" s="313">
        <v>46.399999999999999</v>
      </c>
      <c r="G3182" s="40"/>
      <c r="H3182" s="46"/>
    </row>
    <row r="3183" s="2" customFormat="1" ht="16.8" customHeight="1">
      <c r="A3183" s="40"/>
      <c r="B3183" s="46"/>
      <c r="C3183" s="312" t="s">
        <v>19</v>
      </c>
      <c r="D3183" s="312" t="s">
        <v>7555</v>
      </c>
      <c r="E3183" s="19" t="s">
        <v>19</v>
      </c>
      <c r="F3183" s="313">
        <v>87.400000000000006</v>
      </c>
      <c r="G3183" s="40"/>
      <c r="H3183" s="46"/>
    </row>
    <row r="3184" s="2" customFormat="1" ht="16.8" customHeight="1">
      <c r="A3184" s="40"/>
      <c r="B3184" s="46"/>
      <c r="C3184" s="312" t="s">
        <v>19</v>
      </c>
      <c r="D3184" s="312" t="s">
        <v>7556</v>
      </c>
      <c r="E3184" s="19" t="s">
        <v>19</v>
      </c>
      <c r="F3184" s="313">
        <v>48.200000000000003</v>
      </c>
      <c r="G3184" s="40"/>
      <c r="H3184" s="46"/>
    </row>
    <row r="3185" s="2" customFormat="1" ht="16.8" customHeight="1">
      <c r="A3185" s="40"/>
      <c r="B3185" s="46"/>
      <c r="C3185" s="312" t="s">
        <v>19</v>
      </c>
      <c r="D3185" s="312" t="s">
        <v>7557</v>
      </c>
      <c r="E3185" s="19" t="s">
        <v>19</v>
      </c>
      <c r="F3185" s="313">
        <v>47.899999999999999</v>
      </c>
      <c r="G3185" s="40"/>
      <c r="H3185" s="46"/>
    </row>
    <row r="3186" s="2" customFormat="1" ht="16.8" customHeight="1">
      <c r="A3186" s="40"/>
      <c r="B3186" s="46"/>
      <c r="C3186" s="312" t="s">
        <v>19</v>
      </c>
      <c r="D3186" s="312" t="s">
        <v>7558</v>
      </c>
      <c r="E3186" s="19" t="s">
        <v>19</v>
      </c>
      <c r="F3186" s="313">
        <v>47.899999999999999</v>
      </c>
      <c r="G3186" s="40"/>
      <c r="H3186" s="46"/>
    </row>
    <row r="3187" s="2" customFormat="1" ht="16.8" customHeight="1">
      <c r="A3187" s="40"/>
      <c r="B3187" s="46"/>
      <c r="C3187" s="312" t="s">
        <v>19</v>
      </c>
      <c r="D3187" s="312" t="s">
        <v>7559</v>
      </c>
      <c r="E3187" s="19" t="s">
        <v>19</v>
      </c>
      <c r="F3187" s="313">
        <v>47.899999999999999</v>
      </c>
      <c r="G3187" s="40"/>
      <c r="H3187" s="46"/>
    </row>
    <row r="3188" s="2" customFormat="1" ht="16.8" customHeight="1">
      <c r="A3188" s="40"/>
      <c r="B3188" s="46"/>
      <c r="C3188" s="312" t="s">
        <v>19</v>
      </c>
      <c r="D3188" s="312" t="s">
        <v>7560</v>
      </c>
      <c r="E3188" s="19" t="s">
        <v>19</v>
      </c>
      <c r="F3188" s="313">
        <v>52.100000000000001</v>
      </c>
      <c r="G3188" s="40"/>
      <c r="H3188" s="46"/>
    </row>
    <row r="3189" s="2" customFormat="1" ht="16.8" customHeight="1">
      <c r="A3189" s="40"/>
      <c r="B3189" s="46"/>
      <c r="C3189" s="312" t="s">
        <v>19</v>
      </c>
      <c r="D3189" s="312" t="s">
        <v>707</v>
      </c>
      <c r="E3189" s="19" t="s">
        <v>19</v>
      </c>
      <c r="F3189" s="313">
        <v>0</v>
      </c>
      <c r="G3189" s="40"/>
      <c r="H3189" s="46"/>
    </row>
    <row r="3190" s="2" customFormat="1" ht="16.8" customHeight="1">
      <c r="A3190" s="40"/>
      <c r="B3190" s="46"/>
      <c r="C3190" s="312" t="s">
        <v>19</v>
      </c>
      <c r="D3190" s="312" t="s">
        <v>7561</v>
      </c>
      <c r="E3190" s="19" t="s">
        <v>19</v>
      </c>
      <c r="F3190" s="313">
        <v>68.609999999999999</v>
      </c>
      <c r="G3190" s="40"/>
      <c r="H3190" s="46"/>
    </row>
    <row r="3191" s="2" customFormat="1" ht="16.8" customHeight="1">
      <c r="A3191" s="40"/>
      <c r="B3191" s="46"/>
      <c r="C3191" s="312" t="s">
        <v>19</v>
      </c>
      <c r="D3191" s="312" t="s">
        <v>7562</v>
      </c>
      <c r="E3191" s="19" t="s">
        <v>19</v>
      </c>
      <c r="F3191" s="313">
        <v>10.1</v>
      </c>
      <c r="G3191" s="40"/>
      <c r="H3191" s="46"/>
    </row>
    <row r="3192" s="2" customFormat="1" ht="16.8" customHeight="1">
      <c r="A3192" s="40"/>
      <c r="B3192" s="46"/>
      <c r="C3192" s="312" t="s">
        <v>19</v>
      </c>
      <c r="D3192" s="312" t="s">
        <v>7563</v>
      </c>
      <c r="E3192" s="19" t="s">
        <v>19</v>
      </c>
      <c r="F3192" s="313">
        <v>15.449999999999999</v>
      </c>
      <c r="G3192" s="40"/>
      <c r="H3192" s="46"/>
    </row>
    <row r="3193" s="2" customFormat="1" ht="16.8" customHeight="1">
      <c r="A3193" s="40"/>
      <c r="B3193" s="46"/>
      <c r="C3193" s="312" t="s">
        <v>19</v>
      </c>
      <c r="D3193" s="312" t="s">
        <v>7564</v>
      </c>
      <c r="E3193" s="19" t="s">
        <v>19</v>
      </c>
      <c r="F3193" s="313">
        <v>33.159999999999997</v>
      </c>
      <c r="G3193" s="40"/>
      <c r="H3193" s="46"/>
    </row>
    <row r="3194" s="2" customFormat="1" ht="16.8" customHeight="1">
      <c r="A3194" s="40"/>
      <c r="B3194" s="46"/>
      <c r="C3194" s="312" t="s">
        <v>19</v>
      </c>
      <c r="D3194" s="312" t="s">
        <v>7565</v>
      </c>
      <c r="E3194" s="19" t="s">
        <v>19</v>
      </c>
      <c r="F3194" s="313">
        <v>31.84</v>
      </c>
      <c r="G3194" s="40"/>
      <c r="H3194" s="46"/>
    </row>
    <row r="3195" s="2" customFormat="1" ht="16.8" customHeight="1">
      <c r="A3195" s="40"/>
      <c r="B3195" s="46"/>
      <c r="C3195" s="312" t="s">
        <v>19</v>
      </c>
      <c r="D3195" s="312" t="s">
        <v>7566</v>
      </c>
      <c r="E3195" s="19" t="s">
        <v>19</v>
      </c>
      <c r="F3195" s="313">
        <v>29.280000000000001</v>
      </c>
      <c r="G3195" s="40"/>
      <c r="H3195" s="46"/>
    </row>
    <row r="3196" s="2" customFormat="1" ht="16.8" customHeight="1">
      <c r="A3196" s="40"/>
      <c r="B3196" s="46"/>
      <c r="C3196" s="312" t="s">
        <v>7534</v>
      </c>
      <c r="D3196" s="312" t="s">
        <v>195</v>
      </c>
      <c r="E3196" s="19" t="s">
        <v>19</v>
      </c>
      <c r="F3196" s="313">
        <v>1488.05</v>
      </c>
      <c r="G3196" s="40"/>
      <c r="H3196" s="46"/>
    </row>
    <row r="3197" s="2" customFormat="1" ht="16.8" customHeight="1">
      <c r="A3197" s="40"/>
      <c r="B3197" s="46"/>
      <c r="C3197" s="308" t="s">
        <v>386</v>
      </c>
      <c r="D3197" s="309" t="s">
        <v>19</v>
      </c>
      <c r="E3197" s="310" t="s">
        <v>122</v>
      </c>
      <c r="F3197" s="311">
        <v>4140.098</v>
      </c>
      <c r="G3197" s="40"/>
      <c r="H3197" s="46"/>
    </row>
    <row r="3198" s="2" customFormat="1" ht="16.8" customHeight="1">
      <c r="A3198" s="40"/>
      <c r="B3198" s="46"/>
      <c r="C3198" s="312" t="s">
        <v>19</v>
      </c>
      <c r="D3198" s="312" t="s">
        <v>7567</v>
      </c>
      <c r="E3198" s="19" t="s">
        <v>19</v>
      </c>
      <c r="F3198" s="313">
        <v>0</v>
      </c>
      <c r="G3198" s="40"/>
      <c r="H3198" s="46"/>
    </row>
    <row r="3199" s="2" customFormat="1" ht="16.8" customHeight="1">
      <c r="A3199" s="40"/>
      <c r="B3199" s="46"/>
      <c r="C3199" s="312" t="s">
        <v>19</v>
      </c>
      <c r="D3199" s="312" t="s">
        <v>7568</v>
      </c>
      <c r="E3199" s="19" t="s">
        <v>19</v>
      </c>
      <c r="F3199" s="313">
        <v>628.28999999999996</v>
      </c>
      <c r="G3199" s="40"/>
      <c r="H3199" s="46"/>
    </row>
    <row r="3200" s="2" customFormat="1" ht="16.8" customHeight="1">
      <c r="A3200" s="40"/>
      <c r="B3200" s="46"/>
      <c r="C3200" s="312" t="s">
        <v>19</v>
      </c>
      <c r="D3200" s="312" t="s">
        <v>7569</v>
      </c>
      <c r="E3200" s="19" t="s">
        <v>19</v>
      </c>
      <c r="F3200" s="313">
        <v>440.15499999999997</v>
      </c>
      <c r="G3200" s="40"/>
      <c r="H3200" s="46"/>
    </row>
    <row r="3201" s="2" customFormat="1" ht="16.8" customHeight="1">
      <c r="A3201" s="40"/>
      <c r="B3201" s="46"/>
      <c r="C3201" s="312" t="s">
        <v>19</v>
      </c>
      <c r="D3201" s="312" t="s">
        <v>7570</v>
      </c>
      <c r="E3201" s="19" t="s">
        <v>19</v>
      </c>
      <c r="F3201" s="313">
        <v>351.303</v>
      </c>
      <c r="G3201" s="40"/>
      <c r="H3201" s="46"/>
    </row>
    <row r="3202" s="2" customFormat="1" ht="16.8" customHeight="1">
      <c r="A3202" s="40"/>
      <c r="B3202" s="46"/>
      <c r="C3202" s="312" t="s">
        <v>19</v>
      </c>
      <c r="D3202" s="312" t="s">
        <v>7571</v>
      </c>
      <c r="E3202" s="19" t="s">
        <v>19</v>
      </c>
      <c r="F3202" s="313">
        <v>85</v>
      </c>
      <c r="G3202" s="40"/>
      <c r="H3202" s="46"/>
    </row>
    <row r="3203" s="2" customFormat="1" ht="16.8" customHeight="1">
      <c r="A3203" s="40"/>
      <c r="B3203" s="46"/>
      <c r="C3203" s="312" t="s">
        <v>19</v>
      </c>
      <c r="D3203" s="312" t="s">
        <v>7572</v>
      </c>
      <c r="E3203" s="19" t="s">
        <v>19</v>
      </c>
      <c r="F3203" s="313">
        <v>74.840000000000003</v>
      </c>
      <c r="G3203" s="40"/>
      <c r="H3203" s="46"/>
    </row>
    <row r="3204" s="2" customFormat="1" ht="16.8" customHeight="1">
      <c r="A3204" s="40"/>
      <c r="B3204" s="46"/>
      <c r="C3204" s="312" t="s">
        <v>19</v>
      </c>
      <c r="D3204" s="312" t="s">
        <v>7573</v>
      </c>
      <c r="E3204" s="19" t="s">
        <v>19</v>
      </c>
      <c r="F3204" s="313">
        <v>-104.75</v>
      </c>
      <c r="G3204" s="40"/>
      <c r="H3204" s="46"/>
    </row>
    <row r="3205" s="2" customFormat="1" ht="16.8" customHeight="1">
      <c r="A3205" s="40"/>
      <c r="B3205" s="46"/>
      <c r="C3205" s="312" t="s">
        <v>19</v>
      </c>
      <c r="D3205" s="312" t="s">
        <v>7574</v>
      </c>
      <c r="E3205" s="19" t="s">
        <v>19</v>
      </c>
      <c r="F3205" s="313">
        <v>-37.799999999999997</v>
      </c>
      <c r="G3205" s="40"/>
      <c r="H3205" s="46"/>
    </row>
    <row r="3206" s="2" customFormat="1" ht="16.8" customHeight="1">
      <c r="A3206" s="40"/>
      <c r="B3206" s="46"/>
      <c r="C3206" s="312" t="s">
        <v>19</v>
      </c>
      <c r="D3206" s="312" t="s">
        <v>7575</v>
      </c>
      <c r="E3206" s="19" t="s">
        <v>19</v>
      </c>
      <c r="F3206" s="313">
        <v>0</v>
      </c>
      <c r="G3206" s="40"/>
      <c r="H3206" s="46"/>
    </row>
    <row r="3207" s="2" customFormat="1" ht="16.8" customHeight="1">
      <c r="A3207" s="40"/>
      <c r="B3207" s="46"/>
      <c r="C3207" s="312" t="s">
        <v>19</v>
      </c>
      <c r="D3207" s="312" t="s">
        <v>7576</v>
      </c>
      <c r="E3207" s="19" t="s">
        <v>19</v>
      </c>
      <c r="F3207" s="313">
        <v>223</v>
      </c>
      <c r="G3207" s="40"/>
      <c r="H3207" s="46"/>
    </row>
    <row r="3208" s="2" customFormat="1" ht="16.8" customHeight="1">
      <c r="A3208" s="40"/>
      <c r="B3208" s="46"/>
      <c r="C3208" s="312" t="s">
        <v>19</v>
      </c>
      <c r="D3208" s="312" t="s">
        <v>7577</v>
      </c>
      <c r="E3208" s="19" t="s">
        <v>19</v>
      </c>
      <c r="F3208" s="313">
        <v>240.5</v>
      </c>
      <c r="G3208" s="40"/>
      <c r="H3208" s="46"/>
    </row>
    <row r="3209" s="2" customFormat="1" ht="16.8" customHeight="1">
      <c r="A3209" s="40"/>
      <c r="B3209" s="46"/>
      <c r="C3209" s="312" t="s">
        <v>19</v>
      </c>
      <c r="D3209" s="312" t="s">
        <v>7578</v>
      </c>
      <c r="E3209" s="19" t="s">
        <v>19</v>
      </c>
      <c r="F3209" s="313">
        <v>1167.1099999999999</v>
      </c>
      <c r="G3209" s="40"/>
      <c r="H3209" s="46"/>
    </row>
    <row r="3210" s="2" customFormat="1" ht="16.8" customHeight="1">
      <c r="A3210" s="40"/>
      <c r="B3210" s="46"/>
      <c r="C3210" s="312" t="s">
        <v>19</v>
      </c>
      <c r="D3210" s="312" t="s">
        <v>7579</v>
      </c>
      <c r="E3210" s="19" t="s">
        <v>19</v>
      </c>
      <c r="F3210" s="313">
        <v>1045.1099999999999</v>
      </c>
      <c r="G3210" s="40"/>
      <c r="H3210" s="46"/>
    </row>
    <row r="3211" s="2" customFormat="1" ht="16.8" customHeight="1">
      <c r="A3211" s="40"/>
      <c r="B3211" s="46"/>
      <c r="C3211" s="312" t="s">
        <v>19</v>
      </c>
      <c r="D3211" s="312" t="s">
        <v>7580</v>
      </c>
      <c r="E3211" s="19" t="s">
        <v>19</v>
      </c>
      <c r="F3211" s="313">
        <v>-83.219999999999999</v>
      </c>
      <c r="G3211" s="40"/>
      <c r="H3211" s="46"/>
    </row>
    <row r="3212" s="2" customFormat="1" ht="16.8" customHeight="1">
      <c r="A3212" s="40"/>
      <c r="B3212" s="46"/>
      <c r="C3212" s="312" t="s">
        <v>19</v>
      </c>
      <c r="D3212" s="312" t="s">
        <v>7581</v>
      </c>
      <c r="E3212" s="19" t="s">
        <v>19</v>
      </c>
      <c r="F3212" s="313">
        <v>-92.459999999999994</v>
      </c>
      <c r="G3212" s="40"/>
      <c r="H3212" s="46"/>
    </row>
    <row r="3213" s="2" customFormat="1" ht="16.8" customHeight="1">
      <c r="A3213" s="40"/>
      <c r="B3213" s="46"/>
      <c r="C3213" s="312" t="s">
        <v>19</v>
      </c>
      <c r="D3213" s="312" t="s">
        <v>7582</v>
      </c>
      <c r="E3213" s="19" t="s">
        <v>19</v>
      </c>
      <c r="F3213" s="313">
        <v>-108.65000000000001</v>
      </c>
      <c r="G3213" s="40"/>
      <c r="H3213" s="46"/>
    </row>
    <row r="3214" s="2" customFormat="1" ht="16.8" customHeight="1">
      <c r="A3214" s="40"/>
      <c r="B3214" s="46"/>
      <c r="C3214" s="312" t="s">
        <v>19</v>
      </c>
      <c r="D3214" s="312" t="s">
        <v>7583</v>
      </c>
      <c r="E3214" s="19" t="s">
        <v>19</v>
      </c>
      <c r="F3214" s="313">
        <v>-108.65000000000001</v>
      </c>
      <c r="G3214" s="40"/>
      <c r="H3214" s="46"/>
    </row>
    <row r="3215" s="2" customFormat="1" ht="16.8" customHeight="1">
      <c r="A3215" s="40"/>
      <c r="B3215" s="46"/>
      <c r="C3215" s="312" t="s">
        <v>19</v>
      </c>
      <c r="D3215" s="312" t="s">
        <v>6845</v>
      </c>
      <c r="E3215" s="19" t="s">
        <v>19</v>
      </c>
      <c r="F3215" s="313">
        <v>0</v>
      </c>
      <c r="G3215" s="40"/>
      <c r="H3215" s="46"/>
    </row>
    <row r="3216" s="2" customFormat="1" ht="16.8" customHeight="1">
      <c r="A3216" s="40"/>
      <c r="B3216" s="46"/>
      <c r="C3216" s="312" t="s">
        <v>19</v>
      </c>
      <c r="D3216" s="312" t="s">
        <v>7584</v>
      </c>
      <c r="E3216" s="19" t="s">
        <v>19</v>
      </c>
      <c r="F3216" s="313">
        <v>234</v>
      </c>
      <c r="G3216" s="40"/>
      <c r="H3216" s="46"/>
    </row>
    <row r="3217" s="2" customFormat="1" ht="16.8" customHeight="1">
      <c r="A3217" s="40"/>
      <c r="B3217" s="46"/>
      <c r="C3217" s="312" t="s">
        <v>19</v>
      </c>
      <c r="D3217" s="312" t="s">
        <v>7585</v>
      </c>
      <c r="E3217" s="19" t="s">
        <v>19</v>
      </c>
      <c r="F3217" s="313">
        <v>406</v>
      </c>
      <c r="G3217" s="40"/>
      <c r="H3217" s="46"/>
    </row>
    <row r="3218" s="2" customFormat="1" ht="16.8" customHeight="1">
      <c r="A3218" s="40"/>
      <c r="B3218" s="46"/>
      <c r="C3218" s="312" t="s">
        <v>19</v>
      </c>
      <c r="D3218" s="312" t="s">
        <v>7586</v>
      </c>
      <c r="E3218" s="19" t="s">
        <v>19</v>
      </c>
      <c r="F3218" s="313">
        <v>30</v>
      </c>
      <c r="G3218" s="40"/>
      <c r="H3218" s="46"/>
    </row>
    <row r="3219" s="2" customFormat="1" ht="16.8" customHeight="1">
      <c r="A3219" s="40"/>
      <c r="B3219" s="46"/>
      <c r="C3219" s="312" t="s">
        <v>19</v>
      </c>
      <c r="D3219" s="312" t="s">
        <v>7587</v>
      </c>
      <c r="E3219" s="19" t="s">
        <v>19</v>
      </c>
      <c r="F3219" s="313">
        <v>-115.79000000000001</v>
      </c>
      <c r="G3219" s="40"/>
      <c r="H3219" s="46"/>
    </row>
    <row r="3220" s="2" customFormat="1" ht="16.8" customHeight="1">
      <c r="A3220" s="40"/>
      <c r="B3220" s="46"/>
      <c r="C3220" s="312" t="s">
        <v>19</v>
      </c>
      <c r="D3220" s="312" t="s">
        <v>7588</v>
      </c>
      <c r="E3220" s="19" t="s">
        <v>19</v>
      </c>
      <c r="F3220" s="313">
        <v>-133.88999999999999</v>
      </c>
      <c r="G3220" s="40"/>
      <c r="H3220" s="46"/>
    </row>
    <row r="3221" s="2" customFormat="1" ht="16.8" customHeight="1">
      <c r="A3221" s="40"/>
      <c r="B3221" s="46"/>
      <c r="C3221" s="312" t="s">
        <v>386</v>
      </c>
      <c r="D3221" s="312" t="s">
        <v>195</v>
      </c>
      <c r="E3221" s="19" t="s">
        <v>19</v>
      </c>
      <c r="F3221" s="313">
        <v>4140.098</v>
      </c>
      <c r="G3221" s="40"/>
      <c r="H3221" s="46"/>
    </row>
    <row r="3222" s="2" customFormat="1" ht="16.8" customHeight="1">
      <c r="A3222" s="40"/>
      <c r="B3222" s="46"/>
      <c r="C3222" s="314" t="s">
        <v>5313</v>
      </c>
      <c r="D3222" s="40"/>
      <c r="E3222" s="40"/>
      <c r="F3222" s="40"/>
      <c r="G3222" s="40"/>
      <c r="H3222" s="46"/>
    </row>
    <row r="3223" s="2" customFormat="1" ht="16.8" customHeight="1">
      <c r="A3223" s="40"/>
      <c r="B3223" s="46"/>
      <c r="C3223" s="312" t="s">
        <v>881</v>
      </c>
      <c r="D3223" s="312" t="s">
        <v>882</v>
      </c>
      <c r="E3223" s="19" t="s">
        <v>122</v>
      </c>
      <c r="F3223" s="313">
        <v>-2785.9400000000001</v>
      </c>
      <c r="G3223" s="40"/>
      <c r="H3223" s="46"/>
    </row>
    <row r="3224" s="2" customFormat="1" ht="16.8" customHeight="1">
      <c r="A3224" s="40"/>
      <c r="B3224" s="46"/>
      <c r="C3224" s="312" t="s">
        <v>881</v>
      </c>
      <c r="D3224" s="312" t="s">
        <v>882</v>
      </c>
      <c r="E3224" s="19" t="s">
        <v>122</v>
      </c>
      <c r="F3224" s="313">
        <v>2785.9400000000001</v>
      </c>
      <c r="G3224" s="40"/>
      <c r="H3224" s="46"/>
    </row>
    <row r="3225" s="2" customFormat="1" ht="16.8" customHeight="1">
      <c r="A3225" s="40"/>
      <c r="B3225" s="46"/>
      <c r="C3225" s="308" t="s">
        <v>388</v>
      </c>
      <c r="D3225" s="309" t="s">
        <v>19</v>
      </c>
      <c r="E3225" s="310" t="s">
        <v>122</v>
      </c>
      <c r="F3225" s="311">
        <v>5.0999999999999996</v>
      </c>
      <c r="G3225" s="40"/>
      <c r="H3225" s="46"/>
    </row>
    <row r="3226" s="2" customFormat="1" ht="16.8" customHeight="1">
      <c r="A3226" s="40"/>
      <c r="B3226" s="46"/>
      <c r="C3226" s="312" t="s">
        <v>19</v>
      </c>
      <c r="D3226" s="312" t="s">
        <v>7575</v>
      </c>
      <c r="E3226" s="19" t="s">
        <v>19</v>
      </c>
      <c r="F3226" s="313">
        <v>0</v>
      </c>
      <c r="G3226" s="40"/>
      <c r="H3226" s="46"/>
    </row>
    <row r="3227" s="2" customFormat="1" ht="16.8" customHeight="1">
      <c r="A3227" s="40"/>
      <c r="B3227" s="46"/>
      <c r="C3227" s="312" t="s">
        <v>19</v>
      </c>
      <c r="D3227" s="312" t="s">
        <v>7589</v>
      </c>
      <c r="E3227" s="19" t="s">
        <v>19</v>
      </c>
      <c r="F3227" s="313">
        <v>4.5</v>
      </c>
      <c r="G3227" s="40"/>
      <c r="H3227" s="46"/>
    </row>
    <row r="3228" s="2" customFormat="1" ht="16.8" customHeight="1">
      <c r="A3228" s="40"/>
      <c r="B3228" s="46"/>
      <c r="C3228" s="312" t="s">
        <v>19</v>
      </c>
      <c r="D3228" s="312" t="s">
        <v>7590</v>
      </c>
      <c r="E3228" s="19" t="s">
        <v>19</v>
      </c>
      <c r="F3228" s="313">
        <v>0.59999999999999998</v>
      </c>
      <c r="G3228" s="40"/>
      <c r="H3228" s="46"/>
    </row>
    <row r="3229" s="2" customFormat="1" ht="16.8" customHeight="1">
      <c r="A3229" s="40"/>
      <c r="B3229" s="46"/>
      <c r="C3229" s="312" t="s">
        <v>388</v>
      </c>
      <c r="D3229" s="312" t="s">
        <v>195</v>
      </c>
      <c r="E3229" s="19" t="s">
        <v>19</v>
      </c>
      <c r="F3229" s="313">
        <v>5.0999999999999996</v>
      </c>
      <c r="G3229" s="40"/>
      <c r="H3229" s="46"/>
    </row>
    <row r="3230" s="2" customFormat="1" ht="16.8" customHeight="1">
      <c r="A3230" s="40"/>
      <c r="B3230" s="46"/>
      <c r="C3230" s="314" t="s">
        <v>5313</v>
      </c>
      <c r="D3230" s="40"/>
      <c r="E3230" s="40"/>
      <c r="F3230" s="40"/>
      <c r="G3230" s="40"/>
      <c r="H3230" s="46"/>
    </row>
    <row r="3231" s="2" customFormat="1" ht="16.8" customHeight="1">
      <c r="A3231" s="40"/>
      <c r="B3231" s="46"/>
      <c r="C3231" s="312" t="s">
        <v>881</v>
      </c>
      <c r="D3231" s="312" t="s">
        <v>882</v>
      </c>
      <c r="E3231" s="19" t="s">
        <v>122</v>
      </c>
      <c r="F3231" s="313">
        <v>-2785.9400000000001</v>
      </c>
      <c r="G3231" s="40"/>
      <c r="H3231" s="46"/>
    </row>
    <row r="3232" s="2" customFormat="1" ht="16.8" customHeight="1">
      <c r="A3232" s="40"/>
      <c r="B3232" s="46"/>
      <c r="C3232" s="312" t="s">
        <v>881</v>
      </c>
      <c r="D3232" s="312" t="s">
        <v>882</v>
      </c>
      <c r="E3232" s="19" t="s">
        <v>122</v>
      </c>
      <c r="F3232" s="313">
        <v>2785.9400000000001</v>
      </c>
      <c r="G3232" s="40"/>
      <c r="H3232" s="46"/>
    </row>
    <row r="3233" s="2" customFormat="1" ht="16.8" customHeight="1">
      <c r="A3233" s="40"/>
      <c r="B3233" s="46"/>
      <c r="C3233" s="308" t="s">
        <v>7591</v>
      </c>
      <c r="D3233" s="309" t="s">
        <v>19</v>
      </c>
      <c r="E3233" s="310" t="s">
        <v>122</v>
      </c>
      <c r="F3233" s="311">
        <v>128.78999999999999</v>
      </c>
      <c r="G3233" s="40"/>
      <c r="H3233" s="46"/>
    </row>
    <row r="3234" s="2" customFormat="1" ht="16.8" customHeight="1">
      <c r="A3234" s="40"/>
      <c r="B3234" s="46"/>
      <c r="C3234" s="312" t="s">
        <v>19</v>
      </c>
      <c r="D3234" s="312" t="s">
        <v>7567</v>
      </c>
      <c r="E3234" s="19" t="s">
        <v>19</v>
      </c>
      <c r="F3234" s="313">
        <v>0</v>
      </c>
      <c r="G3234" s="40"/>
      <c r="H3234" s="46"/>
    </row>
    <row r="3235" s="2" customFormat="1" ht="16.8" customHeight="1">
      <c r="A3235" s="40"/>
      <c r="B3235" s="46"/>
      <c r="C3235" s="312" t="s">
        <v>19</v>
      </c>
      <c r="D3235" s="312" t="s">
        <v>7592</v>
      </c>
      <c r="E3235" s="19" t="s">
        <v>19</v>
      </c>
      <c r="F3235" s="313">
        <v>21</v>
      </c>
      <c r="G3235" s="40"/>
      <c r="H3235" s="46"/>
    </row>
    <row r="3236" s="2" customFormat="1" ht="16.8" customHeight="1">
      <c r="A3236" s="40"/>
      <c r="B3236" s="46"/>
      <c r="C3236" s="312" t="s">
        <v>19</v>
      </c>
      <c r="D3236" s="312" t="s">
        <v>7593</v>
      </c>
      <c r="E3236" s="19" t="s">
        <v>19</v>
      </c>
      <c r="F3236" s="313">
        <v>16.920000000000002</v>
      </c>
      <c r="G3236" s="40"/>
      <c r="H3236" s="46"/>
    </row>
    <row r="3237" s="2" customFormat="1" ht="16.8" customHeight="1">
      <c r="A3237" s="40"/>
      <c r="B3237" s="46"/>
      <c r="C3237" s="312" t="s">
        <v>19</v>
      </c>
      <c r="D3237" s="312" t="s">
        <v>7594</v>
      </c>
      <c r="E3237" s="19" t="s">
        <v>19</v>
      </c>
      <c r="F3237" s="313">
        <v>0.54000000000000004</v>
      </c>
      <c r="G3237" s="40"/>
      <c r="H3237" s="46"/>
    </row>
    <row r="3238" s="2" customFormat="1" ht="16.8" customHeight="1">
      <c r="A3238" s="40"/>
      <c r="B3238" s="46"/>
      <c r="C3238" s="312" t="s">
        <v>19</v>
      </c>
      <c r="D3238" s="312" t="s">
        <v>7595</v>
      </c>
      <c r="E3238" s="19" t="s">
        <v>19</v>
      </c>
      <c r="F3238" s="313">
        <v>8.8499999999999996</v>
      </c>
      <c r="G3238" s="40"/>
      <c r="H3238" s="46"/>
    </row>
    <row r="3239" s="2" customFormat="1" ht="16.8" customHeight="1">
      <c r="A3239" s="40"/>
      <c r="B3239" s="46"/>
      <c r="C3239" s="312" t="s">
        <v>19</v>
      </c>
      <c r="D3239" s="312" t="s">
        <v>7575</v>
      </c>
      <c r="E3239" s="19" t="s">
        <v>19</v>
      </c>
      <c r="F3239" s="313">
        <v>0</v>
      </c>
      <c r="G3239" s="40"/>
      <c r="H3239" s="46"/>
    </row>
    <row r="3240" s="2" customFormat="1" ht="16.8" customHeight="1">
      <c r="A3240" s="40"/>
      <c r="B3240" s="46"/>
      <c r="C3240" s="312" t="s">
        <v>19</v>
      </c>
      <c r="D3240" s="312" t="s">
        <v>7596</v>
      </c>
      <c r="E3240" s="19" t="s">
        <v>19</v>
      </c>
      <c r="F3240" s="313">
        <v>3.8999999999999999</v>
      </c>
      <c r="G3240" s="40"/>
      <c r="H3240" s="46"/>
    </row>
    <row r="3241" s="2" customFormat="1" ht="16.8" customHeight="1">
      <c r="A3241" s="40"/>
      <c r="B3241" s="46"/>
      <c r="C3241" s="312" t="s">
        <v>19</v>
      </c>
      <c r="D3241" s="312" t="s">
        <v>7597</v>
      </c>
      <c r="E3241" s="19" t="s">
        <v>19</v>
      </c>
      <c r="F3241" s="313">
        <v>3.8999999999999999</v>
      </c>
      <c r="G3241" s="40"/>
      <c r="H3241" s="46"/>
    </row>
    <row r="3242" s="2" customFormat="1" ht="16.8" customHeight="1">
      <c r="A3242" s="40"/>
      <c r="B3242" s="46"/>
      <c r="C3242" s="312" t="s">
        <v>19</v>
      </c>
      <c r="D3242" s="312" t="s">
        <v>7598</v>
      </c>
      <c r="E3242" s="19" t="s">
        <v>19</v>
      </c>
      <c r="F3242" s="313">
        <v>17.684999999999999</v>
      </c>
      <c r="G3242" s="40"/>
      <c r="H3242" s="46"/>
    </row>
    <row r="3243" s="2" customFormat="1" ht="16.8" customHeight="1">
      <c r="A3243" s="40"/>
      <c r="B3243" s="46"/>
      <c r="C3243" s="312" t="s">
        <v>19</v>
      </c>
      <c r="D3243" s="312" t="s">
        <v>7599</v>
      </c>
      <c r="E3243" s="19" t="s">
        <v>19</v>
      </c>
      <c r="F3243" s="313">
        <v>15.135</v>
      </c>
      <c r="G3243" s="40"/>
      <c r="H3243" s="46"/>
    </row>
    <row r="3244" s="2" customFormat="1" ht="16.8" customHeight="1">
      <c r="A3244" s="40"/>
      <c r="B3244" s="46"/>
      <c r="C3244" s="312" t="s">
        <v>19</v>
      </c>
      <c r="D3244" s="312" t="s">
        <v>6845</v>
      </c>
      <c r="E3244" s="19" t="s">
        <v>19</v>
      </c>
      <c r="F3244" s="313">
        <v>0</v>
      </c>
      <c r="G3244" s="40"/>
      <c r="H3244" s="46"/>
    </row>
    <row r="3245" s="2" customFormat="1" ht="16.8" customHeight="1">
      <c r="A3245" s="40"/>
      <c r="B3245" s="46"/>
      <c r="C3245" s="312" t="s">
        <v>19</v>
      </c>
      <c r="D3245" s="312" t="s">
        <v>7600</v>
      </c>
      <c r="E3245" s="19" t="s">
        <v>19</v>
      </c>
      <c r="F3245" s="313">
        <v>18</v>
      </c>
      <c r="G3245" s="40"/>
      <c r="H3245" s="46"/>
    </row>
    <row r="3246" s="2" customFormat="1" ht="16.8" customHeight="1">
      <c r="A3246" s="40"/>
      <c r="B3246" s="46"/>
      <c r="C3246" s="312" t="s">
        <v>19</v>
      </c>
      <c r="D3246" s="312" t="s">
        <v>7601</v>
      </c>
      <c r="E3246" s="19" t="s">
        <v>19</v>
      </c>
      <c r="F3246" s="313">
        <v>21.239999999999998</v>
      </c>
      <c r="G3246" s="40"/>
      <c r="H3246" s="46"/>
    </row>
    <row r="3247" s="2" customFormat="1" ht="16.8" customHeight="1">
      <c r="A3247" s="40"/>
      <c r="B3247" s="46"/>
      <c r="C3247" s="312" t="s">
        <v>19</v>
      </c>
      <c r="D3247" s="312" t="s">
        <v>7602</v>
      </c>
      <c r="E3247" s="19" t="s">
        <v>19</v>
      </c>
      <c r="F3247" s="313">
        <v>1.6200000000000001</v>
      </c>
      <c r="G3247" s="40"/>
      <c r="H3247" s="46"/>
    </row>
    <row r="3248" s="2" customFormat="1" ht="16.8" customHeight="1">
      <c r="A3248" s="40"/>
      <c r="B3248" s="46"/>
      <c r="C3248" s="312" t="s">
        <v>7591</v>
      </c>
      <c r="D3248" s="312" t="s">
        <v>195</v>
      </c>
      <c r="E3248" s="19" t="s">
        <v>19</v>
      </c>
      <c r="F3248" s="313">
        <v>128.78999999999999</v>
      </c>
      <c r="G3248" s="40"/>
      <c r="H3248" s="46"/>
    </row>
    <row r="3249" s="2" customFormat="1" ht="16.8" customHeight="1">
      <c r="A3249" s="40"/>
      <c r="B3249" s="46"/>
      <c r="C3249" s="308" t="s">
        <v>7603</v>
      </c>
      <c r="D3249" s="309" t="s">
        <v>19</v>
      </c>
      <c r="E3249" s="310" t="s">
        <v>122</v>
      </c>
      <c r="F3249" s="311">
        <v>104.03</v>
      </c>
      <c r="G3249" s="40"/>
      <c r="H3249" s="46"/>
    </row>
    <row r="3250" s="2" customFormat="1" ht="16.8" customHeight="1">
      <c r="A3250" s="40"/>
      <c r="B3250" s="46"/>
      <c r="C3250" s="312" t="s">
        <v>19</v>
      </c>
      <c r="D3250" s="312" t="s">
        <v>7567</v>
      </c>
      <c r="E3250" s="19" t="s">
        <v>19</v>
      </c>
      <c r="F3250" s="313">
        <v>0</v>
      </c>
      <c r="G3250" s="40"/>
      <c r="H3250" s="46"/>
    </row>
    <row r="3251" s="2" customFormat="1" ht="16.8" customHeight="1">
      <c r="A3251" s="40"/>
      <c r="B3251" s="46"/>
      <c r="C3251" s="312" t="s">
        <v>19</v>
      </c>
      <c r="D3251" s="312" t="s">
        <v>7604</v>
      </c>
      <c r="E3251" s="19" t="s">
        <v>19</v>
      </c>
      <c r="F3251" s="313">
        <v>35.200000000000003</v>
      </c>
      <c r="G3251" s="40"/>
      <c r="H3251" s="46"/>
    </row>
    <row r="3252" s="2" customFormat="1" ht="16.8" customHeight="1">
      <c r="A3252" s="40"/>
      <c r="B3252" s="46"/>
      <c r="C3252" s="312" t="s">
        <v>19</v>
      </c>
      <c r="D3252" s="312" t="s">
        <v>7605</v>
      </c>
      <c r="E3252" s="19" t="s">
        <v>19</v>
      </c>
      <c r="F3252" s="313">
        <v>26.5</v>
      </c>
      <c r="G3252" s="40"/>
      <c r="H3252" s="46"/>
    </row>
    <row r="3253" s="2" customFormat="1" ht="16.8" customHeight="1">
      <c r="A3253" s="40"/>
      <c r="B3253" s="46"/>
      <c r="C3253" s="312" t="s">
        <v>19</v>
      </c>
      <c r="D3253" s="312" t="s">
        <v>7606</v>
      </c>
      <c r="E3253" s="19" t="s">
        <v>19</v>
      </c>
      <c r="F3253" s="313">
        <v>1.0800000000000001</v>
      </c>
      <c r="G3253" s="40"/>
      <c r="H3253" s="46"/>
    </row>
    <row r="3254" s="2" customFormat="1" ht="16.8" customHeight="1">
      <c r="A3254" s="40"/>
      <c r="B3254" s="46"/>
      <c r="C3254" s="312" t="s">
        <v>19</v>
      </c>
      <c r="D3254" s="312" t="s">
        <v>7607</v>
      </c>
      <c r="E3254" s="19" t="s">
        <v>19</v>
      </c>
      <c r="F3254" s="313">
        <v>15</v>
      </c>
      <c r="G3254" s="40"/>
      <c r="H3254" s="46"/>
    </row>
    <row r="3255" s="2" customFormat="1" ht="16.8" customHeight="1">
      <c r="A3255" s="40"/>
      <c r="B3255" s="46"/>
      <c r="C3255" s="312" t="s">
        <v>19</v>
      </c>
      <c r="D3255" s="312" t="s">
        <v>7575</v>
      </c>
      <c r="E3255" s="19" t="s">
        <v>19</v>
      </c>
      <c r="F3255" s="313">
        <v>0</v>
      </c>
      <c r="G3255" s="40"/>
      <c r="H3255" s="46"/>
    </row>
    <row r="3256" s="2" customFormat="1" ht="16.8" customHeight="1">
      <c r="A3256" s="40"/>
      <c r="B3256" s="46"/>
      <c r="C3256" s="312" t="s">
        <v>19</v>
      </c>
      <c r="D3256" s="312" t="s">
        <v>7608</v>
      </c>
      <c r="E3256" s="19" t="s">
        <v>19</v>
      </c>
      <c r="F3256" s="313">
        <v>8</v>
      </c>
      <c r="G3256" s="40"/>
      <c r="H3256" s="46"/>
    </row>
    <row r="3257" s="2" customFormat="1" ht="16.8" customHeight="1">
      <c r="A3257" s="40"/>
      <c r="B3257" s="46"/>
      <c r="C3257" s="312" t="s">
        <v>19</v>
      </c>
      <c r="D3257" s="312" t="s">
        <v>7609</v>
      </c>
      <c r="E3257" s="19" t="s">
        <v>19</v>
      </c>
      <c r="F3257" s="313">
        <v>7.5</v>
      </c>
      <c r="G3257" s="40"/>
      <c r="H3257" s="46"/>
    </row>
    <row r="3258" s="2" customFormat="1" ht="16.8" customHeight="1">
      <c r="A3258" s="40"/>
      <c r="B3258" s="46"/>
      <c r="C3258" s="312" t="s">
        <v>19</v>
      </c>
      <c r="D3258" s="312" t="s">
        <v>7610</v>
      </c>
      <c r="E3258" s="19" t="s">
        <v>19</v>
      </c>
      <c r="F3258" s="313">
        <v>33.270000000000003</v>
      </c>
      <c r="G3258" s="40"/>
      <c r="H3258" s="46"/>
    </row>
    <row r="3259" s="2" customFormat="1" ht="16.8" customHeight="1">
      <c r="A3259" s="40"/>
      <c r="B3259" s="46"/>
      <c r="C3259" s="312" t="s">
        <v>19</v>
      </c>
      <c r="D3259" s="312" t="s">
        <v>7611</v>
      </c>
      <c r="E3259" s="19" t="s">
        <v>19</v>
      </c>
      <c r="F3259" s="313">
        <v>21.27</v>
      </c>
      <c r="G3259" s="40"/>
      <c r="H3259" s="46"/>
    </row>
    <row r="3260" s="2" customFormat="1" ht="16.8" customHeight="1">
      <c r="A3260" s="40"/>
      <c r="B3260" s="46"/>
      <c r="C3260" s="312" t="s">
        <v>19</v>
      </c>
      <c r="D3260" s="312" t="s">
        <v>6845</v>
      </c>
      <c r="E3260" s="19" t="s">
        <v>19</v>
      </c>
      <c r="F3260" s="313">
        <v>0</v>
      </c>
      <c r="G3260" s="40"/>
      <c r="H3260" s="46"/>
    </row>
    <row r="3261" s="2" customFormat="1" ht="16.8" customHeight="1">
      <c r="A3261" s="40"/>
      <c r="B3261" s="46"/>
      <c r="C3261" s="312" t="s">
        <v>19</v>
      </c>
      <c r="D3261" s="312" t="s">
        <v>7612</v>
      </c>
      <c r="E3261" s="19" t="s">
        <v>19</v>
      </c>
      <c r="F3261" s="313">
        <v>36</v>
      </c>
      <c r="G3261" s="40"/>
      <c r="H3261" s="46"/>
    </row>
    <row r="3262" s="2" customFormat="1" ht="16.8" customHeight="1">
      <c r="A3262" s="40"/>
      <c r="B3262" s="46"/>
      <c r="C3262" s="312" t="s">
        <v>19</v>
      </c>
      <c r="D3262" s="312" t="s">
        <v>7613</v>
      </c>
      <c r="E3262" s="19" t="s">
        <v>19</v>
      </c>
      <c r="F3262" s="313">
        <v>45</v>
      </c>
      <c r="G3262" s="40"/>
      <c r="H3262" s="46"/>
    </row>
    <row r="3263" s="2" customFormat="1" ht="16.8" customHeight="1">
      <c r="A3263" s="40"/>
      <c r="B3263" s="46"/>
      <c r="C3263" s="312" t="s">
        <v>19</v>
      </c>
      <c r="D3263" s="312" t="s">
        <v>7614</v>
      </c>
      <c r="E3263" s="19" t="s">
        <v>19</v>
      </c>
      <c r="F3263" s="313">
        <v>4</v>
      </c>
      <c r="G3263" s="40"/>
      <c r="H3263" s="46"/>
    </row>
    <row r="3264" s="2" customFormat="1" ht="16.8" customHeight="1">
      <c r="A3264" s="40"/>
      <c r="B3264" s="46"/>
      <c r="C3264" s="312" t="s">
        <v>19</v>
      </c>
      <c r="D3264" s="312" t="s">
        <v>7615</v>
      </c>
      <c r="E3264" s="19" t="s">
        <v>19</v>
      </c>
      <c r="F3264" s="313">
        <v>-128.78999999999999</v>
      </c>
      <c r="G3264" s="40"/>
      <c r="H3264" s="46"/>
    </row>
    <row r="3265" s="2" customFormat="1" ht="16.8" customHeight="1">
      <c r="A3265" s="40"/>
      <c r="B3265" s="46"/>
      <c r="C3265" s="312" t="s">
        <v>7603</v>
      </c>
      <c r="D3265" s="312" t="s">
        <v>195</v>
      </c>
      <c r="E3265" s="19" t="s">
        <v>19</v>
      </c>
      <c r="F3265" s="313">
        <v>104.03</v>
      </c>
      <c r="G3265" s="40"/>
      <c r="H3265" s="46"/>
    </row>
    <row r="3266" s="2" customFormat="1" ht="16.8" customHeight="1">
      <c r="A3266" s="40"/>
      <c r="B3266" s="46"/>
      <c r="C3266" s="308" t="s">
        <v>390</v>
      </c>
      <c r="D3266" s="309" t="s">
        <v>19</v>
      </c>
      <c r="E3266" s="310" t="s">
        <v>122</v>
      </c>
      <c r="F3266" s="311">
        <v>62.780000000000001</v>
      </c>
      <c r="G3266" s="40"/>
      <c r="H3266" s="46"/>
    </row>
    <row r="3267" s="2" customFormat="1" ht="16.8" customHeight="1">
      <c r="A3267" s="40"/>
      <c r="B3267" s="46"/>
      <c r="C3267" s="312" t="s">
        <v>19</v>
      </c>
      <c r="D3267" s="312" t="s">
        <v>1404</v>
      </c>
      <c r="E3267" s="19" t="s">
        <v>19</v>
      </c>
      <c r="F3267" s="313">
        <v>0</v>
      </c>
      <c r="G3267" s="40"/>
      <c r="H3267" s="46"/>
    </row>
    <row r="3268" s="2" customFormat="1" ht="16.8" customHeight="1">
      <c r="A3268" s="40"/>
      <c r="B3268" s="46"/>
      <c r="C3268" s="312" t="s">
        <v>19</v>
      </c>
      <c r="D3268" s="312" t="s">
        <v>7616</v>
      </c>
      <c r="E3268" s="19" t="s">
        <v>19</v>
      </c>
      <c r="F3268" s="313">
        <v>62.780000000000001</v>
      </c>
      <c r="G3268" s="40"/>
      <c r="H3268" s="46"/>
    </row>
    <row r="3269" s="2" customFormat="1" ht="16.8" customHeight="1">
      <c r="A3269" s="40"/>
      <c r="B3269" s="46"/>
      <c r="C3269" s="312" t="s">
        <v>390</v>
      </c>
      <c r="D3269" s="312" t="s">
        <v>7617</v>
      </c>
      <c r="E3269" s="19" t="s">
        <v>19</v>
      </c>
      <c r="F3269" s="313">
        <v>62.780000000000001</v>
      </c>
      <c r="G3269" s="40"/>
      <c r="H3269" s="46"/>
    </row>
    <row r="3270" s="2" customFormat="1" ht="16.8" customHeight="1">
      <c r="A3270" s="40"/>
      <c r="B3270" s="46"/>
      <c r="C3270" s="314" t="s">
        <v>5313</v>
      </c>
      <c r="D3270" s="40"/>
      <c r="E3270" s="40"/>
      <c r="F3270" s="40"/>
      <c r="G3270" s="40"/>
      <c r="H3270" s="46"/>
    </row>
    <row r="3271" s="2" customFormat="1" ht="16.8" customHeight="1">
      <c r="A3271" s="40"/>
      <c r="B3271" s="46"/>
      <c r="C3271" s="312" t="s">
        <v>804</v>
      </c>
      <c r="D3271" s="312" t="s">
        <v>805</v>
      </c>
      <c r="E3271" s="19" t="s">
        <v>122</v>
      </c>
      <c r="F3271" s="313">
        <v>62.780000000000001</v>
      </c>
      <c r="G3271" s="40"/>
      <c r="H3271" s="46"/>
    </row>
    <row r="3272" s="2" customFormat="1" ht="16.8" customHeight="1">
      <c r="A3272" s="40"/>
      <c r="B3272" s="46"/>
      <c r="C3272" s="312" t="s">
        <v>810</v>
      </c>
      <c r="D3272" s="312" t="s">
        <v>811</v>
      </c>
      <c r="E3272" s="19" t="s">
        <v>122</v>
      </c>
      <c r="F3272" s="313">
        <v>65.290999999999997</v>
      </c>
      <c r="G3272" s="40"/>
      <c r="H3272" s="46"/>
    </row>
    <row r="3273" s="2" customFormat="1" ht="16.8" customHeight="1">
      <c r="A3273" s="40"/>
      <c r="B3273" s="46"/>
      <c r="C3273" s="308" t="s">
        <v>392</v>
      </c>
      <c r="D3273" s="309" t="s">
        <v>19</v>
      </c>
      <c r="E3273" s="310" t="s">
        <v>122</v>
      </c>
      <c r="F3273" s="311">
        <v>1359.258</v>
      </c>
      <c r="G3273" s="40"/>
      <c r="H3273" s="46"/>
    </row>
    <row r="3274" s="2" customFormat="1" ht="16.8" customHeight="1">
      <c r="A3274" s="40"/>
      <c r="B3274" s="46"/>
      <c r="C3274" s="312" t="s">
        <v>19</v>
      </c>
      <c r="D3274" s="312" t="s">
        <v>7567</v>
      </c>
      <c r="E3274" s="19" t="s">
        <v>19</v>
      </c>
      <c r="F3274" s="313">
        <v>0</v>
      </c>
      <c r="G3274" s="40"/>
      <c r="H3274" s="46"/>
    </row>
    <row r="3275" s="2" customFormat="1" ht="16.8" customHeight="1">
      <c r="A3275" s="40"/>
      <c r="B3275" s="46"/>
      <c r="C3275" s="312" t="s">
        <v>19</v>
      </c>
      <c r="D3275" s="312" t="s">
        <v>7568</v>
      </c>
      <c r="E3275" s="19" t="s">
        <v>19</v>
      </c>
      <c r="F3275" s="313">
        <v>628.28999999999996</v>
      </c>
      <c r="G3275" s="40"/>
      <c r="H3275" s="46"/>
    </row>
    <row r="3276" s="2" customFormat="1" ht="16.8" customHeight="1">
      <c r="A3276" s="40"/>
      <c r="B3276" s="46"/>
      <c r="C3276" s="312" t="s">
        <v>19</v>
      </c>
      <c r="D3276" s="312" t="s">
        <v>7569</v>
      </c>
      <c r="E3276" s="19" t="s">
        <v>19</v>
      </c>
      <c r="F3276" s="313">
        <v>440.15499999999997</v>
      </c>
      <c r="G3276" s="40"/>
      <c r="H3276" s="46"/>
    </row>
    <row r="3277" s="2" customFormat="1" ht="16.8" customHeight="1">
      <c r="A3277" s="40"/>
      <c r="B3277" s="46"/>
      <c r="C3277" s="312" t="s">
        <v>19</v>
      </c>
      <c r="D3277" s="312" t="s">
        <v>7570</v>
      </c>
      <c r="E3277" s="19" t="s">
        <v>19</v>
      </c>
      <c r="F3277" s="313">
        <v>351.303</v>
      </c>
      <c r="G3277" s="40"/>
      <c r="H3277" s="46"/>
    </row>
    <row r="3278" s="2" customFormat="1" ht="16.8" customHeight="1">
      <c r="A3278" s="40"/>
      <c r="B3278" s="46"/>
      <c r="C3278" s="312" t="s">
        <v>19</v>
      </c>
      <c r="D3278" s="312" t="s">
        <v>7571</v>
      </c>
      <c r="E3278" s="19" t="s">
        <v>19</v>
      </c>
      <c r="F3278" s="313">
        <v>85</v>
      </c>
      <c r="G3278" s="40"/>
      <c r="H3278" s="46"/>
    </row>
    <row r="3279" s="2" customFormat="1" ht="16.8" customHeight="1">
      <c r="A3279" s="40"/>
      <c r="B3279" s="46"/>
      <c r="C3279" s="312" t="s">
        <v>19</v>
      </c>
      <c r="D3279" s="312" t="s">
        <v>7572</v>
      </c>
      <c r="E3279" s="19" t="s">
        <v>19</v>
      </c>
      <c r="F3279" s="313">
        <v>74.840000000000003</v>
      </c>
      <c r="G3279" s="40"/>
      <c r="H3279" s="46"/>
    </row>
    <row r="3280" s="2" customFormat="1" ht="16.8" customHeight="1">
      <c r="A3280" s="40"/>
      <c r="B3280" s="46"/>
      <c r="C3280" s="312" t="s">
        <v>19</v>
      </c>
      <c r="D3280" s="312" t="s">
        <v>7573</v>
      </c>
      <c r="E3280" s="19" t="s">
        <v>19</v>
      </c>
      <c r="F3280" s="313">
        <v>-104.75</v>
      </c>
      <c r="G3280" s="40"/>
      <c r="H3280" s="46"/>
    </row>
    <row r="3281" s="2" customFormat="1" ht="16.8" customHeight="1">
      <c r="A3281" s="40"/>
      <c r="B3281" s="46"/>
      <c r="C3281" s="312" t="s">
        <v>19</v>
      </c>
      <c r="D3281" s="312" t="s">
        <v>7574</v>
      </c>
      <c r="E3281" s="19" t="s">
        <v>19</v>
      </c>
      <c r="F3281" s="313">
        <v>-37.799999999999997</v>
      </c>
      <c r="G3281" s="40"/>
      <c r="H3281" s="46"/>
    </row>
    <row r="3282" s="2" customFormat="1" ht="16.8" customHeight="1">
      <c r="A3282" s="40"/>
      <c r="B3282" s="46"/>
      <c r="C3282" s="312" t="s">
        <v>19</v>
      </c>
      <c r="D3282" s="312" t="s">
        <v>7618</v>
      </c>
      <c r="E3282" s="19" t="s">
        <v>19</v>
      </c>
      <c r="F3282" s="313">
        <v>-77.780000000000001</v>
      </c>
      <c r="G3282" s="40"/>
      <c r="H3282" s="46"/>
    </row>
    <row r="3283" s="2" customFormat="1" ht="16.8" customHeight="1">
      <c r="A3283" s="40"/>
      <c r="B3283" s="46"/>
      <c r="C3283" s="312" t="s">
        <v>392</v>
      </c>
      <c r="D3283" s="312" t="s">
        <v>7619</v>
      </c>
      <c r="E3283" s="19" t="s">
        <v>19</v>
      </c>
      <c r="F3283" s="313">
        <v>1359.258</v>
      </c>
      <c r="G3283" s="40"/>
      <c r="H3283" s="46"/>
    </row>
    <row r="3284" s="2" customFormat="1" ht="16.8" customHeight="1">
      <c r="A3284" s="40"/>
      <c r="B3284" s="46"/>
      <c r="C3284" s="314" t="s">
        <v>5313</v>
      </c>
      <c r="D3284" s="40"/>
      <c r="E3284" s="40"/>
      <c r="F3284" s="40"/>
      <c r="G3284" s="40"/>
      <c r="H3284" s="46"/>
    </row>
    <row r="3285" s="2" customFormat="1" ht="16.8" customHeight="1">
      <c r="A3285" s="40"/>
      <c r="B3285" s="46"/>
      <c r="C3285" s="312" t="s">
        <v>786</v>
      </c>
      <c r="D3285" s="312" t="s">
        <v>787</v>
      </c>
      <c r="E3285" s="19" t="s">
        <v>122</v>
      </c>
      <c r="F3285" s="313">
        <v>-1437.038</v>
      </c>
      <c r="G3285" s="40"/>
      <c r="H3285" s="46"/>
    </row>
    <row r="3286" s="2" customFormat="1" ht="16.8" customHeight="1">
      <c r="A3286" s="40"/>
      <c r="B3286" s="46"/>
      <c r="C3286" s="312" t="s">
        <v>815</v>
      </c>
      <c r="D3286" s="312" t="s">
        <v>816</v>
      </c>
      <c r="E3286" s="19" t="s">
        <v>122</v>
      </c>
      <c r="F3286" s="313">
        <v>1437.038</v>
      </c>
      <c r="G3286" s="40"/>
      <c r="H3286" s="46"/>
    </row>
    <row r="3287" s="2" customFormat="1" ht="16.8" customHeight="1">
      <c r="A3287" s="40"/>
      <c r="B3287" s="46"/>
      <c r="C3287" s="312" t="s">
        <v>881</v>
      </c>
      <c r="D3287" s="312" t="s">
        <v>882</v>
      </c>
      <c r="E3287" s="19" t="s">
        <v>122</v>
      </c>
      <c r="F3287" s="313">
        <v>-2785.9400000000001</v>
      </c>
      <c r="G3287" s="40"/>
      <c r="H3287" s="46"/>
    </row>
    <row r="3288" s="2" customFormat="1" ht="16.8" customHeight="1">
      <c r="A3288" s="40"/>
      <c r="B3288" s="46"/>
      <c r="C3288" s="312" t="s">
        <v>881</v>
      </c>
      <c r="D3288" s="312" t="s">
        <v>882</v>
      </c>
      <c r="E3288" s="19" t="s">
        <v>122</v>
      </c>
      <c r="F3288" s="313">
        <v>2785.9400000000001</v>
      </c>
      <c r="G3288" s="40"/>
      <c r="H3288" s="46"/>
    </row>
    <row r="3289" s="2" customFormat="1" ht="16.8" customHeight="1">
      <c r="A3289" s="40"/>
      <c r="B3289" s="46"/>
      <c r="C3289" s="312" t="s">
        <v>821</v>
      </c>
      <c r="D3289" s="312" t="s">
        <v>822</v>
      </c>
      <c r="E3289" s="19" t="s">
        <v>122</v>
      </c>
      <c r="F3289" s="313">
        <v>1413.6279999999999</v>
      </c>
      <c r="G3289" s="40"/>
      <c r="H3289" s="46"/>
    </row>
    <row r="3290" s="2" customFormat="1" ht="16.8" customHeight="1">
      <c r="A3290" s="40"/>
      <c r="B3290" s="46"/>
      <c r="C3290" s="312" t="s">
        <v>792</v>
      </c>
      <c r="D3290" s="312" t="s">
        <v>793</v>
      </c>
      <c r="E3290" s="19" t="s">
        <v>122</v>
      </c>
      <c r="F3290" s="313">
        <v>-1413.6279999999999</v>
      </c>
      <c r="G3290" s="40"/>
      <c r="H3290" s="46"/>
    </row>
    <row r="3291" s="2" customFormat="1" ht="16.8" customHeight="1">
      <c r="A3291" s="40"/>
      <c r="B3291" s="46"/>
      <c r="C3291" s="308" t="s">
        <v>394</v>
      </c>
      <c r="D3291" s="309" t="s">
        <v>19</v>
      </c>
      <c r="E3291" s="310" t="s">
        <v>122</v>
      </c>
      <c r="F3291" s="311">
        <v>77.780000000000001</v>
      </c>
      <c r="G3291" s="40"/>
      <c r="H3291" s="46"/>
    </row>
    <row r="3292" s="2" customFormat="1" ht="16.8" customHeight="1">
      <c r="A3292" s="40"/>
      <c r="B3292" s="46"/>
      <c r="C3292" s="312" t="s">
        <v>19</v>
      </c>
      <c r="D3292" s="312" t="s">
        <v>7567</v>
      </c>
      <c r="E3292" s="19" t="s">
        <v>19</v>
      </c>
      <c r="F3292" s="313">
        <v>0</v>
      </c>
      <c r="G3292" s="40"/>
      <c r="H3292" s="46"/>
    </row>
    <row r="3293" s="2" customFormat="1" ht="16.8" customHeight="1">
      <c r="A3293" s="40"/>
      <c r="B3293" s="46"/>
      <c r="C3293" s="312" t="s">
        <v>19</v>
      </c>
      <c r="D3293" s="312" t="s">
        <v>7604</v>
      </c>
      <c r="E3293" s="19" t="s">
        <v>19</v>
      </c>
      <c r="F3293" s="313">
        <v>35.200000000000003</v>
      </c>
      <c r="G3293" s="40"/>
      <c r="H3293" s="46"/>
    </row>
    <row r="3294" s="2" customFormat="1" ht="16.8" customHeight="1">
      <c r="A3294" s="40"/>
      <c r="B3294" s="46"/>
      <c r="C3294" s="312" t="s">
        <v>19</v>
      </c>
      <c r="D3294" s="312" t="s">
        <v>7605</v>
      </c>
      <c r="E3294" s="19" t="s">
        <v>19</v>
      </c>
      <c r="F3294" s="313">
        <v>26.5</v>
      </c>
      <c r="G3294" s="40"/>
      <c r="H3294" s="46"/>
    </row>
    <row r="3295" s="2" customFormat="1" ht="16.8" customHeight="1">
      <c r="A3295" s="40"/>
      <c r="B3295" s="46"/>
      <c r="C3295" s="312" t="s">
        <v>19</v>
      </c>
      <c r="D3295" s="312" t="s">
        <v>7606</v>
      </c>
      <c r="E3295" s="19" t="s">
        <v>19</v>
      </c>
      <c r="F3295" s="313">
        <v>1.0800000000000001</v>
      </c>
      <c r="G3295" s="40"/>
      <c r="H3295" s="46"/>
    </row>
    <row r="3296" s="2" customFormat="1" ht="16.8" customHeight="1">
      <c r="A3296" s="40"/>
      <c r="B3296" s="46"/>
      <c r="C3296" s="312" t="s">
        <v>19</v>
      </c>
      <c r="D3296" s="312" t="s">
        <v>7607</v>
      </c>
      <c r="E3296" s="19" t="s">
        <v>19</v>
      </c>
      <c r="F3296" s="313">
        <v>15</v>
      </c>
      <c r="G3296" s="40"/>
      <c r="H3296" s="46"/>
    </row>
    <row r="3297" s="2" customFormat="1" ht="16.8" customHeight="1">
      <c r="A3297" s="40"/>
      <c r="B3297" s="46"/>
      <c r="C3297" s="312" t="s">
        <v>394</v>
      </c>
      <c r="D3297" s="312" t="s">
        <v>191</v>
      </c>
      <c r="E3297" s="19" t="s">
        <v>19</v>
      </c>
      <c r="F3297" s="313">
        <v>77.780000000000001</v>
      </c>
      <c r="G3297" s="40"/>
      <c r="H3297" s="46"/>
    </row>
    <row r="3298" s="2" customFormat="1" ht="16.8" customHeight="1">
      <c r="A3298" s="40"/>
      <c r="B3298" s="46"/>
      <c r="C3298" s="314" t="s">
        <v>5313</v>
      </c>
      <c r="D3298" s="40"/>
      <c r="E3298" s="40"/>
      <c r="F3298" s="40"/>
      <c r="G3298" s="40"/>
      <c r="H3298" s="46"/>
    </row>
    <row r="3299" s="2" customFormat="1" ht="16.8" customHeight="1">
      <c r="A3299" s="40"/>
      <c r="B3299" s="46"/>
      <c r="C3299" s="312" t="s">
        <v>786</v>
      </c>
      <c r="D3299" s="312" t="s">
        <v>787</v>
      </c>
      <c r="E3299" s="19" t="s">
        <v>122</v>
      </c>
      <c r="F3299" s="313">
        <v>-1437.038</v>
      </c>
      <c r="G3299" s="40"/>
      <c r="H3299" s="46"/>
    </row>
    <row r="3300" s="2" customFormat="1" ht="16.8" customHeight="1">
      <c r="A3300" s="40"/>
      <c r="B3300" s="46"/>
      <c r="C3300" s="312" t="s">
        <v>815</v>
      </c>
      <c r="D3300" s="312" t="s">
        <v>816</v>
      </c>
      <c r="E3300" s="19" t="s">
        <v>122</v>
      </c>
      <c r="F3300" s="313">
        <v>1437.038</v>
      </c>
      <c r="G3300" s="40"/>
      <c r="H3300" s="46"/>
    </row>
    <row r="3301" s="2" customFormat="1" ht="16.8" customHeight="1">
      <c r="A3301" s="40"/>
      <c r="B3301" s="46"/>
      <c r="C3301" s="312" t="s">
        <v>798</v>
      </c>
      <c r="D3301" s="312" t="s">
        <v>799</v>
      </c>
      <c r="E3301" s="19" t="s">
        <v>122</v>
      </c>
      <c r="F3301" s="313">
        <v>-80.891000000000005</v>
      </c>
      <c r="G3301" s="40"/>
      <c r="H3301" s="46"/>
    </row>
    <row r="3302" s="2" customFormat="1" ht="16.8" customHeight="1">
      <c r="A3302" s="40"/>
      <c r="B3302" s="46"/>
      <c r="C3302" s="312" t="s">
        <v>827</v>
      </c>
      <c r="D3302" s="312" t="s">
        <v>828</v>
      </c>
      <c r="E3302" s="19" t="s">
        <v>122</v>
      </c>
      <c r="F3302" s="313">
        <v>80.891000000000005</v>
      </c>
      <c r="G3302" s="40"/>
      <c r="H3302" s="46"/>
    </row>
    <row r="3303" s="2" customFormat="1" ht="16.8" customHeight="1">
      <c r="A3303" s="40"/>
      <c r="B3303" s="46"/>
      <c r="C3303" s="308" t="s">
        <v>454</v>
      </c>
      <c r="D3303" s="309" t="s">
        <v>19</v>
      </c>
      <c r="E3303" s="310" t="s">
        <v>122</v>
      </c>
      <c r="F3303" s="311">
        <v>228.69999999999999</v>
      </c>
      <c r="G3303" s="40"/>
      <c r="H3303" s="46"/>
    </row>
    <row r="3304" s="2" customFormat="1" ht="16.8" customHeight="1">
      <c r="A3304" s="40"/>
      <c r="B3304" s="46"/>
      <c r="C3304" s="312" t="s">
        <v>19</v>
      </c>
      <c r="D3304" s="312" t="s">
        <v>201</v>
      </c>
      <c r="E3304" s="19" t="s">
        <v>19</v>
      </c>
      <c r="F3304" s="313">
        <v>0</v>
      </c>
      <c r="G3304" s="40"/>
      <c r="H3304" s="46"/>
    </row>
    <row r="3305" s="2" customFormat="1" ht="16.8" customHeight="1">
      <c r="A3305" s="40"/>
      <c r="B3305" s="46"/>
      <c r="C3305" s="312" t="s">
        <v>19</v>
      </c>
      <c r="D3305" s="312" t="s">
        <v>843</v>
      </c>
      <c r="E3305" s="19" t="s">
        <v>19</v>
      </c>
      <c r="F3305" s="313">
        <v>0</v>
      </c>
      <c r="G3305" s="40"/>
      <c r="H3305" s="46"/>
    </row>
    <row r="3306" s="2" customFormat="1" ht="16.8" customHeight="1">
      <c r="A3306" s="40"/>
      <c r="B3306" s="46"/>
      <c r="C3306" s="312" t="s">
        <v>19</v>
      </c>
      <c r="D3306" s="312" t="s">
        <v>844</v>
      </c>
      <c r="E3306" s="19" t="s">
        <v>19</v>
      </c>
      <c r="F3306" s="313">
        <v>14.4</v>
      </c>
      <c r="G3306" s="40"/>
      <c r="H3306" s="46"/>
    </row>
    <row r="3307" s="2" customFormat="1" ht="16.8" customHeight="1">
      <c r="A3307" s="40"/>
      <c r="B3307" s="46"/>
      <c r="C3307" s="312" t="s">
        <v>19</v>
      </c>
      <c r="D3307" s="312" t="s">
        <v>845</v>
      </c>
      <c r="E3307" s="19" t="s">
        <v>19</v>
      </c>
      <c r="F3307" s="313">
        <v>16.800000000000001</v>
      </c>
      <c r="G3307" s="40"/>
      <c r="H3307" s="46"/>
    </row>
    <row r="3308" s="2" customFormat="1" ht="16.8" customHeight="1">
      <c r="A3308" s="40"/>
      <c r="B3308" s="46"/>
      <c r="C3308" s="312" t="s">
        <v>19</v>
      </c>
      <c r="D3308" s="312" t="s">
        <v>846</v>
      </c>
      <c r="E3308" s="19" t="s">
        <v>19</v>
      </c>
      <c r="F3308" s="313">
        <v>83.400000000000006</v>
      </c>
      <c r="G3308" s="40"/>
      <c r="H3308" s="46"/>
    </row>
    <row r="3309" s="2" customFormat="1" ht="16.8" customHeight="1">
      <c r="A3309" s="40"/>
      <c r="B3309" s="46"/>
      <c r="C3309" s="312" t="s">
        <v>19</v>
      </c>
      <c r="D3309" s="312" t="s">
        <v>847</v>
      </c>
      <c r="E3309" s="19" t="s">
        <v>19</v>
      </c>
      <c r="F3309" s="313">
        <v>114.09999999999999</v>
      </c>
      <c r="G3309" s="40"/>
      <c r="H3309" s="46"/>
    </row>
    <row r="3310" s="2" customFormat="1" ht="16.8" customHeight="1">
      <c r="A3310" s="40"/>
      <c r="B3310" s="46"/>
      <c r="C3310" s="312" t="s">
        <v>454</v>
      </c>
      <c r="D3310" s="312" t="s">
        <v>848</v>
      </c>
      <c r="E3310" s="19" t="s">
        <v>19</v>
      </c>
      <c r="F3310" s="313">
        <v>228.69999999999999</v>
      </c>
      <c r="G3310" s="40"/>
      <c r="H3310" s="46"/>
    </row>
    <row r="3311" s="2" customFormat="1" ht="16.8" customHeight="1">
      <c r="A3311" s="40"/>
      <c r="B3311" s="46"/>
      <c r="C3311" s="314" t="s">
        <v>5313</v>
      </c>
      <c r="D3311" s="40"/>
      <c r="E3311" s="40"/>
      <c r="F3311" s="40"/>
      <c r="G3311" s="40"/>
      <c r="H3311" s="46"/>
    </row>
    <row r="3312" s="2" customFormat="1" ht="16.8" customHeight="1">
      <c r="A3312" s="40"/>
      <c r="B3312" s="46"/>
      <c r="C3312" s="312" t="s">
        <v>840</v>
      </c>
      <c r="D3312" s="312" t="s">
        <v>841</v>
      </c>
      <c r="E3312" s="19" t="s">
        <v>122</v>
      </c>
      <c r="F3312" s="313">
        <v>228.69999999999999</v>
      </c>
      <c r="G3312" s="40"/>
      <c r="H3312" s="46"/>
    </row>
    <row r="3313" s="2" customFormat="1" ht="16.8" customHeight="1">
      <c r="A3313" s="40"/>
      <c r="B3313" s="46"/>
      <c r="C3313" s="312" t="s">
        <v>833</v>
      </c>
      <c r="D3313" s="312" t="s">
        <v>834</v>
      </c>
      <c r="E3313" s="19" t="s">
        <v>122</v>
      </c>
      <c r="F3313" s="313">
        <v>228.69999999999999</v>
      </c>
      <c r="G3313" s="40"/>
      <c r="H3313" s="46"/>
    </row>
    <row r="3314" s="2" customFormat="1" ht="16.8" customHeight="1">
      <c r="A3314" s="40"/>
      <c r="B3314" s="46"/>
      <c r="C3314" s="312" t="s">
        <v>857</v>
      </c>
      <c r="D3314" s="312" t="s">
        <v>858</v>
      </c>
      <c r="E3314" s="19" t="s">
        <v>122</v>
      </c>
      <c r="F3314" s="313">
        <v>273.851</v>
      </c>
      <c r="G3314" s="40"/>
      <c r="H3314" s="46"/>
    </row>
    <row r="3315" s="2" customFormat="1" ht="16.8" customHeight="1">
      <c r="A3315" s="40"/>
      <c r="B3315" s="46"/>
      <c r="C3315" s="308" t="s">
        <v>456</v>
      </c>
      <c r="D3315" s="309" t="s">
        <v>19</v>
      </c>
      <c r="E3315" s="310" t="s">
        <v>135</v>
      </c>
      <c r="F3315" s="311">
        <v>4835.8000000000002</v>
      </c>
      <c r="G3315" s="40"/>
      <c r="H3315" s="46"/>
    </row>
    <row r="3316" s="2" customFormat="1" ht="16.8" customHeight="1">
      <c r="A3316" s="40"/>
      <c r="B3316" s="46"/>
      <c r="C3316" s="312" t="s">
        <v>19</v>
      </c>
      <c r="D3316" s="312" t="s">
        <v>201</v>
      </c>
      <c r="E3316" s="19" t="s">
        <v>19</v>
      </c>
      <c r="F3316" s="313">
        <v>0</v>
      </c>
      <c r="G3316" s="40"/>
      <c r="H3316" s="46"/>
    </row>
    <row r="3317" s="2" customFormat="1" ht="16.8" customHeight="1">
      <c r="A3317" s="40"/>
      <c r="B3317" s="46"/>
      <c r="C3317" s="312" t="s">
        <v>19</v>
      </c>
      <c r="D3317" s="312" t="s">
        <v>843</v>
      </c>
      <c r="E3317" s="19" t="s">
        <v>19</v>
      </c>
      <c r="F3317" s="313">
        <v>0</v>
      </c>
      <c r="G3317" s="40"/>
      <c r="H3317" s="46"/>
    </row>
    <row r="3318" s="2" customFormat="1" ht="16.8" customHeight="1">
      <c r="A3318" s="40"/>
      <c r="B3318" s="46"/>
      <c r="C3318" s="312" t="s">
        <v>19</v>
      </c>
      <c r="D3318" s="312" t="s">
        <v>875</v>
      </c>
      <c r="E3318" s="19" t="s">
        <v>19</v>
      </c>
      <c r="F3318" s="313">
        <v>282</v>
      </c>
      <c r="G3318" s="40"/>
      <c r="H3318" s="46"/>
    </row>
    <row r="3319" s="2" customFormat="1" ht="16.8" customHeight="1">
      <c r="A3319" s="40"/>
      <c r="B3319" s="46"/>
      <c r="C3319" s="312" t="s">
        <v>19</v>
      </c>
      <c r="D3319" s="312" t="s">
        <v>876</v>
      </c>
      <c r="E3319" s="19" t="s">
        <v>19</v>
      </c>
      <c r="F3319" s="313">
        <v>335.39999999999998</v>
      </c>
      <c r="G3319" s="40"/>
      <c r="H3319" s="46"/>
    </row>
    <row r="3320" s="2" customFormat="1" ht="16.8" customHeight="1">
      <c r="A3320" s="40"/>
      <c r="B3320" s="46"/>
      <c r="C3320" s="312" t="s">
        <v>19</v>
      </c>
      <c r="D3320" s="312" t="s">
        <v>877</v>
      </c>
      <c r="E3320" s="19" t="s">
        <v>19</v>
      </c>
      <c r="F3320" s="313">
        <v>1909.5999999999999</v>
      </c>
      <c r="G3320" s="40"/>
      <c r="H3320" s="46"/>
    </row>
    <row r="3321" s="2" customFormat="1" ht="16.8" customHeight="1">
      <c r="A3321" s="40"/>
      <c r="B3321" s="46"/>
      <c r="C3321" s="312" t="s">
        <v>19</v>
      </c>
      <c r="D3321" s="312" t="s">
        <v>878</v>
      </c>
      <c r="E3321" s="19" t="s">
        <v>19</v>
      </c>
      <c r="F3321" s="313">
        <v>2308.8000000000002</v>
      </c>
      <c r="G3321" s="40"/>
      <c r="H3321" s="46"/>
    </row>
    <row r="3322" s="2" customFormat="1" ht="16.8" customHeight="1">
      <c r="A3322" s="40"/>
      <c r="B3322" s="46"/>
      <c r="C3322" s="312" t="s">
        <v>456</v>
      </c>
      <c r="D3322" s="312" t="s">
        <v>848</v>
      </c>
      <c r="E3322" s="19" t="s">
        <v>19</v>
      </c>
      <c r="F3322" s="313">
        <v>4835.8000000000002</v>
      </c>
      <c r="G3322" s="40"/>
      <c r="H3322" s="46"/>
    </row>
    <row r="3323" s="2" customFormat="1" ht="16.8" customHeight="1">
      <c r="A3323" s="40"/>
      <c r="B3323" s="46"/>
      <c r="C3323" s="314" t="s">
        <v>5313</v>
      </c>
      <c r="D3323" s="40"/>
      <c r="E3323" s="40"/>
      <c r="F3323" s="40"/>
      <c r="G3323" s="40"/>
      <c r="H3323" s="46"/>
    </row>
    <row r="3324" s="2" customFormat="1" ht="16.8" customHeight="1">
      <c r="A3324" s="40"/>
      <c r="B3324" s="46"/>
      <c r="C3324" s="312" t="s">
        <v>872</v>
      </c>
      <c r="D3324" s="312" t="s">
        <v>873</v>
      </c>
      <c r="E3324" s="19" t="s">
        <v>135</v>
      </c>
      <c r="F3324" s="313">
        <v>4835.8000000000002</v>
      </c>
      <c r="G3324" s="40"/>
      <c r="H3324" s="46"/>
    </row>
    <row r="3325" s="2" customFormat="1" ht="16.8" customHeight="1">
      <c r="A3325" s="40"/>
      <c r="B3325" s="46"/>
      <c r="C3325" s="312" t="s">
        <v>865</v>
      </c>
      <c r="D3325" s="312" t="s">
        <v>866</v>
      </c>
      <c r="E3325" s="19" t="s">
        <v>135</v>
      </c>
      <c r="F3325" s="313">
        <v>4835.8000000000002</v>
      </c>
      <c r="G3325" s="40"/>
      <c r="H3325" s="46"/>
    </row>
    <row r="3326" s="2" customFormat="1" ht="16.8" customHeight="1">
      <c r="A3326" s="40"/>
      <c r="B3326" s="46"/>
      <c r="C3326" s="312" t="s">
        <v>892</v>
      </c>
      <c r="D3326" s="312" t="s">
        <v>893</v>
      </c>
      <c r="E3326" s="19" t="s">
        <v>122</v>
      </c>
      <c r="F3326" s="313">
        <v>725.37</v>
      </c>
      <c r="G3326" s="40"/>
      <c r="H3326" s="46"/>
    </row>
    <row r="3327" s="2" customFormat="1" ht="16.8" customHeight="1">
      <c r="A3327" s="40"/>
      <c r="B3327" s="46"/>
      <c r="C3327" s="308" t="s">
        <v>396</v>
      </c>
      <c r="D3327" s="309" t="s">
        <v>19</v>
      </c>
      <c r="E3327" s="310" t="s">
        <v>122</v>
      </c>
      <c r="F3327" s="311">
        <v>-6.5999999999999996</v>
      </c>
      <c r="G3327" s="40"/>
      <c r="H3327" s="46"/>
    </row>
    <row r="3328" s="2" customFormat="1" ht="16.8" customHeight="1">
      <c r="A3328" s="40"/>
      <c r="B3328" s="46"/>
      <c r="C3328" s="312" t="s">
        <v>19</v>
      </c>
      <c r="D3328" s="312" t="s">
        <v>688</v>
      </c>
      <c r="E3328" s="19" t="s">
        <v>19</v>
      </c>
      <c r="F3328" s="313">
        <v>0</v>
      </c>
      <c r="G3328" s="40"/>
      <c r="H3328" s="46"/>
    </row>
    <row r="3329" s="2" customFormat="1" ht="16.8" customHeight="1">
      <c r="A3329" s="40"/>
      <c r="B3329" s="46"/>
      <c r="C3329" s="312" t="s">
        <v>19</v>
      </c>
      <c r="D3329" s="312" t="s">
        <v>772</v>
      </c>
      <c r="E3329" s="19" t="s">
        <v>19</v>
      </c>
      <c r="F3329" s="313">
        <v>-6.5999999999999996</v>
      </c>
      <c r="G3329" s="40"/>
      <c r="H3329" s="46"/>
    </row>
    <row r="3330" s="2" customFormat="1" ht="16.8" customHeight="1">
      <c r="A3330" s="40"/>
      <c r="B3330" s="46"/>
      <c r="C3330" s="312" t="s">
        <v>396</v>
      </c>
      <c r="D3330" s="312" t="s">
        <v>773</v>
      </c>
      <c r="E3330" s="19" t="s">
        <v>19</v>
      </c>
      <c r="F3330" s="313">
        <v>-6.5999999999999996</v>
      </c>
      <c r="G3330" s="40"/>
      <c r="H3330" s="46"/>
    </row>
    <row r="3331" s="2" customFormat="1" ht="16.8" customHeight="1">
      <c r="A3331" s="40"/>
      <c r="B3331" s="46"/>
      <c r="C3331" s="314" t="s">
        <v>5313</v>
      </c>
      <c r="D3331" s="40"/>
      <c r="E3331" s="40"/>
      <c r="F3331" s="40"/>
      <c r="G3331" s="40"/>
      <c r="H3331" s="46"/>
    </row>
    <row r="3332" s="2" customFormat="1" ht="16.8" customHeight="1">
      <c r="A3332" s="40"/>
      <c r="B3332" s="46"/>
      <c r="C3332" s="312" t="s">
        <v>769</v>
      </c>
      <c r="D3332" s="312" t="s">
        <v>770</v>
      </c>
      <c r="E3332" s="19" t="s">
        <v>122</v>
      </c>
      <c r="F3332" s="313">
        <v>-6.5999999999999996</v>
      </c>
      <c r="G3332" s="40"/>
      <c r="H3332" s="46"/>
    </row>
    <row r="3333" s="2" customFormat="1">
      <c r="A3333" s="40"/>
      <c r="B3333" s="46"/>
      <c r="C3333" s="312" t="s">
        <v>669</v>
      </c>
      <c r="D3333" s="312" t="s">
        <v>670</v>
      </c>
      <c r="E3333" s="19" t="s">
        <v>122</v>
      </c>
      <c r="F3333" s="313">
        <v>-20.18</v>
      </c>
      <c r="G3333" s="40"/>
      <c r="H3333" s="46"/>
    </row>
    <row r="3334" s="2" customFormat="1" ht="16.8" customHeight="1">
      <c r="A3334" s="40"/>
      <c r="B3334" s="46"/>
      <c r="C3334" s="312" t="s">
        <v>697</v>
      </c>
      <c r="D3334" s="312" t="s">
        <v>698</v>
      </c>
      <c r="E3334" s="19" t="s">
        <v>122</v>
      </c>
      <c r="F3334" s="313">
        <v>-1178.5999999999999</v>
      </c>
      <c r="G3334" s="40"/>
      <c r="H3334" s="46"/>
    </row>
    <row r="3335" s="2" customFormat="1" ht="16.8" customHeight="1">
      <c r="A3335" s="40"/>
      <c r="B3335" s="46"/>
      <c r="C3335" s="312" t="s">
        <v>763</v>
      </c>
      <c r="D3335" s="312" t="s">
        <v>764</v>
      </c>
      <c r="E3335" s="19" t="s">
        <v>122</v>
      </c>
      <c r="F3335" s="313">
        <v>-6.5999999999999996</v>
      </c>
      <c r="G3335" s="40"/>
      <c r="H3335" s="46"/>
    </row>
    <row r="3336" s="2" customFormat="1" ht="16.8" customHeight="1">
      <c r="A3336" s="40"/>
      <c r="B3336" s="46"/>
      <c r="C3336" s="312" t="s">
        <v>851</v>
      </c>
      <c r="D3336" s="312" t="s">
        <v>852</v>
      </c>
      <c r="E3336" s="19" t="s">
        <v>122</v>
      </c>
      <c r="F3336" s="313">
        <v>-6.5999999999999996</v>
      </c>
      <c r="G3336" s="40"/>
      <c r="H3336" s="46"/>
    </row>
    <row r="3337" s="2" customFormat="1" ht="16.8" customHeight="1">
      <c r="A3337" s="40"/>
      <c r="B3337" s="46"/>
      <c r="C3337" s="312" t="s">
        <v>857</v>
      </c>
      <c r="D3337" s="312" t="s">
        <v>858</v>
      </c>
      <c r="E3337" s="19" t="s">
        <v>122</v>
      </c>
      <c r="F3337" s="313">
        <v>-6.5999999999999996</v>
      </c>
      <c r="G3337" s="40"/>
      <c r="H3337" s="46"/>
    </row>
    <row r="3338" s="2" customFormat="1" ht="16.8" customHeight="1">
      <c r="A3338" s="40"/>
      <c r="B3338" s="46"/>
      <c r="C3338" s="308" t="s">
        <v>466</v>
      </c>
      <c r="D3338" s="309" t="s">
        <v>19</v>
      </c>
      <c r="E3338" s="310" t="s">
        <v>122</v>
      </c>
      <c r="F3338" s="311">
        <v>45.151000000000003</v>
      </c>
      <c r="G3338" s="40"/>
      <c r="H3338" s="46"/>
    </row>
    <row r="3339" s="2" customFormat="1" ht="16.8" customHeight="1">
      <c r="A3339" s="40"/>
      <c r="B3339" s="46"/>
      <c r="C3339" s="312" t="s">
        <v>19</v>
      </c>
      <c r="D3339" s="312" t="s">
        <v>551</v>
      </c>
      <c r="E3339" s="19" t="s">
        <v>19</v>
      </c>
      <c r="F3339" s="313">
        <v>0</v>
      </c>
      <c r="G3339" s="40"/>
      <c r="H3339" s="46"/>
    </row>
    <row r="3340" s="2" customFormat="1" ht="16.8" customHeight="1">
      <c r="A3340" s="40"/>
      <c r="B3340" s="46"/>
      <c r="C3340" s="312" t="s">
        <v>19</v>
      </c>
      <c r="D3340" s="312" t="s">
        <v>782</v>
      </c>
      <c r="E3340" s="19" t="s">
        <v>19</v>
      </c>
      <c r="F3340" s="313">
        <v>28.475000000000001</v>
      </c>
      <c r="G3340" s="40"/>
      <c r="H3340" s="46"/>
    </row>
    <row r="3341" s="2" customFormat="1" ht="16.8" customHeight="1">
      <c r="A3341" s="40"/>
      <c r="B3341" s="46"/>
      <c r="C3341" s="312" t="s">
        <v>19</v>
      </c>
      <c r="D3341" s="312" t="s">
        <v>783</v>
      </c>
      <c r="E3341" s="19" t="s">
        <v>19</v>
      </c>
      <c r="F3341" s="313">
        <v>16.675999999999998</v>
      </c>
      <c r="G3341" s="40"/>
      <c r="H3341" s="46"/>
    </row>
    <row r="3342" s="2" customFormat="1" ht="16.8" customHeight="1">
      <c r="A3342" s="40"/>
      <c r="B3342" s="46"/>
      <c r="C3342" s="312" t="s">
        <v>466</v>
      </c>
      <c r="D3342" s="312" t="s">
        <v>194</v>
      </c>
      <c r="E3342" s="19" t="s">
        <v>19</v>
      </c>
      <c r="F3342" s="313">
        <v>45.151000000000003</v>
      </c>
      <c r="G3342" s="40"/>
      <c r="H3342" s="46"/>
    </row>
    <row r="3343" s="2" customFormat="1" ht="16.8" customHeight="1">
      <c r="A3343" s="40"/>
      <c r="B3343" s="46"/>
      <c r="C3343" s="314" t="s">
        <v>5313</v>
      </c>
      <c r="D3343" s="40"/>
      <c r="E3343" s="40"/>
      <c r="F3343" s="40"/>
      <c r="G3343" s="40"/>
      <c r="H3343" s="46"/>
    </row>
    <row r="3344" s="2" customFormat="1" ht="16.8" customHeight="1">
      <c r="A3344" s="40"/>
      <c r="B3344" s="46"/>
      <c r="C3344" s="312" t="s">
        <v>769</v>
      </c>
      <c r="D3344" s="312" t="s">
        <v>770</v>
      </c>
      <c r="E3344" s="19" t="s">
        <v>122</v>
      </c>
      <c r="F3344" s="313">
        <v>29.370999999999999</v>
      </c>
      <c r="G3344" s="40"/>
      <c r="H3344" s="46"/>
    </row>
    <row r="3345" s="2" customFormat="1" ht="16.8" customHeight="1">
      <c r="A3345" s="40"/>
      <c r="B3345" s="46"/>
      <c r="C3345" s="312" t="s">
        <v>763</v>
      </c>
      <c r="D3345" s="312" t="s">
        <v>764</v>
      </c>
      <c r="E3345" s="19" t="s">
        <v>122</v>
      </c>
      <c r="F3345" s="313">
        <v>45.151000000000003</v>
      </c>
      <c r="G3345" s="40"/>
      <c r="H3345" s="46"/>
    </row>
    <row r="3346" s="2" customFormat="1" ht="16.8" customHeight="1">
      <c r="A3346" s="40"/>
      <c r="B3346" s="46"/>
      <c r="C3346" s="312" t="s">
        <v>857</v>
      </c>
      <c r="D3346" s="312" t="s">
        <v>858</v>
      </c>
      <c r="E3346" s="19" t="s">
        <v>122</v>
      </c>
      <c r="F3346" s="313">
        <v>273.851</v>
      </c>
      <c r="G3346" s="40"/>
      <c r="H3346" s="46"/>
    </row>
    <row r="3347" s="2" customFormat="1" ht="16.8" customHeight="1">
      <c r="A3347" s="40"/>
      <c r="B3347" s="46"/>
      <c r="C3347" s="308" t="s">
        <v>7620</v>
      </c>
      <c r="D3347" s="309" t="s">
        <v>19</v>
      </c>
      <c r="E3347" s="310" t="s">
        <v>122</v>
      </c>
      <c r="F3347" s="311">
        <v>113.5</v>
      </c>
      <c r="G3347" s="40"/>
      <c r="H3347" s="46"/>
    </row>
    <row r="3348" s="2" customFormat="1" ht="16.8" customHeight="1">
      <c r="A3348" s="40"/>
      <c r="B3348" s="46"/>
      <c r="C3348" s="312" t="s">
        <v>19</v>
      </c>
      <c r="D3348" s="312" t="s">
        <v>688</v>
      </c>
      <c r="E3348" s="19" t="s">
        <v>19</v>
      </c>
      <c r="F3348" s="313">
        <v>0</v>
      </c>
      <c r="G3348" s="40"/>
      <c r="H3348" s="46"/>
    </row>
    <row r="3349" s="2" customFormat="1" ht="16.8" customHeight="1">
      <c r="A3349" s="40"/>
      <c r="B3349" s="46"/>
      <c r="C3349" s="312" t="s">
        <v>19</v>
      </c>
      <c r="D3349" s="312" t="s">
        <v>1404</v>
      </c>
      <c r="E3349" s="19" t="s">
        <v>19</v>
      </c>
      <c r="F3349" s="313">
        <v>0</v>
      </c>
      <c r="G3349" s="40"/>
      <c r="H3349" s="46"/>
    </row>
    <row r="3350" s="2" customFormat="1" ht="16.8" customHeight="1">
      <c r="A3350" s="40"/>
      <c r="B3350" s="46"/>
      <c r="C3350" s="312" t="s">
        <v>19</v>
      </c>
      <c r="D3350" s="312" t="s">
        <v>7621</v>
      </c>
      <c r="E3350" s="19" t="s">
        <v>19</v>
      </c>
      <c r="F3350" s="313">
        <v>28.5</v>
      </c>
      <c r="G3350" s="40"/>
      <c r="H3350" s="46"/>
    </row>
    <row r="3351" s="2" customFormat="1" ht="16.8" customHeight="1">
      <c r="A3351" s="40"/>
      <c r="B3351" s="46"/>
      <c r="C3351" s="312" t="s">
        <v>19</v>
      </c>
      <c r="D3351" s="312" t="s">
        <v>7622</v>
      </c>
      <c r="E3351" s="19" t="s">
        <v>19</v>
      </c>
      <c r="F3351" s="313">
        <v>24.199999999999999</v>
      </c>
      <c r="G3351" s="40"/>
      <c r="H3351" s="46"/>
    </row>
    <row r="3352" s="2" customFormat="1" ht="16.8" customHeight="1">
      <c r="A3352" s="40"/>
      <c r="B3352" s="46"/>
      <c r="C3352" s="312" t="s">
        <v>19</v>
      </c>
      <c r="D3352" s="312" t="s">
        <v>7623</v>
      </c>
      <c r="E3352" s="19" t="s">
        <v>19</v>
      </c>
      <c r="F3352" s="313">
        <v>22.5</v>
      </c>
      <c r="G3352" s="40"/>
      <c r="H3352" s="46"/>
    </row>
    <row r="3353" s="2" customFormat="1" ht="16.8" customHeight="1">
      <c r="A3353" s="40"/>
      <c r="B3353" s="46"/>
      <c r="C3353" s="312" t="s">
        <v>19</v>
      </c>
      <c r="D3353" s="312" t="s">
        <v>2272</v>
      </c>
      <c r="E3353" s="19" t="s">
        <v>19</v>
      </c>
      <c r="F3353" s="313">
        <v>0</v>
      </c>
      <c r="G3353" s="40"/>
      <c r="H3353" s="46"/>
    </row>
    <row r="3354" s="2" customFormat="1" ht="16.8" customHeight="1">
      <c r="A3354" s="40"/>
      <c r="B3354" s="46"/>
      <c r="C3354" s="312" t="s">
        <v>19</v>
      </c>
      <c r="D3354" s="312" t="s">
        <v>7624</v>
      </c>
      <c r="E3354" s="19" t="s">
        <v>19</v>
      </c>
      <c r="F3354" s="313">
        <v>17.399999999999999</v>
      </c>
      <c r="G3354" s="40"/>
      <c r="H3354" s="46"/>
    </row>
    <row r="3355" s="2" customFormat="1" ht="16.8" customHeight="1">
      <c r="A3355" s="40"/>
      <c r="B3355" s="46"/>
      <c r="C3355" s="312" t="s">
        <v>19</v>
      </c>
      <c r="D3355" s="312" t="s">
        <v>7625</v>
      </c>
      <c r="E3355" s="19" t="s">
        <v>19</v>
      </c>
      <c r="F3355" s="313">
        <v>9.9000000000000004</v>
      </c>
      <c r="G3355" s="40"/>
      <c r="H3355" s="46"/>
    </row>
    <row r="3356" s="2" customFormat="1" ht="16.8" customHeight="1">
      <c r="A3356" s="40"/>
      <c r="B3356" s="46"/>
      <c r="C3356" s="312" t="s">
        <v>19</v>
      </c>
      <c r="D3356" s="312" t="s">
        <v>7626</v>
      </c>
      <c r="E3356" s="19" t="s">
        <v>19</v>
      </c>
      <c r="F3356" s="313">
        <v>11</v>
      </c>
      <c r="G3356" s="40"/>
      <c r="H3356" s="46"/>
    </row>
    <row r="3357" s="2" customFormat="1" ht="16.8" customHeight="1">
      <c r="A3357" s="40"/>
      <c r="B3357" s="46"/>
      <c r="C3357" s="312" t="s">
        <v>7620</v>
      </c>
      <c r="D3357" s="312" t="s">
        <v>195</v>
      </c>
      <c r="E3357" s="19" t="s">
        <v>19</v>
      </c>
      <c r="F3357" s="313">
        <v>113.5</v>
      </c>
      <c r="G3357" s="40"/>
      <c r="H3357" s="46"/>
    </row>
    <row r="3358" s="2" customFormat="1" ht="16.8" customHeight="1">
      <c r="A3358" s="40"/>
      <c r="B3358" s="46"/>
      <c r="C3358" s="308" t="s">
        <v>484</v>
      </c>
      <c r="D3358" s="309" t="s">
        <v>19</v>
      </c>
      <c r="E3358" s="310" t="s">
        <v>122</v>
      </c>
      <c r="F3358" s="311">
        <v>-22</v>
      </c>
      <c r="G3358" s="40"/>
      <c r="H3358" s="46"/>
    </row>
    <row r="3359" s="2" customFormat="1" ht="16.8" customHeight="1">
      <c r="A3359" s="40"/>
      <c r="B3359" s="46"/>
      <c r="C3359" s="312" t="s">
        <v>19</v>
      </c>
      <c r="D3359" s="312" t="s">
        <v>688</v>
      </c>
      <c r="E3359" s="19" t="s">
        <v>19</v>
      </c>
      <c r="F3359" s="313">
        <v>0</v>
      </c>
      <c r="G3359" s="40"/>
      <c r="H3359" s="46"/>
    </row>
    <row r="3360" s="2" customFormat="1" ht="16.8" customHeight="1">
      <c r="A3360" s="40"/>
      <c r="B3360" s="46"/>
      <c r="C3360" s="312" t="s">
        <v>19</v>
      </c>
      <c r="D3360" s="312" t="s">
        <v>1237</v>
      </c>
      <c r="E3360" s="19" t="s">
        <v>19</v>
      </c>
      <c r="F3360" s="313">
        <v>-113.5</v>
      </c>
      <c r="G3360" s="40"/>
      <c r="H3360" s="46"/>
    </row>
    <row r="3361" s="2" customFormat="1" ht="16.8" customHeight="1">
      <c r="A3361" s="40"/>
      <c r="B3361" s="46"/>
      <c r="C3361" s="312" t="s">
        <v>19</v>
      </c>
      <c r="D3361" s="312" t="s">
        <v>1238</v>
      </c>
      <c r="E3361" s="19" t="s">
        <v>19</v>
      </c>
      <c r="F3361" s="313">
        <v>91.5</v>
      </c>
      <c r="G3361" s="40"/>
      <c r="H3361" s="46"/>
    </row>
    <row r="3362" s="2" customFormat="1" ht="16.8" customHeight="1">
      <c r="A3362" s="40"/>
      <c r="B3362" s="46"/>
      <c r="C3362" s="312" t="s">
        <v>484</v>
      </c>
      <c r="D3362" s="312" t="s">
        <v>195</v>
      </c>
      <c r="E3362" s="19" t="s">
        <v>19</v>
      </c>
      <c r="F3362" s="313">
        <v>-22</v>
      </c>
      <c r="G3362" s="40"/>
      <c r="H3362" s="46"/>
    </row>
    <row r="3363" s="2" customFormat="1" ht="16.8" customHeight="1">
      <c r="A3363" s="40"/>
      <c r="B3363" s="46"/>
      <c r="C3363" s="314" t="s">
        <v>5313</v>
      </c>
      <c r="D3363" s="40"/>
      <c r="E3363" s="40"/>
      <c r="F3363" s="40"/>
      <c r="G3363" s="40"/>
      <c r="H3363" s="46"/>
    </row>
    <row r="3364" s="2" customFormat="1" ht="16.8" customHeight="1">
      <c r="A3364" s="40"/>
      <c r="B3364" s="46"/>
      <c r="C3364" s="312" t="s">
        <v>769</v>
      </c>
      <c r="D3364" s="312" t="s">
        <v>770</v>
      </c>
      <c r="E3364" s="19" t="s">
        <v>122</v>
      </c>
      <c r="F3364" s="313">
        <v>-22</v>
      </c>
      <c r="G3364" s="40"/>
      <c r="H3364" s="46"/>
    </row>
    <row r="3365" s="2" customFormat="1" ht="16.8" customHeight="1">
      <c r="A3365" s="40"/>
      <c r="B3365" s="46"/>
      <c r="C3365" s="312" t="s">
        <v>1231</v>
      </c>
      <c r="D3365" s="312" t="s">
        <v>1232</v>
      </c>
      <c r="E3365" s="19" t="s">
        <v>122</v>
      </c>
      <c r="F3365" s="313">
        <v>-22</v>
      </c>
      <c r="G3365" s="40"/>
      <c r="H3365" s="46"/>
    </row>
    <row r="3366" s="2" customFormat="1" ht="16.8" customHeight="1">
      <c r="A3366" s="40"/>
      <c r="B3366" s="46"/>
      <c r="C3366" s="308" t="s">
        <v>7627</v>
      </c>
      <c r="D3366" s="309" t="s">
        <v>19</v>
      </c>
      <c r="E3366" s="310" t="s">
        <v>122</v>
      </c>
      <c r="F3366" s="311">
        <v>1641.1400000000001</v>
      </c>
      <c r="G3366" s="40"/>
      <c r="H3366" s="46"/>
    </row>
    <row r="3367" s="2" customFormat="1" ht="16.8" customHeight="1">
      <c r="A3367" s="40"/>
      <c r="B3367" s="46"/>
      <c r="C3367" s="312" t="s">
        <v>19</v>
      </c>
      <c r="D3367" s="312" t="s">
        <v>688</v>
      </c>
      <c r="E3367" s="19" t="s">
        <v>19</v>
      </c>
      <c r="F3367" s="313">
        <v>0</v>
      </c>
      <c r="G3367" s="40"/>
      <c r="H3367" s="46"/>
    </row>
    <row r="3368" s="2" customFormat="1" ht="16.8" customHeight="1">
      <c r="A3368" s="40"/>
      <c r="B3368" s="46"/>
      <c r="C3368" s="312" t="s">
        <v>19</v>
      </c>
      <c r="D3368" s="312" t="s">
        <v>2459</v>
      </c>
      <c r="E3368" s="19" t="s">
        <v>19</v>
      </c>
      <c r="F3368" s="313">
        <v>0</v>
      </c>
      <c r="G3368" s="40"/>
      <c r="H3368" s="46"/>
    </row>
    <row r="3369" s="2" customFormat="1" ht="16.8" customHeight="1">
      <c r="A3369" s="40"/>
      <c r="B3369" s="46"/>
      <c r="C3369" s="312" t="s">
        <v>19</v>
      </c>
      <c r="D3369" s="312" t="s">
        <v>7628</v>
      </c>
      <c r="E3369" s="19" t="s">
        <v>19</v>
      </c>
      <c r="F3369" s="313">
        <v>13.4</v>
      </c>
      <c r="G3369" s="40"/>
      <c r="H3369" s="46"/>
    </row>
    <row r="3370" s="2" customFormat="1" ht="16.8" customHeight="1">
      <c r="A3370" s="40"/>
      <c r="B3370" s="46"/>
      <c r="C3370" s="312" t="s">
        <v>19</v>
      </c>
      <c r="D3370" s="312" t="s">
        <v>7629</v>
      </c>
      <c r="E3370" s="19" t="s">
        <v>19</v>
      </c>
      <c r="F3370" s="313">
        <v>12.359999999999999</v>
      </c>
      <c r="G3370" s="40"/>
      <c r="H3370" s="46"/>
    </row>
    <row r="3371" s="2" customFormat="1" ht="16.8" customHeight="1">
      <c r="A3371" s="40"/>
      <c r="B3371" s="46"/>
      <c r="C3371" s="312" t="s">
        <v>19</v>
      </c>
      <c r="D3371" s="312" t="s">
        <v>7630</v>
      </c>
      <c r="E3371" s="19" t="s">
        <v>19</v>
      </c>
      <c r="F3371" s="313">
        <v>15</v>
      </c>
      <c r="G3371" s="40"/>
      <c r="H3371" s="46"/>
    </row>
    <row r="3372" s="2" customFormat="1" ht="16.8" customHeight="1">
      <c r="A3372" s="40"/>
      <c r="B3372" s="46"/>
      <c r="C3372" s="312" t="s">
        <v>19</v>
      </c>
      <c r="D3372" s="312" t="s">
        <v>7631</v>
      </c>
      <c r="E3372" s="19" t="s">
        <v>19</v>
      </c>
      <c r="F3372" s="313">
        <v>10</v>
      </c>
      <c r="G3372" s="40"/>
      <c r="H3372" s="46"/>
    </row>
    <row r="3373" s="2" customFormat="1" ht="16.8" customHeight="1">
      <c r="A3373" s="40"/>
      <c r="B3373" s="46"/>
      <c r="C3373" s="312" t="s">
        <v>19</v>
      </c>
      <c r="D3373" s="312" t="s">
        <v>7632</v>
      </c>
      <c r="E3373" s="19" t="s">
        <v>19</v>
      </c>
      <c r="F3373" s="313">
        <v>17.100000000000001</v>
      </c>
      <c r="G3373" s="40"/>
      <c r="H3373" s="46"/>
    </row>
    <row r="3374" s="2" customFormat="1" ht="16.8" customHeight="1">
      <c r="A3374" s="40"/>
      <c r="B3374" s="46"/>
      <c r="C3374" s="312" t="s">
        <v>19</v>
      </c>
      <c r="D3374" s="312" t="s">
        <v>7633</v>
      </c>
      <c r="E3374" s="19" t="s">
        <v>19</v>
      </c>
      <c r="F3374" s="313">
        <v>50.700000000000003</v>
      </c>
      <c r="G3374" s="40"/>
      <c r="H3374" s="46"/>
    </row>
    <row r="3375" s="2" customFormat="1" ht="16.8" customHeight="1">
      <c r="A3375" s="40"/>
      <c r="B3375" s="46"/>
      <c r="C3375" s="312" t="s">
        <v>19</v>
      </c>
      <c r="D3375" s="312" t="s">
        <v>7634</v>
      </c>
      <c r="E3375" s="19" t="s">
        <v>19</v>
      </c>
      <c r="F3375" s="313">
        <v>11.6</v>
      </c>
      <c r="G3375" s="40"/>
      <c r="H3375" s="46"/>
    </row>
    <row r="3376" s="2" customFormat="1" ht="16.8" customHeight="1">
      <c r="A3376" s="40"/>
      <c r="B3376" s="46"/>
      <c r="C3376" s="312" t="s">
        <v>19</v>
      </c>
      <c r="D3376" s="312" t="s">
        <v>7635</v>
      </c>
      <c r="E3376" s="19" t="s">
        <v>19</v>
      </c>
      <c r="F3376" s="313">
        <v>24.300000000000001</v>
      </c>
      <c r="G3376" s="40"/>
      <c r="H3376" s="46"/>
    </row>
    <row r="3377" s="2" customFormat="1" ht="16.8" customHeight="1">
      <c r="A3377" s="40"/>
      <c r="B3377" s="46"/>
      <c r="C3377" s="312" t="s">
        <v>19</v>
      </c>
      <c r="D3377" s="312" t="s">
        <v>7636</v>
      </c>
      <c r="E3377" s="19" t="s">
        <v>19</v>
      </c>
      <c r="F3377" s="313">
        <v>12.199999999999999</v>
      </c>
      <c r="G3377" s="40"/>
      <c r="H3377" s="46"/>
    </row>
    <row r="3378" s="2" customFormat="1" ht="16.8" customHeight="1">
      <c r="A3378" s="40"/>
      <c r="B3378" s="46"/>
      <c r="C3378" s="312" t="s">
        <v>19</v>
      </c>
      <c r="D3378" s="312" t="s">
        <v>7637</v>
      </c>
      <c r="E3378" s="19" t="s">
        <v>19</v>
      </c>
      <c r="F3378" s="313">
        <v>21.899999999999999</v>
      </c>
      <c r="G3378" s="40"/>
      <c r="H3378" s="46"/>
    </row>
    <row r="3379" s="2" customFormat="1" ht="16.8" customHeight="1">
      <c r="A3379" s="40"/>
      <c r="B3379" s="46"/>
      <c r="C3379" s="312" t="s">
        <v>19</v>
      </c>
      <c r="D3379" s="312" t="s">
        <v>7638</v>
      </c>
      <c r="E3379" s="19" t="s">
        <v>19</v>
      </c>
      <c r="F3379" s="313">
        <v>12.6</v>
      </c>
      <c r="G3379" s="40"/>
      <c r="H3379" s="46"/>
    </row>
    <row r="3380" s="2" customFormat="1" ht="16.8" customHeight="1">
      <c r="A3380" s="40"/>
      <c r="B3380" s="46"/>
      <c r="C3380" s="312" t="s">
        <v>19</v>
      </c>
      <c r="D3380" s="312" t="s">
        <v>7639</v>
      </c>
      <c r="E3380" s="19" t="s">
        <v>19</v>
      </c>
      <c r="F3380" s="313">
        <v>4.0999999999999996</v>
      </c>
      <c r="G3380" s="40"/>
      <c r="H3380" s="46"/>
    </row>
    <row r="3381" s="2" customFormat="1" ht="16.8" customHeight="1">
      <c r="A3381" s="40"/>
      <c r="B3381" s="46"/>
      <c r="C3381" s="312" t="s">
        <v>19</v>
      </c>
      <c r="D3381" s="312" t="s">
        <v>7640</v>
      </c>
      <c r="E3381" s="19" t="s">
        <v>19</v>
      </c>
      <c r="F3381" s="313">
        <v>4.0999999999999996</v>
      </c>
      <c r="G3381" s="40"/>
      <c r="H3381" s="46"/>
    </row>
    <row r="3382" s="2" customFormat="1" ht="16.8" customHeight="1">
      <c r="A3382" s="40"/>
      <c r="B3382" s="46"/>
      <c r="C3382" s="312" t="s">
        <v>19</v>
      </c>
      <c r="D3382" s="312" t="s">
        <v>7641</v>
      </c>
      <c r="E3382" s="19" t="s">
        <v>19</v>
      </c>
      <c r="F3382" s="313">
        <v>22.5</v>
      </c>
      <c r="G3382" s="40"/>
      <c r="H3382" s="46"/>
    </row>
    <row r="3383" s="2" customFormat="1" ht="16.8" customHeight="1">
      <c r="A3383" s="40"/>
      <c r="B3383" s="46"/>
      <c r="C3383" s="312" t="s">
        <v>19</v>
      </c>
      <c r="D3383" s="312" t="s">
        <v>7642</v>
      </c>
      <c r="E3383" s="19" t="s">
        <v>19</v>
      </c>
      <c r="F3383" s="313">
        <v>11.199999999999999</v>
      </c>
      <c r="G3383" s="40"/>
      <c r="H3383" s="46"/>
    </row>
    <row r="3384" s="2" customFormat="1" ht="16.8" customHeight="1">
      <c r="A3384" s="40"/>
      <c r="B3384" s="46"/>
      <c r="C3384" s="312" t="s">
        <v>19</v>
      </c>
      <c r="D3384" s="312" t="s">
        <v>7643</v>
      </c>
      <c r="E3384" s="19" t="s">
        <v>19</v>
      </c>
      <c r="F3384" s="313">
        <v>21.899999999999999</v>
      </c>
      <c r="G3384" s="40"/>
      <c r="H3384" s="46"/>
    </row>
    <row r="3385" s="2" customFormat="1" ht="16.8" customHeight="1">
      <c r="A3385" s="40"/>
      <c r="B3385" s="46"/>
      <c r="C3385" s="312" t="s">
        <v>19</v>
      </c>
      <c r="D3385" s="312" t="s">
        <v>7644</v>
      </c>
      <c r="E3385" s="19" t="s">
        <v>19</v>
      </c>
      <c r="F3385" s="313">
        <v>18.300000000000001</v>
      </c>
      <c r="G3385" s="40"/>
      <c r="H3385" s="46"/>
    </row>
    <row r="3386" s="2" customFormat="1" ht="16.8" customHeight="1">
      <c r="A3386" s="40"/>
      <c r="B3386" s="46"/>
      <c r="C3386" s="312" t="s">
        <v>19</v>
      </c>
      <c r="D3386" s="312" t="s">
        <v>7645</v>
      </c>
      <c r="E3386" s="19" t="s">
        <v>19</v>
      </c>
      <c r="F3386" s="313">
        <v>7.5999999999999996</v>
      </c>
      <c r="G3386" s="40"/>
      <c r="H3386" s="46"/>
    </row>
    <row r="3387" s="2" customFormat="1" ht="16.8" customHeight="1">
      <c r="A3387" s="40"/>
      <c r="B3387" s="46"/>
      <c r="C3387" s="312" t="s">
        <v>19</v>
      </c>
      <c r="D3387" s="312" t="s">
        <v>7646</v>
      </c>
      <c r="E3387" s="19" t="s">
        <v>19</v>
      </c>
      <c r="F3387" s="313">
        <v>18.300000000000001</v>
      </c>
      <c r="G3387" s="40"/>
      <c r="H3387" s="46"/>
    </row>
    <row r="3388" s="2" customFormat="1" ht="16.8" customHeight="1">
      <c r="A3388" s="40"/>
      <c r="B3388" s="46"/>
      <c r="C3388" s="312" t="s">
        <v>19</v>
      </c>
      <c r="D3388" s="312" t="s">
        <v>7647</v>
      </c>
      <c r="E3388" s="19" t="s">
        <v>19</v>
      </c>
      <c r="F3388" s="313">
        <v>22.800000000000001</v>
      </c>
      <c r="G3388" s="40"/>
      <c r="H3388" s="46"/>
    </row>
    <row r="3389" s="2" customFormat="1" ht="16.8" customHeight="1">
      <c r="A3389" s="40"/>
      <c r="B3389" s="46"/>
      <c r="C3389" s="312" t="s">
        <v>19</v>
      </c>
      <c r="D3389" s="312" t="s">
        <v>7648</v>
      </c>
      <c r="E3389" s="19" t="s">
        <v>19</v>
      </c>
      <c r="F3389" s="313">
        <v>11.800000000000001</v>
      </c>
      <c r="G3389" s="40"/>
      <c r="H3389" s="46"/>
    </row>
    <row r="3390" s="2" customFormat="1" ht="16.8" customHeight="1">
      <c r="A3390" s="40"/>
      <c r="B3390" s="46"/>
      <c r="C3390" s="312" t="s">
        <v>19</v>
      </c>
      <c r="D3390" s="312" t="s">
        <v>7649</v>
      </c>
      <c r="E3390" s="19" t="s">
        <v>19</v>
      </c>
      <c r="F3390" s="313">
        <v>27.199999999999999</v>
      </c>
      <c r="G3390" s="40"/>
      <c r="H3390" s="46"/>
    </row>
    <row r="3391" s="2" customFormat="1" ht="16.8" customHeight="1">
      <c r="A3391" s="40"/>
      <c r="B3391" s="46"/>
      <c r="C3391" s="312" t="s">
        <v>19</v>
      </c>
      <c r="D3391" s="312" t="s">
        <v>7650</v>
      </c>
      <c r="E3391" s="19" t="s">
        <v>19</v>
      </c>
      <c r="F3391" s="313">
        <v>10.800000000000001</v>
      </c>
      <c r="G3391" s="40"/>
      <c r="H3391" s="46"/>
    </row>
    <row r="3392" s="2" customFormat="1" ht="16.8" customHeight="1">
      <c r="A3392" s="40"/>
      <c r="B3392" s="46"/>
      <c r="C3392" s="312" t="s">
        <v>19</v>
      </c>
      <c r="D3392" s="312" t="s">
        <v>7651</v>
      </c>
      <c r="E3392" s="19" t="s">
        <v>19</v>
      </c>
      <c r="F3392" s="313">
        <v>28.300000000000001</v>
      </c>
      <c r="G3392" s="40"/>
      <c r="H3392" s="46"/>
    </row>
    <row r="3393" s="2" customFormat="1" ht="16.8" customHeight="1">
      <c r="A3393" s="40"/>
      <c r="B3393" s="46"/>
      <c r="C3393" s="312" t="s">
        <v>19</v>
      </c>
      <c r="D3393" s="312" t="s">
        <v>7652</v>
      </c>
      <c r="E3393" s="19" t="s">
        <v>19</v>
      </c>
      <c r="F3393" s="313">
        <v>34.100000000000001</v>
      </c>
      <c r="G3393" s="40"/>
      <c r="H3393" s="46"/>
    </row>
    <row r="3394" s="2" customFormat="1" ht="16.8" customHeight="1">
      <c r="A3394" s="40"/>
      <c r="B3394" s="46"/>
      <c r="C3394" s="312" t="s">
        <v>19</v>
      </c>
      <c r="D3394" s="312" t="s">
        <v>7653</v>
      </c>
      <c r="E3394" s="19" t="s">
        <v>19</v>
      </c>
      <c r="F3394" s="313">
        <v>108.12000000000001</v>
      </c>
      <c r="G3394" s="40"/>
      <c r="H3394" s="46"/>
    </row>
    <row r="3395" s="2" customFormat="1" ht="16.8" customHeight="1">
      <c r="A3395" s="40"/>
      <c r="B3395" s="46"/>
      <c r="C3395" s="312" t="s">
        <v>19</v>
      </c>
      <c r="D3395" s="312" t="s">
        <v>7654</v>
      </c>
      <c r="E3395" s="19" t="s">
        <v>19</v>
      </c>
      <c r="F3395" s="313">
        <v>1.3</v>
      </c>
      <c r="G3395" s="40"/>
      <c r="H3395" s="46"/>
    </row>
    <row r="3396" s="2" customFormat="1" ht="16.8" customHeight="1">
      <c r="A3396" s="40"/>
      <c r="B3396" s="46"/>
      <c r="C3396" s="312" t="s">
        <v>19</v>
      </c>
      <c r="D3396" s="312" t="s">
        <v>7655</v>
      </c>
      <c r="E3396" s="19" t="s">
        <v>19</v>
      </c>
      <c r="F3396" s="313">
        <v>10.800000000000001</v>
      </c>
      <c r="G3396" s="40"/>
      <c r="H3396" s="46"/>
    </row>
    <row r="3397" s="2" customFormat="1" ht="16.8" customHeight="1">
      <c r="A3397" s="40"/>
      <c r="B3397" s="46"/>
      <c r="C3397" s="312" t="s">
        <v>19</v>
      </c>
      <c r="D3397" s="312" t="s">
        <v>7656</v>
      </c>
      <c r="E3397" s="19" t="s">
        <v>19</v>
      </c>
      <c r="F3397" s="313">
        <v>10.9</v>
      </c>
      <c r="G3397" s="40"/>
      <c r="H3397" s="46"/>
    </row>
    <row r="3398" s="2" customFormat="1" ht="16.8" customHeight="1">
      <c r="A3398" s="40"/>
      <c r="B3398" s="46"/>
      <c r="C3398" s="312" t="s">
        <v>19</v>
      </c>
      <c r="D3398" s="312" t="s">
        <v>7657</v>
      </c>
      <c r="E3398" s="19" t="s">
        <v>19</v>
      </c>
      <c r="F3398" s="313">
        <v>58.32</v>
      </c>
      <c r="G3398" s="40"/>
      <c r="H3398" s="46"/>
    </row>
    <row r="3399" s="2" customFormat="1" ht="16.8" customHeight="1">
      <c r="A3399" s="40"/>
      <c r="B3399" s="46"/>
      <c r="C3399" s="312" t="s">
        <v>19</v>
      </c>
      <c r="D3399" s="312" t="s">
        <v>7658</v>
      </c>
      <c r="E3399" s="19" t="s">
        <v>19</v>
      </c>
      <c r="F3399" s="313">
        <v>12.9</v>
      </c>
      <c r="G3399" s="40"/>
      <c r="H3399" s="46"/>
    </row>
    <row r="3400" s="2" customFormat="1" ht="16.8" customHeight="1">
      <c r="A3400" s="40"/>
      <c r="B3400" s="46"/>
      <c r="C3400" s="312" t="s">
        <v>19</v>
      </c>
      <c r="D3400" s="312" t="s">
        <v>7659</v>
      </c>
      <c r="E3400" s="19" t="s">
        <v>19</v>
      </c>
      <c r="F3400" s="313">
        <v>8.6999999999999993</v>
      </c>
      <c r="G3400" s="40"/>
      <c r="H3400" s="46"/>
    </row>
    <row r="3401" s="2" customFormat="1" ht="16.8" customHeight="1">
      <c r="A3401" s="40"/>
      <c r="B3401" s="46"/>
      <c r="C3401" s="312" t="s">
        <v>19</v>
      </c>
      <c r="D3401" s="312" t="s">
        <v>7660</v>
      </c>
      <c r="E3401" s="19" t="s">
        <v>19</v>
      </c>
      <c r="F3401" s="313">
        <v>9.5999999999999996</v>
      </c>
      <c r="G3401" s="40"/>
      <c r="H3401" s="46"/>
    </row>
    <row r="3402" s="2" customFormat="1" ht="16.8" customHeight="1">
      <c r="A3402" s="40"/>
      <c r="B3402" s="46"/>
      <c r="C3402" s="312" t="s">
        <v>19</v>
      </c>
      <c r="D3402" s="312" t="s">
        <v>7661</v>
      </c>
      <c r="E3402" s="19" t="s">
        <v>19</v>
      </c>
      <c r="F3402" s="313">
        <v>5.7000000000000002</v>
      </c>
      <c r="G3402" s="40"/>
      <c r="H3402" s="46"/>
    </row>
    <row r="3403" s="2" customFormat="1" ht="16.8" customHeight="1">
      <c r="A3403" s="40"/>
      <c r="B3403" s="46"/>
      <c r="C3403" s="312" t="s">
        <v>19</v>
      </c>
      <c r="D3403" s="312" t="s">
        <v>7662</v>
      </c>
      <c r="E3403" s="19" t="s">
        <v>19</v>
      </c>
      <c r="F3403" s="313">
        <v>28.899999999999999</v>
      </c>
      <c r="G3403" s="40"/>
      <c r="H3403" s="46"/>
    </row>
    <row r="3404" s="2" customFormat="1" ht="16.8" customHeight="1">
      <c r="A3404" s="40"/>
      <c r="B3404" s="46"/>
      <c r="C3404" s="312" t="s">
        <v>19</v>
      </c>
      <c r="D3404" s="312" t="s">
        <v>7663</v>
      </c>
      <c r="E3404" s="19" t="s">
        <v>19</v>
      </c>
      <c r="F3404" s="313">
        <v>7.9000000000000004</v>
      </c>
      <c r="G3404" s="40"/>
      <c r="H3404" s="46"/>
    </row>
    <row r="3405" s="2" customFormat="1" ht="16.8" customHeight="1">
      <c r="A3405" s="40"/>
      <c r="B3405" s="46"/>
      <c r="C3405" s="312" t="s">
        <v>19</v>
      </c>
      <c r="D3405" s="312" t="s">
        <v>7664</v>
      </c>
      <c r="E3405" s="19" t="s">
        <v>19</v>
      </c>
      <c r="F3405" s="313">
        <v>8</v>
      </c>
      <c r="G3405" s="40"/>
      <c r="H3405" s="46"/>
    </row>
    <row r="3406" s="2" customFormat="1" ht="16.8" customHeight="1">
      <c r="A3406" s="40"/>
      <c r="B3406" s="46"/>
      <c r="C3406" s="312" t="s">
        <v>19</v>
      </c>
      <c r="D3406" s="312" t="s">
        <v>7665</v>
      </c>
      <c r="E3406" s="19" t="s">
        <v>19</v>
      </c>
      <c r="F3406" s="313">
        <v>13.300000000000001</v>
      </c>
      <c r="G3406" s="40"/>
      <c r="H3406" s="46"/>
    </row>
    <row r="3407" s="2" customFormat="1" ht="16.8" customHeight="1">
      <c r="A3407" s="40"/>
      <c r="B3407" s="46"/>
      <c r="C3407" s="312" t="s">
        <v>19</v>
      </c>
      <c r="D3407" s="312" t="s">
        <v>7666</v>
      </c>
      <c r="E3407" s="19" t="s">
        <v>19</v>
      </c>
      <c r="F3407" s="313">
        <v>28.5</v>
      </c>
      <c r="G3407" s="40"/>
      <c r="H3407" s="46"/>
    </row>
    <row r="3408" s="2" customFormat="1" ht="16.8" customHeight="1">
      <c r="A3408" s="40"/>
      <c r="B3408" s="46"/>
      <c r="C3408" s="312" t="s">
        <v>19</v>
      </c>
      <c r="D3408" s="312" t="s">
        <v>7667</v>
      </c>
      <c r="E3408" s="19" t="s">
        <v>19</v>
      </c>
      <c r="F3408" s="313">
        <v>14.1</v>
      </c>
      <c r="G3408" s="40"/>
      <c r="H3408" s="46"/>
    </row>
    <row r="3409" s="2" customFormat="1" ht="16.8" customHeight="1">
      <c r="A3409" s="40"/>
      <c r="B3409" s="46"/>
      <c r="C3409" s="312" t="s">
        <v>19</v>
      </c>
      <c r="D3409" s="312" t="s">
        <v>7668</v>
      </c>
      <c r="E3409" s="19" t="s">
        <v>19</v>
      </c>
      <c r="F3409" s="313">
        <v>13.699999999999999</v>
      </c>
      <c r="G3409" s="40"/>
      <c r="H3409" s="46"/>
    </row>
    <row r="3410" s="2" customFormat="1" ht="16.8" customHeight="1">
      <c r="A3410" s="40"/>
      <c r="B3410" s="46"/>
      <c r="C3410" s="312" t="s">
        <v>19</v>
      </c>
      <c r="D3410" s="312" t="s">
        <v>7669</v>
      </c>
      <c r="E3410" s="19" t="s">
        <v>19</v>
      </c>
      <c r="F3410" s="313">
        <v>13.699999999999999</v>
      </c>
      <c r="G3410" s="40"/>
      <c r="H3410" s="46"/>
    </row>
    <row r="3411" s="2" customFormat="1" ht="16.8" customHeight="1">
      <c r="A3411" s="40"/>
      <c r="B3411" s="46"/>
      <c r="C3411" s="312" t="s">
        <v>19</v>
      </c>
      <c r="D3411" s="312" t="s">
        <v>7670</v>
      </c>
      <c r="E3411" s="19" t="s">
        <v>19</v>
      </c>
      <c r="F3411" s="313">
        <v>13.699999999999999</v>
      </c>
      <c r="G3411" s="40"/>
      <c r="H3411" s="46"/>
    </row>
    <row r="3412" s="2" customFormat="1" ht="16.8" customHeight="1">
      <c r="A3412" s="40"/>
      <c r="B3412" s="46"/>
      <c r="C3412" s="312" t="s">
        <v>19</v>
      </c>
      <c r="D3412" s="312" t="s">
        <v>7671</v>
      </c>
      <c r="E3412" s="19" t="s">
        <v>19</v>
      </c>
      <c r="F3412" s="313">
        <v>16.100000000000001</v>
      </c>
      <c r="G3412" s="40"/>
      <c r="H3412" s="46"/>
    </row>
    <row r="3413" s="2" customFormat="1" ht="16.8" customHeight="1">
      <c r="A3413" s="40"/>
      <c r="B3413" s="46"/>
      <c r="C3413" s="312" t="s">
        <v>19</v>
      </c>
      <c r="D3413" s="312" t="s">
        <v>707</v>
      </c>
      <c r="E3413" s="19" t="s">
        <v>19</v>
      </c>
      <c r="F3413" s="313">
        <v>0</v>
      </c>
      <c r="G3413" s="40"/>
      <c r="H3413" s="46"/>
    </row>
    <row r="3414" s="2" customFormat="1" ht="16.8" customHeight="1">
      <c r="A3414" s="40"/>
      <c r="B3414" s="46"/>
      <c r="C3414" s="312" t="s">
        <v>19</v>
      </c>
      <c r="D3414" s="312" t="s">
        <v>7672</v>
      </c>
      <c r="E3414" s="19" t="s">
        <v>19</v>
      </c>
      <c r="F3414" s="313">
        <v>10.6</v>
      </c>
      <c r="G3414" s="40"/>
      <c r="H3414" s="46"/>
    </row>
    <row r="3415" s="2" customFormat="1" ht="16.8" customHeight="1">
      <c r="A3415" s="40"/>
      <c r="B3415" s="46"/>
      <c r="C3415" s="312" t="s">
        <v>19</v>
      </c>
      <c r="D3415" s="312" t="s">
        <v>7673</v>
      </c>
      <c r="E3415" s="19" t="s">
        <v>19</v>
      </c>
      <c r="F3415" s="313">
        <v>9.3000000000000007</v>
      </c>
      <c r="G3415" s="40"/>
      <c r="H3415" s="46"/>
    </row>
    <row r="3416" s="2" customFormat="1" ht="16.8" customHeight="1">
      <c r="A3416" s="40"/>
      <c r="B3416" s="46"/>
      <c r="C3416" s="312" t="s">
        <v>19</v>
      </c>
      <c r="D3416" s="312" t="s">
        <v>7674</v>
      </c>
      <c r="E3416" s="19" t="s">
        <v>19</v>
      </c>
      <c r="F3416" s="313">
        <v>21.5</v>
      </c>
      <c r="G3416" s="40"/>
      <c r="H3416" s="46"/>
    </row>
    <row r="3417" s="2" customFormat="1" ht="16.8" customHeight="1">
      <c r="A3417" s="40"/>
      <c r="B3417" s="46"/>
      <c r="C3417" s="312" t="s">
        <v>19</v>
      </c>
      <c r="D3417" s="312" t="s">
        <v>7675</v>
      </c>
      <c r="E3417" s="19" t="s">
        <v>19</v>
      </c>
      <c r="F3417" s="313">
        <v>14.279999999999999</v>
      </c>
      <c r="G3417" s="40"/>
      <c r="H3417" s="46"/>
    </row>
    <row r="3418" s="2" customFormat="1" ht="16.8" customHeight="1">
      <c r="A3418" s="40"/>
      <c r="B3418" s="46"/>
      <c r="C3418" s="312" t="s">
        <v>19</v>
      </c>
      <c r="D3418" s="312" t="s">
        <v>7676</v>
      </c>
      <c r="E3418" s="19" t="s">
        <v>19</v>
      </c>
      <c r="F3418" s="313">
        <v>16</v>
      </c>
      <c r="G3418" s="40"/>
      <c r="H3418" s="46"/>
    </row>
    <row r="3419" s="2" customFormat="1" ht="16.8" customHeight="1">
      <c r="A3419" s="40"/>
      <c r="B3419" s="46"/>
      <c r="C3419" s="312" t="s">
        <v>19</v>
      </c>
      <c r="D3419" s="312" t="s">
        <v>7677</v>
      </c>
      <c r="E3419" s="19" t="s">
        <v>19</v>
      </c>
      <c r="F3419" s="313">
        <v>19.920000000000002</v>
      </c>
      <c r="G3419" s="40"/>
      <c r="H3419" s="46"/>
    </row>
    <row r="3420" s="2" customFormat="1" ht="16.8" customHeight="1">
      <c r="A3420" s="40"/>
      <c r="B3420" s="46"/>
      <c r="C3420" s="312" t="s">
        <v>19</v>
      </c>
      <c r="D3420" s="312" t="s">
        <v>7678</v>
      </c>
      <c r="E3420" s="19" t="s">
        <v>19</v>
      </c>
      <c r="F3420" s="313">
        <v>24.960000000000001</v>
      </c>
      <c r="G3420" s="40"/>
      <c r="H3420" s="46"/>
    </row>
    <row r="3421" s="2" customFormat="1" ht="16.8" customHeight="1">
      <c r="A3421" s="40"/>
      <c r="B3421" s="46"/>
      <c r="C3421" s="312" t="s">
        <v>19</v>
      </c>
      <c r="D3421" s="312" t="s">
        <v>7679</v>
      </c>
      <c r="E3421" s="19" t="s">
        <v>19</v>
      </c>
      <c r="F3421" s="313">
        <v>4.4000000000000004</v>
      </c>
      <c r="G3421" s="40"/>
      <c r="H3421" s="46"/>
    </row>
    <row r="3422" s="2" customFormat="1" ht="16.8" customHeight="1">
      <c r="A3422" s="40"/>
      <c r="B3422" s="46"/>
      <c r="C3422" s="312" t="s">
        <v>19</v>
      </c>
      <c r="D3422" s="312" t="s">
        <v>7680</v>
      </c>
      <c r="E3422" s="19" t="s">
        <v>19</v>
      </c>
      <c r="F3422" s="313">
        <v>27.120000000000001</v>
      </c>
      <c r="G3422" s="40"/>
      <c r="H3422" s="46"/>
    </row>
    <row r="3423" s="2" customFormat="1" ht="16.8" customHeight="1">
      <c r="A3423" s="40"/>
      <c r="B3423" s="46"/>
      <c r="C3423" s="312" t="s">
        <v>19</v>
      </c>
      <c r="D3423" s="312" t="s">
        <v>7681</v>
      </c>
      <c r="E3423" s="19" t="s">
        <v>19</v>
      </c>
      <c r="F3423" s="313">
        <v>14.300000000000001</v>
      </c>
      <c r="G3423" s="40"/>
      <c r="H3423" s="46"/>
    </row>
    <row r="3424" s="2" customFormat="1" ht="16.8" customHeight="1">
      <c r="A3424" s="40"/>
      <c r="B3424" s="46"/>
      <c r="C3424" s="312" t="s">
        <v>19</v>
      </c>
      <c r="D3424" s="312" t="s">
        <v>7682</v>
      </c>
      <c r="E3424" s="19" t="s">
        <v>19</v>
      </c>
      <c r="F3424" s="313">
        <v>96.099999999999994</v>
      </c>
      <c r="G3424" s="40"/>
      <c r="H3424" s="46"/>
    </row>
    <row r="3425" s="2" customFormat="1" ht="16.8" customHeight="1">
      <c r="A3425" s="40"/>
      <c r="B3425" s="46"/>
      <c r="C3425" s="312" t="s">
        <v>19</v>
      </c>
      <c r="D3425" s="312" t="s">
        <v>7683</v>
      </c>
      <c r="E3425" s="19" t="s">
        <v>19</v>
      </c>
      <c r="F3425" s="313">
        <v>24.100000000000001</v>
      </c>
      <c r="G3425" s="40"/>
      <c r="H3425" s="46"/>
    </row>
    <row r="3426" s="2" customFormat="1" ht="16.8" customHeight="1">
      <c r="A3426" s="40"/>
      <c r="B3426" s="46"/>
      <c r="C3426" s="312" t="s">
        <v>19</v>
      </c>
      <c r="D3426" s="312" t="s">
        <v>7684</v>
      </c>
      <c r="E3426" s="19" t="s">
        <v>19</v>
      </c>
      <c r="F3426" s="313">
        <v>25</v>
      </c>
      <c r="G3426" s="40"/>
      <c r="H3426" s="46"/>
    </row>
    <row r="3427" s="2" customFormat="1" ht="16.8" customHeight="1">
      <c r="A3427" s="40"/>
      <c r="B3427" s="46"/>
      <c r="C3427" s="312" t="s">
        <v>19</v>
      </c>
      <c r="D3427" s="312" t="s">
        <v>7685</v>
      </c>
      <c r="E3427" s="19" t="s">
        <v>19</v>
      </c>
      <c r="F3427" s="313">
        <v>16.899999999999999</v>
      </c>
      <c r="G3427" s="40"/>
      <c r="H3427" s="46"/>
    </row>
    <row r="3428" s="2" customFormat="1" ht="16.8" customHeight="1">
      <c r="A3428" s="40"/>
      <c r="B3428" s="46"/>
      <c r="C3428" s="312" t="s">
        <v>19</v>
      </c>
      <c r="D3428" s="312" t="s">
        <v>7686</v>
      </c>
      <c r="E3428" s="19" t="s">
        <v>19</v>
      </c>
      <c r="F3428" s="313">
        <v>26.399999999999999</v>
      </c>
      <c r="G3428" s="40"/>
      <c r="H3428" s="46"/>
    </row>
    <row r="3429" s="2" customFormat="1" ht="16.8" customHeight="1">
      <c r="A3429" s="40"/>
      <c r="B3429" s="46"/>
      <c r="C3429" s="312" t="s">
        <v>19</v>
      </c>
      <c r="D3429" s="312" t="s">
        <v>7687</v>
      </c>
      <c r="E3429" s="19" t="s">
        <v>19</v>
      </c>
      <c r="F3429" s="313">
        <v>7.0999999999999996</v>
      </c>
      <c r="G3429" s="40"/>
      <c r="H3429" s="46"/>
    </row>
    <row r="3430" s="2" customFormat="1" ht="16.8" customHeight="1">
      <c r="A3430" s="40"/>
      <c r="B3430" s="46"/>
      <c r="C3430" s="312" t="s">
        <v>19</v>
      </c>
      <c r="D3430" s="312" t="s">
        <v>7688</v>
      </c>
      <c r="E3430" s="19" t="s">
        <v>19</v>
      </c>
      <c r="F3430" s="313">
        <v>12.699999999999999</v>
      </c>
      <c r="G3430" s="40"/>
      <c r="H3430" s="46"/>
    </row>
    <row r="3431" s="2" customFormat="1" ht="16.8" customHeight="1">
      <c r="A3431" s="40"/>
      <c r="B3431" s="46"/>
      <c r="C3431" s="312" t="s">
        <v>19</v>
      </c>
      <c r="D3431" s="312" t="s">
        <v>7689</v>
      </c>
      <c r="E3431" s="19" t="s">
        <v>19</v>
      </c>
      <c r="F3431" s="313">
        <v>10.4</v>
      </c>
      <c r="G3431" s="40"/>
      <c r="H3431" s="46"/>
    </row>
    <row r="3432" s="2" customFormat="1" ht="16.8" customHeight="1">
      <c r="A3432" s="40"/>
      <c r="B3432" s="46"/>
      <c r="C3432" s="312" t="s">
        <v>19</v>
      </c>
      <c r="D3432" s="312" t="s">
        <v>7690</v>
      </c>
      <c r="E3432" s="19" t="s">
        <v>19</v>
      </c>
      <c r="F3432" s="313">
        <v>6.5</v>
      </c>
      <c r="G3432" s="40"/>
      <c r="H3432" s="46"/>
    </row>
    <row r="3433" s="2" customFormat="1" ht="16.8" customHeight="1">
      <c r="A3433" s="40"/>
      <c r="B3433" s="46"/>
      <c r="C3433" s="312" t="s">
        <v>19</v>
      </c>
      <c r="D3433" s="312" t="s">
        <v>7691</v>
      </c>
      <c r="E3433" s="19" t="s">
        <v>19</v>
      </c>
      <c r="F3433" s="313">
        <v>6.2000000000000002</v>
      </c>
      <c r="G3433" s="40"/>
      <c r="H3433" s="46"/>
    </row>
    <row r="3434" s="2" customFormat="1" ht="16.8" customHeight="1">
      <c r="A3434" s="40"/>
      <c r="B3434" s="46"/>
      <c r="C3434" s="312" t="s">
        <v>19</v>
      </c>
      <c r="D3434" s="312" t="s">
        <v>7692</v>
      </c>
      <c r="E3434" s="19" t="s">
        <v>19</v>
      </c>
      <c r="F3434" s="313">
        <v>4.7999999999999998</v>
      </c>
      <c r="G3434" s="40"/>
      <c r="H3434" s="46"/>
    </row>
    <row r="3435" s="2" customFormat="1" ht="16.8" customHeight="1">
      <c r="A3435" s="40"/>
      <c r="B3435" s="46"/>
      <c r="C3435" s="312" t="s">
        <v>19</v>
      </c>
      <c r="D3435" s="312" t="s">
        <v>7693</v>
      </c>
      <c r="E3435" s="19" t="s">
        <v>19</v>
      </c>
      <c r="F3435" s="313">
        <v>20.199999999999999</v>
      </c>
      <c r="G3435" s="40"/>
      <c r="H3435" s="46"/>
    </row>
    <row r="3436" s="2" customFormat="1" ht="16.8" customHeight="1">
      <c r="A3436" s="40"/>
      <c r="B3436" s="46"/>
      <c r="C3436" s="312" t="s">
        <v>19</v>
      </c>
      <c r="D3436" s="312" t="s">
        <v>7694</v>
      </c>
      <c r="E3436" s="19" t="s">
        <v>19</v>
      </c>
      <c r="F3436" s="313">
        <v>7.5</v>
      </c>
      <c r="G3436" s="40"/>
      <c r="H3436" s="46"/>
    </row>
    <row r="3437" s="2" customFormat="1" ht="16.8" customHeight="1">
      <c r="A3437" s="40"/>
      <c r="B3437" s="46"/>
      <c r="C3437" s="312" t="s">
        <v>19</v>
      </c>
      <c r="D3437" s="312" t="s">
        <v>7695</v>
      </c>
      <c r="E3437" s="19" t="s">
        <v>19</v>
      </c>
      <c r="F3437" s="313">
        <v>20.5</v>
      </c>
      <c r="G3437" s="40"/>
      <c r="H3437" s="46"/>
    </row>
    <row r="3438" s="2" customFormat="1" ht="16.8" customHeight="1">
      <c r="A3438" s="40"/>
      <c r="B3438" s="46"/>
      <c r="C3438" s="312" t="s">
        <v>19</v>
      </c>
      <c r="D3438" s="312" t="s">
        <v>7696</v>
      </c>
      <c r="E3438" s="19" t="s">
        <v>19</v>
      </c>
      <c r="F3438" s="313">
        <v>3.7999999999999998</v>
      </c>
      <c r="G3438" s="40"/>
      <c r="H3438" s="46"/>
    </row>
    <row r="3439" s="2" customFormat="1" ht="16.8" customHeight="1">
      <c r="A3439" s="40"/>
      <c r="B3439" s="46"/>
      <c r="C3439" s="312" t="s">
        <v>19</v>
      </c>
      <c r="D3439" s="312" t="s">
        <v>7697</v>
      </c>
      <c r="E3439" s="19" t="s">
        <v>19</v>
      </c>
      <c r="F3439" s="313">
        <v>23.760000000000002</v>
      </c>
      <c r="G3439" s="40"/>
      <c r="H3439" s="46"/>
    </row>
    <row r="3440" s="2" customFormat="1" ht="16.8" customHeight="1">
      <c r="A3440" s="40"/>
      <c r="B3440" s="46"/>
      <c r="C3440" s="312" t="s">
        <v>19</v>
      </c>
      <c r="D3440" s="312" t="s">
        <v>7698</v>
      </c>
      <c r="E3440" s="19" t="s">
        <v>19</v>
      </c>
      <c r="F3440" s="313">
        <v>0</v>
      </c>
      <c r="G3440" s="40"/>
      <c r="H3440" s="46"/>
    </row>
    <row r="3441" s="2" customFormat="1" ht="16.8" customHeight="1">
      <c r="A3441" s="40"/>
      <c r="B3441" s="46"/>
      <c r="C3441" s="312" t="s">
        <v>19</v>
      </c>
      <c r="D3441" s="312" t="s">
        <v>7699</v>
      </c>
      <c r="E3441" s="19" t="s">
        <v>19</v>
      </c>
      <c r="F3441" s="313">
        <v>28.5</v>
      </c>
      <c r="G3441" s="40"/>
      <c r="H3441" s="46"/>
    </row>
    <row r="3442" s="2" customFormat="1" ht="16.8" customHeight="1">
      <c r="A3442" s="40"/>
      <c r="B3442" s="46"/>
      <c r="C3442" s="312" t="s">
        <v>19</v>
      </c>
      <c r="D3442" s="312" t="s">
        <v>7700</v>
      </c>
      <c r="E3442" s="19" t="s">
        <v>19</v>
      </c>
      <c r="F3442" s="313">
        <v>3.6000000000000001</v>
      </c>
      <c r="G3442" s="40"/>
      <c r="H3442" s="46"/>
    </row>
    <row r="3443" s="2" customFormat="1" ht="16.8" customHeight="1">
      <c r="A3443" s="40"/>
      <c r="B3443" s="46"/>
      <c r="C3443" s="312" t="s">
        <v>19</v>
      </c>
      <c r="D3443" s="312" t="s">
        <v>7701</v>
      </c>
      <c r="E3443" s="19" t="s">
        <v>19</v>
      </c>
      <c r="F3443" s="313">
        <v>2.3999999999999999</v>
      </c>
      <c r="G3443" s="40"/>
      <c r="H3443" s="46"/>
    </row>
    <row r="3444" s="2" customFormat="1" ht="16.8" customHeight="1">
      <c r="A3444" s="40"/>
      <c r="B3444" s="46"/>
      <c r="C3444" s="312" t="s">
        <v>19</v>
      </c>
      <c r="D3444" s="312" t="s">
        <v>7702</v>
      </c>
      <c r="E3444" s="19" t="s">
        <v>19</v>
      </c>
      <c r="F3444" s="313">
        <v>1.3</v>
      </c>
      <c r="G3444" s="40"/>
      <c r="H3444" s="46"/>
    </row>
    <row r="3445" s="2" customFormat="1" ht="16.8" customHeight="1">
      <c r="A3445" s="40"/>
      <c r="B3445" s="46"/>
      <c r="C3445" s="312" t="s">
        <v>19</v>
      </c>
      <c r="D3445" s="312" t="s">
        <v>7703</v>
      </c>
      <c r="E3445" s="19" t="s">
        <v>19</v>
      </c>
      <c r="F3445" s="313">
        <v>4.7000000000000002</v>
      </c>
      <c r="G3445" s="40"/>
      <c r="H3445" s="46"/>
    </row>
    <row r="3446" s="2" customFormat="1" ht="16.8" customHeight="1">
      <c r="A3446" s="40"/>
      <c r="B3446" s="46"/>
      <c r="C3446" s="312" t="s">
        <v>19</v>
      </c>
      <c r="D3446" s="312" t="s">
        <v>7704</v>
      </c>
      <c r="E3446" s="19" t="s">
        <v>19</v>
      </c>
      <c r="F3446" s="313">
        <v>17.399999999999999</v>
      </c>
      <c r="G3446" s="40"/>
      <c r="H3446" s="46"/>
    </row>
    <row r="3447" s="2" customFormat="1" ht="16.8" customHeight="1">
      <c r="A3447" s="40"/>
      <c r="B3447" s="46"/>
      <c r="C3447" s="312" t="s">
        <v>19</v>
      </c>
      <c r="D3447" s="312" t="s">
        <v>7705</v>
      </c>
      <c r="E3447" s="19" t="s">
        <v>19</v>
      </c>
      <c r="F3447" s="313">
        <v>38.700000000000003</v>
      </c>
      <c r="G3447" s="40"/>
      <c r="H3447" s="46"/>
    </row>
    <row r="3448" s="2" customFormat="1" ht="16.8" customHeight="1">
      <c r="A3448" s="40"/>
      <c r="B3448" s="46"/>
      <c r="C3448" s="312" t="s">
        <v>19</v>
      </c>
      <c r="D3448" s="312" t="s">
        <v>7706</v>
      </c>
      <c r="E3448" s="19" t="s">
        <v>19</v>
      </c>
      <c r="F3448" s="313">
        <v>13.1</v>
      </c>
      <c r="G3448" s="40"/>
      <c r="H3448" s="46"/>
    </row>
    <row r="3449" s="2" customFormat="1" ht="16.8" customHeight="1">
      <c r="A3449" s="40"/>
      <c r="B3449" s="46"/>
      <c r="C3449" s="312" t="s">
        <v>19</v>
      </c>
      <c r="D3449" s="312" t="s">
        <v>7707</v>
      </c>
      <c r="E3449" s="19" t="s">
        <v>19</v>
      </c>
      <c r="F3449" s="313">
        <v>25.800000000000001</v>
      </c>
      <c r="G3449" s="40"/>
      <c r="H3449" s="46"/>
    </row>
    <row r="3450" s="2" customFormat="1" ht="16.8" customHeight="1">
      <c r="A3450" s="40"/>
      <c r="B3450" s="46"/>
      <c r="C3450" s="312" t="s">
        <v>19</v>
      </c>
      <c r="D3450" s="312" t="s">
        <v>7708</v>
      </c>
      <c r="E3450" s="19" t="s">
        <v>19</v>
      </c>
      <c r="F3450" s="313">
        <v>3.8999999999999999</v>
      </c>
      <c r="G3450" s="40"/>
      <c r="H3450" s="46"/>
    </row>
    <row r="3451" s="2" customFormat="1" ht="16.8" customHeight="1">
      <c r="A3451" s="40"/>
      <c r="B3451" s="46"/>
      <c r="C3451" s="312" t="s">
        <v>19</v>
      </c>
      <c r="D3451" s="312" t="s">
        <v>7709</v>
      </c>
      <c r="E3451" s="19" t="s">
        <v>19</v>
      </c>
      <c r="F3451" s="313">
        <v>7</v>
      </c>
      <c r="G3451" s="40"/>
      <c r="H3451" s="46"/>
    </row>
    <row r="3452" s="2" customFormat="1" ht="16.8" customHeight="1">
      <c r="A3452" s="40"/>
      <c r="B3452" s="46"/>
      <c r="C3452" s="312" t="s">
        <v>19</v>
      </c>
      <c r="D3452" s="312" t="s">
        <v>7710</v>
      </c>
      <c r="E3452" s="19" t="s">
        <v>19</v>
      </c>
      <c r="F3452" s="313">
        <v>1.8999999999999999</v>
      </c>
      <c r="G3452" s="40"/>
      <c r="H3452" s="46"/>
    </row>
    <row r="3453" s="2" customFormat="1" ht="16.8" customHeight="1">
      <c r="A3453" s="40"/>
      <c r="B3453" s="46"/>
      <c r="C3453" s="312" t="s">
        <v>19</v>
      </c>
      <c r="D3453" s="312" t="s">
        <v>7711</v>
      </c>
      <c r="E3453" s="19" t="s">
        <v>19</v>
      </c>
      <c r="F3453" s="313">
        <v>8.4000000000000004</v>
      </c>
      <c r="G3453" s="40"/>
      <c r="H3453" s="46"/>
    </row>
    <row r="3454" s="2" customFormat="1" ht="16.8" customHeight="1">
      <c r="A3454" s="40"/>
      <c r="B3454" s="46"/>
      <c r="C3454" s="312" t="s">
        <v>19</v>
      </c>
      <c r="D3454" s="312" t="s">
        <v>7712</v>
      </c>
      <c r="E3454" s="19" t="s">
        <v>19</v>
      </c>
      <c r="F3454" s="313">
        <v>4.5</v>
      </c>
      <c r="G3454" s="40"/>
      <c r="H3454" s="46"/>
    </row>
    <row r="3455" s="2" customFormat="1" ht="16.8" customHeight="1">
      <c r="A3455" s="40"/>
      <c r="B3455" s="46"/>
      <c r="C3455" s="312" t="s">
        <v>19</v>
      </c>
      <c r="D3455" s="312" t="s">
        <v>7713</v>
      </c>
      <c r="E3455" s="19" t="s">
        <v>19</v>
      </c>
      <c r="F3455" s="313">
        <v>80</v>
      </c>
      <c r="G3455" s="40"/>
      <c r="H3455" s="46"/>
    </row>
    <row r="3456" s="2" customFormat="1" ht="16.8" customHeight="1">
      <c r="A3456" s="40"/>
      <c r="B3456" s="46"/>
      <c r="C3456" s="312" t="s">
        <v>19</v>
      </c>
      <c r="D3456" s="312" t="s">
        <v>7714</v>
      </c>
      <c r="E3456" s="19" t="s">
        <v>19</v>
      </c>
      <c r="F3456" s="313">
        <v>13.699999999999999</v>
      </c>
      <c r="G3456" s="40"/>
      <c r="H3456" s="46"/>
    </row>
    <row r="3457" s="2" customFormat="1" ht="16.8" customHeight="1">
      <c r="A3457" s="40"/>
      <c r="B3457" s="46"/>
      <c r="C3457" s="312" t="s">
        <v>19</v>
      </c>
      <c r="D3457" s="312" t="s">
        <v>7715</v>
      </c>
      <c r="E3457" s="19" t="s">
        <v>19</v>
      </c>
      <c r="F3457" s="313">
        <v>10.800000000000001</v>
      </c>
      <c r="G3457" s="40"/>
      <c r="H3457" s="46"/>
    </row>
    <row r="3458" s="2" customFormat="1" ht="16.8" customHeight="1">
      <c r="A3458" s="40"/>
      <c r="B3458" s="46"/>
      <c r="C3458" s="312" t="s">
        <v>19</v>
      </c>
      <c r="D3458" s="312" t="s">
        <v>7716</v>
      </c>
      <c r="E3458" s="19" t="s">
        <v>19</v>
      </c>
      <c r="F3458" s="313">
        <v>24.699999999999999</v>
      </c>
      <c r="G3458" s="40"/>
      <c r="H3458" s="46"/>
    </row>
    <row r="3459" s="2" customFormat="1" ht="16.8" customHeight="1">
      <c r="A3459" s="40"/>
      <c r="B3459" s="46"/>
      <c r="C3459" s="312" t="s">
        <v>19</v>
      </c>
      <c r="D3459" s="312" t="s">
        <v>7717</v>
      </c>
      <c r="E3459" s="19" t="s">
        <v>19</v>
      </c>
      <c r="F3459" s="313">
        <v>48</v>
      </c>
      <c r="G3459" s="40"/>
      <c r="H3459" s="46"/>
    </row>
    <row r="3460" s="2" customFormat="1" ht="16.8" customHeight="1">
      <c r="A3460" s="40"/>
      <c r="B3460" s="46"/>
      <c r="C3460" s="312" t="s">
        <v>7627</v>
      </c>
      <c r="D3460" s="312" t="s">
        <v>195</v>
      </c>
      <c r="E3460" s="19" t="s">
        <v>19</v>
      </c>
      <c r="F3460" s="313">
        <v>1641.1400000000001</v>
      </c>
      <c r="G3460" s="40"/>
      <c r="H3460" s="46"/>
    </row>
    <row r="3461" s="2" customFormat="1" ht="16.8" customHeight="1">
      <c r="A3461" s="40"/>
      <c r="B3461" s="46"/>
      <c r="C3461" s="308" t="s">
        <v>7718</v>
      </c>
      <c r="D3461" s="309" t="s">
        <v>19</v>
      </c>
      <c r="E3461" s="310" t="s">
        <v>122</v>
      </c>
      <c r="F3461" s="311">
        <v>0</v>
      </c>
      <c r="G3461" s="40"/>
      <c r="H3461" s="46"/>
    </row>
    <row r="3462" s="2" customFormat="1" ht="16.8" customHeight="1">
      <c r="A3462" s="40"/>
      <c r="B3462" s="46"/>
      <c r="C3462" s="308" t="s">
        <v>774</v>
      </c>
      <c r="D3462" s="309" t="s">
        <v>19</v>
      </c>
      <c r="E3462" s="310" t="s">
        <v>122</v>
      </c>
      <c r="F3462" s="311">
        <v>-6.5999999999999996</v>
      </c>
      <c r="G3462" s="40"/>
      <c r="H3462" s="46"/>
    </row>
    <row r="3463" s="2" customFormat="1" ht="16.8" customHeight="1">
      <c r="A3463" s="40"/>
      <c r="B3463" s="46"/>
      <c r="C3463" s="312" t="s">
        <v>19</v>
      </c>
      <c r="D3463" s="312" t="s">
        <v>688</v>
      </c>
      <c r="E3463" s="19" t="s">
        <v>19</v>
      </c>
      <c r="F3463" s="313">
        <v>0</v>
      </c>
      <c r="G3463" s="40"/>
      <c r="H3463" s="46"/>
    </row>
    <row r="3464" s="2" customFormat="1" ht="16.8" customHeight="1">
      <c r="A3464" s="40"/>
      <c r="B3464" s="46"/>
      <c r="C3464" s="312" t="s">
        <v>19</v>
      </c>
      <c r="D3464" s="312" t="s">
        <v>772</v>
      </c>
      <c r="E3464" s="19" t="s">
        <v>19</v>
      </c>
      <c r="F3464" s="313">
        <v>-6.5999999999999996</v>
      </c>
      <c r="G3464" s="40"/>
      <c r="H3464" s="46"/>
    </row>
    <row r="3465" s="2" customFormat="1" ht="16.8" customHeight="1">
      <c r="A3465" s="40"/>
      <c r="B3465" s="46"/>
      <c r="C3465" s="312" t="s">
        <v>774</v>
      </c>
      <c r="D3465" s="312" t="s">
        <v>195</v>
      </c>
      <c r="E3465" s="19" t="s">
        <v>19</v>
      </c>
      <c r="F3465" s="313">
        <v>-6.5999999999999996</v>
      </c>
      <c r="G3465" s="40"/>
      <c r="H3465" s="46"/>
    </row>
    <row r="3466" s="2" customFormat="1" ht="16.8" customHeight="1">
      <c r="A3466" s="40"/>
      <c r="B3466" s="46"/>
      <c r="C3466" s="308" t="s">
        <v>7719</v>
      </c>
      <c r="D3466" s="309" t="s">
        <v>19</v>
      </c>
      <c r="E3466" s="310" t="s">
        <v>122</v>
      </c>
      <c r="F3466" s="311">
        <v>58.909999999999997</v>
      </c>
      <c r="G3466" s="40"/>
      <c r="H3466" s="46"/>
    </row>
    <row r="3467" s="2" customFormat="1" ht="16.8" customHeight="1">
      <c r="A3467" s="40"/>
      <c r="B3467" s="46"/>
      <c r="C3467" s="312" t="s">
        <v>19</v>
      </c>
      <c r="D3467" s="312" t="s">
        <v>688</v>
      </c>
      <c r="E3467" s="19" t="s">
        <v>19</v>
      </c>
      <c r="F3467" s="313">
        <v>0</v>
      </c>
      <c r="G3467" s="40"/>
      <c r="H3467" s="46"/>
    </row>
    <row r="3468" s="2" customFormat="1" ht="16.8" customHeight="1">
      <c r="A3468" s="40"/>
      <c r="B3468" s="46"/>
      <c r="C3468" s="312" t="s">
        <v>19</v>
      </c>
      <c r="D3468" s="312" t="s">
        <v>707</v>
      </c>
      <c r="E3468" s="19" t="s">
        <v>19</v>
      </c>
      <c r="F3468" s="313">
        <v>0</v>
      </c>
      <c r="G3468" s="40"/>
      <c r="H3468" s="46"/>
    </row>
    <row r="3469" s="2" customFormat="1" ht="16.8" customHeight="1">
      <c r="A3469" s="40"/>
      <c r="B3469" s="46"/>
      <c r="C3469" s="312" t="s">
        <v>19</v>
      </c>
      <c r="D3469" s="312" t="s">
        <v>7720</v>
      </c>
      <c r="E3469" s="19" t="s">
        <v>19</v>
      </c>
      <c r="F3469" s="313">
        <v>22.890000000000001</v>
      </c>
      <c r="G3469" s="40"/>
      <c r="H3469" s="46"/>
    </row>
    <row r="3470" s="2" customFormat="1" ht="16.8" customHeight="1">
      <c r="A3470" s="40"/>
      <c r="B3470" s="46"/>
      <c r="C3470" s="312" t="s">
        <v>19</v>
      </c>
      <c r="D3470" s="312" t="s">
        <v>7721</v>
      </c>
      <c r="E3470" s="19" t="s">
        <v>19</v>
      </c>
      <c r="F3470" s="313">
        <v>20.120000000000001</v>
      </c>
      <c r="G3470" s="40"/>
      <c r="H3470" s="46"/>
    </row>
    <row r="3471" s="2" customFormat="1" ht="16.8" customHeight="1">
      <c r="A3471" s="40"/>
      <c r="B3471" s="46"/>
      <c r="C3471" s="312" t="s">
        <v>19</v>
      </c>
      <c r="D3471" s="312" t="s">
        <v>7722</v>
      </c>
      <c r="E3471" s="19" t="s">
        <v>19</v>
      </c>
      <c r="F3471" s="313">
        <v>15.9</v>
      </c>
      <c r="G3471" s="40"/>
      <c r="H3471" s="46"/>
    </row>
    <row r="3472" s="2" customFormat="1" ht="16.8" customHeight="1">
      <c r="A3472" s="40"/>
      <c r="B3472" s="46"/>
      <c r="C3472" s="312" t="s">
        <v>7719</v>
      </c>
      <c r="D3472" s="312" t="s">
        <v>195</v>
      </c>
      <c r="E3472" s="19" t="s">
        <v>19</v>
      </c>
      <c r="F3472" s="313">
        <v>58.909999999999997</v>
      </c>
      <c r="G3472" s="40"/>
      <c r="H3472" s="46"/>
    </row>
    <row r="3473" s="2" customFormat="1" ht="16.8" customHeight="1">
      <c r="A3473" s="40"/>
      <c r="B3473" s="46"/>
      <c r="C3473" s="308" t="s">
        <v>7723</v>
      </c>
      <c r="D3473" s="309" t="s">
        <v>19</v>
      </c>
      <c r="E3473" s="310" t="s">
        <v>122</v>
      </c>
      <c r="F3473" s="311">
        <v>437.23000000000002</v>
      </c>
      <c r="G3473" s="40"/>
      <c r="H3473" s="46"/>
    </row>
    <row r="3474" s="2" customFormat="1" ht="16.8" customHeight="1">
      <c r="A3474" s="40"/>
      <c r="B3474" s="46"/>
      <c r="C3474" s="312" t="s">
        <v>19</v>
      </c>
      <c r="D3474" s="312" t="s">
        <v>688</v>
      </c>
      <c r="E3474" s="19" t="s">
        <v>19</v>
      </c>
      <c r="F3474" s="313">
        <v>0</v>
      </c>
      <c r="G3474" s="40"/>
      <c r="H3474" s="46"/>
    </row>
    <row r="3475" s="2" customFormat="1" ht="16.8" customHeight="1">
      <c r="A3475" s="40"/>
      <c r="B3475" s="46"/>
      <c r="C3475" s="312" t="s">
        <v>19</v>
      </c>
      <c r="D3475" s="312" t="s">
        <v>2459</v>
      </c>
      <c r="E3475" s="19" t="s">
        <v>19</v>
      </c>
      <c r="F3475" s="313">
        <v>0</v>
      </c>
      <c r="G3475" s="40"/>
      <c r="H3475" s="46"/>
    </row>
    <row r="3476" s="2" customFormat="1" ht="16.8" customHeight="1">
      <c r="A3476" s="40"/>
      <c r="B3476" s="46"/>
      <c r="C3476" s="312" t="s">
        <v>19</v>
      </c>
      <c r="D3476" s="312" t="s">
        <v>7724</v>
      </c>
      <c r="E3476" s="19" t="s">
        <v>19</v>
      </c>
      <c r="F3476" s="313">
        <v>13.5</v>
      </c>
      <c r="G3476" s="40"/>
      <c r="H3476" s="46"/>
    </row>
    <row r="3477" s="2" customFormat="1" ht="16.8" customHeight="1">
      <c r="A3477" s="40"/>
      <c r="B3477" s="46"/>
      <c r="C3477" s="312" t="s">
        <v>19</v>
      </c>
      <c r="D3477" s="312" t="s">
        <v>7725</v>
      </c>
      <c r="E3477" s="19" t="s">
        <v>19</v>
      </c>
      <c r="F3477" s="313">
        <v>27.899999999999999</v>
      </c>
      <c r="G3477" s="40"/>
      <c r="H3477" s="46"/>
    </row>
    <row r="3478" s="2" customFormat="1" ht="16.8" customHeight="1">
      <c r="A3478" s="40"/>
      <c r="B3478" s="46"/>
      <c r="C3478" s="312" t="s">
        <v>19</v>
      </c>
      <c r="D3478" s="312" t="s">
        <v>7726</v>
      </c>
      <c r="E3478" s="19" t="s">
        <v>19</v>
      </c>
      <c r="F3478" s="313">
        <v>15</v>
      </c>
      <c r="G3478" s="40"/>
      <c r="H3478" s="46"/>
    </row>
    <row r="3479" s="2" customFormat="1" ht="16.8" customHeight="1">
      <c r="A3479" s="40"/>
      <c r="B3479" s="46"/>
      <c r="C3479" s="312" t="s">
        <v>19</v>
      </c>
      <c r="D3479" s="312" t="s">
        <v>7727</v>
      </c>
      <c r="E3479" s="19" t="s">
        <v>19</v>
      </c>
      <c r="F3479" s="313">
        <v>24</v>
      </c>
      <c r="G3479" s="40"/>
      <c r="H3479" s="46"/>
    </row>
    <row r="3480" s="2" customFormat="1" ht="16.8" customHeight="1">
      <c r="A3480" s="40"/>
      <c r="B3480" s="46"/>
      <c r="C3480" s="312" t="s">
        <v>19</v>
      </c>
      <c r="D3480" s="312" t="s">
        <v>7728</v>
      </c>
      <c r="E3480" s="19" t="s">
        <v>19</v>
      </c>
      <c r="F3480" s="313">
        <v>76.5</v>
      </c>
      <c r="G3480" s="40"/>
      <c r="H3480" s="46"/>
    </row>
    <row r="3481" s="2" customFormat="1" ht="16.8" customHeight="1">
      <c r="A3481" s="40"/>
      <c r="B3481" s="46"/>
      <c r="C3481" s="312" t="s">
        <v>19</v>
      </c>
      <c r="D3481" s="312" t="s">
        <v>7729</v>
      </c>
      <c r="E3481" s="19" t="s">
        <v>19</v>
      </c>
      <c r="F3481" s="313">
        <v>10.5</v>
      </c>
      <c r="G3481" s="40"/>
      <c r="H3481" s="46"/>
    </row>
    <row r="3482" s="2" customFormat="1" ht="16.8" customHeight="1">
      <c r="A3482" s="40"/>
      <c r="B3482" s="46"/>
      <c r="C3482" s="312" t="s">
        <v>19</v>
      </c>
      <c r="D3482" s="312" t="s">
        <v>7730</v>
      </c>
      <c r="E3482" s="19" t="s">
        <v>19</v>
      </c>
      <c r="F3482" s="313">
        <v>12</v>
      </c>
      <c r="G3482" s="40"/>
      <c r="H3482" s="46"/>
    </row>
    <row r="3483" s="2" customFormat="1" ht="16.8" customHeight="1">
      <c r="A3483" s="40"/>
      <c r="B3483" s="46"/>
      <c r="C3483" s="312" t="s">
        <v>19</v>
      </c>
      <c r="D3483" s="312" t="s">
        <v>7731</v>
      </c>
      <c r="E3483" s="19" t="s">
        <v>19</v>
      </c>
      <c r="F3483" s="313">
        <v>16.5</v>
      </c>
      <c r="G3483" s="40"/>
      <c r="H3483" s="46"/>
    </row>
    <row r="3484" s="2" customFormat="1" ht="16.8" customHeight="1">
      <c r="A3484" s="40"/>
      <c r="B3484" s="46"/>
      <c r="C3484" s="312" t="s">
        <v>19</v>
      </c>
      <c r="D3484" s="312" t="s">
        <v>7732</v>
      </c>
      <c r="E3484" s="19" t="s">
        <v>19</v>
      </c>
      <c r="F3484" s="313">
        <v>10.5</v>
      </c>
      <c r="G3484" s="40"/>
      <c r="H3484" s="46"/>
    </row>
    <row r="3485" s="2" customFormat="1" ht="16.8" customHeight="1">
      <c r="A3485" s="40"/>
      <c r="B3485" s="46"/>
      <c r="C3485" s="312" t="s">
        <v>19</v>
      </c>
      <c r="D3485" s="312" t="s">
        <v>7733</v>
      </c>
      <c r="E3485" s="19" t="s">
        <v>19</v>
      </c>
      <c r="F3485" s="313">
        <v>9</v>
      </c>
      <c r="G3485" s="40"/>
      <c r="H3485" s="46"/>
    </row>
    <row r="3486" s="2" customFormat="1" ht="16.8" customHeight="1">
      <c r="A3486" s="40"/>
      <c r="B3486" s="46"/>
      <c r="C3486" s="312" t="s">
        <v>19</v>
      </c>
      <c r="D3486" s="312" t="s">
        <v>7734</v>
      </c>
      <c r="E3486" s="19" t="s">
        <v>19</v>
      </c>
      <c r="F3486" s="313">
        <v>16.5</v>
      </c>
      <c r="G3486" s="40"/>
      <c r="H3486" s="46"/>
    </row>
    <row r="3487" s="2" customFormat="1" ht="16.8" customHeight="1">
      <c r="A3487" s="40"/>
      <c r="B3487" s="46"/>
      <c r="C3487" s="312" t="s">
        <v>19</v>
      </c>
      <c r="D3487" s="312" t="s">
        <v>7735</v>
      </c>
      <c r="E3487" s="19" t="s">
        <v>19</v>
      </c>
      <c r="F3487" s="313">
        <v>9.9000000000000004</v>
      </c>
      <c r="G3487" s="40"/>
      <c r="H3487" s="46"/>
    </row>
    <row r="3488" s="2" customFormat="1" ht="16.8" customHeight="1">
      <c r="A3488" s="40"/>
      <c r="B3488" s="46"/>
      <c r="C3488" s="312" t="s">
        <v>19</v>
      </c>
      <c r="D3488" s="312" t="s">
        <v>7736</v>
      </c>
      <c r="E3488" s="19" t="s">
        <v>19</v>
      </c>
      <c r="F3488" s="313">
        <v>12.6</v>
      </c>
      <c r="G3488" s="40"/>
      <c r="H3488" s="46"/>
    </row>
    <row r="3489" s="2" customFormat="1" ht="16.8" customHeight="1">
      <c r="A3489" s="40"/>
      <c r="B3489" s="46"/>
      <c r="C3489" s="312" t="s">
        <v>19</v>
      </c>
      <c r="D3489" s="312" t="s">
        <v>7737</v>
      </c>
      <c r="E3489" s="19" t="s">
        <v>19</v>
      </c>
      <c r="F3489" s="313">
        <v>28.5</v>
      </c>
      <c r="G3489" s="40"/>
      <c r="H3489" s="46"/>
    </row>
    <row r="3490" s="2" customFormat="1" ht="16.8" customHeight="1">
      <c r="A3490" s="40"/>
      <c r="B3490" s="46"/>
      <c r="C3490" s="312" t="s">
        <v>19</v>
      </c>
      <c r="D3490" s="312" t="s">
        <v>7738</v>
      </c>
      <c r="E3490" s="19" t="s">
        <v>19</v>
      </c>
      <c r="F3490" s="313">
        <v>7.5</v>
      </c>
      <c r="G3490" s="40"/>
      <c r="H3490" s="46"/>
    </row>
    <row r="3491" s="2" customFormat="1" ht="16.8" customHeight="1">
      <c r="A3491" s="40"/>
      <c r="B3491" s="46"/>
      <c r="C3491" s="312" t="s">
        <v>19</v>
      </c>
      <c r="D3491" s="312" t="s">
        <v>7739</v>
      </c>
      <c r="E3491" s="19" t="s">
        <v>19</v>
      </c>
      <c r="F3491" s="313">
        <v>13.5</v>
      </c>
      <c r="G3491" s="40"/>
      <c r="H3491" s="46"/>
    </row>
    <row r="3492" s="2" customFormat="1" ht="16.8" customHeight="1">
      <c r="A3492" s="40"/>
      <c r="B3492" s="46"/>
      <c r="C3492" s="312" t="s">
        <v>19</v>
      </c>
      <c r="D3492" s="312" t="s">
        <v>7740</v>
      </c>
      <c r="E3492" s="19" t="s">
        <v>19</v>
      </c>
      <c r="F3492" s="313">
        <v>9</v>
      </c>
      <c r="G3492" s="40"/>
      <c r="H3492" s="46"/>
    </row>
    <row r="3493" s="2" customFormat="1" ht="16.8" customHeight="1">
      <c r="A3493" s="40"/>
      <c r="B3493" s="46"/>
      <c r="C3493" s="312" t="s">
        <v>19</v>
      </c>
      <c r="D3493" s="312" t="s">
        <v>7741</v>
      </c>
      <c r="E3493" s="19" t="s">
        <v>19</v>
      </c>
      <c r="F3493" s="313">
        <v>42</v>
      </c>
      <c r="G3493" s="40"/>
      <c r="H3493" s="46"/>
    </row>
    <row r="3494" s="2" customFormat="1" ht="16.8" customHeight="1">
      <c r="A3494" s="40"/>
      <c r="B3494" s="46"/>
      <c r="C3494" s="312" t="s">
        <v>19</v>
      </c>
      <c r="D3494" s="312" t="s">
        <v>7742</v>
      </c>
      <c r="E3494" s="19" t="s">
        <v>19</v>
      </c>
      <c r="F3494" s="313">
        <v>8.4000000000000004</v>
      </c>
      <c r="G3494" s="40"/>
      <c r="H3494" s="46"/>
    </row>
    <row r="3495" s="2" customFormat="1" ht="16.8" customHeight="1">
      <c r="A3495" s="40"/>
      <c r="B3495" s="46"/>
      <c r="C3495" s="312" t="s">
        <v>19</v>
      </c>
      <c r="D3495" s="312" t="s">
        <v>7743</v>
      </c>
      <c r="E3495" s="19" t="s">
        <v>19</v>
      </c>
      <c r="F3495" s="313">
        <v>8.4000000000000004</v>
      </c>
      <c r="G3495" s="40"/>
      <c r="H3495" s="46"/>
    </row>
    <row r="3496" s="2" customFormat="1" ht="16.8" customHeight="1">
      <c r="A3496" s="40"/>
      <c r="B3496" s="46"/>
      <c r="C3496" s="312" t="s">
        <v>19</v>
      </c>
      <c r="D3496" s="312" t="s">
        <v>7744</v>
      </c>
      <c r="E3496" s="19" t="s">
        <v>19</v>
      </c>
      <c r="F3496" s="313">
        <v>8.4000000000000004</v>
      </c>
      <c r="G3496" s="40"/>
      <c r="H3496" s="46"/>
    </row>
    <row r="3497" s="2" customFormat="1" ht="16.8" customHeight="1">
      <c r="A3497" s="40"/>
      <c r="B3497" s="46"/>
      <c r="C3497" s="312" t="s">
        <v>19</v>
      </c>
      <c r="D3497" s="312" t="s">
        <v>7745</v>
      </c>
      <c r="E3497" s="19" t="s">
        <v>19</v>
      </c>
      <c r="F3497" s="313">
        <v>8.4000000000000004</v>
      </c>
      <c r="G3497" s="40"/>
      <c r="H3497" s="46"/>
    </row>
    <row r="3498" s="2" customFormat="1" ht="16.8" customHeight="1">
      <c r="A3498" s="40"/>
      <c r="B3498" s="46"/>
      <c r="C3498" s="312" t="s">
        <v>19</v>
      </c>
      <c r="D3498" s="312" t="s">
        <v>7746</v>
      </c>
      <c r="E3498" s="19" t="s">
        <v>19</v>
      </c>
      <c r="F3498" s="313">
        <v>10.800000000000001</v>
      </c>
      <c r="G3498" s="40"/>
      <c r="H3498" s="46"/>
    </row>
    <row r="3499" s="2" customFormat="1" ht="16.8" customHeight="1">
      <c r="A3499" s="40"/>
      <c r="B3499" s="46"/>
      <c r="C3499" s="312" t="s">
        <v>19</v>
      </c>
      <c r="D3499" s="312" t="s">
        <v>707</v>
      </c>
      <c r="E3499" s="19" t="s">
        <v>19</v>
      </c>
      <c r="F3499" s="313">
        <v>0</v>
      </c>
      <c r="G3499" s="40"/>
      <c r="H3499" s="46"/>
    </row>
    <row r="3500" s="2" customFormat="1" ht="16.8" customHeight="1">
      <c r="A3500" s="40"/>
      <c r="B3500" s="46"/>
      <c r="C3500" s="312" t="s">
        <v>19</v>
      </c>
      <c r="D3500" s="312" t="s">
        <v>7747</v>
      </c>
      <c r="E3500" s="19" t="s">
        <v>19</v>
      </c>
      <c r="F3500" s="313">
        <v>16.68</v>
      </c>
      <c r="G3500" s="40"/>
      <c r="H3500" s="46"/>
    </row>
    <row r="3501" s="2" customFormat="1" ht="16.8" customHeight="1">
      <c r="A3501" s="40"/>
      <c r="B3501" s="46"/>
      <c r="C3501" s="312" t="s">
        <v>19</v>
      </c>
      <c r="D3501" s="312" t="s">
        <v>7748</v>
      </c>
      <c r="E3501" s="19" t="s">
        <v>19</v>
      </c>
      <c r="F3501" s="313">
        <v>6.5</v>
      </c>
      <c r="G3501" s="40"/>
      <c r="H3501" s="46"/>
    </row>
    <row r="3502" s="2" customFormat="1" ht="16.8" customHeight="1">
      <c r="A3502" s="40"/>
      <c r="B3502" s="46"/>
      <c r="C3502" s="312" t="s">
        <v>19</v>
      </c>
      <c r="D3502" s="312" t="s">
        <v>7749</v>
      </c>
      <c r="E3502" s="19" t="s">
        <v>19</v>
      </c>
      <c r="F3502" s="313">
        <v>14.75</v>
      </c>
      <c r="G3502" s="40"/>
      <c r="H3502" s="46"/>
    </row>
    <row r="3503" s="2" customFormat="1" ht="16.8" customHeight="1">
      <c r="A3503" s="40"/>
      <c r="B3503" s="46"/>
      <c r="C3503" s="312" t="s">
        <v>7723</v>
      </c>
      <c r="D3503" s="312" t="s">
        <v>195</v>
      </c>
      <c r="E3503" s="19" t="s">
        <v>19</v>
      </c>
      <c r="F3503" s="313">
        <v>437.23000000000002</v>
      </c>
      <c r="G3503" s="40"/>
      <c r="H3503" s="46"/>
    </row>
    <row r="3504" s="2" customFormat="1" ht="16.8" customHeight="1">
      <c r="A3504" s="40"/>
      <c r="B3504" s="46"/>
      <c r="C3504" s="308" t="s">
        <v>7750</v>
      </c>
      <c r="D3504" s="309" t="s">
        <v>19</v>
      </c>
      <c r="E3504" s="310" t="s">
        <v>122</v>
      </c>
      <c r="F3504" s="311">
        <v>361.39999999999998</v>
      </c>
      <c r="G3504" s="40"/>
      <c r="H3504" s="46"/>
    </row>
    <row r="3505" s="2" customFormat="1" ht="16.8" customHeight="1">
      <c r="A3505" s="40"/>
      <c r="B3505" s="46"/>
      <c r="C3505" s="312" t="s">
        <v>19</v>
      </c>
      <c r="D3505" s="312" t="s">
        <v>7751</v>
      </c>
      <c r="E3505" s="19" t="s">
        <v>19</v>
      </c>
      <c r="F3505" s="313">
        <v>170.30000000000001</v>
      </c>
      <c r="G3505" s="40"/>
      <c r="H3505" s="46"/>
    </row>
    <row r="3506" s="2" customFormat="1" ht="16.8" customHeight="1">
      <c r="A3506" s="40"/>
      <c r="B3506" s="46"/>
      <c r="C3506" s="312" t="s">
        <v>19</v>
      </c>
      <c r="D3506" s="312" t="s">
        <v>7752</v>
      </c>
      <c r="E3506" s="19" t="s">
        <v>19</v>
      </c>
      <c r="F3506" s="313">
        <v>191.09999999999999</v>
      </c>
      <c r="G3506" s="40"/>
      <c r="H3506" s="46"/>
    </row>
    <row r="3507" s="2" customFormat="1" ht="16.8" customHeight="1">
      <c r="A3507" s="40"/>
      <c r="B3507" s="46"/>
      <c r="C3507" s="312" t="s">
        <v>7750</v>
      </c>
      <c r="D3507" s="312" t="s">
        <v>195</v>
      </c>
      <c r="E3507" s="19" t="s">
        <v>19</v>
      </c>
      <c r="F3507" s="313">
        <v>361.39999999999998</v>
      </c>
      <c r="G3507" s="40"/>
      <c r="H3507" s="46"/>
    </row>
    <row r="3508" s="2" customFormat="1" ht="16.8" customHeight="1">
      <c r="A3508" s="40"/>
      <c r="B3508" s="46"/>
      <c r="C3508" s="308" t="s">
        <v>452</v>
      </c>
      <c r="D3508" s="309" t="s">
        <v>19</v>
      </c>
      <c r="E3508" s="310" t="s">
        <v>135</v>
      </c>
      <c r="F3508" s="311">
        <v>221.94999999999999</v>
      </c>
      <c r="G3508" s="40"/>
      <c r="H3508" s="46"/>
    </row>
    <row r="3509" s="2" customFormat="1" ht="16.8" customHeight="1">
      <c r="A3509" s="40"/>
      <c r="B3509" s="46"/>
      <c r="C3509" s="312" t="s">
        <v>19</v>
      </c>
      <c r="D3509" s="312" t="s">
        <v>201</v>
      </c>
      <c r="E3509" s="19" t="s">
        <v>19</v>
      </c>
      <c r="F3509" s="313">
        <v>0</v>
      </c>
      <c r="G3509" s="40"/>
      <c r="H3509" s="46"/>
    </row>
    <row r="3510" s="2" customFormat="1" ht="16.8" customHeight="1">
      <c r="A3510" s="40"/>
      <c r="B3510" s="46"/>
      <c r="C3510" s="312" t="s">
        <v>19</v>
      </c>
      <c r="D3510" s="312" t="s">
        <v>1204</v>
      </c>
      <c r="E3510" s="19" t="s">
        <v>19</v>
      </c>
      <c r="F3510" s="313">
        <v>221.94999999999999</v>
      </c>
      <c r="G3510" s="40"/>
      <c r="H3510" s="46"/>
    </row>
    <row r="3511" s="2" customFormat="1" ht="16.8" customHeight="1">
      <c r="A3511" s="40"/>
      <c r="B3511" s="46"/>
      <c r="C3511" s="312" t="s">
        <v>452</v>
      </c>
      <c r="D3511" s="312" t="s">
        <v>194</v>
      </c>
      <c r="E3511" s="19" t="s">
        <v>19</v>
      </c>
      <c r="F3511" s="313">
        <v>221.94999999999999</v>
      </c>
      <c r="G3511" s="40"/>
      <c r="H3511" s="46"/>
    </row>
    <row r="3512" s="2" customFormat="1" ht="16.8" customHeight="1">
      <c r="A3512" s="40"/>
      <c r="B3512" s="46"/>
      <c r="C3512" s="314" t="s">
        <v>5313</v>
      </c>
      <c r="D3512" s="40"/>
      <c r="E3512" s="40"/>
      <c r="F3512" s="40"/>
      <c r="G3512" s="40"/>
      <c r="H3512" s="46"/>
    </row>
    <row r="3513" s="2" customFormat="1" ht="16.8" customHeight="1">
      <c r="A3513" s="40"/>
      <c r="B3513" s="46"/>
      <c r="C3513" s="312" t="s">
        <v>1200</v>
      </c>
      <c r="D3513" s="312" t="s">
        <v>1201</v>
      </c>
      <c r="E3513" s="19" t="s">
        <v>135</v>
      </c>
      <c r="F3513" s="313">
        <v>221.94999999999999</v>
      </c>
      <c r="G3513" s="40"/>
      <c r="H3513" s="46"/>
    </row>
    <row r="3514" s="2" customFormat="1" ht="16.8" customHeight="1">
      <c r="A3514" s="40"/>
      <c r="B3514" s="46"/>
      <c r="C3514" s="312" t="s">
        <v>1206</v>
      </c>
      <c r="D3514" s="312" t="s">
        <v>1207</v>
      </c>
      <c r="E3514" s="19" t="s">
        <v>135</v>
      </c>
      <c r="F3514" s="313">
        <v>244.14500000000001</v>
      </c>
      <c r="G3514" s="40"/>
      <c r="H3514" s="46"/>
    </row>
    <row r="3515" s="2" customFormat="1" ht="16.8" customHeight="1">
      <c r="A3515" s="40"/>
      <c r="B3515" s="46"/>
      <c r="C3515" s="308" t="s">
        <v>450</v>
      </c>
      <c r="D3515" s="309" t="s">
        <v>19</v>
      </c>
      <c r="E3515" s="310" t="s">
        <v>122</v>
      </c>
      <c r="F3515" s="311">
        <v>133.16999999999999</v>
      </c>
      <c r="G3515" s="40"/>
      <c r="H3515" s="46"/>
    </row>
    <row r="3516" s="2" customFormat="1" ht="16.8" customHeight="1">
      <c r="A3516" s="40"/>
      <c r="B3516" s="46"/>
      <c r="C3516" s="312" t="s">
        <v>19</v>
      </c>
      <c r="D3516" s="312" t="s">
        <v>201</v>
      </c>
      <c r="E3516" s="19" t="s">
        <v>19</v>
      </c>
      <c r="F3516" s="313">
        <v>0</v>
      </c>
      <c r="G3516" s="40"/>
      <c r="H3516" s="46"/>
    </row>
    <row r="3517" s="2" customFormat="1" ht="16.8" customHeight="1">
      <c r="A3517" s="40"/>
      <c r="B3517" s="46"/>
      <c r="C3517" s="312" t="s">
        <v>19</v>
      </c>
      <c r="D3517" s="312" t="s">
        <v>1187</v>
      </c>
      <c r="E3517" s="19" t="s">
        <v>19</v>
      </c>
      <c r="F3517" s="313">
        <v>133.16999999999999</v>
      </c>
      <c r="G3517" s="40"/>
      <c r="H3517" s="46"/>
    </row>
    <row r="3518" s="2" customFormat="1" ht="16.8" customHeight="1">
      <c r="A3518" s="40"/>
      <c r="B3518" s="46"/>
      <c r="C3518" s="312" t="s">
        <v>450</v>
      </c>
      <c r="D3518" s="312" t="s">
        <v>194</v>
      </c>
      <c r="E3518" s="19" t="s">
        <v>19</v>
      </c>
      <c r="F3518" s="313">
        <v>133.16999999999999</v>
      </c>
      <c r="G3518" s="40"/>
      <c r="H3518" s="46"/>
    </row>
    <row r="3519" s="2" customFormat="1" ht="16.8" customHeight="1">
      <c r="A3519" s="40"/>
      <c r="B3519" s="46"/>
      <c r="C3519" s="314" t="s">
        <v>5313</v>
      </c>
      <c r="D3519" s="40"/>
      <c r="E3519" s="40"/>
      <c r="F3519" s="40"/>
      <c r="G3519" s="40"/>
      <c r="H3519" s="46"/>
    </row>
    <row r="3520" s="2" customFormat="1" ht="16.8" customHeight="1">
      <c r="A3520" s="40"/>
      <c r="B3520" s="46"/>
      <c r="C3520" s="312" t="s">
        <v>1183</v>
      </c>
      <c r="D3520" s="312" t="s">
        <v>1184</v>
      </c>
      <c r="E3520" s="19" t="s">
        <v>122</v>
      </c>
      <c r="F3520" s="313">
        <v>133.16999999999999</v>
      </c>
      <c r="G3520" s="40"/>
      <c r="H3520" s="46"/>
    </row>
    <row r="3521" s="2" customFormat="1" ht="16.8" customHeight="1">
      <c r="A3521" s="40"/>
      <c r="B3521" s="46"/>
      <c r="C3521" s="312" t="s">
        <v>1189</v>
      </c>
      <c r="D3521" s="312" t="s">
        <v>1190</v>
      </c>
      <c r="E3521" s="19" t="s">
        <v>350</v>
      </c>
      <c r="F3521" s="313">
        <v>1036.0350000000001</v>
      </c>
      <c r="G3521" s="40"/>
      <c r="H3521" s="46"/>
    </row>
    <row r="3522" s="2" customFormat="1" ht="16.8" customHeight="1">
      <c r="A3522" s="40"/>
      <c r="B3522" s="46"/>
      <c r="C3522" s="308" t="s">
        <v>448</v>
      </c>
      <c r="D3522" s="309" t="s">
        <v>19</v>
      </c>
      <c r="E3522" s="310" t="s">
        <v>122</v>
      </c>
      <c r="F3522" s="311">
        <v>55.200000000000003</v>
      </c>
      <c r="G3522" s="40"/>
      <c r="H3522" s="46"/>
    </row>
    <row r="3523" s="2" customFormat="1" ht="16.8" customHeight="1">
      <c r="A3523" s="40"/>
      <c r="B3523" s="46"/>
      <c r="C3523" s="312" t="s">
        <v>19</v>
      </c>
      <c r="D3523" s="312" t="s">
        <v>201</v>
      </c>
      <c r="E3523" s="19" t="s">
        <v>19</v>
      </c>
      <c r="F3523" s="313">
        <v>0</v>
      </c>
      <c r="G3523" s="40"/>
      <c r="H3523" s="46"/>
    </row>
    <row r="3524" s="2" customFormat="1" ht="16.8" customHeight="1">
      <c r="A3524" s="40"/>
      <c r="B3524" s="46"/>
      <c r="C3524" s="312" t="s">
        <v>19</v>
      </c>
      <c r="D3524" s="312" t="s">
        <v>1181</v>
      </c>
      <c r="E3524" s="19" t="s">
        <v>19</v>
      </c>
      <c r="F3524" s="313">
        <v>55.200000000000003</v>
      </c>
      <c r="G3524" s="40"/>
      <c r="H3524" s="46"/>
    </row>
    <row r="3525" s="2" customFormat="1" ht="16.8" customHeight="1">
      <c r="A3525" s="40"/>
      <c r="B3525" s="46"/>
      <c r="C3525" s="312" t="s">
        <v>448</v>
      </c>
      <c r="D3525" s="312" t="s">
        <v>194</v>
      </c>
      <c r="E3525" s="19" t="s">
        <v>19</v>
      </c>
      <c r="F3525" s="313">
        <v>55.200000000000003</v>
      </c>
      <c r="G3525" s="40"/>
      <c r="H3525" s="46"/>
    </row>
    <row r="3526" s="2" customFormat="1" ht="16.8" customHeight="1">
      <c r="A3526" s="40"/>
      <c r="B3526" s="46"/>
      <c r="C3526" s="314" t="s">
        <v>5313</v>
      </c>
      <c r="D3526" s="40"/>
      <c r="E3526" s="40"/>
      <c r="F3526" s="40"/>
      <c r="G3526" s="40"/>
      <c r="H3526" s="46"/>
    </row>
    <row r="3527" s="2" customFormat="1" ht="16.8" customHeight="1">
      <c r="A3527" s="40"/>
      <c r="B3527" s="46"/>
      <c r="C3527" s="312" t="s">
        <v>1177</v>
      </c>
      <c r="D3527" s="312" t="s">
        <v>1178</v>
      </c>
      <c r="E3527" s="19" t="s">
        <v>122</v>
      </c>
      <c r="F3527" s="313">
        <v>55.200000000000003</v>
      </c>
      <c r="G3527" s="40"/>
      <c r="H3527" s="46"/>
    </row>
    <row r="3528" s="2" customFormat="1" ht="16.8" customHeight="1">
      <c r="A3528" s="40"/>
      <c r="B3528" s="46"/>
      <c r="C3528" s="312" t="s">
        <v>1189</v>
      </c>
      <c r="D3528" s="312" t="s">
        <v>1190</v>
      </c>
      <c r="E3528" s="19" t="s">
        <v>350</v>
      </c>
      <c r="F3528" s="313">
        <v>1036.0350000000001</v>
      </c>
      <c r="G3528" s="40"/>
      <c r="H3528" s="46"/>
    </row>
    <row r="3529" s="2" customFormat="1" ht="16.8" customHeight="1">
      <c r="A3529" s="40"/>
      <c r="B3529" s="46"/>
      <c r="C3529" s="308" t="s">
        <v>460</v>
      </c>
      <c r="D3529" s="309" t="s">
        <v>19</v>
      </c>
      <c r="E3529" s="310" t="s">
        <v>122</v>
      </c>
      <c r="F3529" s="311">
        <v>16.864000000000001</v>
      </c>
      <c r="G3529" s="40"/>
      <c r="H3529" s="46"/>
    </row>
    <row r="3530" s="2" customFormat="1" ht="16.8" customHeight="1">
      <c r="A3530" s="40"/>
      <c r="B3530" s="46"/>
      <c r="C3530" s="312" t="s">
        <v>19</v>
      </c>
      <c r="D3530" s="312" t="s">
        <v>201</v>
      </c>
      <c r="E3530" s="19" t="s">
        <v>19</v>
      </c>
      <c r="F3530" s="313">
        <v>0</v>
      </c>
      <c r="G3530" s="40"/>
      <c r="H3530" s="46"/>
    </row>
    <row r="3531" s="2" customFormat="1" ht="16.8" customHeight="1">
      <c r="A3531" s="40"/>
      <c r="B3531" s="46"/>
      <c r="C3531" s="312" t="s">
        <v>19</v>
      </c>
      <c r="D3531" s="312" t="s">
        <v>1136</v>
      </c>
      <c r="E3531" s="19" t="s">
        <v>19</v>
      </c>
      <c r="F3531" s="313">
        <v>16.864000000000001</v>
      </c>
      <c r="G3531" s="40"/>
      <c r="H3531" s="46"/>
    </row>
    <row r="3532" s="2" customFormat="1" ht="16.8" customHeight="1">
      <c r="A3532" s="40"/>
      <c r="B3532" s="46"/>
      <c r="C3532" s="312" t="s">
        <v>460</v>
      </c>
      <c r="D3532" s="312" t="s">
        <v>194</v>
      </c>
      <c r="E3532" s="19" t="s">
        <v>19</v>
      </c>
      <c r="F3532" s="313">
        <v>16.864000000000001</v>
      </c>
      <c r="G3532" s="40"/>
      <c r="H3532" s="46"/>
    </row>
    <row r="3533" s="2" customFormat="1" ht="16.8" customHeight="1">
      <c r="A3533" s="40"/>
      <c r="B3533" s="46"/>
      <c r="C3533" s="314" t="s">
        <v>5313</v>
      </c>
      <c r="D3533" s="40"/>
      <c r="E3533" s="40"/>
      <c r="F3533" s="40"/>
      <c r="G3533" s="40"/>
      <c r="H3533" s="46"/>
    </row>
    <row r="3534" s="2" customFormat="1" ht="16.8" customHeight="1">
      <c r="A3534" s="40"/>
      <c r="B3534" s="46"/>
      <c r="C3534" s="312" t="s">
        <v>1132</v>
      </c>
      <c r="D3534" s="312" t="s">
        <v>1133</v>
      </c>
      <c r="E3534" s="19" t="s">
        <v>122</v>
      </c>
      <c r="F3534" s="313">
        <v>16.864000000000001</v>
      </c>
      <c r="G3534" s="40"/>
      <c r="H3534" s="46"/>
    </row>
    <row r="3535" s="2" customFormat="1" ht="16.8" customHeight="1">
      <c r="A3535" s="40"/>
      <c r="B3535" s="46"/>
      <c r="C3535" s="312" t="s">
        <v>1161</v>
      </c>
      <c r="D3535" s="312" t="s">
        <v>1162</v>
      </c>
      <c r="E3535" s="19" t="s">
        <v>122</v>
      </c>
      <c r="F3535" s="313">
        <v>16.864000000000001</v>
      </c>
      <c r="G3535" s="40"/>
      <c r="H3535" s="46"/>
    </row>
    <row r="3536" s="2" customFormat="1" ht="16.8" customHeight="1">
      <c r="A3536" s="40"/>
      <c r="B3536" s="46"/>
      <c r="C3536" s="312" t="s">
        <v>1124</v>
      </c>
      <c r="D3536" s="312" t="s">
        <v>1125</v>
      </c>
      <c r="E3536" s="19" t="s">
        <v>268</v>
      </c>
      <c r="F3536" s="313">
        <v>0.0080000000000000002</v>
      </c>
      <c r="G3536" s="40"/>
      <c r="H3536" s="46"/>
    </row>
    <row r="3537" s="2" customFormat="1" ht="16.8" customHeight="1">
      <c r="A3537" s="40"/>
      <c r="B3537" s="46"/>
      <c r="C3537" s="312" t="s">
        <v>1170</v>
      </c>
      <c r="D3537" s="312" t="s">
        <v>1171</v>
      </c>
      <c r="E3537" s="19" t="s">
        <v>122</v>
      </c>
      <c r="F3537" s="313">
        <v>23.942</v>
      </c>
      <c r="G3537" s="40"/>
      <c r="H3537" s="46"/>
    </row>
    <row r="3538" s="2" customFormat="1" ht="16.8" customHeight="1">
      <c r="A3538" s="40"/>
      <c r="B3538" s="46"/>
      <c r="C3538" s="308" t="s">
        <v>458</v>
      </c>
      <c r="D3538" s="309" t="s">
        <v>19</v>
      </c>
      <c r="E3538" s="310" t="s">
        <v>122</v>
      </c>
      <c r="F3538" s="311">
        <v>3.0880000000000001</v>
      </c>
      <c r="G3538" s="40"/>
      <c r="H3538" s="46"/>
    </row>
    <row r="3539" s="2" customFormat="1" ht="16.8" customHeight="1">
      <c r="A3539" s="40"/>
      <c r="B3539" s="46"/>
      <c r="C3539" s="312" t="s">
        <v>19</v>
      </c>
      <c r="D3539" s="312" t="s">
        <v>201</v>
      </c>
      <c r="E3539" s="19" t="s">
        <v>19</v>
      </c>
      <c r="F3539" s="313">
        <v>0</v>
      </c>
      <c r="G3539" s="40"/>
      <c r="H3539" s="46"/>
    </row>
    <row r="3540" s="2" customFormat="1" ht="16.8" customHeight="1">
      <c r="A3540" s="40"/>
      <c r="B3540" s="46"/>
      <c r="C3540" s="312" t="s">
        <v>19</v>
      </c>
      <c r="D3540" s="312" t="s">
        <v>1130</v>
      </c>
      <c r="E3540" s="19" t="s">
        <v>19</v>
      </c>
      <c r="F3540" s="313">
        <v>3.0880000000000001</v>
      </c>
      <c r="G3540" s="40"/>
      <c r="H3540" s="46"/>
    </row>
    <row r="3541" s="2" customFormat="1" ht="16.8" customHeight="1">
      <c r="A3541" s="40"/>
      <c r="B3541" s="46"/>
      <c r="C3541" s="312" t="s">
        <v>458</v>
      </c>
      <c r="D3541" s="312" t="s">
        <v>194</v>
      </c>
      <c r="E3541" s="19" t="s">
        <v>19</v>
      </c>
      <c r="F3541" s="313">
        <v>3.0880000000000001</v>
      </c>
      <c r="G3541" s="40"/>
      <c r="H3541" s="46"/>
    </row>
    <row r="3542" s="2" customFormat="1" ht="16.8" customHeight="1">
      <c r="A3542" s="40"/>
      <c r="B3542" s="46"/>
      <c r="C3542" s="314" t="s">
        <v>5313</v>
      </c>
      <c r="D3542" s="40"/>
      <c r="E3542" s="40"/>
      <c r="F3542" s="40"/>
      <c r="G3542" s="40"/>
      <c r="H3542" s="46"/>
    </row>
    <row r="3543" s="2" customFormat="1" ht="16.8" customHeight="1">
      <c r="A3543" s="40"/>
      <c r="B3543" s="46"/>
      <c r="C3543" s="312" t="s">
        <v>1117</v>
      </c>
      <c r="D3543" s="312" t="s">
        <v>1118</v>
      </c>
      <c r="E3543" s="19" t="s">
        <v>122</v>
      </c>
      <c r="F3543" s="313">
        <v>3.0880000000000001</v>
      </c>
      <c r="G3543" s="40"/>
      <c r="H3543" s="46"/>
    </row>
    <row r="3544" s="2" customFormat="1" ht="16.8" customHeight="1">
      <c r="A3544" s="40"/>
      <c r="B3544" s="46"/>
      <c r="C3544" s="312" t="s">
        <v>1142</v>
      </c>
      <c r="D3544" s="312" t="s">
        <v>1143</v>
      </c>
      <c r="E3544" s="19" t="s">
        <v>122</v>
      </c>
      <c r="F3544" s="313">
        <v>3.0880000000000001</v>
      </c>
      <c r="G3544" s="40"/>
      <c r="H3544" s="46"/>
    </row>
    <row r="3545" s="2" customFormat="1" ht="16.8" customHeight="1">
      <c r="A3545" s="40"/>
      <c r="B3545" s="46"/>
      <c r="C3545" s="312" t="s">
        <v>1124</v>
      </c>
      <c r="D3545" s="312" t="s">
        <v>1125</v>
      </c>
      <c r="E3545" s="19" t="s">
        <v>268</v>
      </c>
      <c r="F3545" s="313">
        <v>0.0080000000000000002</v>
      </c>
      <c r="G3545" s="40"/>
      <c r="H3545" s="46"/>
    </row>
    <row r="3546" s="2" customFormat="1" ht="16.8" customHeight="1">
      <c r="A3546" s="40"/>
      <c r="B3546" s="46"/>
      <c r="C3546" s="312" t="s">
        <v>1170</v>
      </c>
      <c r="D3546" s="312" t="s">
        <v>1171</v>
      </c>
      <c r="E3546" s="19" t="s">
        <v>122</v>
      </c>
      <c r="F3546" s="313">
        <v>23.942</v>
      </c>
      <c r="G3546" s="40"/>
      <c r="H3546" s="46"/>
    </row>
    <row r="3547" s="2" customFormat="1" ht="16.8" customHeight="1">
      <c r="A3547" s="40"/>
      <c r="B3547" s="46"/>
      <c r="C3547" s="308" t="s">
        <v>7753</v>
      </c>
      <c r="D3547" s="309" t="s">
        <v>19</v>
      </c>
      <c r="E3547" s="310" t="s">
        <v>122</v>
      </c>
      <c r="F3547" s="311">
        <v>4237.4880000000003</v>
      </c>
      <c r="G3547" s="40"/>
      <c r="H3547" s="46"/>
    </row>
    <row r="3548" s="2" customFormat="1" ht="16.8" customHeight="1">
      <c r="A3548" s="40"/>
      <c r="B3548" s="46"/>
      <c r="C3548" s="312" t="s">
        <v>19</v>
      </c>
      <c r="D3548" s="312" t="s">
        <v>7754</v>
      </c>
      <c r="E3548" s="19" t="s">
        <v>19</v>
      </c>
      <c r="F3548" s="313">
        <v>0</v>
      </c>
      <c r="G3548" s="40"/>
      <c r="H3548" s="46"/>
    </row>
    <row r="3549" s="2" customFormat="1" ht="16.8" customHeight="1">
      <c r="A3549" s="40"/>
      <c r="B3549" s="46"/>
      <c r="C3549" s="312" t="s">
        <v>19</v>
      </c>
      <c r="D3549" s="312" t="s">
        <v>7755</v>
      </c>
      <c r="E3549" s="19" t="s">
        <v>19</v>
      </c>
      <c r="F3549" s="313">
        <v>965.5</v>
      </c>
      <c r="G3549" s="40"/>
      <c r="H3549" s="46"/>
    </row>
    <row r="3550" s="2" customFormat="1" ht="16.8" customHeight="1">
      <c r="A3550" s="40"/>
      <c r="B3550" s="46"/>
      <c r="C3550" s="312" t="s">
        <v>19</v>
      </c>
      <c r="D3550" s="312" t="s">
        <v>7756</v>
      </c>
      <c r="E3550" s="19" t="s">
        <v>19</v>
      </c>
      <c r="F3550" s="313">
        <v>55.024999999999999</v>
      </c>
      <c r="G3550" s="40"/>
      <c r="H3550" s="46"/>
    </row>
    <row r="3551" s="2" customFormat="1" ht="16.8" customHeight="1">
      <c r="A3551" s="40"/>
      <c r="B3551" s="46"/>
      <c r="C3551" s="312" t="s">
        <v>19</v>
      </c>
      <c r="D3551" s="312" t="s">
        <v>7757</v>
      </c>
      <c r="E3551" s="19" t="s">
        <v>19</v>
      </c>
      <c r="F3551" s="313">
        <v>12.300000000000001</v>
      </c>
      <c r="G3551" s="40"/>
      <c r="H3551" s="46"/>
    </row>
    <row r="3552" s="2" customFormat="1" ht="16.8" customHeight="1">
      <c r="A3552" s="40"/>
      <c r="B3552" s="46"/>
      <c r="C3552" s="312" t="s">
        <v>19</v>
      </c>
      <c r="D3552" s="312" t="s">
        <v>7758</v>
      </c>
      <c r="E3552" s="19" t="s">
        <v>19</v>
      </c>
      <c r="F3552" s="313">
        <v>0</v>
      </c>
      <c r="G3552" s="40"/>
      <c r="H3552" s="46"/>
    </row>
    <row r="3553" s="2" customFormat="1" ht="16.8" customHeight="1">
      <c r="A3553" s="40"/>
      <c r="B3553" s="46"/>
      <c r="C3553" s="312" t="s">
        <v>19</v>
      </c>
      <c r="D3553" s="312" t="s">
        <v>7759</v>
      </c>
      <c r="E3553" s="19" t="s">
        <v>19</v>
      </c>
      <c r="F3553" s="313">
        <v>1038.5</v>
      </c>
      <c r="G3553" s="40"/>
      <c r="H3553" s="46"/>
    </row>
    <row r="3554" s="2" customFormat="1" ht="16.8" customHeight="1">
      <c r="A3554" s="40"/>
      <c r="B3554" s="46"/>
      <c r="C3554" s="312" t="s">
        <v>19</v>
      </c>
      <c r="D3554" s="312" t="s">
        <v>7760</v>
      </c>
      <c r="E3554" s="19" t="s">
        <v>19</v>
      </c>
      <c r="F3554" s="313">
        <v>43.731000000000002</v>
      </c>
      <c r="G3554" s="40"/>
      <c r="H3554" s="46"/>
    </row>
    <row r="3555" s="2" customFormat="1" ht="16.8" customHeight="1">
      <c r="A3555" s="40"/>
      <c r="B3555" s="46"/>
      <c r="C3555" s="312" t="s">
        <v>19</v>
      </c>
      <c r="D3555" s="312" t="s">
        <v>7761</v>
      </c>
      <c r="E3555" s="19" t="s">
        <v>19</v>
      </c>
      <c r="F3555" s="313">
        <v>31.690000000000001</v>
      </c>
      <c r="G3555" s="40"/>
      <c r="H3555" s="46"/>
    </row>
    <row r="3556" s="2" customFormat="1" ht="16.8" customHeight="1">
      <c r="A3556" s="40"/>
      <c r="B3556" s="46"/>
      <c r="C3556" s="312" t="s">
        <v>19</v>
      </c>
      <c r="D3556" s="312" t="s">
        <v>7762</v>
      </c>
      <c r="E3556" s="19" t="s">
        <v>19</v>
      </c>
      <c r="F3556" s="313">
        <v>627.20000000000005</v>
      </c>
      <c r="G3556" s="40"/>
      <c r="H3556" s="46"/>
    </row>
    <row r="3557" s="2" customFormat="1" ht="16.8" customHeight="1">
      <c r="A3557" s="40"/>
      <c r="B3557" s="46"/>
      <c r="C3557" s="312" t="s">
        <v>19</v>
      </c>
      <c r="D3557" s="312" t="s">
        <v>7763</v>
      </c>
      <c r="E3557" s="19" t="s">
        <v>19</v>
      </c>
      <c r="F3557" s="313">
        <v>71.424999999999997</v>
      </c>
      <c r="G3557" s="40"/>
      <c r="H3557" s="46"/>
    </row>
    <row r="3558" s="2" customFormat="1" ht="16.8" customHeight="1">
      <c r="A3558" s="40"/>
      <c r="B3558" s="46"/>
      <c r="C3558" s="312" t="s">
        <v>19</v>
      </c>
      <c r="D3558" s="312" t="s">
        <v>7764</v>
      </c>
      <c r="E3558" s="19" t="s">
        <v>19</v>
      </c>
      <c r="F3558" s="313">
        <v>22.32</v>
      </c>
      <c r="G3558" s="40"/>
      <c r="H3558" s="46"/>
    </row>
    <row r="3559" s="2" customFormat="1" ht="16.8" customHeight="1">
      <c r="A3559" s="40"/>
      <c r="B3559" s="46"/>
      <c r="C3559" s="312" t="s">
        <v>19</v>
      </c>
      <c r="D3559" s="312" t="s">
        <v>7765</v>
      </c>
      <c r="E3559" s="19" t="s">
        <v>19</v>
      </c>
      <c r="F3559" s="313">
        <v>0</v>
      </c>
      <c r="G3559" s="40"/>
      <c r="H3559" s="46"/>
    </row>
    <row r="3560" s="2" customFormat="1" ht="16.8" customHeight="1">
      <c r="A3560" s="40"/>
      <c r="B3560" s="46"/>
      <c r="C3560" s="312" t="s">
        <v>19</v>
      </c>
      <c r="D3560" s="312" t="s">
        <v>7766</v>
      </c>
      <c r="E3560" s="19" t="s">
        <v>19</v>
      </c>
      <c r="F3560" s="313">
        <v>288.10000000000002</v>
      </c>
      <c r="G3560" s="40"/>
      <c r="H3560" s="46"/>
    </row>
    <row r="3561" s="2" customFormat="1" ht="16.8" customHeight="1">
      <c r="A3561" s="40"/>
      <c r="B3561" s="46"/>
      <c r="C3561" s="312" t="s">
        <v>19</v>
      </c>
      <c r="D3561" s="312" t="s">
        <v>7767</v>
      </c>
      <c r="E3561" s="19" t="s">
        <v>19</v>
      </c>
      <c r="F3561" s="313">
        <v>53.340000000000003</v>
      </c>
      <c r="G3561" s="40"/>
      <c r="H3561" s="46"/>
    </row>
    <row r="3562" s="2" customFormat="1" ht="16.8" customHeight="1">
      <c r="A3562" s="40"/>
      <c r="B3562" s="46"/>
      <c r="C3562" s="312" t="s">
        <v>19</v>
      </c>
      <c r="D3562" s="312" t="s">
        <v>7768</v>
      </c>
      <c r="E3562" s="19" t="s">
        <v>19</v>
      </c>
      <c r="F3562" s="313">
        <v>12.67</v>
      </c>
      <c r="G3562" s="40"/>
      <c r="H3562" s="46"/>
    </row>
    <row r="3563" s="2" customFormat="1" ht="16.8" customHeight="1">
      <c r="A3563" s="40"/>
      <c r="B3563" s="46"/>
      <c r="C3563" s="312" t="s">
        <v>19</v>
      </c>
      <c r="D3563" s="312" t="s">
        <v>7769</v>
      </c>
      <c r="E3563" s="19" t="s">
        <v>19</v>
      </c>
      <c r="F3563" s="313">
        <v>0</v>
      </c>
      <c r="G3563" s="40"/>
      <c r="H3563" s="46"/>
    </row>
    <row r="3564" s="2" customFormat="1" ht="16.8" customHeight="1">
      <c r="A3564" s="40"/>
      <c r="B3564" s="46"/>
      <c r="C3564" s="312" t="s">
        <v>19</v>
      </c>
      <c r="D3564" s="312" t="s">
        <v>7770</v>
      </c>
      <c r="E3564" s="19" t="s">
        <v>19</v>
      </c>
      <c r="F3564" s="313">
        <v>55.700000000000003</v>
      </c>
      <c r="G3564" s="40"/>
      <c r="H3564" s="46"/>
    </row>
    <row r="3565" s="2" customFormat="1" ht="16.8" customHeight="1">
      <c r="A3565" s="40"/>
      <c r="B3565" s="46"/>
      <c r="C3565" s="312" t="s">
        <v>19</v>
      </c>
      <c r="D3565" s="312" t="s">
        <v>7771</v>
      </c>
      <c r="E3565" s="19" t="s">
        <v>19</v>
      </c>
      <c r="F3565" s="313">
        <v>3.0819999999999999</v>
      </c>
      <c r="G3565" s="40"/>
      <c r="H3565" s="46"/>
    </row>
    <row r="3566" s="2" customFormat="1" ht="16.8" customHeight="1">
      <c r="A3566" s="40"/>
      <c r="B3566" s="46"/>
      <c r="C3566" s="312" t="s">
        <v>19</v>
      </c>
      <c r="D3566" s="312" t="s">
        <v>7772</v>
      </c>
      <c r="E3566" s="19" t="s">
        <v>19</v>
      </c>
      <c r="F3566" s="313">
        <v>5.2599999999999998</v>
      </c>
      <c r="G3566" s="40"/>
      <c r="H3566" s="46"/>
    </row>
    <row r="3567" s="2" customFormat="1" ht="16.8" customHeight="1">
      <c r="A3567" s="40"/>
      <c r="B3567" s="46"/>
      <c r="C3567" s="312" t="s">
        <v>19</v>
      </c>
      <c r="D3567" s="312" t="s">
        <v>7773</v>
      </c>
      <c r="E3567" s="19" t="s">
        <v>19</v>
      </c>
      <c r="F3567" s="313">
        <v>0</v>
      </c>
      <c r="G3567" s="40"/>
      <c r="H3567" s="46"/>
    </row>
    <row r="3568" s="2" customFormat="1" ht="16.8" customHeight="1">
      <c r="A3568" s="40"/>
      <c r="B3568" s="46"/>
      <c r="C3568" s="312" t="s">
        <v>19</v>
      </c>
      <c r="D3568" s="312" t="s">
        <v>7774</v>
      </c>
      <c r="E3568" s="19" t="s">
        <v>19</v>
      </c>
      <c r="F3568" s="313">
        <v>217.94</v>
      </c>
      <c r="G3568" s="40"/>
      <c r="H3568" s="46"/>
    </row>
    <row r="3569" s="2" customFormat="1" ht="16.8" customHeight="1">
      <c r="A3569" s="40"/>
      <c r="B3569" s="46"/>
      <c r="C3569" s="312" t="s">
        <v>19</v>
      </c>
      <c r="D3569" s="312" t="s">
        <v>7775</v>
      </c>
      <c r="E3569" s="19" t="s">
        <v>19</v>
      </c>
      <c r="F3569" s="313">
        <v>7.3099999999999996</v>
      </c>
      <c r="G3569" s="40"/>
      <c r="H3569" s="46"/>
    </row>
    <row r="3570" s="2" customFormat="1" ht="16.8" customHeight="1">
      <c r="A3570" s="40"/>
      <c r="B3570" s="46"/>
      <c r="C3570" s="312" t="s">
        <v>19</v>
      </c>
      <c r="D3570" s="312" t="s">
        <v>7776</v>
      </c>
      <c r="E3570" s="19" t="s">
        <v>19</v>
      </c>
      <c r="F3570" s="313">
        <v>27.309999999999999</v>
      </c>
      <c r="G3570" s="40"/>
      <c r="H3570" s="46"/>
    </row>
    <row r="3571" s="2" customFormat="1" ht="16.8" customHeight="1">
      <c r="A3571" s="40"/>
      <c r="B3571" s="46"/>
      <c r="C3571" s="312" t="s">
        <v>19</v>
      </c>
      <c r="D3571" s="312" t="s">
        <v>7777</v>
      </c>
      <c r="E3571" s="19" t="s">
        <v>19</v>
      </c>
      <c r="F3571" s="313">
        <v>0</v>
      </c>
      <c r="G3571" s="40"/>
      <c r="H3571" s="46"/>
    </row>
    <row r="3572" s="2" customFormat="1" ht="16.8" customHeight="1">
      <c r="A3572" s="40"/>
      <c r="B3572" s="46"/>
      <c r="C3572" s="312" t="s">
        <v>19</v>
      </c>
      <c r="D3572" s="312" t="s">
        <v>7778</v>
      </c>
      <c r="E3572" s="19" t="s">
        <v>19</v>
      </c>
      <c r="F3572" s="313">
        <v>37.335000000000001</v>
      </c>
      <c r="G3572" s="40"/>
      <c r="H3572" s="46"/>
    </row>
    <row r="3573" s="2" customFormat="1" ht="16.8" customHeight="1">
      <c r="A3573" s="40"/>
      <c r="B3573" s="46"/>
      <c r="C3573" s="312" t="s">
        <v>19</v>
      </c>
      <c r="D3573" s="312" t="s">
        <v>7779</v>
      </c>
      <c r="E3573" s="19" t="s">
        <v>19</v>
      </c>
      <c r="F3573" s="313">
        <v>12.645</v>
      </c>
      <c r="G3573" s="40"/>
      <c r="H3573" s="46"/>
    </row>
    <row r="3574" s="2" customFormat="1" ht="16.8" customHeight="1">
      <c r="A3574" s="40"/>
      <c r="B3574" s="46"/>
      <c r="C3574" s="312" t="s">
        <v>19</v>
      </c>
      <c r="D3574" s="312" t="s">
        <v>7780</v>
      </c>
      <c r="E3574" s="19" t="s">
        <v>19</v>
      </c>
      <c r="F3574" s="313">
        <v>0</v>
      </c>
      <c r="G3574" s="40"/>
      <c r="H3574" s="46"/>
    </row>
    <row r="3575" s="2" customFormat="1" ht="16.8" customHeight="1">
      <c r="A3575" s="40"/>
      <c r="B3575" s="46"/>
      <c r="C3575" s="312" t="s">
        <v>19</v>
      </c>
      <c r="D3575" s="312" t="s">
        <v>7781</v>
      </c>
      <c r="E3575" s="19" t="s">
        <v>19</v>
      </c>
      <c r="F3575" s="313">
        <v>115.5</v>
      </c>
      <c r="G3575" s="40"/>
      <c r="H3575" s="46"/>
    </row>
    <row r="3576" s="2" customFormat="1" ht="16.8" customHeight="1">
      <c r="A3576" s="40"/>
      <c r="B3576" s="46"/>
      <c r="C3576" s="312" t="s">
        <v>19</v>
      </c>
      <c r="D3576" s="312" t="s">
        <v>7782</v>
      </c>
      <c r="E3576" s="19" t="s">
        <v>19</v>
      </c>
      <c r="F3576" s="313">
        <v>14.726000000000001</v>
      </c>
      <c r="G3576" s="40"/>
      <c r="H3576" s="46"/>
    </row>
    <row r="3577" s="2" customFormat="1" ht="16.8" customHeight="1">
      <c r="A3577" s="40"/>
      <c r="B3577" s="46"/>
      <c r="C3577" s="312" t="s">
        <v>19</v>
      </c>
      <c r="D3577" s="312" t="s">
        <v>7783</v>
      </c>
      <c r="E3577" s="19" t="s">
        <v>19</v>
      </c>
      <c r="F3577" s="313">
        <v>0</v>
      </c>
      <c r="G3577" s="40"/>
      <c r="H3577" s="46"/>
    </row>
    <row r="3578" s="2" customFormat="1" ht="16.8" customHeight="1">
      <c r="A3578" s="40"/>
      <c r="B3578" s="46"/>
      <c r="C3578" s="312" t="s">
        <v>19</v>
      </c>
      <c r="D3578" s="312" t="s">
        <v>7784</v>
      </c>
      <c r="E3578" s="19" t="s">
        <v>19</v>
      </c>
      <c r="F3578" s="313">
        <v>447.5</v>
      </c>
      <c r="G3578" s="40"/>
      <c r="H3578" s="46"/>
    </row>
    <row r="3579" s="2" customFormat="1" ht="16.8" customHeight="1">
      <c r="A3579" s="40"/>
      <c r="B3579" s="46"/>
      <c r="C3579" s="312" t="s">
        <v>19</v>
      </c>
      <c r="D3579" s="312" t="s">
        <v>7785</v>
      </c>
      <c r="E3579" s="19" t="s">
        <v>19</v>
      </c>
      <c r="F3579" s="313">
        <v>17.169</v>
      </c>
      <c r="G3579" s="40"/>
      <c r="H3579" s="46"/>
    </row>
    <row r="3580" s="2" customFormat="1" ht="16.8" customHeight="1">
      <c r="A3580" s="40"/>
      <c r="B3580" s="46"/>
      <c r="C3580" s="312" t="s">
        <v>19</v>
      </c>
      <c r="D3580" s="312" t="s">
        <v>7786</v>
      </c>
      <c r="E3580" s="19" t="s">
        <v>19</v>
      </c>
      <c r="F3580" s="313">
        <v>1.8600000000000001</v>
      </c>
      <c r="G3580" s="40"/>
      <c r="H3580" s="46"/>
    </row>
    <row r="3581" s="2" customFormat="1" ht="16.8" customHeight="1">
      <c r="A3581" s="40"/>
      <c r="B3581" s="46"/>
      <c r="C3581" s="312" t="s">
        <v>19</v>
      </c>
      <c r="D3581" s="312" t="s">
        <v>7787</v>
      </c>
      <c r="E3581" s="19" t="s">
        <v>19</v>
      </c>
      <c r="F3581" s="313">
        <v>0</v>
      </c>
      <c r="G3581" s="40"/>
      <c r="H3581" s="46"/>
    </row>
    <row r="3582" s="2" customFormat="1" ht="16.8" customHeight="1">
      <c r="A3582" s="40"/>
      <c r="B3582" s="46"/>
      <c r="C3582" s="312" t="s">
        <v>19</v>
      </c>
      <c r="D3582" s="312" t="s">
        <v>7788</v>
      </c>
      <c r="E3582" s="19" t="s">
        <v>19</v>
      </c>
      <c r="F3582" s="313">
        <v>52.350000000000001</v>
      </c>
      <c r="G3582" s="40"/>
      <c r="H3582" s="46"/>
    </row>
    <row r="3583" s="2" customFormat="1" ht="16.8" customHeight="1">
      <c r="A3583" s="40"/>
      <c r="B3583" s="46"/>
      <c r="C3583" s="312" t="s">
        <v>7753</v>
      </c>
      <c r="D3583" s="312" t="s">
        <v>195</v>
      </c>
      <c r="E3583" s="19" t="s">
        <v>19</v>
      </c>
      <c r="F3583" s="313">
        <v>4237.4880000000003</v>
      </c>
      <c r="G3583" s="40"/>
      <c r="H3583" s="46"/>
    </row>
    <row r="3584" s="2" customFormat="1" ht="16.8" customHeight="1">
      <c r="A3584" s="40"/>
      <c r="B3584" s="46"/>
      <c r="C3584" s="308" t="s">
        <v>7789</v>
      </c>
      <c r="D3584" s="309" t="s">
        <v>19</v>
      </c>
      <c r="E3584" s="310" t="s">
        <v>122</v>
      </c>
      <c r="F3584" s="311">
        <v>421.00099999999998</v>
      </c>
      <c r="G3584" s="40"/>
      <c r="H3584" s="46"/>
    </row>
    <row r="3585" s="2" customFormat="1" ht="16.8" customHeight="1">
      <c r="A3585" s="40"/>
      <c r="B3585" s="46"/>
      <c r="C3585" s="312" t="s">
        <v>19</v>
      </c>
      <c r="D3585" s="312" t="s">
        <v>7790</v>
      </c>
      <c r="E3585" s="19" t="s">
        <v>19</v>
      </c>
      <c r="F3585" s="313">
        <v>421.00099999999998</v>
      </c>
      <c r="G3585" s="40"/>
      <c r="H3585" s="46"/>
    </row>
    <row r="3586" s="2" customFormat="1" ht="16.8" customHeight="1">
      <c r="A3586" s="40"/>
      <c r="B3586" s="46"/>
      <c r="C3586" s="312" t="s">
        <v>7789</v>
      </c>
      <c r="D3586" s="312" t="s">
        <v>195</v>
      </c>
      <c r="E3586" s="19" t="s">
        <v>19</v>
      </c>
      <c r="F3586" s="313">
        <v>421.00099999999998</v>
      </c>
      <c r="G3586" s="40"/>
      <c r="H3586" s="46"/>
    </row>
    <row r="3587" s="2" customFormat="1" ht="16.8" customHeight="1">
      <c r="A3587" s="40"/>
      <c r="B3587" s="46"/>
      <c r="C3587" s="308" t="s">
        <v>7791</v>
      </c>
      <c r="D3587" s="309" t="s">
        <v>19</v>
      </c>
      <c r="E3587" s="310" t="s">
        <v>122</v>
      </c>
      <c r="F3587" s="311">
        <v>191.09999999999999</v>
      </c>
      <c r="G3587" s="40"/>
      <c r="H3587" s="46"/>
    </row>
    <row r="3588" s="2" customFormat="1" ht="16.8" customHeight="1">
      <c r="A3588" s="40"/>
      <c r="B3588" s="46"/>
      <c r="C3588" s="312" t="s">
        <v>19</v>
      </c>
      <c r="D3588" s="312" t="s">
        <v>7752</v>
      </c>
      <c r="E3588" s="19" t="s">
        <v>19</v>
      </c>
      <c r="F3588" s="313">
        <v>191.09999999999999</v>
      </c>
      <c r="G3588" s="40"/>
      <c r="H3588" s="46"/>
    </row>
    <row r="3589" s="2" customFormat="1" ht="16.8" customHeight="1">
      <c r="A3589" s="40"/>
      <c r="B3589" s="46"/>
      <c r="C3589" s="312" t="s">
        <v>7791</v>
      </c>
      <c r="D3589" s="312" t="s">
        <v>191</v>
      </c>
      <c r="E3589" s="19" t="s">
        <v>19</v>
      </c>
      <c r="F3589" s="313">
        <v>191.09999999999999</v>
      </c>
      <c r="G3589" s="40"/>
      <c r="H3589" s="46"/>
    </row>
    <row r="3590" s="2" customFormat="1" ht="16.8" customHeight="1">
      <c r="A3590" s="40"/>
      <c r="B3590" s="46"/>
      <c r="C3590" s="308" t="s">
        <v>7792</v>
      </c>
      <c r="D3590" s="309" t="s">
        <v>19</v>
      </c>
      <c r="E3590" s="310" t="s">
        <v>135</v>
      </c>
      <c r="F3590" s="311">
        <v>147</v>
      </c>
      <c r="G3590" s="40"/>
      <c r="H3590" s="46"/>
    </row>
    <row r="3591" s="2" customFormat="1" ht="16.8" customHeight="1">
      <c r="A3591" s="40"/>
      <c r="B3591" s="46"/>
      <c r="C3591" s="312" t="s">
        <v>7792</v>
      </c>
      <c r="D3591" s="312" t="s">
        <v>7793</v>
      </c>
      <c r="E3591" s="19" t="s">
        <v>19</v>
      </c>
      <c r="F3591" s="313">
        <v>147</v>
      </c>
      <c r="G3591" s="40"/>
      <c r="H3591" s="46"/>
    </row>
    <row r="3592" s="2" customFormat="1" ht="16.8" customHeight="1">
      <c r="A3592" s="40"/>
      <c r="B3592" s="46"/>
      <c r="C3592" s="308" t="s">
        <v>7794</v>
      </c>
      <c r="D3592" s="309" t="s">
        <v>19</v>
      </c>
      <c r="E3592" s="310" t="s">
        <v>122</v>
      </c>
      <c r="F3592" s="311">
        <v>170.30000000000001</v>
      </c>
      <c r="G3592" s="40"/>
      <c r="H3592" s="46"/>
    </row>
    <row r="3593" s="2" customFormat="1" ht="16.8" customHeight="1">
      <c r="A3593" s="40"/>
      <c r="B3593" s="46"/>
      <c r="C3593" s="312" t="s">
        <v>19</v>
      </c>
      <c r="D3593" s="312" t="s">
        <v>7751</v>
      </c>
      <c r="E3593" s="19" t="s">
        <v>19</v>
      </c>
      <c r="F3593" s="313">
        <v>170.30000000000001</v>
      </c>
      <c r="G3593" s="40"/>
      <c r="H3593" s="46"/>
    </row>
    <row r="3594" s="2" customFormat="1" ht="16.8" customHeight="1">
      <c r="A3594" s="40"/>
      <c r="B3594" s="46"/>
      <c r="C3594" s="312" t="s">
        <v>7794</v>
      </c>
      <c r="D3594" s="312" t="s">
        <v>191</v>
      </c>
      <c r="E3594" s="19" t="s">
        <v>19</v>
      </c>
      <c r="F3594" s="313">
        <v>170.30000000000001</v>
      </c>
      <c r="G3594" s="40"/>
      <c r="H3594" s="46"/>
    </row>
    <row r="3595" s="2" customFormat="1" ht="16.8" customHeight="1">
      <c r="A3595" s="40"/>
      <c r="B3595" s="46"/>
      <c r="C3595" s="308" t="s">
        <v>7795</v>
      </c>
      <c r="D3595" s="309" t="s">
        <v>19</v>
      </c>
      <c r="E3595" s="310" t="s">
        <v>135</v>
      </c>
      <c r="F3595" s="311">
        <v>131</v>
      </c>
      <c r="G3595" s="40"/>
      <c r="H3595" s="46"/>
    </row>
    <row r="3596" s="2" customFormat="1" ht="16.8" customHeight="1">
      <c r="A3596" s="40"/>
      <c r="B3596" s="46"/>
      <c r="C3596" s="312" t="s">
        <v>7795</v>
      </c>
      <c r="D3596" s="312" t="s">
        <v>7796</v>
      </c>
      <c r="E3596" s="19" t="s">
        <v>19</v>
      </c>
      <c r="F3596" s="313">
        <v>131</v>
      </c>
      <c r="G3596" s="40"/>
      <c r="H3596" s="46"/>
    </row>
    <row r="3597" s="2" customFormat="1" ht="16.8" customHeight="1">
      <c r="A3597" s="40"/>
      <c r="B3597" s="46"/>
      <c r="C3597" s="308" t="s">
        <v>7797</v>
      </c>
      <c r="D3597" s="309" t="s">
        <v>19</v>
      </c>
      <c r="E3597" s="310" t="s">
        <v>122</v>
      </c>
      <c r="F3597" s="311">
        <v>1032.8250000000001</v>
      </c>
      <c r="G3597" s="40"/>
      <c r="H3597" s="46"/>
    </row>
    <row r="3598" s="2" customFormat="1" ht="16.8" customHeight="1">
      <c r="A3598" s="40"/>
      <c r="B3598" s="46"/>
      <c r="C3598" s="312" t="s">
        <v>19</v>
      </c>
      <c r="D3598" s="312" t="s">
        <v>7754</v>
      </c>
      <c r="E3598" s="19" t="s">
        <v>19</v>
      </c>
      <c r="F3598" s="313">
        <v>0</v>
      </c>
      <c r="G3598" s="40"/>
      <c r="H3598" s="46"/>
    </row>
    <row r="3599" s="2" customFormat="1" ht="16.8" customHeight="1">
      <c r="A3599" s="40"/>
      <c r="B3599" s="46"/>
      <c r="C3599" s="312" t="s">
        <v>19</v>
      </c>
      <c r="D3599" s="312" t="s">
        <v>7755</v>
      </c>
      <c r="E3599" s="19" t="s">
        <v>19</v>
      </c>
      <c r="F3599" s="313">
        <v>965.5</v>
      </c>
      <c r="G3599" s="40"/>
      <c r="H3599" s="46"/>
    </row>
    <row r="3600" s="2" customFormat="1" ht="16.8" customHeight="1">
      <c r="A3600" s="40"/>
      <c r="B3600" s="46"/>
      <c r="C3600" s="312" t="s">
        <v>19</v>
      </c>
      <c r="D3600" s="312" t="s">
        <v>7756</v>
      </c>
      <c r="E3600" s="19" t="s">
        <v>19</v>
      </c>
      <c r="F3600" s="313">
        <v>55.024999999999999</v>
      </c>
      <c r="G3600" s="40"/>
      <c r="H3600" s="46"/>
    </row>
    <row r="3601" s="2" customFormat="1" ht="16.8" customHeight="1">
      <c r="A3601" s="40"/>
      <c r="B3601" s="46"/>
      <c r="C3601" s="312" t="s">
        <v>19</v>
      </c>
      <c r="D3601" s="312" t="s">
        <v>7757</v>
      </c>
      <c r="E3601" s="19" t="s">
        <v>19</v>
      </c>
      <c r="F3601" s="313">
        <v>12.300000000000001</v>
      </c>
      <c r="G3601" s="40"/>
      <c r="H3601" s="46"/>
    </row>
    <row r="3602" s="2" customFormat="1" ht="16.8" customHeight="1">
      <c r="A3602" s="40"/>
      <c r="B3602" s="46"/>
      <c r="C3602" s="312" t="s">
        <v>7797</v>
      </c>
      <c r="D3602" s="312" t="s">
        <v>6946</v>
      </c>
      <c r="E3602" s="19" t="s">
        <v>19</v>
      </c>
      <c r="F3602" s="313">
        <v>1032.8250000000001</v>
      </c>
      <c r="G3602" s="40"/>
      <c r="H3602" s="46"/>
    </row>
    <row r="3603" s="2" customFormat="1" ht="16.8" customHeight="1">
      <c r="A3603" s="40"/>
      <c r="B3603" s="46"/>
      <c r="C3603" s="308" t="s">
        <v>7798</v>
      </c>
      <c r="D3603" s="309" t="s">
        <v>19</v>
      </c>
      <c r="E3603" s="310" t="s">
        <v>122</v>
      </c>
      <c r="F3603" s="311">
        <v>1834.866</v>
      </c>
      <c r="G3603" s="40"/>
      <c r="H3603" s="46"/>
    </row>
    <row r="3604" s="2" customFormat="1" ht="16.8" customHeight="1">
      <c r="A3604" s="40"/>
      <c r="B3604" s="46"/>
      <c r="C3604" s="312" t="s">
        <v>19</v>
      </c>
      <c r="D3604" s="312" t="s">
        <v>7758</v>
      </c>
      <c r="E3604" s="19" t="s">
        <v>19</v>
      </c>
      <c r="F3604" s="313">
        <v>0</v>
      </c>
      <c r="G3604" s="40"/>
      <c r="H3604" s="46"/>
    </row>
    <row r="3605" s="2" customFormat="1" ht="16.8" customHeight="1">
      <c r="A3605" s="40"/>
      <c r="B3605" s="46"/>
      <c r="C3605" s="312" t="s">
        <v>19</v>
      </c>
      <c r="D3605" s="312" t="s">
        <v>7759</v>
      </c>
      <c r="E3605" s="19" t="s">
        <v>19</v>
      </c>
      <c r="F3605" s="313">
        <v>1038.5</v>
      </c>
      <c r="G3605" s="40"/>
      <c r="H3605" s="46"/>
    </row>
    <row r="3606" s="2" customFormat="1" ht="16.8" customHeight="1">
      <c r="A3606" s="40"/>
      <c r="B3606" s="46"/>
      <c r="C3606" s="312" t="s">
        <v>19</v>
      </c>
      <c r="D3606" s="312" t="s">
        <v>7760</v>
      </c>
      <c r="E3606" s="19" t="s">
        <v>19</v>
      </c>
      <c r="F3606" s="313">
        <v>43.731000000000002</v>
      </c>
      <c r="G3606" s="40"/>
      <c r="H3606" s="46"/>
    </row>
    <row r="3607" s="2" customFormat="1" ht="16.8" customHeight="1">
      <c r="A3607" s="40"/>
      <c r="B3607" s="46"/>
      <c r="C3607" s="312" t="s">
        <v>19</v>
      </c>
      <c r="D3607" s="312" t="s">
        <v>7761</v>
      </c>
      <c r="E3607" s="19" t="s">
        <v>19</v>
      </c>
      <c r="F3607" s="313">
        <v>31.690000000000001</v>
      </c>
      <c r="G3607" s="40"/>
      <c r="H3607" s="46"/>
    </row>
    <row r="3608" s="2" customFormat="1" ht="16.8" customHeight="1">
      <c r="A3608" s="40"/>
      <c r="B3608" s="46"/>
      <c r="C3608" s="312" t="s">
        <v>19</v>
      </c>
      <c r="D3608" s="312" t="s">
        <v>7762</v>
      </c>
      <c r="E3608" s="19" t="s">
        <v>19</v>
      </c>
      <c r="F3608" s="313">
        <v>627.20000000000005</v>
      </c>
      <c r="G3608" s="40"/>
      <c r="H3608" s="46"/>
    </row>
    <row r="3609" s="2" customFormat="1" ht="16.8" customHeight="1">
      <c r="A3609" s="40"/>
      <c r="B3609" s="46"/>
      <c r="C3609" s="312" t="s">
        <v>19</v>
      </c>
      <c r="D3609" s="312" t="s">
        <v>7763</v>
      </c>
      <c r="E3609" s="19" t="s">
        <v>19</v>
      </c>
      <c r="F3609" s="313">
        <v>71.424999999999997</v>
      </c>
      <c r="G3609" s="40"/>
      <c r="H3609" s="46"/>
    </row>
    <row r="3610" s="2" customFormat="1" ht="16.8" customHeight="1">
      <c r="A3610" s="40"/>
      <c r="B3610" s="46"/>
      <c r="C3610" s="312" t="s">
        <v>19</v>
      </c>
      <c r="D3610" s="312" t="s">
        <v>7764</v>
      </c>
      <c r="E3610" s="19" t="s">
        <v>19</v>
      </c>
      <c r="F3610" s="313">
        <v>22.32</v>
      </c>
      <c r="G3610" s="40"/>
      <c r="H3610" s="46"/>
    </row>
    <row r="3611" s="2" customFormat="1" ht="16.8" customHeight="1">
      <c r="A3611" s="40"/>
      <c r="B3611" s="46"/>
      <c r="C3611" s="312" t="s">
        <v>7798</v>
      </c>
      <c r="D3611" s="312" t="s">
        <v>6950</v>
      </c>
      <c r="E3611" s="19" t="s">
        <v>19</v>
      </c>
      <c r="F3611" s="313">
        <v>1834.866</v>
      </c>
      <c r="G3611" s="40"/>
      <c r="H3611" s="46"/>
    </row>
    <row r="3612" s="2" customFormat="1" ht="16.8" customHeight="1">
      <c r="A3612" s="40"/>
      <c r="B3612" s="46"/>
      <c r="C3612" s="308" t="s">
        <v>7799</v>
      </c>
      <c r="D3612" s="309" t="s">
        <v>19</v>
      </c>
      <c r="E3612" s="310" t="s">
        <v>122</v>
      </c>
      <c r="F3612" s="311">
        <v>354.11000000000001</v>
      </c>
      <c r="G3612" s="40"/>
      <c r="H3612" s="46"/>
    </row>
    <row r="3613" s="2" customFormat="1" ht="16.8" customHeight="1">
      <c r="A3613" s="40"/>
      <c r="B3613" s="46"/>
      <c r="C3613" s="312" t="s">
        <v>19</v>
      </c>
      <c r="D3613" s="312" t="s">
        <v>7765</v>
      </c>
      <c r="E3613" s="19" t="s">
        <v>19</v>
      </c>
      <c r="F3613" s="313">
        <v>0</v>
      </c>
      <c r="G3613" s="40"/>
      <c r="H3613" s="46"/>
    </row>
    <row r="3614" s="2" customFormat="1" ht="16.8" customHeight="1">
      <c r="A3614" s="40"/>
      <c r="B3614" s="46"/>
      <c r="C3614" s="312" t="s">
        <v>19</v>
      </c>
      <c r="D3614" s="312" t="s">
        <v>7766</v>
      </c>
      <c r="E3614" s="19" t="s">
        <v>19</v>
      </c>
      <c r="F3614" s="313">
        <v>288.10000000000002</v>
      </c>
      <c r="G3614" s="40"/>
      <c r="H3614" s="46"/>
    </row>
    <row r="3615" s="2" customFormat="1" ht="16.8" customHeight="1">
      <c r="A3615" s="40"/>
      <c r="B3615" s="46"/>
      <c r="C3615" s="312" t="s">
        <v>19</v>
      </c>
      <c r="D3615" s="312" t="s">
        <v>7767</v>
      </c>
      <c r="E3615" s="19" t="s">
        <v>19</v>
      </c>
      <c r="F3615" s="313">
        <v>53.340000000000003</v>
      </c>
      <c r="G3615" s="40"/>
      <c r="H3615" s="46"/>
    </row>
    <row r="3616" s="2" customFormat="1" ht="16.8" customHeight="1">
      <c r="A3616" s="40"/>
      <c r="B3616" s="46"/>
      <c r="C3616" s="312" t="s">
        <v>19</v>
      </c>
      <c r="D3616" s="312" t="s">
        <v>7768</v>
      </c>
      <c r="E3616" s="19" t="s">
        <v>19</v>
      </c>
      <c r="F3616" s="313">
        <v>12.67</v>
      </c>
      <c r="G3616" s="40"/>
      <c r="H3616" s="46"/>
    </row>
    <row r="3617" s="2" customFormat="1" ht="16.8" customHeight="1">
      <c r="A3617" s="40"/>
      <c r="B3617" s="46"/>
      <c r="C3617" s="312" t="s">
        <v>7799</v>
      </c>
      <c r="D3617" s="312" t="s">
        <v>7800</v>
      </c>
      <c r="E3617" s="19" t="s">
        <v>19</v>
      </c>
      <c r="F3617" s="313">
        <v>354.11000000000001</v>
      </c>
      <c r="G3617" s="40"/>
      <c r="H3617" s="46"/>
    </row>
    <row r="3618" s="2" customFormat="1" ht="16.8" customHeight="1">
      <c r="A3618" s="40"/>
      <c r="B3618" s="46"/>
      <c r="C3618" s="308" t="s">
        <v>7801</v>
      </c>
      <c r="D3618" s="309" t="s">
        <v>19</v>
      </c>
      <c r="E3618" s="310" t="s">
        <v>122</v>
      </c>
      <c r="F3618" s="311">
        <v>64.042000000000002</v>
      </c>
      <c r="G3618" s="40"/>
      <c r="H3618" s="46"/>
    </row>
    <row r="3619" s="2" customFormat="1" ht="16.8" customHeight="1">
      <c r="A3619" s="40"/>
      <c r="B3619" s="46"/>
      <c r="C3619" s="312" t="s">
        <v>19</v>
      </c>
      <c r="D3619" s="312" t="s">
        <v>7769</v>
      </c>
      <c r="E3619" s="19" t="s">
        <v>19</v>
      </c>
      <c r="F3619" s="313">
        <v>0</v>
      </c>
      <c r="G3619" s="40"/>
      <c r="H3619" s="46"/>
    </row>
    <row r="3620" s="2" customFormat="1" ht="16.8" customHeight="1">
      <c r="A3620" s="40"/>
      <c r="B3620" s="46"/>
      <c r="C3620" s="312" t="s">
        <v>19</v>
      </c>
      <c r="D3620" s="312" t="s">
        <v>7770</v>
      </c>
      <c r="E3620" s="19" t="s">
        <v>19</v>
      </c>
      <c r="F3620" s="313">
        <v>55.700000000000003</v>
      </c>
      <c r="G3620" s="40"/>
      <c r="H3620" s="46"/>
    </row>
    <row r="3621" s="2" customFormat="1" ht="16.8" customHeight="1">
      <c r="A3621" s="40"/>
      <c r="B3621" s="46"/>
      <c r="C3621" s="312" t="s">
        <v>19</v>
      </c>
      <c r="D3621" s="312" t="s">
        <v>7771</v>
      </c>
      <c r="E3621" s="19" t="s">
        <v>19</v>
      </c>
      <c r="F3621" s="313">
        <v>3.0819999999999999</v>
      </c>
      <c r="G3621" s="40"/>
      <c r="H3621" s="46"/>
    </row>
    <row r="3622" s="2" customFormat="1" ht="16.8" customHeight="1">
      <c r="A3622" s="40"/>
      <c r="B3622" s="46"/>
      <c r="C3622" s="312" t="s">
        <v>19</v>
      </c>
      <c r="D3622" s="312" t="s">
        <v>7772</v>
      </c>
      <c r="E3622" s="19" t="s">
        <v>19</v>
      </c>
      <c r="F3622" s="313">
        <v>5.2599999999999998</v>
      </c>
      <c r="G3622" s="40"/>
      <c r="H3622" s="46"/>
    </row>
    <row r="3623" s="2" customFormat="1" ht="16.8" customHeight="1">
      <c r="A3623" s="40"/>
      <c r="B3623" s="46"/>
      <c r="C3623" s="312" t="s">
        <v>7801</v>
      </c>
      <c r="D3623" s="312" t="s">
        <v>6957</v>
      </c>
      <c r="E3623" s="19" t="s">
        <v>19</v>
      </c>
      <c r="F3623" s="313">
        <v>64.042000000000002</v>
      </c>
      <c r="G3623" s="40"/>
      <c r="H3623" s="46"/>
    </row>
    <row r="3624" s="2" customFormat="1" ht="16.8" customHeight="1">
      <c r="A3624" s="40"/>
      <c r="B3624" s="46"/>
      <c r="C3624" s="308" t="s">
        <v>7802</v>
      </c>
      <c r="D3624" s="309" t="s">
        <v>19</v>
      </c>
      <c r="E3624" s="310" t="s">
        <v>122</v>
      </c>
      <c r="F3624" s="311">
        <v>252.56</v>
      </c>
      <c r="G3624" s="40"/>
      <c r="H3624" s="46"/>
    </row>
    <row r="3625" s="2" customFormat="1" ht="16.8" customHeight="1">
      <c r="A3625" s="40"/>
      <c r="B3625" s="46"/>
      <c r="C3625" s="312" t="s">
        <v>19</v>
      </c>
      <c r="D3625" s="312" t="s">
        <v>7773</v>
      </c>
      <c r="E3625" s="19" t="s">
        <v>19</v>
      </c>
      <c r="F3625" s="313">
        <v>0</v>
      </c>
      <c r="G3625" s="40"/>
      <c r="H3625" s="46"/>
    </row>
    <row r="3626" s="2" customFormat="1" ht="16.8" customHeight="1">
      <c r="A3626" s="40"/>
      <c r="B3626" s="46"/>
      <c r="C3626" s="312" t="s">
        <v>19</v>
      </c>
      <c r="D3626" s="312" t="s">
        <v>7774</v>
      </c>
      <c r="E3626" s="19" t="s">
        <v>19</v>
      </c>
      <c r="F3626" s="313">
        <v>217.94</v>
      </c>
      <c r="G3626" s="40"/>
      <c r="H3626" s="46"/>
    </row>
    <row r="3627" s="2" customFormat="1" ht="16.8" customHeight="1">
      <c r="A3627" s="40"/>
      <c r="B3627" s="46"/>
      <c r="C3627" s="312" t="s">
        <v>19</v>
      </c>
      <c r="D3627" s="312" t="s">
        <v>7775</v>
      </c>
      <c r="E3627" s="19" t="s">
        <v>19</v>
      </c>
      <c r="F3627" s="313">
        <v>7.3099999999999996</v>
      </c>
      <c r="G3627" s="40"/>
      <c r="H3627" s="46"/>
    </row>
    <row r="3628" s="2" customFormat="1" ht="16.8" customHeight="1">
      <c r="A3628" s="40"/>
      <c r="B3628" s="46"/>
      <c r="C3628" s="312" t="s">
        <v>19</v>
      </c>
      <c r="D3628" s="312" t="s">
        <v>7776</v>
      </c>
      <c r="E3628" s="19" t="s">
        <v>19</v>
      </c>
      <c r="F3628" s="313">
        <v>27.309999999999999</v>
      </c>
      <c r="G3628" s="40"/>
      <c r="H3628" s="46"/>
    </row>
    <row r="3629" s="2" customFormat="1" ht="16.8" customHeight="1">
      <c r="A3629" s="40"/>
      <c r="B3629" s="46"/>
      <c r="C3629" s="312" t="s">
        <v>7802</v>
      </c>
      <c r="D3629" s="312" t="s">
        <v>6959</v>
      </c>
      <c r="E3629" s="19" t="s">
        <v>19</v>
      </c>
      <c r="F3629" s="313">
        <v>252.56</v>
      </c>
      <c r="G3629" s="40"/>
      <c r="H3629" s="46"/>
    </row>
    <row r="3630" s="2" customFormat="1" ht="16.8" customHeight="1">
      <c r="A3630" s="40"/>
      <c r="B3630" s="46"/>
      <c r="C3630" s="308" t="s">
        <v>7803</v>
      </c>
      <c r="D3630" s="309" t="s">
        <v>19</v>
      </c>
      <c r="E3630" s="310" t="s">
        <v>122</v>
      </c>
      <c r="F3630" s="311">
        <v>49.979999999999997</v>
      </c>
      <c r="G3630" s="40"/>
      <c r="H3630" s="46"/>
    </row>
    <row r="3631" s="2" customFormat="1" ht="16.8" customHeight="1">
      <c r="A3631" s="40"/>
      <c r="B3631" s="46"/>
      <c r="C3631" s="312" t="s">
        <v>19</v>
      </c>
      <c r="D3631" s="312" t="s">
        <v>7777</v>
      </c>
      <c r="E3631" s="19" t="s">
        <v>19</v>
      </c>
      <c r="F3631" s="313">
        <v>0</v>
      </c>
      <c r="G3631" s="40"/>
      <c r="H3631" s="46"/>
    </row>
    <row r="3632" s="2" customFormat="1" ht="16.8" customHeight="1">
      <c r="A3632" s="40"/>
      <c r="B3632" s="46"/>
      <c r="C3632" s="312" t="s">
        <v>19</v>
      </c>
      <c r="D3632" s="312" t="s">
        <v>7778</v>
      </c>
      <c r="E3632" s="19" t="s">
        <v>19</v>
      </c>
      <c r="F3632" s="313">
        <v>37.335000000000001</v>
      </c>
      <c r="G3632" s="40"/>
      <c r="H3632" s="46"/>
    </row>
    <row r="3633" s="2" customFormat="1" ht="16.8" customHeight="1">
      <c r="A3633" s="40"/>
      <c r="B3633" s="46"/>
      <c r="C3633" s="312" t="s">
        <v>19</v>
      </c>
      <c r="D3633" s="312" t="s">
        <v>7779</v>
      </c>
      <c r="E3633" s="19" t="s">
        <v>19</v>
      </c>
      <c r="F3633" s="313">
        <v>12.645</v>
      </c>
      <c r="G3633" s="40"/>
      <c r="H3633" s="46"/>
    </row>
    <row r="3634" s="2" customFormat="1" ht="16.8" customHeight="1">
      <c r="A3634" s="40"/>
      <c r="B3634" s="46"/>
      <c r="C3634" s="312" t="s">
        <v>7803</v>
      </c>
      <c r="D3634" s="312" t="s">
        <v>6962</v>
      </c>
      <c r="E3634" s="19" t="s">
        <v>19</v>
      </c>
      <c r="F3634" s="313">
        <v>49.979999999999997</v>
      </c>
      <c r="G3634" s="40"/>
      <c r="H3634" s="46"/>
    </row>
    <row r="3635" s="2" customFormat="1" ht="16.8" customHeight="1">
      <c r="A3635" s="40"/>
      <c r="B3635" s="46"/>
      <c r="C3635" s="308" t="s">
        <v>7804</v>
      </c>
      <c r="D3635" s="309" t="s">
        <v>19</v>
      </c>
      <c r="E3635" s="310" t="s">
        <v>122</v>
      </c>
      <c r="F3635" s="311">
        <v>130.226</v>
      </c>
      <c r="G3635" s="40"/>
      <c r="H3635" s="46"/>
    </row>
    <row r="3636" s="2" customFormat="1" ht="16.8" customHeight="1">
      <c r="A3636" s="40"/>
      <c r="B3636" s="46"/>
      <c r="C3636" s="312" t="s">
        <v>19</v>
      </c>
      <c r="D3636" s="312" t="s">
        <v>7780</v>
      </c>
      <c r="E3636" s="19" t="s">
        <v>19</v>
      </c>
      <c r="F3636" s="313">
        <v>0</v>
      </c>
      <c r="G3636" s="40"/>
      <c r="H3636" s="46"/>
    </row>
    <row r="3637" s="2" customFormat="1" ht="16.8" customHeight="1">
      <c r="A3637" s="40"/>
      <c r="B3637" s="46"/>
      <c r="C3637" s="312" t="s">
        <v>19</v>
      </c>
      <c r="D3637" s="312" t="s">
        <v>7781</v>
      </c>
      <c r="E3637" s="19" t="s">
        <v>19</v>
      </c>
      <c r="F3637" s="313">
        <v>115.5</v>
      </c>
      <c r="G3637" s="40"/>
      <c r="H3637" s="46"/>
    </row>
    <row r="3638" s="2" customFormat="1" ht="16.8" customHeight="1">
      <c r="A3638" s="40"/>
      <c r="B3638" s="46"/>
      <c r="C3638" s="312" t="s">
        <v>19</v>
      </c>
      <c r="D3638" s="312" t="s">
        <v>7782</v>
      </c>
      <c r="E3638" s="19" t="s">
        <v>19</v>
      </c>
      <c r="F3638" s="313">
        <v>14.726000000000001</v>
      </c>
      <c r="G3638" s="40"/>
      <c r="H3638" s="46"/>
    </row>
    <row r="3639" s="2" customFormat="1" ht="16.8" customHeight="1">
      <c r="A3639" s="40"/>
      <c r="B3639" s="46"/>
      <c r="C3639" s="312" t="s">
        <v>7804</v>
      </c>
      <c r="D3639" s="312" t="s">
        <v>7805</v>
      </c>
      <c r="E3639" s="19" t="s">
        <v>19</v>
      </c>
      <c r="F3639" s="313">
        <v>130.226</v>
      </c>
      <c r="G3639" s="40"/>
      <c r="H3639" s="46"/>
    </row>
    <row r="3640" s="2" customFormat="1" ht="16.8" customHeight="1">
      <c r="A3640" s="40"/>
      <c r="B3640" s="46"/>
      <c r="C3640" s="308" t="s">
        <v>7806</v>
      </c>
      <c r="D3640" s="309" t="s">
        <v>19</v>
      </c>
      <c r="E3640" s="310" t="s">
        <v>122</v>
      </c>
      <c r="F3640" s="311">
        <v>466.529</v>
      </c>
      <c r="G3640" s="40"/>
      <c r="H3640" s="46"/>
    </row>
    <row r="3641" s="2" customFormat="1" ht="16.8" customHeight="1">
      <c r="A3641" s="40"/>
      <c r="B3641" s="46"/>
      <c r="C3641" s="312" t="s">
        <v>19</v>
      </c>
      <c r="D3641" s="312" t="s">
        <v>7783</v>
      </c>
      <c r="E3641" s="19" t="s">
        <v>19</v>
      </c>
      <c r="F3641" s="313">
        <v>0</v>
      </c>
      <c r="G3641" s="40"/>
      <c r="H3641" s="46"/>
    </row>
    <row r="3642" s="2" customFormat="1" ht="16.8" customHeight="1">
      <c r="A3642" s="40"/>
      <c r="B3642" s="46"/>
      <c r="C3642" s="312" t="s">
        <v>19</v>
      </c>
      <c r="D3642" s="312" t="s">
        <v>7784</v>
      </c>
      <c r="E3642" s="19" t="s">
        <v>19</v>
      </c>
      <c r="F3642" s="313">
        <v>447.5</v>
      </c>
      <c r="G3642" s="40"/>
      <c r="H3642" s="46"/>
    </row>
    <row r="3643" s="2" customFormat="1" ht="16.8" customHeight="1">
      <c r="A3643" s="40"/>
      <c r="B3643" s="46"/>
      <c r="C3643" s="312" t="s">
        <v>19</v>
      </c>
      <c r="D3643" s="312" t="s">
        <v>7785</v>
      </c>
      <c r="E3643" s="19" t="s">
        <v>19</v>
      </c>
      <c r="F3643" s="313">
        <v>17.169</v>
      </c>
      <c r="G3643" s="40"/>
      <c r="H3643" s="46"/>
    </row>
    <row r="3644" s="2" customFormat="1" ht="16.8" customHeight="1">
      <c r="A3644" s="40"/>
      <c r="B3644" s="46"/>
      <c r="C3644" s="312" t="s">
        <v>19</v>
      </c>
      <c r="D3644" s="312" t="s">
        <v>7786</v>
      </c>
      <c r="E3644" s="19" t="s">
        <v>19</v>
      </c>
      <c r="F3644" s="313">
        <v>1.8600000000000001</v>
      </c>
      <c r="G3644" s="40"/>
      <c r="H3644" s="46"/>
    </row>
    <row r="3645" s="2" customFormat="1" ht="16.8" customHeight="1">
      <c r="A3645" s="40"/>
      <c r="B3645" s="46"/>
      <c r="C3645" s="312" t="s">
        <v>7806</v>
      </c>
      <c r="D3645" s="312" t="s">
        <v>7807</v>
      </c>
      <c r="E3645" s="19" t="s">
        <v>19</v>
      </c>
      <c r="F3645" s="313">
        <v>466.529</v>
      </c>
      <c r="G3645" s="40"/>
      <c r="H3645" s="46"/>
    </row>
    <row r="3646" s="2" customFormat="1" ht="16.8" customHeight="1">
      <c r="A3646" s="40"/>
      <c r="B3646" s="46"/>
      <c r="C3646" s="308" t="s">
        <v>7808</v>
      </c>
      <c r="D3646" s="309" t="s">
        <v>19</v>
      </c>
      <c r="E3646" s="310" t="s">
        <v>122</v>
      </c>
      <c r="F3646" s="311">
        <v>52.350000000000001</v>
      </c>
      <c r="G3646" s="40"/>
      <c r="H3646" s="46"/>
    </row>
    <row r="3647" s="2" customFormat="1" ht="16.8" customHeight="1">
      <c r="A3647" s="40"/>
      <c r="B3647" s="46"/>
      <c r="C3647" s="312" t="s">
        <v>19</v>
      </c>
      <c r="D3647" s="312" t="s">
        <v>7787</v>
      </c>
      <c r="E3647" s="19" t="s">
        <v>19</v>
      </c>
      <c r="F3647" s="313">
        <v>0</v>
      </c>
      <c r="G3647" s="40"/>
      <c r="H3647" s="46"/>
    </row>
    <row r="3648" s="2" customFormat="1" ht="16.8" customHeight="1">
      <c r="A3648" s="40"/>
      <c r="B3648" s="46"/>
      <c r="C3648" s="312" t="s">
        <v>19</v>
      </c>
      <c r="D3648" s="312" t="s">
        <v>7788</v>
      </c>
      <c r="E3648" s="19" t="s">
        <v>19</v>
      </c>
      <c r="F3648" s="313">
        <v>52.350000000000001</v>
      </c>
      <c r="G3648" s="40"/>
      <c r="H3648" s="46"/>
    </row>
    <row r="3649" s="2" customFormat="1" ht="16.8" customHeight="1">
      <c r="A3649" s="40"/>
      <c r="B3649" s="46"/>
      <c r="C3649" s="312" t="s">
        <v>7808</v>
      </c>
      <c r="D3649" s="312" t="s">
        <v>191</v>
      </c>
      <c r="E3649" s="19" t="s">
        <v>19</v>
      </c>
      <c r="F3649" s="313">
        <v>52.350000000000001</v>
      </c>
      <c r="G3649" s="40"/>
      <c r="H3649" s="46"/>
    </row>
    <row r="3650" s="2" customFormat="1" ht="16.8" customHeight="1">
      <c r="A3650" s="40"/>
      <c r="B3650" s="46"/>
      <c r="C3650" s="308" t="s">
        <v>1122</v>
      </c>
      <c r="D3650" s="309" t="s">
        <v>19</v>
      </c>
      <c r="E3650" s="310" t="s">
        <v>122</v>
      </c>
      <c r="F3650" s="311">
        <v>41</v>
      </c>
      <c r="G3650" s="40"/>
      <c r="H3650" s="46"/>
    </row>
    <row r="3651" s="2" customFormat="1" ht="16.8" customHeight="1">
      <c r="A3651" s="40"/>
      <c r="B3651" s="46"/>
      <c r="C3651" s="312" t="s">
        <v>19</v>
      </c>
      <c r="D3651" s="312" t="s">
        <v>507</v>
      </c>
      <c r="E3651" s="19" t="s">
        <v>19</v>
      </c>
      <c r="F3651" s="313">
        <v>0</v>
      </c>
      <c r="G3651" s="40"/>
      <c r="H3651" s="46"/>
    </row>
    <row r="3652" s="2" customFormat="1" ht="16.8" customHeight="1">
      <c r="A3652" s="40"/>
      <c r="B3652" s="46"/>
      <c r="C3652" s="312" t="s">
        <v>19</v>
      </c>
      <c r="D3652" s="312" t="s">
        <v>1121</v>
      </c>
      <c r="E3652" s="19" t="s">
        <v>19</v>
      </c>
      <c r="F3652" s="313">
        <v>41</v>
      </c>
      <c r="G3652" s="40"/>
      <c r="H3652" s="46"/>
    </row>
    <row r="3653" s="2" customFormat="1" ht="16.8" customHeight="1">
      <c r="A3653" s="40"/>
      <c r="B3653" s="46"/>
      <c r="C3653" s="312" t="s">
        <v>1122</v>
      </c>
      <c r="D3653" s="312" t="s">
        <v>195</v>
      </c>
      <c r="E3653" s="19" t="s">
        <v>19</v>
      </c>
      <c r="F3653" s="313">
        <v>41</v>
      </c>
      <c r="G3653" s="40"/>
      <c r="H3653" s="46"/>
    </row>
    <row r="3654" s="2" customFormat="1" ht="16.8" customHeight="1">
      <c r="A3654" s="40"/>
      <c r="B3654" s="46"/>
      <c r="C3654" s="308" t="s">
        <v>7809</v>
      </c>
      <c r="D3654" s="309" t="s">
        <v>19</v>
      </c>
      <c r="E3654" s="310" t="s">
        <v>135</v>
      </c>
      <c r="F3654" s="311">
        <v>149.5</v>
      </c>
      <c r="G3654" s="40"/>
      <c r="H3654" s="46"/>
    </row>
    <row r="3655" s="2" customFormat="1" ht="16.8" customHeight="1">
      <c r="A3655" s="40"/>
      <c r="B3655" s="46"/>
      <c r="C3655" s="312" t="s">
        <v>19</v>
      </c>
      <c r="D3655" s="312" t="s">
        <v>7810</v>
      </c>
      <c r="E3655" s="19" t="s">
        <v>19</v>
      </c>
      <c r="F3655" s="313">
        <v>0</v>
      </c>
      <c r="G3655" s="40"/>
      <c r="H3655" s="46"/>
    </row>
    <row r="3656" s="2" customFormat="1" ht="16.8" customHeight="1">
      <c r="A3656" s="40"/>
      <c r="B3656" s="46"/>
      <c r="C3656" s="312" t="s">
        <v>19</v>
      </c>
      <c r="D3656" s="312" t="s">
        <v>7811</v>
      </c>
      <c r="E3656" s="19" t="s">
        <v>19</v>
      </c>
      <c r="F3656" s="313">
        <v>149.5</v>
      </c>
      <c r="G3656" s="40"/>
      <c r="H3656" s="46"/>
    </row>
    <row r="3657" s="2" customFormat="1" ht="16.8" customHeight="1">
      <c r="A3657" s="40"/>
      <c r="B3657" s="46"/>
      <c r="C3657" s="312" t="s">
        <v>7809</v>
      </c>
      <c r="D3657" s="312" t="s">
        <v>195</v>
      </c>
      <c r="E3657" s="19" t="s">
        <v>19</v>
      </c>
      <c r="F3657" s="313">
        <v>149.5</v>
      </c>
      <c r="G3657" s="40"/>
      <c r="H3657" s="46"/>
    </row>
    <row r="3658" s="2" customFormat="1" ht="16.8" customHeight="1">
      <c r="A3658" s="40"/>
      <c r="B3658" s="46"/>
      <c r="C3658" s="308" t="s">
        <v>7812</v>
      </c>
      <c r="D3658" s="309" t="s">
        <v>19</v>
      </c>
      <c r="E3658" s="310" t="s">
        <v>268</v>
      </c>
      <c r="F3658" s="311">
        <v>7.8049999999999997</v>
      </c>
      <c r="G3658" s="40"/>
      <c r="H3658" s="46"/>
    </row>
    <row r="3659" s="2" customFormat="1" ht="16.8" customHeight="1">
      <c r="A3659" s="40"/>
      <c r="B3659" s="46"/>
      <c r="C3659" s="312" t="s">
        <v>7812</v>
      </c>
      <c r="D3659" s="312" t="s">
        <v>7813</v>
      </c>
      <c r="E3659" s="19" t="s">
        <v>19</v>
      </c>
      <c r="F3659" s="313">
        <v>7.8049999999999997</v>
      </c>
      <c r="G3659" s="40"/>
      <c r="H3659" s="46"/>
    </row>
    <row r="3660" s="2" customFormat="1" ht="16.8" customHeight="1">
      <c r="A3660" s="40"/>
      <c r="B3660" s="46"/>
      <c r="C3660" s="308" t="s">
        <v>7814</v>
      </c>
      <c r="D3660" s="309" t="s">
        <v>19</v>
      </c>
      <c r="E3660" s="310" t="s">
        <v>122</v>
      </c>
      <c r="F3660" s="311">
        <v>5550</v>
      </c>
      <c r="G3660" s="40"/>
      <c r="H3660" s="46"/>
    </row>
    <row r="3661" s="2" customFormat="1" ht="16.8" customHeight="1">
      <c r="A3661" s="40"/>
      <c r="B3661" s="46"/>
      <c r="C3661" s="312" t="s">
        <v>19</v>
      </c>
      <c r="D3661" s="312" t="s">
        <v>7815</v>
      </c>
      <c r="E3661" s="19" t="s">
        <v>19</v>
      </c>
      <c r="F3661" s="313">
        <v>1350</v>
      </c>
      <c r="G3661" s="40"/>
      <c r="H3661" s="46"/>
    </row>
    <row r="3662" s="2" customFormat="1" ht="16.8" customHeight="1">
      <c r="A3662" s="40"/>
      <c r="B3662" s="46"/>
      <c r="C3662" s="312" t="s">
        <v>19</v>
      </c>
      <c r="D3662" s="312" t="s">
        <v>7816</v>
      </c>
      <c r="E3662" s="19" t="s">
        <v>19</v>
      </c>
      <c r="F3662" s="313">
        <v>1300</v>
      </c>
      <c r="G3662" s="40"/>
      <c r="H3662" s="46"/>
    </row>
    <row r="3663" s="2" customFormat="1" ht="16.8" customHeight="1">
      <c r="A3663" s="40"/>
      <c r="B3663" s="46"/>
      <c r="C3663" s="312" t="s">
        <v>19</v>
      </c>
      <c r="D3663" s="312" t="s">
        <v>7817</v>
      </c>
      <c r="E3663" s="19" t="s">
        <v>19</v>
      </c>
      <c r="F3663" s="313">
        <v>1400</v>
      </c>
      <c r="G3663" s="40"/>
      <c r="H3663" s="46"/>
    </row>
    <row r="3664" s="2" customFormat="1" ht="16.8" customHeight="1">
      <c r="A3664" s="40"/>
      <c r="B3664" s="46"/>
      <c r="C3664" s="312" t="s">
        <v>19</v>
      </c>
      <c r="D3664" s="312" t="s">
        <v>7818</v>
      </c>
      <c r="E3664" s="19" t="s">
        <v>19</v>
      </c>
      <c r="F3664" s="313">
        <v>1500</v>
      </c>
      <c r="G3664" s="40"/>
      <c r="H3664" s="46"/>
    </row>
    <row r="3665" s="2" customFormat="1" ht="16.8" customHeight="1">
      <c r="A3665" s="40"/>
      <c r="B3665" s="46"/>
      <c r="C3665" s="312" t="s">
        <v>7814</v>
      </c>
      <c r="D3665" s="312" t="s">
        <v>195</v>
      </c>
      <c r="E3665" s="19" t="s">
        <v>19</v>
      </c>
      <c r="F3665" s="313">
        <v>5550</v>
      </c>
      <c r="G3665" s="40"/>
      <c r="H3665" s="46"/>
    </row>
    <row r="3666" s="2" customFormat="1" ht="16.8" customHeight="1">
      <c r="A3666" s="40"/>
      <c r="B3666" s="46"/>
      <c r="C3666" s="308" t="s">
        <v>7819</v>
      </c>
      <c r="D3666" s="309" t="s">
        <v>19</v>
      </c>
      <c r="E3666" s="310" t="s">
        <v>125</v>
      </c>
      <c r="F3666" s="311">
        <v>6174</v>
      </c>
      <c r="G3666" s="40"/>
      <c r="H3666" s="46"/>
    </row>
    <row r="3667" s="2" customFormat="1" ht="16.8" customHeight="1">
      <c r="A3667" s="40"/>
      <c r="B3667" s="46"/>
      <c r="C3667" s="312" t="s">
        <v>19</v>
      </c>
      <c r="D3667" s="312" t="s">
        <v>2555</v>
      </c>
      <c r="E3667" s="19" t="s">
        <v>19</v>
      </c>
      <c r="F3667" s="313">
        <v>0</v>
      </c>
      <c r="G3667" s="40"/>
      <c r="H3667" s="46"/>
    </row>
    <row r="3668" s="2" customFormat="1" ht="16.8" customHeight="1">
      <c r="A3668" s="40"/>
      <c r="B3668" s="46"/>
      <c r="C3668" s="312" t="s">
        <v>19</v>
      </c>
      <c r="D3668" s="312" t="s">
        <v>7820</v>
      </c>
      <c r="E3668" s="19" t="s">
        <v>19</v>
      </c>
      <c r="F3668" s="313">
        <v>6174</v>
      </c>
      <c r="G3668" s="40"/>
      <c r="H3668" s="46"/>
    </row>
    <row r="3669" s="2" customFormat="1" ht="16.8" customHeight="1">
      <c r="A3669" s="40"/>
      <c r="B3669" s="46"/>
      <c r="C3669" s="312" t="s">
        <v>7819</v>
      </c>
      <c r="D3669" s="312" t="s">
        <v>195</v>
      </c>
      <c r="E3669" s="19" t="s">
        <v>19</v>
      </c>
      <c r="F3669" s="313">
        <v>6174</v>
      </c>
      <c r="G3669" s="40"/>
      <c r="H3669" s="46"/>
    </row>
    <row r="3670" s="2" customFormat="1" ht="16.8" customHeight="1">
      <c r="A3670" s="40"/>
      <c r="B3670" s="46"/>
      <c r="C3670" s="308" t="s">
        <v>7821</v>
      </c>
      <c r="D3670" s="309" t="s">
        <v>19</v>
      </c>
      <c r="E3670" s="310" t="s">
        <v>135</v>
      </c>
      <c r="F3670" s="311">
        <v>17.600000000000001</v>
      </c>
      <c r="G3670" s="40"/>
      <c r="H3670" s="46"/>
    </row>
    <row r="3671" s="2" customFormat="1" ht="16.8" customHeight="1">
      <c r="A3671" s="40"/>
      <c r="B3671" s="46"/>
      <c r="C3671" s="312" t="s">
        <v>19</v>
      </c>
      <c r="D3671" s="312" t="s">
        <v>7822</v>
      </c>
      <c r="E3671" s="19" t="s">
        <v>19</v>
      </c>
      <c r="F3671" s="313">
        <v>3.7000000000000002</v>
      </c>
      <c r="G3671" s="40"/>
      <c r="H3671" s="46"/>
    </row>
    <row r="3672" s="2" customFormat="1" ht="16.8" customHeight="1">
      <c r="A3672" s="40"/>
      <c r="B3672" s="46"/>
      <c r="C3672" s="312" t="s">
        <v>19</v>
      </c>
      <c r="D3672" s="312" t="s">
        <v>7823</v>
      </c>
      <c r="E3672" s="19" t="s">
        <v>19</v>
      </c>
      <c r="F3672" s="313">
        <v>3.3999999999999999</v>
      </c>
      <c r="G3672" s="40"/>
      <c r="H3672" s="46"/>
    </row>
    <row r="3673" s="2" customFormat="1" ht="16.8" customHeight="1">
      <c r="A3673" s="40"/>
      <c r="B3673" s="46"/>
      <c r="C3673" s="312" t="s">
        <v>19</v>
      </c>
      <c r="D3673" s="312" t="s">
        <v>7824</v>
      </c>
      <c r="E3673" s="19" t="s">
        <v>19</v>
      </c>
      <c r="F3673" s="313">
        <v>3.8999999999999999</v>
      </c>
      <c r="G3673" s="40"/>
      <c r="H3673" s="46"/>
    </row>
    <row r="3674" s="2" customFormat="1" ht="16.8" customHeight="1">
      <c r="A3674" s="40"/>
      <c r="B3674" s="46"/>
      <c r="C3674" s="312" t="s">
        <v>19</v>
      </c>
      <c r="D3674" s="312" t="s">
        <v>7825</v>
      </c>
      <c r="E3674" s="19" t="s">
        <v>19</v>
      </c>
      <c r="F3674" s="313">
        <v>3.2999999999999998</v>
      </c>
      <c r="G3674" s="40"/>
      <c r="H3674" s="46"/>
    </row>
    <row r="3675" s="2" customFormat="1" ht="16.8" customHeight="1">
      <c r="A3675" s="40"/>
      <c r="B3675" s="46"/>
      <c r="C3675" s="312" t="s">
        <v>19</v>
      </c>
      <c r="D3675" s="312" t="s">
        <v>7826</v>
      </c>
      <c r="E3675" s="19" t="s">
        <v>19</v>
      </c>
      <c r="F3675" s="313">
        <v>3.2999999999999998</v>
      </c>
      <c r="G3675" s="40"/>
      <c r="H3675" s="46"/>
    </row>
    <row r="3676" s="2" customFormat="1" ht="16.8" customHeight="1">
      <c r="A3676" s="40"/>
      <c r="B3676" s="46"/>
      <c r="C3676" s="312" t="s">
        <v>7821</v>
      </c>
      <c r="D3676" s="312" t="s">
        <v>195</v>
      </c>
      <c r="E3676" s="19" t="s">
        <v>19</v>
      </c>
      <c r="F3676" s="313">
        <v>17.600000000000001</v>
      </c>
      <c r="G3676" s="40"/>
      <c r="H3676" s="46"/>
    </row>
    <row r="3677" s="2" customFormat="1" ht="16.8" customHeight="1">
      <c r="A3677" s="40"/>
      <c r="B3677" s="46"/>
      <c r="C3677" s="308" t="s">
        <v>7827</v>
      </c>
      <c r="D3677" s="309" t="s">
        <v>19</v>
      </c>
      <c r="E3677" s="310" t="s">
        <v>125</v>
      </c>
      <c r="F3677" s="311">
        <v>102.98</v>
      </c>
      <c r="G3677" s="40"/>
      <c r="H3677" s="46"/>
    </row>
    <row r="3678" s="2" customFormat="1" ht="16.8" customHeight="1">
      <c r="A3678" s="40"/>
      <c r="B3678" s="46"/>
      <c r="C3678" s="312" t="s">
        <v>7827</v>
      </c>
      <c r="D3678" s="312" t="s">
        <v>7828</v>
      </c>
      <c r="E3678" s="19" t="s">
        <v>19</v>
      </c>
      <c r="F3678" s="313">
        <v>102.98</v>
      </c>
      <c r="G3678" s="40"/>
      <c r="H3678" s="46"/>
    </row>
    <row r="3679" s="2" customFormat="1" ht="16.8" customHeight="1">
      <c r="A3679" s="40"/>
      <c r="B3679" s="46"/>
      <c r="C3679" s="308" t="s">
        <v>5054</v>
      </c>
      <c r="D3679" s="309" t="s">
        <v>19</v>
      </c>
      <c r="E3679" s="310" t="s">
        <v>268</v>
      </c>
      <c r="F3679" s="311">
        <v>100</v>
      </c>
      <c r="G3679" s="40"/>
      <c r="H3679" s="46"/>
    </row>
    <row r="3680" s="2" customFormat="1" ht="16.8" customHeight="1">
      <c r="A3680" s="40"/>
      <c r="B3680" s="46"/>
      <c r="C3680" s="312" t="s">
        <v>5054</v>
      </c>
      <c r="D3680" s="312" t="s">
        <v>7829</v>
      </c>
      <c r="E3680" s="19" t="s">
        <v>19</v>
      </c>
      <c r="F3680" s="313">
        <v>100</v>
      </c>
      <c r="G3680" s="40"/>
      <c r="H3680" s="46"/>
    </row>
    <row r="3681" s="2" customFormat="1" ht="16.8" customHeight="1">
      <c r="A3681" s="40"/>
      <c r="B3681" s="46"/>
      <c r="C3681" s="308" t="s">
        <v>2461</v>
      </c>
      <c r="D3681" s="309" t="s">
        <v>19</v>
      </c>
      <c r="E3681" s="310" t="s">
        <v>122</v>
      </c>
      <c r="F3681" s="311">
        <v>4.5999999999999996</v>
      </c>
      <c r="G3681" s="40"/>
      <c r="H3681" s="46"/>
    </row>
    <row r="3682" s="2" customFormat="1" ht="16.8" customHeight="1">
      <c r="A3682" s="40"/>
      <c r="B3682" s="46"/>
      <c r="C3682" s="312" t="s">
        <v>19</v>
      </c>
      <c r="D3682" s="312" t="s">
        <v>688</v>
      </c>
      <c r="E3682" s="19" t="s">
        <v>19</v>
      </c>
      <c r="F3682" s="313">
        <v>0</v>
      </c>
      <c r="G3682" s="40"/>
      <c r="H3682" s="46"/>
    </row>
    <row r="3683" s="2" customFormat="1" ht="16.8" customHeight="1">
      <c r="A3683" s="40"/>
      <c r="B3683" s="46"/>
      <c r="C3683" s="312" t="s">
        <v>19</v>
      </c>
      <c r="D3683" s="312" t="s">
        <v>2459</v>
      </c>
      <c r="E3683" s="19" t="s">
        <v>19</v>
      </c>
      <c r="F3683" s="313">
        <v>0</v>
      </c>
      <c r="G3683" s="40"/>
      <c r="H3683" s="46"/>
    </row>
    <row r="3684" s="2" customFormat="1" ht="16.8" customHeight="1">
      <c r="A3684" s="40"/>
      <c r="B3684" s="46"/>
      <c r="C3684" s="312" t="s">
        <v>19</v>
      </c>
      <c r="D3684" s="312" t="s">
        <v>2460</v>
      </c>
      <c r="E3684" s="19" t="s">
        <v>19</v>
      </c>
      <c r="F3684" s="313">
        <v>4.5999999999999996</v>
      </c>
      <c r="G3684" s="40"/>
      <c r="H3684" s="46"/>
    </row>
    <row r="3685" s="2" customFormat="1" ht="16.8" customHeight="1">
      <c r="A3685" s="40"/>
      <c r="B3685" s="46"/>
      <c r="C3685" s="312" t="s">
        <v>2461</v>
      </c>
      <c r="D3685" s="312" t="s">
        <v>195</v>
      </c>
      <c r="E3685" s="19" t="s">
        <v>19</v>
      </c>
      <c r="F3685" s="313">
        <v>4.5999999999999996</v>
      </c>
      <c r="G3685" s="40"/>
      <c r="H3685" s="46"/>
    </row>
    <row r="3686" s="2" customFormat="1" ht="16.8" customHeight="1">
      <c r="A3686" s="40"/>
      <c r="B3686" s="46"/>
      <c r="C3686" s="308" t="s">
        <v>2468</v>
      </c>
      <c r="D3686" s="309" t="s">
        <v>19</v>
      </c>
      <c r="E3686" s="310" t="s">
        <v>135</v>
      </c>
      <c r="F3686" s="311">
        <v>4.5999999999999996</v>
      </c>
      <c r="G3686" s="40"/>
      <c r="H3686" s="46"/>
    </row>
    <row r="3687" s="2" customFormat="1" ht="16.8" customHeight="1">
      <c r="A3687" s="40"/>
      <c r="B3687" s="46"/>
      <c r="C3687" s="312" t="s">
        <v>19</v>
      </c>
      <c r="D3687" s="312" t="s">
        <v>2467</v>
      </c>
      <c r="E3687" s="19" t="s">
        <v>19</v>
      </c>
      <c r="F3687" s="313">
        <v>0</v>
      </c>
      <c r="G3687" s="40"/>
      <c r="H3687" s="46"/>
    </row>
    <row r="3688" s="2" customFormat="1" ht="16.8" customHeight="1">
      <c r="A3688" s="40"/>
      <c r="B3688" s="46"/>
      <c r="C3688" s="312" t="s">
        <v>19</v>
      </c>
      <c r="D3688" s="312" t="s">
        <v>188</v>
      </c>
      <c r="E3688" s="19" t="s">
        <v>19</v>
      </c>
      <c r="F3688" s="313">
        <v>0</v>
      </c>
      <c r="G3688" s="40"/>
      <c r="H3688" s="46"/>
    </row>
    <row r="3689" s="2" customFormat="1" ht="16.8" customHeight="1">
      <c r="A3689" s="40"/>
      <c r="B3689" s="46"/>
      <c r="C3689" s="312" t="s">
        <v>19</v>
      </c>
      <c r="D3689" s="312" t="s">
        <v>2460</v>
      </c>
      <c r="E3689" s="19" t="s">
        <v>19</v>
      </c>
      <c r="F3689" s="313">
        <v>4.5999999999999996</v>
      </c>
      <c r="G3689" s="40"/>
      <c r="H3689" s="46"/>
    </row>
    <row r="3690" s="2" customFormat="1" ht="16.8" customHeight="1">
      <c r="A3690" s="40"/>
      <c r="B3690" s="46"/>
      <c r="C3690" s="312" t="s">
        <v>2468</v>
      </c>
      <c r="D3690" s="312" t="s">
        <v>195</v>
      </c>
      <c r="E3690" s="19" t="s">
        <v>19</v>
      </c>
      <c r="F3690" s="313">
        <v>4.5999999999999996</v>
      </c>
      <c r="G3690" s="40"/>
      <c r="H3690" s="46"/>
    </row>
    <row r="3691" s="2" customFormat="1" ht="16.8" customHeight="1">
      <c r="A3691" s="40"/>
      <c r="B3691" s="46"/>
      <c r="C3691" s="308" t="s">
        <v>2474</v>
      </c>
      <c r="D3691" s="309" t="s">
        <v>19</v>
      </c>
      <c r="E3691" s="310" t="s">
        <v>122</v>
      </c>
      <c r="F3691" s="311">
        <v>8.6999999999999993</v>
      </c>
      <c r="G3691" s="40"/>
      <c r="H3691" s="46"/>
    </row>
    <row r="3692" s="2" customFormat="1" ht="16.8" customHeight="1">
      <c r="A3692" s="40"/>
      <c r="B3692" s="46"/>
      <c r="C3692" s="312" t="s">
        <v>19</v>
      </c>
      <c r="D3692" s="312" t="s">
        <v>2467</v>
      </c>
      <c r="E3692" s="19" t="s">
        <v>19</v>
      </c>
      <c r="F3692" s="313">
        <v>0</v>
      </c>
      <c r="G3692" s="40"/>
      <c r="H3692" s="46"/>
    </row>
    <row r="3693" s="2" customFormat="1" ht="16.8" customHeight="1">
      <c r="A3693" s="40"/>
      <c r="B3693" s="46"/>
      <c r="C3693" s="312" t="s">
        <v>19</v>
      </c>
      <c r="D3693" s="312" t="s">
        <v>2473</v>
      </c>
      <c r="E3693" s="19" t="s">
        <v>19</v>
      </c>
      <c r="F3693" s="313">
        <v>8.6999999999999993</v>
      </c>
      <c r="G3693" s="40"/>
      <c r="H3693" s="46"/>
    </row>
    <row r="3694" s="2" customFormat="1" ht="16.8" customHeight="1">
      <c r="A3694" s="40"/>
      <c r="B3694" s="46"/>
      <c r="C3694" s="312" t="s">
        <v>2474</v>
      </c>
      <c r="D3694" s="312" t="s">
        <v>195</v>
      </c>
      <c r="E3694" s="19" t="s">
        <v>19</v>
      </c>
      <c r="F3694" s="313">
        <v>8.6999999999999993</v>
      </c>
      <c r="G3694" s="40"/>
      <c r="H3694" s="46"/>
    </row>
    <row r="3695" s="2" customFormat="1" ht="16.8" customHeight="1">
      <c r="A3695" s="40"/>
      <c r="B3695" s="46"/>
      <c r="C3695" s="308" t="s">
        <v>2480</v>
      </c>
      <c r="D3695" s="309" t="s">
        <v>19</v>
      </c>
      <c r="E3695" s="310" t="s">
        <v>135</v>
      </c>
      <c r="F3695" s="311">
        <v>16.5</v>
      </c>
      <c r="G3695" s="40"/>
      <c r="H3695" s="46"/>
    </row>
    <row r="3696" s="2" customFormat="1" ht="16.8" customHeight="1">
      <c r="A3696" s="40"/>
      <c r="B3696" s="46"/>
      <c r="C3696" s="312" t="s">
        <v>19</v>
      </c>
      <c r="D3696" s="312" t="s">
        <v>2467</v>
      </c>
      <c r="E3696" s="19" t="s">
        <v>19</v>
      </c>
      <c r="F3696" s="313">
        <v>0</v>
      </c>
      <c r="G3696" s="40"/>
      <c r="H3696" s="46"/>
    </row>
    <row r="3697" s="2" customFormat="1" ht="16.8" customHeight="1">
      <c r="A3697" s="40"/>
      <c r="B3697" s="46"/>
      <c r="C3697" s="312" t="s">
        <v>19</v>
      </c>
      <c r="D3697" s="312" t="s">
        <v>2479</v>
      </c>
      <c r="E3697" s="19" t="s">
        <v>19</v>
      </c>
      <c r="F3697" s="313">
        <v>16.5</v>
      </c>
      <c r="G3697" s="40"/>
      <c r="H3697" s="46"/>
    </row>
    <row r="3698" s="2" customFormat="1" ht="16.8" customHeight="1">
      <c r="A3698" s="40"/>
      <c r="B3698" s="46"/>
      <c r="C3698" s="312" t="s">
        <v>2480</v>
      </c>
      <c r="D3698" s="312" t="s">
        <v>195</v>
      </c>
      <c r="E3698" s="19" t="s">
        <v>19</v>
      </c>
      <c r="F3698" s="313">
        <v>16.5</v>
      </c>
      <c r="G3698" s="40"/>
      <c r="H3698" s="46"/>
    </row>
    <row r="3699" s="2" customFormat="1" ht="16.8" customHeight="1">
      <c r="A3699" s="40"/>
      <c r="B3699" s="46"/>
      <c r="C3699" s="308" t="s">
        <v>7830</v>
      </c>
      <c r="D3699" s="309" t="s">
        <v>19</v>
      </c>
      <c r="E3699" s="310" t="s">
        <v>122</v>
      </c>
      <c r="F3699" s="311">
        <v>326.5</v>
      </c>
      <c r="G3699" s="40"/>
      <c r="H3699" s="46"/>
    </row>
    <row r="3700" s="2" customFormat="1" ht="16.8" customHeight="1">
      <c r="A3700" s="40"/>
      <c r="B3700" s="46"/>
      <c r="C3700" s="312" t="s">
        <v>19</v>
      </c>
      <c r="D3700" s="312" t="s">
        <v>2467</v>
      </c>
      <c r="E3700" s="19" t="s">
        <v>19</v>
      </c>
      <c r="F3700" s="313">
        <v>0</v>
      </c>
      <c r="G3700" s="40"/>
      <c r="H3700" s="46"/>
    </row>
    <row r="3701" s="2" customFormat="1" ht="16.8" customHeight="1">
      <c r="A3701" s="40"/>
      <c r="B3701" s="46"/>
      <c r="C3701" s="312" t="s">
        <v>19</v>
      </c>
      <c r="D3701" s="312" t="s">
        <v>2459</v>
      </c>
      <c r="E3701" s="19" t="s">
        <v>19</v>
      </c>
      <c r="F3701" s="313">
        <v>0</v>
      </c>
      <c r="G3701" s="40"/>
      <c r="H3701" s="46"/>
    </row>
    <row r="3702" s="2" customFormat="1" ht="16.8" customHeight="1">
      <c r="A3702" s="40"/>
      <c r="B3702" s="46"/>
      <c r="C3702" s="312" t="s">
        <v>19</v>
      </c>
      <c r="D3702" s="312" t="s">
        <v>7628</v>
      </c>
      <c r="E3702" s="19" t="s">
        <v>19</v>
      </c>
      <c r="F3702" s="313">
        <v>13.4</v>
      </c>
      <c r="G3702" s="40"/>
      <c r="H3702" s="46"/>
    </row>
    <row r="3703" s="2" customFormat="1" ht="16.8" customHeight="1">
      <c r="A3703" s="40"/>
      <c r="B3703" s="46"/>
      <c r="C3703" s="312" t="s">
        <v>19</v>
      </c>
      <c r="D3703" s="312" t="s">
        <v>7831</v>
      </c>
      <c r="E3703" s="19" t="s">
        <v>19</v>
      </c>
      <c r="F3703" s="313">
        <v>10.300000000000001</v>
      </c>
      <c r="G3703" s="40"/>
      <c r="H3703" s="46"/>
    </row>
    <row r="3704" s="2" customFormat="1" ht="16.8" customHeight="1">
      <c r="A3704" s="40"/>
      <c r="B3704" s="46"/>
      <c r="C3704" s="312" t="s">
        <v>19</v>
      </c>
      <c r="D3704" s="312" t="s">
        <v>7630</v>
      </c>
      <c r="E3704" s="19" t="s">
        <v>19</v>
      </c>
      <c r="F3704" s="313">
        <v>15</v>
      </c>
      <c r="G3704" s="40"/>
      <c r="H3704" s="46"/>
    </row>
    <row r="3705" s="2" customFormat="1" ht="16.8" customHeight="1">
      <c r="A3705" s="40"/>
      <c r="B3705" s="46"/>
      <c r="C3705" s="312" t="s">
        <v>19</v>
      </c>
      <c r="D3705" s="312" t="s">
        <v>7631</v>
      </c>
      <c r="E3705" s="19" t="s">
        <v>19</v>
      </c>
      <c r="F3705" s="313">
        <v>10</v>
      </c>
      <c r="G3705" s="40"/>
      <c r="H3705" s="46"/>
    </row>
    <row r="3706" s="2" customFormat="1" ht="16.8" customHeight="1">
      <c r="A3706" s="40"/>
      <c r="B3706" s="46"/>
      <c r="C3706" s="312" t="s">
        <v>19</v>
      </c>
      <c r="D3706" s="312" t="s">
        <v>7632</v>
      </c>
      <c r="E3706" s="19" t="s">
        <v>19</v>
      </c>
      <c r="F3706" s="313">
        <v>17.100000000000001</v>
      </c>
      <c r="G3706" s="40"/>
      <c r="H3706" s="46"/>
    </row>
    <row r="3707" s="2" customFormat="1" ht="16.8" customHeight="1">
      <c r="A3707" s="40"/>
      <c r="B3707" s="46"/>
      <c r="C3707" s="312" t="s">
        <v>19</v>
      </c>
      <c r="D3707" s="312" t="s">
        <v>7633</v>
      </c>
      <c r="E3707" s="19" t="s">
        <v>19</v>
      </c>
      <c r="F3707" s="313">
        <v>50.700000000000003</v>
      </c>
      <c r="G3707" s="40"/>
      <c r="H3707" s="46"/>
    </row>
    <row r="3708" s="2" customFormat="1" ht="16.8" customHeight="1">
      <c r="A3708" s="40"/>
      <c r="B3708" s="46"/>
      <c r="C3708" s="312" t="s">
        <v>19</v>
      </c>
      <c r="D3708" s="312" t="s">
        <v>7634</v>
      </c>
      <c r="E3708" s="19" t="s">
        <v>19</v>
      </c>
      <c r="F3708" s="313">
        <v>11.6</v>
      </c>
      <c r="G3708" s="40"/>
      <c r="H3708" s="46"/>
    </row>
    <row r="3709" s="2" customFormat="1" ht="16.8" customHeight="1">
      <c r="A3709" s="40"/>
      <c r="B3709" s="46"/>
      <c r="C3709" s="312" t="s">
        <v>19</v>
      </c>
      <c r="D3709" s="312" t="s">
        <v>7635</v>
      </c>
      <c r="E3709" s="19" t="s">
        <v>19</v>
      </c>
      <c r="F3709" s="313">
        <v>24.300000000000001</v>
      </c>
      <c r="G3709" s="40"/>
      <c r="H3709" s="46"/>
    </row>
    <row r="3710" s="2" customFormat="1" ht="16.8" customHeight="1">
      <c r="A3710" s="40"/>
      <c r="B3710" s="46"/>
      <c r="C3710" s="312" t="s">
        <v>19</v>
      </c>
      <c r="D3710" s="312" t="s">
        <v>7636</v>
      </c>
      <c r="E3710" s="19" t="s">
        <v>19</v>
      </c>
      <c r="F3710" s="313">
        <v>12.199999999999999</v>
      </c>
      <c r="G3710" s="40"/>
      <c r="H3710" s="46"/>
    </row>
    <row r="3711" s="2" customFormat="1" ht="16.8" customHeight="1">
      <c r="A3711" s="40"/>
      <c r="B3711" s="46"/>
      <c r="C3711" s="312" t="s">
        <v>19</v>
      </c>
      <c r="D3711" s="312" t="s">
        <v>7637</v>
      </c>
      <c r="E3711" s="19" t="s">
        <v>19</v>
      </c>
      <c r="F3711" s="313">
        <v>21.899999999999999</v>
      </c>
      <c r="G3711" s="40"/>
      <c r="H3711" s="46"/>
    </row>
    <row r="3712" s="2" customFormat="1" ht="16.8" customHeight="1">
      <c r="A3712" s="40"/>
      <c r="B3712" s="46"/>
      <c r="C3712" s="312" t="s">
        <v>19</v>
      </c>
      <c r="D3712" s="312" t="s">
        <v>7732</v>
      </c>
      <c r="E3712" s="19" t="s">
        <v>19</v>
      </c>
      <c r="F3712" s="313">
        <v>10.5</v>
      </c>
      <c r="G3712" s="40"/>
      <c r="H3712" s="46"/>
    </row>
    <row r="3713" s="2" customFormat="1" ht="16.8" customHeight="1">
      <c r="A3713" s="40"/>
      <c r="B3713" s="46"/>
      <c r="C3713" s="312" t="s">
        <v>19</v>
      </c>
      <c r="D3713" s="312" t="s">
        <v>7639</v>
      </c>
      <c r="E3713" s="19" t="s">
        <v>19</v>
      </c>
      <c r="F3713" s="313">
        <v>4.0999999999999996</v>
      </c>
      <c r="G3713" s="40"/>
      <c r="H3713" s="46"/>
    </row>
    <row r="3714" s="2" customFormat="1" ht="16.8" customHeight="1">
      <c r="A3714" s="40"/>
      <c r="B3714" s="46"/>
      <c r="C3714" s="312" t="s">
        <v>19</v>
      </c>
      <c r="D3714" s="312" t="s">
        <v>7640</v>
      </c>
      <c r="E3714" s="19" t="s">
        <v>19</v>
      </c>
      <c r="F3714" s="313">
        <v>4.0999999999999996</v>
      </c>
      <c r="G3714" s="40"/>
      <c r="H3714" s="46"/>
    </row>
    <row r="3715" s="2" customFormat="1" ht="16.8" customHeight="1">
      <c r="A3715" s="40"/>
      <c r="B3715" s="46"/>
      <c r="C3715" s="312" t="s">
        <v>19</v>
      </c>
      <c r="D3715" s="312" t="s">
        <v>7641</v>
      </c>
      <c r="E3715" s="19" t="s">
        <v>19</v>
      </c>
      <c r="F3715" s="313">
        <v>22.5</v>
      </c>
      <c r="G3715" s="40"/>
      <c r="H3715" s="46"/>
    </row>
    <row r="3716" s="2" customFormat="1" ht="16.8" customHeight="1">
      <c r="A3716" s="40"/>
      <c r="B3716" s="46"/>
      <c r="C3716" s="312" t="s">
        <v>19</v>
      </c>
      <c r="D3716" s="312" t="s">
        <v>7642</v>
      </c>
      <c r="E3716" s="19" t="s">
        <v>19</v>
      </c>
      <c r="F3716" s="313">
        <v>11.199999999999999</v>
      </c>
      <c r="G3716" s="40"/>
      <c r="H3716" s="46"/>
    </row>
    <row r="3717" s="2" customFormat="1" ht="16.8" customHeight="1">
      <c r="A3717" s="40"/>
      <c r="B3717" s="46"/>
      <c r="C3717" s="312" t="s">
        <v>19</v>
      </c>
      <c r="D3717" s="312" t="s">
        <v>7643</v>
      </c>
      <c r="E3717" s="19" t="s">
        <v>19</v>
      </c>
      <c r="F3717" s="313">
        <v>21.899999999999999</v>
      </c>
      <c r="G3717" s="40"/>
      <c r="H3717" s="46"/>
    </row>
    <row r="3718" s="2" customFormat="1" ht="16.8" customHeight="1">
      <c r="A3718" s="40"/>
      <c r="B3718" s="46"/>
      <c r="C3718" s="312" t="s">
        <v>19</v>
      </c>
      <c r="D3718" s="312" t="s">
        <v>7644</v>
      </c>
      <c r="E3718" s="19" t="s">
        <v>19</v>
      </c>
      <c r="F3718" s="313">
        <v>18.300000000000001</v>
      </c>
      <c r="G3718" s="40"/>
      <c r="H3718" s="46"/>
    </row>
    <row r="3719" s="2" customFormat="1" ht="16.8" customHeight="1">
      <c r="A3719" s="40"/>
      <c r="B3719" s="46"/>
      <c r="C3719" s="312" t="s">
        <v>19</v>
      </c>
      <c r="D3719" s="312" t="s">
        <v>7645</v>
      </c>
      <c r="E3719" s="19" t="s">
        <v>19</v>
      </c>
      <c r="F3719" s="313">
        <v>7.5999999999999996</v>
      </c>
      <c r="G3719" s="40"/>
      <c r="H3719" s="46"/>
    </row>
    <row r="3720" s="2" customFormat="1" ht="16.8" customHeight="1">
      <c r="A3720" s="40"/>
      <c r="B3720" s="46"/>
      <c r="C3720" s="312" t="s">
        <v>19</v>
      </c>
      <c r="D3720" s="312" t="s">
        <v>7646</v>
      </c>
      <c r="E3720" s="19" t="s">
        <v>19</v>
      </c>
      <c r="F3720" s="313">
        <v>18.300000000000001</v>
      </c>
      <c r="G3720" s="40"/>
      <c r="H3720" s="46"/>
    </row>
    <row r="3721" s="2" customFormat="1" ht="16.8" customHeight="1">
      <c r="A3721" s="40"/>
      <c r="B3721" s="46"/>
      <c r="C3721" s="312" t="s">
        <v>19</v>
      </c>
      <c r="D3721" s="312" t="s">
        <v>7698</v>
      </c>
      <c r="E3721" s="19" t="s">
        <v>19</v>
      </c>
      <c r="F3721" s="313">
        <v>0</v>
      </c>
      <c r="G3721" s="40"/>
      <c r="H3721" s="46"/>
    </row>
    <row r="3722" s="2" customFormat="1" ht="16.8" customHeight="1">
      <c r="A3722" s="40"/>
      <c r="B3722" s="46"/>
      <c r="C3722" s="312" t="s">
        <v>19</v>
      </c>
      <c r="D3722" s="312" t="s">
        <v>7832</v>
      </c>
      <c r="E3722" s="19" t="s">
        <v>19</v>
      </c>
      <c r="F3722" s="313">
        <v>21.5</v>
      </c>
      <c r="G3722" s="40"/>
      <c r="H3722" s="46"/>
    </row>
    <row r="3723" s="2" customFormat="1" ht="16.8" customHeight="1">
      <c r="A3723" s="40"/>
      <c r="B3723" s="46"/>
      <c r="C3723" s="312" t="s">
        <v>7830</v>
      </c>
      <c r="D3723" s="312" t="s">
        <v>195</v>
      </c>
      <c r="E3723" s="19" t="s">
        <v>19</v>
      </c>
      <c r="F3723" s="313">
        <v>326.5</v>
      </c>
      <c r="G3723" s="40"/>
      <c r="H3723" s="46"/>
    </row>
    <row r="3724" s="2" customFormat="1" ht="16.8" customHeight="1">
      <c r="A3724" s="40"/>
      <c r="B3724" s="46"/>
      <c r="C3724" s="308" t="s">
        <v>7833</v>
      </c>
      <c r="D3724" s="309" t="s">
        <v>19</v>
      </c>
      <c r="E3724" s="310" t="s">
        <v>135</v>
      </c>
      <c r="F3724" s="311">
        <v>345.54000000000002</v>
      </c>
      <c r="G3724" s="40"/>
      <c r="H3724" s="46"/>
    </row>
    <row r="3725" s="2" customFormat="1" ht="16.8" customHeight="1">
      <c r="A3725" s="40"/>
      <c r="B3725" s="46"/>
      <c r="C3725" s="312" t="s">
        <v>19</v>
      </c>
      <c r="D3725" s="312" t="s">
        <v>7834</v>
      </c>
      <c r="E3725" s="19" t="s">
        <v>19</v>
      </c>
      <c r="F3725" s="313">
        <v>0</v>
      </c>
      <c r="G3725" s="40"/>
      <c r="H3725" s="46"/>
    </row>
    <row r="3726" s="2" customFormat="1" ht="16.8" customHeight="1">
      <c r="A3726" s="40"/>
      <c r="B3726" s="46"/>
      <c r="C3726" s="312" t="s">
        <v>19</v>
      </c>
      <c r="D3726" s="312" t="s">
        <v>7835</v>
      </c>
      <c r="E3726" s="19" t="s">
        <v>19</v>
      </c>
      <c r="F3726" s="313">
        <v>11.300000000000001</v>
      </c>
      <c r="G3726" s="40"/>
      <c r="H3726" s="46"/>
    </row>
    <row r="3727" s="2" customFormat="1" ht="16.8" customHeight="1">
      <c r="A3727" s="40"/>
      <c r="B3727" s="46"/>
      <c r="C3727" s="312" t="s">
        <v>19</v>
      </c>
      <c r="D3727" s="312" t="s">
        <v>7836</v>
      </c>
      <c r="E3727" s="19" t="s">
        <v>19</v>
      </c>
      <c r="F3727" s="313">
        <v>13.119999999999999</v>
      </c>
      <c r="G3727" s="40"/>
      <c r="H3727" s="46"/>
    </row>
    <row r="3728" s="2" customFormat="1" ht="16.8" customHeight="1">
      <c r="A3728" s="40"/>
      <c r="B3728" s="46"/>
      <c r="C3728" s="312" t="s">
        <v>19</v>
      </c>
      <c r="D3728" s="312" t="s">
        <v>7837</v>
      </c>
      <c r="E3728" s="19" t="s">
        <v>19</v>
      </c>
      <c r="F3728" s="313">
        <v>16.899999999999999</v>
      </c>
      <c r="G3728" s="40"/>
      <c r="H3728" s="46"/>
    </row>
    <row r="3729" s="2" customFormat="1" ht="16.8" customHeight="1">
      <c r="A3729" s="40"/>
      <c r="B3729" s="46"/>
      <c r="C3729" s="312" t="s">
        <v>19</v>
      </c>
      <c r="D3729" s="312" t="s">
        <v>7838</v>
      </c>
      <c r="E3729" s="19" t="s">
        <v>19</v>
      </c>
      <c r="F3729" s="313">
        <v>13</v>
      </c>
      <c r="G3729" s="40"/>
      <c r="H3729" s="46"/>
    </row>
    <row r="3730" s="2" customFormat="1" ht="16.8" customHeight="1">
      <c r="A3730" s="40"/>
      <c r="B3730" s="46"/>
      <c r="C3730" s="312" t="s">
        <v>19</v>
      </c>
      <c r="D3730" s="312" t="s">
        <v>7839</v>
      </c>
      <c r="E3730" s="19" t="s">
        <v>19</v>
      </c>
      <c r="F3730" s="313">
        <v>17.899999999999999</v>
      </c>
      <c r="G3730" s="40"/>
      <c r="H3730" s="46"/>
    </row>
    <row r="3731" s="2" customFormat="1" ht="16.8" customHeight="1">
      <c r="A3731" s="40"/>
      <c r="B3731" s="46"/>
      <c r="C3731" s="312" t="s">
        <v>19</v>
      </c>
      <c r="D3731" s="312" t="s">
        <v>7840</v>
      </c>
      <c r="E3731" s="19" t="s">
        <v>19</v>
      </c>
      <c r="F3731" s="313">
        <v>30.100000000000001</v>
      </c>
      <c r="G3731" s="40"/>
      <c r="H3731" s="46"/>
    </row>
    <row r="3732" s="2" customFormat="1" ht="16.8" customHeight="1">
      <c r="A3732" s="40"/>
      <c r="B3732" s="46"/>
      <c r="C3732" s="312" t="s">
        <v>19</v>
      </c>
      <c r="D3732" s="312" t="s">
        <v>7841</v>
      </c>
      <c r="E3732" s="19" t="s">
        <v>19</v>
      </c>
      <c r="F3732" s="313">
        <v>14.6</v>
      </c>
      <c r="G3732" s="40"/>
      <c r="H3732" s="46"/>
    </row>
    <row r="3733" s="2" customFormat="1" ht="16.8" customHeight="1">
      <c r="A3733" s="40"/>
      <c r="B3733" s="46"/>
      <c r="C3733" s="312" t="s">
        <v>19</v>
      </c>
      <c r="D3733" s="312" t="s">
        <v>7842</v>
      </c>
      <c r="E3733" s="19" t="s">
        <v>19</v>
      </c>
      <c r="F3733" s="313">
        <v>42.520000000000003</v>
      </c>
      <c r="G3733" s="40"/>
      <c r="H3733" s="46"/>
    </row>
    <row r="3734" s="2" customFormat="1" ht="16.8" customHeight="1">
      <c r="A3734" s="40"/>
      <c r="B3734" s="46"/>
      <c r="C3734" s="312" t="s">
        <v>19</v>
      </c>
      <c r="D3734" s="312" t="s">
        <v>7843</v>
      </c>
      <c r="E3734" s="19" t="s">
        <v>19</v>
      </c>
      <c r="F3734" s="313">
        <v>14.199999999999999</v>
      </c>
      <c r="G3734" s="40"/>
      <c r="H3734" s="46"/>
    </row>
    <row r="3735" s="2" customFormat="1" ht="16.8" customHeight="1">
      <c r="A3735" s="40"/>
      <c r="B3735" s="46"/>
      <c r="C3735" s="312" t="s">
        <v>19</v>
      </c>
      <c r="D3735" s="312" t="s">
        <v>7844</v>
      </c>
      <c r="E3735" s="19" t="s">
        <v>19</v>
      </c>
      <c r="F3735" s="313">
        <v>18.800000000000001</v>
      </c>
      <c r="G3735" s="40"/>
      <c r="H3735" s="46"/>
    </row>
    <row r="3736" s="2" customFormat="1" ht="16.8" customHeight="1">
      <c r="A3736" s="40"/>
      <c r="B3736" s="46"/>
      <c r="C3736" s="312" t="s">
        <v>19</v>
      </c>
      <c r="D3736" s="312" t="s">
        <v>7845</v>
      </c>
      <c r="E3736" s="19" t="s">
        <v>19</v>
      </c>
      <c r="F3736" s="313">
        <v>13.699999999999999</v>
      </c>
      <c r="G3736" s="40"/>
      <c r="H3736" s="46"/>
    </row>
    <row r="3737" s="2" customFormat="1" ht="16.8" customHeight="1">
      <c r="A3737" s="40"/>
      <c r="B3737" s="46"/>
      <c r="C3737" s="312" t="s">
        <v>19</v>
      </c>
      <c r="D3737" s="312" t="s">
        <v>7846</v>
      </c>
      <c r="E3737" s="19" t="s">
        <v>19</v>
      </c>
      <c r="F3737" s="313">
        <v>8.5999999999999996</v>
      </c>
      <c r="G3737" s="40"/>
      <c r="H3737" s="46"/>
    </row>
    <row r="3738" s="2" customFormat="1" ht="16.8" customHeight="1">
      <c r="A3738" s="40"/>
      <c r="B3738" s="46"/>
      <c r="C3738" s="312" t="s">
        <v>19</v>
      </c>
      <c r="D3738" s="312" t="s">
        <v>7847</v>
      </c>
      <c r="E3738" s="19" t="s">
        <v>19</v>
      </c>
      <c r="F3738" s="313">
        <v>8.5999999999999996</v>
      </c>
      <c r="G3738" s="40"/>
      <c r="H3738" s="46"/>
    </row>
    <row r="3739" s="2" customFormat="1" ht="16.8" customHeight="1">
      <c r="A3739" s="40"/>
      <c r="B3739" s="46"/>
      <c r="C3739" s="312" t="s">
        <v>19</v>
      </c>
      <c r="D3739" s="312" t="s">
        <v>7848</v>
      </c>
      <c r="E3739" s="19" t="s">
        <v>19</v>
      </c>
      <c r="F3739" s="313">
        <v>19.300000000000001</v>
      </c>
      <c r="G3739" s="40"/>
      <c r="H3739" s="46"/>
    </row>
    <row r="3740" s="2" customFormat="1" ht="16.8" customHeight="1">
      <c r="A3740" s="40"/>
      <c r="B3740" s="46"/>
      <c r="C3740" s="312" t="s">
        <v>19</v>
      </c>
      <c r="D3740" s="312" t="s">
        <v>7849</v>
      </c>
      <c r="E3740" s="19" t="s">
        <v>19</v>
      </c>
      <c r="F3740" s="313">
        <v>14.1</v>
      </c>
      <c r="G3740" s="40"/>
      <c r="H3740" s="46"/>
    </row>
    <row r="3741" s="2" customFormat="1" ht="16.8" customHeight="1">
      <c r="A3741" s="40"/>
      <c r="B3741" s="46"/>
      <c r="C3741" s="312" t="s">
        <v>19</v>
      </c>
      <c r="D3741" s="312" t="s">
        <v>7850</v>
      </c>
      <c r="E3741" s="19" t="s">
        <v>19</v>
      </c>
      <c r="F3741" s="313">
        <v>21.100000000000001</v>
      </c>
      <c r="G3741" s="40"/>
      <c r="H3741" s="46"/>
    </row>
    <row r="3742" s="2" customFormat="1" ht="16.8" customHeight="1">
      <c r="A3742" s="40"/>
      <c r="B3742" s="46"/>
      <c r="C3742" s="312" t="s">
        <v>19</v>
      </c>
      <c r="D3742" s="312" t="s">
        <v>7851</v>
      </c>
      <c r="E3742" s="19" t="s">
        <v>19</v>
      </c>
      <c r="F3742" s="313">
        <v>17.5</v>
      </c>
      <c r="G3742" s="40"/>
      <c r="H3742" s="46"/>
    </row>
    <row r="3743" s="2" customFormat="1" ht="16.8" customHeight="1">
      <c r="A3743" s="40"/>
      <c r="B3743" s="46"/>
      <c r="C3743" s="312" t="s">
        <v>19</v>
      </c>
      <c r="D3743" s="312" t="s">
        <v>7852</v>
      </c>
      <c r="E3743" s="19" t="s">
        <v>19</v>
      </c>
      <c r="F3743" s="313">
        <v>11.9</v>
      </c>
      <c r="G3743" s="40"/>
      <c r="H3743" s="46"/>
    </row>
    <row r="3744" s="2" customFormat="1" ht="16.8" customHeight="1">
      <c r="A3744" s="40"/>
      <c r="B3744" s="46"/>
      <c r="C3744" s="312" t="s">
        <v>19</v>
      </c>
      <c r="D3744" s="312" t="s">
        <v>7853</v>
      </c>
      <c r="E3744" s="19" t="s">
        <v>19</v>
      </c>
      <c r="F3744" s="313">
        <v>17.5</v>
      </c>
      <c r="G3744" s="40"/>
      <c r="H3744" s="46"/>
    </row>
    <row r="3745" s="2" customFormat="1" ht="16.8" customHeight="1">
      <c r="A3745" s="40"/>
      <c r="B3745" s="46"/>
      <c r="C3745" s="312" t="s">
        <v>19</v>
      </c>
      <c r="D3745" s="312" t="s">
        <v>7854</v>
      </c>
      <c r="E3745" s="19" t="s">
        <v>19</v>
      </c>
      <c r="F3745" s="313">
        <v>20.800000000000001</v>
      </c>
      <c r="G3745" s="40"/>
      <c r="H3745" s="46"/>
    </row>
    <row r="3746" s="2" customFormat="1" ht="16.8" customHeight="1">
      <c r="A3746" s="40"/>
      <c r="B3746" s="46"/>
      <c r="C3746" s="312" t="s">
        <v>7833</v>
      </c>
      <c r="D3746" s="312" t="s">
        <v>7855</v>
      </c>
      <c r="E3746" s="19" t="s">
        <v>19</v>
      </c>
      <c r="F3746" s="313">
        <v>345.54000000000002</v>
      </c>
      <c r="G3746" s="40"/>
      <c r="H3746" s="46"/>
    </row>
    <row r="3747" s="2" customFormat="1" ht="16.8" customHeight="1">
      <c r="A3747" s="40"/>
      <c r="B3747" s="46"/>
      <c r="C3747" s="308" t="s">
        <v>7856</v>
      </c>
      <c r="D3747" s="309" t="s">
        <v>19</v>
      </c>
      <c r="E3747" s="310" t="s">
        <v>135</v>
      </c>
      <c r="F3747" s="311">
        <v>316.24000000000001</v>
      </c>
      <c r="G3747" s="40"/>
      <c r="H3747" s="46"/>
    </row>
    <row r="3748" s="2" customFormat="1" ht="16.8" customHeight="1">
      <c r="A3748" s="40"/>
      <c r="B3748" s="46"/>
      <c r="C3748" s="312" t="s">
        <v>19</v>
      </c>
      <c r="D3748" s="312" t="s">
        <v>2467</v>
      </c>
      <c r="E3748" s="19" t="s">
        <v>19</v>
      </c>
      <c r="F3748" s="313">
        <v>0</v>
      </c>
      <c r="G3748" s="40"/>
      <c r="H3748" s="46"/>
    </row>
    <row r="3749" s="2" customFormat="1" ht="16.8" customHeight="1">
      <c r="A3749" s="40"/>
      <c r="B3749" s="46"/>
      <c r="C3749" s="312" t="s">
        <v>19</v>
      </c>
      <c r="D3749" s="312" t="s">
        <v>2459</v>
      </c>
      <c r="E3749" s="19" t="s">
        <v>19</v>
      </c>
      <c r="F3749" s="313">
        <v>0</v>
      </c>
      <c r="G3749" s="40"/>
      <c r="H3749" s="46"/>
    </row>
    <row r="3750" s="2" customFormat="1" ht="16.8" customHeight="1">
      <c r="A3750" s="40"/>
      <c r="B3750" s="46"/>
      <c r="C3750" s="312" t="s">
        <v>19</v>
      </c>
      <c r="D3750" s="312" t="s">
        <v>7835</v>
      </c>
      <c r="E3750" s="19" t="s">
        <v>19</v>
      </c>
      <c r="F3750" s="313">
        <v>11.300000000000001</v>
      </c>
      <c r="G3750" s="40"/>
      <c r="H3750" s="46"/>
    </row>
    <row r="3751" s="2" customFormat="1" ht="16.8" customHeight="1">
      <c r="A3751" s="40"/>
      <c r="B3751" s="46"/>
      <c r="C3751" s="312" t="s">
        <v>19</v>
      </c>
      <c r="D3751" s="312" t="s">
        <v>6410</v>
      </c>
      <c r="E3751" s="19" t="s">
        <v>19</v>
      </c>
      <c r="F3751" s="313">
        <v>9.1199999999999992</v>
      </c>
      <c r="G3751" s="40"/>
      <c r="H3751" s="46"/>
    </row>
    <row r="3752" s="2" customFormat="1" ht="16.8" customHeight="1">
      <c r="A3752" s="40"/>
      <c r="B3752" s="46"/>
      <c r="C3752" s="312" t="s">
        <v>19</v>
      </c>
      <c r="D3752" s="312" t="s">
        <v>7857</v>
      </c>
      <c r="E3752" s="19" t="s">
        <v>19</v>
      </c>
      <c r="F3752" s="313">
        <v>16.100000000000001</v>
      </c>
      <c r="G3752" s="40"/>
      <c r="H3752" s="46"/>
    </row>
    <row r="3753" s="2" customFormat="1" ht="16.8" customHeight="1">
      <c r="A3753" s="40"/>
      <c r="B3753" s="46"/>
      <c r="C3753" s="312" t="s">
        <v>19</v>
      </c>
      <c r="D3753" s="312" t="s">
        <v>7858</v>
      </c>
      <c r="E3753" s="19" t="s">
        <v>19</v>
      </c>
      <c r="F3753" s="313">
        <v>12.199999999999999</v>
      </c>
      <c r="G3753" s="40"/>
      <c r="H3753" s="46"/>
    </row>
    <row r="3754" s="2" customFormat="1" ht="16.8" customHeight="1">
      <c r="A3754" s="40"/>
      <c r="B3754" s="46"/>
      <c r="C3754" s="312" t="s">
        <v>19</v>
      </c>
      <c r="D3754" s="312" t="s">
        <v>7859</v>
      </c>
      <c r="E3754" s="19" t="s">
        <v>19</v>
      </c>
      <c r="F3754" s="313">
        <v>15.65</v>
      </c>
      <c r="G3754" s="40"/>
      <c r="H3754" s="46"/>
    </row>
    <row r="3755" s="2" customFormat="1" ht="16.8" customHeight="1">
      <c r="A3755" s="40"/>
      <c r="B3755" s="46"/>
      <c r="C3755" s="312" t="s">
        <v>19</v>
      </c>
      <c r="D3755" s="312" t="s">
        <v>7860</v>
      </c>
      <c r="E3755" s="19" t="s">
        <v>19</v>
      </c>
      <c r="F3755" s="313">
        <v>28.649999999999999</v>
      </c>
      <c r="G3755" s="40"/>
      <c r="H3755" s="46"/>
    </row>
    <row r="3756" s="2" customFormat="1" ht="16.8" customHeight="1">
      <c r="A3756" s="40"/>
      <c r="B3756" s="46"/>
      <c r="C3756" s="312" t="s">
        <v>19</v>
      </c>
      <c r="D3756" s="312" t="s">
        <v>7861</v>
      </c>
      <c r="E3756" s="19" t="s">
        <v>19</v>
      </c>
      <c r="F3756" s="313">
        <v>13.800000000000001</v>
      </c>
      <c r="G3756" s="40"/>
      <c r="H3756" s="46"/>
    </row>
    <row r="3757" s="2" customFormat="1" ht="16.8" customHeight="1">
      <c r="A3757" s="40"/>
      <c r="B3757" s="46"/>
      <c r="C3757" s="312" t="s">
        <v>19</v>
      </c>
      <c r="D3757" s="312" t="s">
        <v>6416</v>
      </c>
      <c r="E3757" s="19" t="s">
        <v>19</v>
      </c>
      <c r="F3757" s="313">
        <v>36.020000000000003</v>
      </c>
      <c r="G3757" s="40"/>
      <c r="H3757" s="46"/>
    </row>
    <row r="3758" s="2" customFormat="1" ht="16.8" customHeight="1">
      <c r="A3758" s="40"/>
      <c r="B3758" s="46"/>
      <c r="C3758" s="312" t="s">
        <v>19</v>
      </c>
      <c r="D3758" s="312" t="s">
        <v>7862</v>
      </c>
      <c r="E3758" s="19" t="s">
        <v>19</v>
      </c>
      <c r="F3758" s="313">
        <v>13.4</v>
      </c>
      <c r="G3758" s="40"/>
      <c r="H3758" s="46"/>
    </row>
    <row r="3759" s="2" customFormat="1" ht="16.8" customHeight="1">
      <c r="A3759" s="40"/>
      <c r="B3759" s="46"/>
      <c r="C3759" s="312" t="s">
        <v>19</v>
      </c>
      <c r="D3759" s="312" t="s">
        <v>7863</v>
      </c>
      <c r="E3759" s="19" t="s">
        <v>19</v>
      </c>
      <c r="F3759" s="313">
        <v>18</v>
      </c>
      <c r="G3759" s="40"/>
      <c r="H3759" s="46"/>
    </row>
    <row r="3760" s="2" customFormat="1" ht="16.8" customHeight="1">
      <c r="A3760" s="40"/>
      <c r="B3760" s="46"/>
      <c r="C3760" s="312" t="s">
        <v>19</v>
      </c>
      <c r="D3760" s="312" t="s">
        <v>7864</v>
      </c>
      <c r="E3760" s="19" t="s">
        <v>19</v>
      </c>
      <c r="F3760" s="313">
        <v>11.4</v>
      </c>
      <c r="G3760" s="40"/>
      <c r="H3760" s="46"/>
    </row>
    <row r="3761" s="2" customFormat="1" ht="16.8" customHeight="1">
      <c r="A3761" s="40"/>
      <c r="B3761" s="46"/>
      <c r="C3761" s="312" t="s">
        <v>19</v>
      </c>
      <c r="D3761" s="312" t="s">
        <v>6420</v>
      </c>
      <c r="E3761" s="19" t="s">
        <v>19</v>
      </c>
      <c r="F3761" s="313">
        <v>7.8499999999999996</v>
      </c>
      <c r="G3761" s="40"/>
      <c r="H3761" s="46"/>
    </row>
    <row r="3762" s="2" customFormat="1" ht="16.8" customHeight="1">
      <c r="A3762" s="40"/>
      <c r="B3762" s="46"/>
      <c r="C3762" s="312" t="s">
        <v>19</v>
      </c>
      <c r="D3762" s="312" t="s">
        <v>7865</v>
      </c>
      <c r="E3762" s="19" t="s">
        <v>19</v>
      </c>
      <c r="F3762" s="313">
        <v>7.8499999999999996</v>
      </c>
      <c r="G3762" s="40"/>
      <c r="H3762" s="46"/>
    </row>
    <row r="3763" s="2" customFormat="1" ht="16.8" customHeight="1">
      <c r="A3763" s="40"/>
      <c r="B3763" s="46"/>
      <c r="C3763" s="312" t="s">
        <v>19</v>
      </c>
      <c r="D3763" s="312" t="s">
        <v>7866</v>
      </c>
      <c r="E3763" s="19" t="s">
        <v>19</v>
      </c>
      <c r="F3763" s="313">
        <v>17.699999999999999</v>
      </c>
      <c r="G3763" s="40"/>
      <c r="H3763" s="46"/>
    </row>
    <row r="3764" s="2" customFormat="1" ht="16.8" customHeight="1">
      <c r="A3764" s="40"/>
      <c r="B3764" s="46"/>
      <c r="C3764" s="312" t="s">
        <v>19</v>
      </c>
      <c r="D3764" s="312" t="s">
        <v>7867</v>
      </c>
      <c r="E3764" s="19" t="s">
        <v>19</v>
      </c>
      <c r="F3764" s="313">
        <v>12.5</v>
      </c>
      <c r="G3764" s="40"/>
      <c r="H3764" s="46"/>
    </row>
    <row r="3765" s="2" customFormat="1" ht="16.8" customHeight="1">
      <c r="A3765" s="40"/>
      <c r="B3765" s="46"/>
      <c r="C3765" s="312" t="s">
        <v>19</v>
      </c>
      <c r="D3765" s="312" t="s">
        <v>7868</v>
      </c>
      <c r="E3765" s="19" t="s">
        <v>19</v>
      </c>
      <c r="F3765" s="313">
        <v>20.199999999999999</v>
      </c>
      <c r="G3765" s="40"/>
      <c r="H3765" s="46"/>
    </row>
    <row r="3766" s="2" customFormat="1" ht="16.8" customHeight="1">
      <c r="A3766" s="40"/>
      <c r="B3766" s="46"/>
      <c r="C3766" s="312" t="s">
        <v>19</v>
      </c>
      <c r="D3766" s="312" t="s">
        <v>7869</v>
      </c>
      <c r="E3766" s="19" t="s">
        <v>19</v>
      </c>
      <c r="F3766" s="313">
        <v>16.699999999999999</v>
      </c>
      <c r="G3766" s="40"/>
      <c r="H3766" s="46"/>
    </row>
    <row r="3767" s="2" customFormat="1" ht="16.8" customHeight="1">
      <c r="A3767" s="40"/>
      <c r="B3767" s="46"/>
      <c r="C3767" s="312" t="s">
        <v>19</v>
      </c>
      <c r="D3767" s="312" t="s">
        <v>7870</v>
      </c>
      <c r="E3767" s="19" t="s">
        <v>19</v>
      </c>
      <c r="F3767" s="313">
        <v>11.1</v>
      </c>
      <c r="G3767" s="40"/>
      <c r="H3767" s="46"/>
    </row>
    <row r="3768" s="2" customFormat="1" ht="16.8" customHeight="1">
      <c r="A3768" s="40"/>
      <c r="B3768" s="46"/>
      <c r="C3768" s="312" t="s">
        <v>19</v>
      </c>
      <c r="D3768" s="312" t="s">
        <v>7871</v>
      </c>
      <c r="E3768" s="19" t="s">
        <v>19</v>
      </c>
      <c r="F3768" s="313">
        <v>16.699999999999999</v>
      </c>
      <c r="G3768" s="40"/>
      <c r="H3768" s="46"/>
    </row>
    <row r="3769" s="2" customFormat="1" ht="16.8" customHeight="1">
      <c r="A3769" s="40"/>
      <c r="B3769" s="46"/>
      <c r="C3769" s="312" t="s">
        <v>19</v>
      </c>
      <c r="D3769" s="312" t="s">
        <v>7698</v>
      </c>
      <c r="E3769" s="19" t="s">
        <v>19</v>
      </c>
      <c r="F3769" s="313">
        <v>0</v>
      </c>
      <c r="G3769" s="40"/>
      <c r="H3769" s="46"/>
    </row>
    <row r="3770" s="2" customFormat="1" ht="16.8" customHeight="1">
      <c r="A3770" s="40"/>
      <c r="B3770" s="46"/>
      <c r="C3770" s="312" t="s">
        <v>19</v>
      </c>
      <c r="D3770" s="312" t="s">
        <v>7872</v>
      </c>
      <c r="E3770" s="19" t="s">
        <v>19</v>
      </c>
      <c r="F3770" s="313">
        <v>20</v>
      </c>
      <c r="G3770" s="40"/>
      <c r="H3770" s="46"/>
    </row>
    <row r="3771" s="2" customFormat="1" ht="16.8" customHeight="1">
      <c r="A3771" s="40"/>
      <c r="B3771" s="46"/>
      <c r="C3771" s="312" t="s">
        <v>7856</v>
      </c>
      <c r="D3771" s="312" t="s">
        <v>195</v>
      </c>
      <c r="E3771" s="19" t="s">
        <v>19</v>
      </c>
      <c r="F3771" s="313">
        <v>316.24000000000001</v>
      </c>
      <c r="G3771" s="40"/>
      <c r="H3771" s="46"/>
    </row>
    <row r="3772" s="2" customFormat="1" ht="16.8" customHeight="1">
      <c r="A3772" s="40"/>
      <c r="B3772" s="46"/>
      <c r="C3772" s="308" t="s">
        <v>7873</v>
      </c>
      <c r="D3772" s="309" t="s">
        <v>19</v>
      </c>
      <c r="E3772" s="310" t="s">
        <v>122</v>
      </c>
      <c r="F3772" s="311">
        <v>43.899999999999999</v>
      </c>
      <c r="G3772" s="40"/>
      <c r="H3772" s="46"/>
    </row>
    <row r="3773" s="2" customFormat="1" ht="16.8" customHeight="1">
      <c r="A3773" s="40"/>
      <c r="B3773" s="46"/>
      <c r="C3773" s="312" t="s">
        <v>19</v>
      </c>
      <c r="D3773" s="312" t="s">
        <v>2467</v>
      </c>
      <c r="E3773" s="19" t="s">
        <v>19</v>
      </c>
      <c r="F3773" s="313">
        <v>0</v>
      </c>
      <c r="G3773" s="40"/>
      <c r="H3773" s="46"/>
    </row>
    <row r="3774" s="2" customFormat="1" ht="16.8" customHeight="1">
      <c r="A3774" s="40"/>
      <c r="B3774" s="46"/>
      <c r="C3774" s="312" t="s">
        <v>19</v>
      </c>
      <c r="D3774" s="312" t="s">
        <v>707</v>
      </c>
      <c r="E3774" s="19" t="s">
        <v>19</v>
      </c>
      <c r="F3774" s="313">
        <v>0</v>
      </c>
      <c r="G3774" s="40"/>
      <c r="H3774" s="46"/>
    </row>
    <row r="3775" s="2" customFormat="1" ht="16.8" customHeight="1">
      <c r="A3775" s="40"/>
      <c r="B3775" s="46"/>
      <c r="C3775" s="312" t="s">
        <v>19</v>
      </c>
      <c r="D3775" s="312" t="s">
        <v>7686</v>
      </c>
      <c r="E3775" s="19" t="s">
        <v>19</v>
      </c>
      <c r="F3775" s="313">
        <v>26.399999999999999</v>
      </c>
      <c r="G3775" s="40"/>
      <c r="H3775" s="46"/>
    </row>
    <row r="3776" s="2" customFormat="1" ht="16.8" customHeight="1">
      <c r="A3776" s="40"/>
      <c r="B3776" s="46"/>
      <c r="C3776" s="312" t="s">
        <v>19</v>
      </c>
      <c r="D3776" s="312" t="s">
        <v>7690</v>
      </c>
      <c r="E3776" s="19" t="s">
        <v>19</v>
      </c>
      <c r="F3776" s="313">
        <v>6.5</v>
      </c>
      <c r="G3776" s="40"/>
      <c r="H3776" s="46"/>
    </row>
    <row r="3777" s="2" customFormat="1" ht="16.8" customHeight="1">
      <c r="A3777" s="40"/>
      <c r="B3777" s="46"/>
      <c r="C3777" s="312" t="s">
        <v>19</v>
      </c>
      <c r="D3777" s="312" t="s">
        <v>7691</v>
      </c>
      <c r="E3777" s="19" t="s">
        <v>19</v>
      </c>
      <c r="F3777" s="313">
        <v>6.2000000000000002</v>
      </c>
      <c r="G3777" s="40"/>
      <c r="H3777" s="46"/>
    </row>
    <row r="3778" s="2" customFormat="1" ht="16.8" customHeight="1">
      <c r="A3778" s="40"/>
      <c r="B3778" s="46"/>
      <c r="C3778" s="312" t="s">
        <v>19</v>
      </c>
      <c r="D3778" s="312" t="s">
        <v>7692</v>
      </c>
      <c r="E3778" s="19" t="s">
        <v>19</v>
      </c>
      <c r="F3778" s="313">
        <v>4.7999999999999998</v>
      </c>
      <c r="G3778" s="40"/>
      <c r="H3778" s="46"/>
    </row>
    <row r="3779" s="2" customFormat="1" ht="16.8" customHeight="1">
      <c r="A3779" s="40"/>
      <c r="B3779" s="46"/>
      <c r="C3779" s="312" t="s">
        <v>7873</v>
      </c>
      <c r="D3779" s="312" t="s">
        <v>195</v>
      </c>
      <c r="E3779" s="19" t="s">
        <v>19</v>
      </c>
      <c r="F3779" s="313">
        <v>43.899999999999999</v>
      </c>
      <c r="G3779" s="40"/>
      <c r="H3779" s="46"/>
    </row>
    <row r="3780" s="2" customFormat="1" ht="16.8" customHeight="1">
      <c r="A3780" s="40"/>
      <c r="B3780" s="46"/>
      <c r="C3780" s="308" t="s">
        <v>7874</v>
      </c>
      <c r="D3780" s="309" t="s">
        <v>19</v>
      </c>
      <c r="E3780" s="310" t="s">
        <v>135</v>
      </c>
      <c r="F3780" s="311">
        <v>51.799999999999997</v>
      </c>
      <c r="G3780" s="40"/>
      <c r="H3780" s="46"/>
    </row>
    <row r="3781" s="2" customFormat="1" ht="16.8" customHeight="1">
      <c r="A3781" s="40"/>
      <c r="B3781" s="46"/>
      <c r="C3781" s="312" t="s">
        <v>19</v>
      </c>
      <c r="D3781" s="312" t="s">
        <v>7875</v>
      </c>
      <c r="E3781" s="19" t="s">
        <v>19</v>
      </c>
      <c r="F3781" s="313">
        <v>0</v>
      </c>
      <c r="G3781" s="40"/>
      <c r="H3781" s="46"/>
    </row>
    <row r="3782" s="2" customFormat="1" ht="16.8" customHeight="1">
      <c r="A3782" s="40"/>
      <c r="B3782" s="46"/>
      <c r="C3782" s="312" t="s">
        <v>19</v>
      </c>
      <c r="D3782" s="312" t="s">
        <v>7876</v>
      </c>
      <c r="E3782" s="19" t="s">
        <v>19</v>
      </c>
      <c r="F3782" s="313">
        <v>20.899999999999999</v>
      </c>
      <c r="G3782" s="40"/>
      <c r="H3782" s="46"/>
    </row>
    <row r="3783" s="2" customFormat="1" ht="16.8" customHeight="1">
      <c r="A3783" s="40"/>
      <c r="B3783" s="46"/>
      <c r="C3783" s="312" t="s">
        <v>19</v>
      </c>
      <c r="D3783" s="312" t="s">
        <v>7877</v>
      </c>
      <c r="E3783" s="19" t="s">
        <v>19</v>
      </c>
      <c r="F3783" s="313">
        <v>11.1</v>
      </c>
      <c r="G3783" s="40"/>
      <c r="H3783" s="46"/>
    </row>
    <row r="3784" s="2" customFormat="1" ht="16.8" customHeight="1">
      <c r="A3784" s="40"/>
      <c r="B3784" s="46"/>
      <c r="C3784" s="312" t="s">
        <v>19</v>
      </c>
      <c r="D3784" s="312" t="s">
        <v>7878</v>
      </c>
      <c r="E3784" s="19" t="s">
        <v>19</v>
      </c>
      <c r="F3784" s="313">
        <v>10.300000000000001</v>
      </c>
      <c r="G3784" s="40"/>
      <c r="H3784" s="46"/>
    </row>
    <row r="3785" s="2" customFormat="1" ht="16.8" customHeight="1">
      <c r="A3785" s="40"/>
      <c r="B3785" s="46"/>
      <c r="C3785" s="312" t="s">
        <v>19</v>
      </c>
      <c r="D3785" s="312" t="s">
        <v>7879</v>
      </c>
      <c r="E3785" s="19" t="s">
        <v>19</v>
      </c>
      <c r="F3785" s="313">
        <v>9.5</v>
      </c>
      <c r="G3785" s="40"/>
      <c r="H3785" s="46"/>
    </row>
    <row r="3786" s="2" customFormat="1" ht="16.8" customHeight="1">
      <c r="A3786" s="40"/>
      <c r="B3786" s="46"/>
      <c r="C3786" s="312" t="s">
        <v>7874</v>
      </c>
      <c r="D3786" s="312" t="s">
        <v>7880</v>
      </c>
      <c r="E3786" s="19" t="s">
        <v>19</v>
      </c>
      <c r="F3786" s="313">
        <v>51.799999999999997</v>
      </c>
      <c r="G3786" s="40"/>
      <c r="H3786" s="46"/>
    </row>
    <row r="3787" s="2" customFormat="1" ht="16.8" customHeight="1">
      <c r="A3787" s="40"/>
      <c r="B3787" s="46"/>
      <c r="C3787" s="308" t="s">
        <v>7881</v>
      </c>
      <c r="D3787" s="309" t="s">
        <v>19</v>
      </c>
      <c r="E3787" s="310" t="s">
        <v>135</v>
      </c>
      <c r="F3787" s="311">
        <v>45.899999999999999</v>
      </c>
      <c r="G3787" s="40"/>
      <c r="H3787" s="46"/>
    </row>
    <row r="3788" s="2" customFormat="1" ht="16.8" customHeight="1">
      <c r="A3788" s="40"/>
      <c r="B3788" s="46"/>
      <c r="C3788" s="312" t="s">
        <v>19</v>
      </c>
      <c r="D3788" s="312" t="s">
        <v>2467</v>
      </c>
      <c r="E3788" s="19" t="s">
        <v>19</v>
      </c>
      <c r="F3788" s="313">
        <v>0</v>
      </c>
      <c r="G3788" s="40"/>
      <c r="H3788" s="46"/>
    </row>
    <row r="3789" s="2" customFormat="1" ht="16.8" customHeight="1">
      <c r="A3789" s="40"/>
      <c r="B3789" s="46"/>
      <c r="C3789" s="312" t="s">
        <v>19</v>
      </c>
      <c r="D3789" s="312" t="s">
        <v>707</v>
      </c>
      <c r="E3789" s="19" t="s">
        <v>19</v>
      </c>
      <c r="F3789" s="313">
        <v>0</v>
      </c>
      <c r="G3789" s="40"/>
      <c r="H3789" s="46"/>
    </row>
    <row r="3790" s="2" customFormat="1" ht="16.8" customHeight="1">
      <c r="A3790" s="40"/>
      <c r="B3790" s="46"/>
      <c r="C3790" s="312" t="s">
        <v>19</v>
      </c>
      <c r="D3790" s="312" t="s">
        <v>7882</v>
      </c>
      <c r="E3790" s="19" t="s">
        <v>19</v>
      </c>
      <c r="F3790" s="313">
        <v>20</v>
      </c>
      <c r="G3790" s="40"/>
      <c r="H3790" s="46"/>
    </row>
    <row r="3791" s="2" customFormat="1" ht="16.8" customHeight="1">
      <c r="A3791" s="40"/>
      <c r="B3791" s="46"/>
      <c r="C3791" s="312" t="s">
        <v>19</v>
      </c>
      <c r="D3791" s="312" t="s">
        <v>6431</v>
      </c>
      <c r="E3791" s="19" t="s">
        <v>19</v>
      </c>
      <c r="F3791" s="313">
        <v>7.7000000000000002</v>
      </c>
      <c r="G3791" s="40"/>
      <c r="H3791" s="46"/>
    </row>
    <row r="3792" s="2" customFormat="1" ht="16.8" customHeight="1">
      <c r="A3792" s="40"/>
      <c r="B3792" s="46"/>
      <c r="C3792" s="312" t="s">
        <v>19</v>
      </c>
      <c r="D3792" s="312" t="s">
        <v>7883</v>
      </c>
      <c r="E3792" s="19" t="s">
        <v>19</v>
      </c>
      <c r="F3792" s="313">
        <v>9.5</v>
      </c>
      <c r="G3792" s="40"/>
      <c r="H3792" s="46"/>
    </row>
    <row r="3793" s="2" customFormat="1" ht="16.8" customHeight="1">
      <c r="A3793" s="40"/>
      <c r="B3793" s="46"/>
      <c r="C3793" s="312" t="s">
        <v>19</v>
      </c>
      <c r="D3793" s="312" t="s">
        <v>7884</v>
      </c>
      <c r="E3793" s="19" t="s">
        <v>19</v>
      </c>
      <c r="F3793" s="313">
        <v>8.6999999999999993</v>
      </c>
      <c r="G3793" s="40"/>
      <c r="H3793" s="46"/>
    </row>
    <row r="3794" s="2" customFormat="1" ht="16.8" customHeight="1">
      <c r="A3794" s="40"/>
      <c r="B3794" s="46"/>
      <c r="C3794" s="312" t="s">
        <v>7881</v>
      </c>
      <c r="D3794" s="312" t="s">
        <v>195</v>
      </c>
      <c r="E3794" s="19" t="s">
        <v>19</v>
      </c>
      <c r="F3794" s="313">
        <v>45.899999999999999</v>
      </c>
      <c r="G3794" s="40"/>
      <c r="H3794" s="46"/>
    </row>
    <row r="3795" s="2" customFormat="1" ht="16.8" customHeight="1">
      <c r="A3795" s="40"/>
      <c r="B3795" s="46"/>
      <c r="C3795" s="308" t="s">
        <v>7885</v>
      </c>
      <c r="D3795" s="309" t="s">
        <v>19</v>
      </c>
      <c r="E3795" s="310" t="s">
        <v>122</v>
      </c>
      <c r="F3795" s="311">
        <v>66.099999999999994</v>
      </c>
      <c r="G3795" s="40"/>
      <c r="H3795" s="46"/>
    </row>
    <row r="3796" s="2" customFormat="1" ht="16.8" customHeight="1">
      <c r="A3796" s="40"/>
      <c r="B3796" s="46"/>
      <c r="C3796" s="312" t="s">
        <v>19</v>
      </c>
      <c r="D3796" s="312" t="s">
        <v>2467</v>
      </c>
      <c r="E3796" s="19" t="s">
        <v>19</v>
      </c>
      <c r="F3796" s="313">
        <v>0</v>
      </c>
      <c r="G3796" s="40"/>
      <c r="H3796" s="46"/>
    </row>
    <row r="3797" s="2" customFormat="1" ht="16.8" customHeight="1">
      <c r="A3797" s="40"/>
      <c r="B3797" s="46"/>
      <c r="C3797" s="312" t="s">
        <v>19</v>
      </c>
      <c r="D3797" s="312" t="s">
        <v>7886</v>
      </c>
      <c r="E3797" s="19" t="s">
        <v>19</v>
      </c>
      <c r="F3797" s="313">
        <v>0</v>
      </c>
      <c r="G3797" s="40"/>
      <c r="H3797" s="46"/>
    </row>
    <row r="3798" s="2" customFormat="1" ht="16.8" customHeight="1">
      <c r="A3798" s="40"/>
      <c r="B3798" s="46"/>
      <c r="C3798" s="312" t="s">
        <v>19</v>
      </c>
      <c r="D3798" s="312" t="s">
        <v>7503</v>
      </c>
      <c r="E3798" s="19" t="s">
        <v>19</v>
      </c>
      <c r="F3798" s="313">
        <v>66.099999999999994</v>
      </c>
      <c r="G3798" s="40"/>
      <c r="H3798" s="46"/>
    </row>
    <row r="3799" s="2" customFormat="1" ht="16.8" customHeight="1">
      <c r="A3799" s="40"/>
      <c r="B3799" s="46"/>
      <c r="C3799" s="312" t="s">
        <v>7885</v>
      </c>
      <c r="D3799" s="312" t="s">
        <v>195</v>
      </c>
      <c r="E3799" s="19" t="s">
        <v>19</v>
      </c>
      <c r="F3799" s="313">
        <v>66.099999999999994</v>
      </c>
      <c r="G3799" s="40"/>
      <c r="H3799" s="46"/>
    </row>
    <row r="3800" s="2" customFormat="1" ht="16.8" customHeight="1">
      <c r="A3800" s="40"/>
      <c r="B3800" s="46"/>
      <c r="C3800" s="308" t="s">
        <v>7887</v>
      </c>
      <c r="D3800" s="309" t="s">
        <v>19</v>
      </c>
      <c r="E3800" s="310" t="s">
        <v>135</v>
      </c>
      <c r="F3800" s="311">
        <v>46.759999999999998</v>
      </c>
      <c r="G3800" s="40"/>
      <c r="H3800" s="46"/>
    </row>
    <row r="3801" s="2" customFormat="1" ht="16.8" customHeight="1">
      <c r="A3801" s="40"/>
      <c r="B3801" s="46"/>
      <c r="C3801" s="312" t="s">
        <v>19</v>
      </c>
      <c r="D3801" s="312" t="s">
        <v>7888</v>
      </c>
      <c r="E3801" s="19" t="s">
        <v>19</v>
      </c>
      <c r="F3801" s="313">
        <v>0</v>
      </c>
      <c r="G3801" s="40"/>
      <c r="H3801" s="46"/>
    </row>
    <row r="3802" s="2" customFormat="1" ht="16.8" customHeight="1">
      <c r="A3802" s="40"/>
      <c r="B3802" s="46"/>
      <c r="C3802" s="312" t="s">
        <v>19</v>
      </c>
      <c r="D3802" s="312" t="s">
        <v>7889</v>
      </c>
      <c r="E3802" s="19" t="s">
        <v>19</v>
      </c>
      <c r="F3802" s="313">
        <v>46.759999999999998</v>
      </c>
      <c r="G3802" s="40"/>
      <c r="H3802" s="46"/>
    </row>
    <row r="3803" s="2" customFormat="1" ht="16.8" customHeight="1">
      <c r="A3803" s="40"/>
      <c r="B3803" s="46"/>
      <c r="C3803" s="312" t="s">
        <v>7887</v>
      </c>
      <c r="D3803" s="312" t="s">
        <v>7890</v>
      </c>
      <c r="E3803" s="19" t="s">
        <v>19</v>
      </c>
      <c r="F3803" s="313">
        <v>46.759999999999998</v>
      </c>
      <c r="G3803" s="40"/>
      <c r="H3803" s="46"/>
    </row>
    <row r="3804" s="2" customFormat="1" ht="16.8" customHeight="1">
      <c r="A3804" s="40"/>
      <c r="B3804" s="46"/>
      <c r="C3804" s="308" t="s">
        <v>7891</v>
      </c>
      <c r="D3804" s="309" t="s">
        <v>19</v>
      </c>
      <c r="E3804" s="310" t="s">
        <v>135</v>
      </c>
      <c r="F3804" s="311">
        <v>45.159999999999997</v>
      </c>
      <c r="G3804" s="40"/>
      <c r="H3804" s="46"/>
    </row>
    <row r="3805" s="2" customFormat="1" ht="16.8" customHeight="1">
      <c r="A3805" s="40"/>
      <c r="B3805" s="46"/>
      <c r="C3805" s="308" t="s">
        <v>398</v>
      </c>
      <c r="D3805" s="309" t="s">
        <v>19</v>
      </c>
      <c r="E3805" s="310" t="s">
        <v>122</v>
      </c>
      <c r="F3805" s="311">
        <v>109.8</v>
      </c>
      <c r="G3805" s="40"/>
      <c r="H3805" s="46"/>
    </row>
    <row r="3806" s="2" customFormat="1" ht="16.8" customHeight="1">
      <c r="A3806" s="40"/>
      <c r="B3806" s="46"/>
      <c r="C3806" s="312" t="s">
        <v>19</v>
      </c>
      <c r="D3806" s="312" t="s">
        <v>688</v>
      </c>
      <c r="E3806" s="19" t="s">
        <v>19</v>
      </c>
      <c r="F3806" s="313">
        <v>0</v>
      </c>
      <c r="G3806" s="40"/>
      <c r="H3806" s="46"/>
    </row>
    <row r="3807" s="2" customFormat="1" ht="16.8" customHeight="1">
      <c r="A3807" s="40"/>
      <c r="B3807" s="46"/>
      <c r="C3807" s="312" t="s">
        <v>19</v>
      </c>
      <c r="D3807" s="312" t="s">
        <v>2629</v>
      </c>
      <c r="E3807" s="19" t="s">
        <v>19</v>
      </c>
      <c r="F3807" s="313">
        <v>109.8</v>
      </c>
      <c r="G3807" s="40"/>
      <c r="H3807" s="46"/>
    </row>
    <row r="3808" s="2" customFormat="1" ht="16.8" customHeight="1">
      <c r="A3808" s="40"/>
      <c r="B3808" s="46"/>
      <c r="C3808" s="312" t="s">
        <v>398</v>
      </c>
      <c r="D3808" s="312" t="s">
        <v>2630</v>
      </c>
      <c r="E3808" s="19" t="s">
        <v>19</v>
      </c>
      <c r="F3808" s="313">
        <v>109.8</v>
      </c>
      <c r="G3808" s="40"/>
      <c r="H3808" s="46"/>
    </row>
    <row r="3809" s="2" customFormat="1" ht="16.8" customHeight="1">
      <c r="A3809" s="40"/>
      <c r="B3809" s="46"/>
      <c r="C3809" s="314" t="s">
        <v>5313</v>
      </c>
      <c r="D3809" s="40"/>
      <c r="E3809" s="40"/>
      <c r="F3809" s="40"/>
      <c r="G3809" s="40"/>
      <c r="H3809" s="46"/>
    </row>
    <row r="3810" s="2" customFormat="1" ht="16.8" customHeight="1">
      <c r="A3810" s="40"/>
      <c r="B3810" s="46"/>
      <c r="C3810" s="312" t="s">
        <v>2625</v>
      </c>
      <c r="D3810" s="312" t="s">
        <v>2626</v>
      </c>
      <c r="E3810" s="19" t="s">
        <v>122</v>
      </c>
      <c r="F3810" s="313">
        <v>145.80000000000001</v>
      </c>
      <c r="G3810" s="40"/>
      <c r="H3810" s="46"/>
    </row>
    <row r="3811" s="2" customFormat="1" ht="16.8" customHeight="1">
      <c r="A3811" s="40"/>
      <c r="B3811" s="46"/>
      <c r="C3811" s="312" t="s">
        <v>503</v>
      </c>
      <c r="D3811" s="312" t="s">
        <v>504</v>
      </c>
      <c r="E3811" s="19" t="s">
        <v>122</v>
      </c>
      <c r="F3811" s="313">
        <v>-0.69999999999999996</v>
      </c>
      <c r="G3811" s="40"/>
      <c r="H3811" s="46"/>
    </row>
    <row r="3812" s="2" customFormat="1" ht="16.8" customHeight="1">
      <c r="A3812" s="40"/>
      <c r="B3812" s="46"/>
      <c r="C3812" s="312" t="s">
        <v>510</v>
      </c>
      <c r="D3812" s="312" t="s">
        <v>511</v>
      </c>
      <c r="E3812" s="19" t="s">
        <v>122</v>
      </c>
      <c r="F3812" s="313">
        <v>-0.69999999999999996</v>
      </c>
      <c r="G3812" s="40"/>
      <c r="H3812" s="46"/>
    </row>
    <row r="3813" s="2" customFormat="1" ht="16.8" customHeight="1">
      <c r="A3813" s="40"/>
      <c r="B3813" s="46"/>
      <c r="C3813" s="312" t="s">
        <v>516</v>
      </c>
      <c r="D3813" s="312" t="s">
        <v>517</v>
      </c>
      <c r="E3813" s="19" t="s">
        <v>125</v>
      </c>
      <c r="F3813" s="313">
        <v>-0.105</v>
      </c>
      <c r="G3813" s="40"/>
      <c r="H3813" s="46"/>
    </row>
    <row r="3814" s="2" customFormat="1" ht="16.8" customHeight="1">
      <c r="A3814" s="40"/>
      <c r="B3814" s="46"/>
      <c r="C3814" s="312" t="s">
        <v>898</v>
      </c>
      <c r="D3814" s="312" t="s">
        <v>899</v>
      </c>
      <c r="E3814" s="19" t="s">
        <v>125</v>
      </c>
      <c r="F3814" s="313">
        <v>-0.105</v>
      </c>
      <c r="G3814" s="40"/>
      <c r="H3814" s="46"/>
    </row>
    <row r="3815" s="2" customFormat="1" ht="16.8" customHeight="1">
      <c r="A3815" s="40"/>
      <c r="B3815" s="46"/>
      <c r="C3815" s="312" t="s">
        <v>907</v>
      </c>
      <c r="D3815" s="312" t="s">
        <v>908</v>
      </c>
      <c r="E3815" s="19" t="s">
        <v>125</v>
      </c>
      <c r="F3815" s="313">
        <v>-0.105</v>
      </c>
      <c r="G3815" s="40"/>
      <c r="H3815" s="46"/>
    </row>
    <row r="3816" s="2" customFormat="1" ht="16.8" customHeight="1">
      <c r="A3816" s="40"/>
      <c r="B3816" s="46"/>
      <c r="C3816" s="312" t="s">
        <v>912</v>
      </c>
      <c r="D3816" s="312" t="s">
        <v>913</v>
      </c>
      <c r="E3816" s="19" t="s">
        <v>125</v>
      </c>
      <c r="F3816" s="313">
        <v>-0.20999999999999999</v>
      </c>
      <c r="G3816" s="40"/>
      <c r="H3816" s="46"/>
    </row>
    <row r="3817" s="2" customFormat="1" ht="16.8" customHeight="1">
      <c r="A3817" s="40"/>
      <c r="B3817" s="46"/>
      <c r="C3817" s="312" t="s">
        <v>927</v>
      </c>
      <c r="D3817" s="312" t="s">
        <v>928</v>
      </c>
      <c r="E3817" s="19" t="s">
        <v>268</v>
      </c>
      <c r="F3817" s="313">
        <v>-0.017000000000000001</v>
      </c>
      <c r="G3817" s="40"/>
      <c r="H3817" s="46"/>
    </row>
    <row r="3818" s="2" customFormat="1" ht="16.8" customHeight="1">
      <c r="A3818" s="40"/>
      <c r="B3818" s="46"/>
      <c r="C3818" s="312" t="s">
        <v>951</v>
      </c>
      <c r="D3818" s="312" t="s">
        <v>952</v>
      </c>
      <c r="E3818" s="19" t="s">
        <v>122</v>
      </c>
      <c r="F3818" s="313">
        <v>1354.973</v>
      </c>
      <c r="G3818" s="40"/>
      <c r="H3818" s="46"/>
    </row>
    <row r="3819" s="2" customFormat="1" ht="16.8" customHeight="1">
      <c r="A3819" s="40"/>
      <c r="B3819" s="46"/>
      <c r="C3819" s="312" t="s">
        <v>1117</v>
      </c>
      <c r="D3819" s="312" t="s">
        <v>1118</v>
      </c>
      <c r="E3819" s="19" t="s">
        <v>122</v>
      </c>
      <c r="F3819" s="313">
        <v>41</v>
      </c>
      <c r="G3819" s="40"/>
      <c r="H3819" s="46"/>
    </row>
    <row r="3820" s="2" customFormat="1" ht="16.8" customHeight="1">
      <c r="A3820" s="40"/>
      <c r="B3820" s="46"/>
      <c r="C3820" s="312" t="s">
        <v>1142</v>
      </c>
      <c r="D3820" s="312" t="s">
        <v>1143</v>
      </c>
      <c r="E3820" s="19" t="s">
        <v>122</v>
      </c>
      <c r="F3820" s="313">
        <v>-69.5</v>
      </c>
      <c r="G3820" s="40"/>
      <c r="H3820" s="46"/>
    </row>
    <row r="3821" s="2" customFormat="1" ht="16.8" customHeight="1">
      <c r="A3821" s="40"/>
      <c r="B3821" s="46"/>
      <c r="C3821" s="312" t="s">
        <v>1212</v>
      </c>
      <c r="D3821" s="312" t="s">
        <v>1213</v>
      </c>
      <c r="E3821" s="19" t="s">
        <v>122</v>
      </c>
      <c r="F3821" s="313">
        <v>-0.77000000000000002</v>
      </c>
      <c r="G3821" s="40"/>
      <c r="H3821" s="46"/>
    </row>
    <row r="3822" s="2" customFormat="1" ht="16.8" customHeight="1">
      <c r="A3822" s="40"/>
      <c r="B3822" s="46"/>
      <c r="C3822" s="312" t="s">
        <v>1124</v>
      </c>
      <c r="D3822" s="312" t="s">
        <v>1125</v>
      </c>
      <c r="E3822" s="19" t="s">
        <v>268</v>
      </c>
      <c r="F3822" s="313">
        <v>0.016</v>
      </c>
      <c r="G3822" s="40"/>
      <c r="H3822" s="46"/>
    </row>
    <row r="3823" s="2" customFormat="1" ht="16.8" customHeight="1">
      <c r="A3823" s="40"/>
      <c r="B3823" s="46"/>
      <c r="C3823" s="312" t="s">
        <v>1296</v>
      </c>
      <c r="D3823" s="312" t="s">
        <v>1297</v>
      </c>
      <c r="E3823" s="19" t="s">
        <v>122</v>
      </c>
      <c r="F3823" s="313">
        <v>-0.11500000000000001</v>
      </c>
      <c r="G3823" s="40"/>
      <c r="H3823" s="46"/>
    </row>
    <row r="3824" s="2" customFormat="1" ht="16.8" customHeight="1">
      <c r="A3824" s="40"/>
      <c r="B3824" s="46"/>
      <c r="C3824" s="312" t="s">
        <v>1272</v>
      </c>
      <c r="D3824" s="312" t="s">
        <v>1273</v>
      </c>
      <c r="E3824" s="19" t="s">
        <v>122</v>
      </c>
      <c r="F3824" s="313">
        <v>114.19199999999999</v>
      </c>
      <c r="G3824" s="40"/>
      <c r="H3824" s="46"/>
    </row>
    <row r="3825" s="2" customFormat="1" ht="16.8" customHeight="1">
      <c r="A3825" s="40"/>
      <c r="B3825" s="46"/>
      <c r="C3825" s="312" t="s">
        <v>1148</v>
      </c>
      <c r="D3825" s="312" t="s">
        <v>1149</v>
      </c>
      <c r="E3825" s="19" t="s">
        <v>122</v>
      </c>
      <c r="F3825" s="313">
        <v>-133.44</v>
      </c>
      <c r="G3825" s="40"/>
      <c r="H3825" s="46"/>
    </row>
    <row r="3826" s="2" customFormat="1" ht="16.8" customHeight="1">
      <c r="A3826" s="40"/>
      <c r="B3826" s="46"/>
      <c r="C3826" s="308" t="s">
        <v>7892</v>
      </c>
      <c r="D3826" s="309" t="s">
        <v>19</v>
      </c>
      <c r="E3826" s="310" t="s">
        <v>135</v>
      </c>
      <c r="F3826" s="311">
        <v>86.200000000000003</v>
      </c>
      <c r="G3826" s="40"/>
      <c r="H3826" s="46"/>
    </row>
    <row r="3827" s="2" customFormat="1" ht="16.8" customHeight="1">
      <c r="A3827" s="40"/>
      <c r="B3827" s="46"/>
      <c r="C3827" s="312" t="s">
        <v>19</v>
      </c>
      <c r="D3827" s="312" t="s">
        <v>7893</v>
      </c>
      <c r="E3827" s="19" t="s">
        <v>19</v>
      </c>
      <c r="F3827" s="313">
        <v>0</v>
      </c>
      <c r="G3827" s="40"/>
      <c r="H3827" s="46"/>
    </row>
    <row r="3828" s="2" customFormat="1" ht="16.8" customHeight="1">
      <c r="A3828" s="40"/>
      <c r="B3828" s="46"/>
      <c r="C3828" s="312" t="s">
        <v>19</v>
      </c>
      <c r="D3828" s="312" t="s">
        <v>7894</v>
      </c>
      <c r="E3828" s="19" t="s">
        <v>19</v>
      </c>
      <c r="F3828" s="313">
        <v>0</v>
      </c>
      <c r="G3828" s="40"/>
      <c r="H3828" s="46"/>
    </row>
    <row r="3829" s="2" customFormat="1" ht="16.8" customHeight="1">
      <c r="A3829" s="40"/>
      <c r="B3829" s="46"/>
      <c r="C3829" s="312" t="s">
        <v>19</v>
      </c>
      <c r="D3829" s="312" t="s">
        <v>7895</v>
      </c>
      <c r="E3829" s="19" t="s">
        <v>19</v>
      </c>
      <c r="F3829" s="313">
        <v>0</v>
      </c>
      <c r="G3829" s="40"/>
      <c r="H3829" s="46"/>
    </row>
    <row r="3830" s="2" customFormat="1" ht="16.8" customHeight="1">
      <c r="A3830" s="40"/>
      <c r="B3830" s="46"/>
      <c r="C3830" s="312" t="s">
        <v>19</v>
      </c>
      <c r="D3830" s="312" t="s">
        <v>7896</v>
      </c>
      <c r="E3830" s="19" t="s">
        <v>19</v>
      </c>
      <c r="F3830" s="313">
        <v>0</v>
      </c>
      <c r="G3830" s="40"/>
      <c r="H3830" s="46"/>
    </row>
    <row r="3831" s="2" customFormat="1" ht="16.8" customHeight="1">
      <c r="A3831" s="40"/>
      <c r="B3831" s="46"/>
      <c r="C3831" s="312" t="s">
        <v>19</v>
      </c>
      <c r="D3831" s="312" t="s">
        <v>7897</v>
      </c>
      <c r="E3831" s="19" t="s">
        <v>19</v>
      </c>
      <c r="F3831" s="313">
        <v>25.300000000000001</v>
      </c>
      <c r="G3831" s="40"/>
      <c r="H3831" s="46"/>
    </row>
    <row r="3832" s="2" customFormat="1" ht="16.8" customHeight="1">
      <c r="A3832" s="40"/>
      <c r="B3832" s="46"/>
      <c r="C3832" s="312" t="s">
        <v>19</v>
      </c>
      <c r="D3832" s="312" t="s">
        <v>7898</v>
      </c>
      <c r="E3832" s="19" t="s">
        <v>19</v>
      </c>
      <c r="F3832" s="313">
        <v>15.199999999999999</v>
      </c>
      <c r="G3832" s="40"/>
      <c r="H3832" s="46"/>
    </row>
    <row r="3833" s="2" customFormat="1" ht="16.8" customHeight="1">
      <c r="A3833" s="40"/>
      <c r="B3833" s="46"/>
      <c r="C3833" s="312" t="s">
        <v>19</v>
      </c>
      <c r="D3833" s="312" t="s">
        <v>7899</v>
      </c>
      <c r="E3833" s="19" t="s">
        <v>19</v>
      </c>
      <c r="F3833" s="313">
        <v>4.5</v>
      </c>
      <c r="G3833" s="40"/>
      <c r="H3833" s="46"/>
    </row>
    <row r="3834" s="2" customFormat="1" ht="16.8" customHeight="1">
      <c r="A3834" s="40"/>
      <c r="B3834" s="46"/>
      <c r="C3834" s="312" t="s">
        <v>19</v>
      </c>
      <c r="D3834" s="312" t="s">
        <v>7900</v>
      </c>
      <c r="E3834" s="19" t="s">
        <v>19</v>
      </c>
      <c r="F3834" s="313">
        <v>5.7000000000000002</v>
      </c>
      <c r="G3834" s="40"/>
      <c r="H3834" s="46"/>
    </row>
    <row r="3835" s="2" customFormat="1" ht="16.8" customHeight="1">
      <c r="A3835" s="40"/>
      <c r="B3835" s="46"/>
      <c r="C3835" s="312" t="s">
        <v>19</v>
      </c>
      <c r="D3835" s="312" t="s">
        <v>7901</v>
      </c>
      <c r="E3835" s="19" t="s">
        <v>19</v>
      </c>
      <c r="F3835" s="313">
        <v>23.600000000000001</v>
      </c>
      <c r="G3835" s="40"/>
      <c r="H3835" s="46"/>
    </row>
    <row r="3836" s="2" customFormat="1" ht="16.8" customHeight="1">
      <c r="A3836" s="40"/>
      <c r="B3836" s="46"/>
      <c r="C3836" s="312" t="s">
        <v>19</v>
      </c>
      <c r="D3836" s="312" t="s">
        <v>7902</v>
      </c>
      <c r="E3836" s="19" t="s">
        <v>19</v>
      </c>
      <c r="F3836" s="313">
        <v>6.7999999999999998</v>
      </c>
      <c r="G3836" s="40"/>
      <c r="H3836" s="46"/>
    </row>
    <row r="3837" s="2" customFormat="1" ht="16.8" customHeight="1">
      <c r="A3837" s="40"/>
      <c r="B3837" s="46"/>
      <c r="C3837" s="312" t="s">
        <v>19</v>
      </c>
      <c r="D3837" s="312" t="s">
        <v>7903</v>
      </c>
      <c r="E3837" s="19" t="s">
        <v>19</v>
      </c>
      <c r="F3837" s="313">
        <v>5.0999999999999996</v>
      </c>
      <c r="G3837" s="40"/>
      <c r="H3837" s="46"/>
    </row>
    <row r="3838" s="2" customFormat="1" ht="16.8" customHeight="1">
      <c r="A3838" s="40"/>
      <c r="B3838" s="46"/>
      <c r="C3838" s="312" t="s">
        <v>7892</v>
      </c>
      <c r="D3838" s="312" t="s">
        <v>7904</v>
      </c>
      <c r="E3838" s="19" t="s">
        <v>19</v>
      </c>
      <c r="F3838" s="313">
        <v>86.200000000000003</v>
      </c>
      <c r="G3838" s="40"/>
      <c r="H3838" s="46"/>
    </row>
    <row r="3839" s="2" customFormat="1" ht="16.8" customHeight="1">
      <c r="A3839" s="40"/>
      <c r="B3839" s="46"/>
      <c r="C3839" s="308" t="s">
        <v>400</v>
      </c>
      <c r="D3839" s="309" t="s">
        <v>19</v>
      </c>
      <c r="E3839" s="310" t="s">
        <v>122</v>
      </c>
      <c r="F3839" s="311">
        <v>36</v>
      </c>
      <c r="G3839" s="40"/>
      <c r="H3839" s="46"/>
    </row>
    <row r="3840" s="2" customFormat="1" ht="16.8" customHeight="1">
      <c r="A3840" s="40"/>
      <c r="B3840" s="46"/>
      <c r="C3840" s="312" t="s">
        <v>19</v>
      </c>
      <c r="D3840" s="312" t="s">
        <v>2631</v>
      </c>
      <c r="E3840" s="19" t="s">
        <v>19</v>
      </c>
      <c r="F3840" s="313">
        <v>36</v>
      </c>
      <c r="G3840" s="40"/>
      <c r="H3840" s="46"/>
    </row>
    <row r="3841" s="2" customFormat="1" ht="16.8" customHeight="1">
      <c r="A3841" s="40"/>
      <c r="B3841" s="46"/>
      <c r="C3841" s="312" t="s">
        <v>400</v>
      </c>
      <c r="D3841" s="312" t="s">
        <v>2632</v>
      </c>
      <c r="E3841" s="19" t="s">
        <v>19</v>
      </c>
      <c r="F3841" s="313">
        <v>36</v>
      </c>
      <c r="G3841" s="40"/>
      <c r="H3841" s="46"/>
    </row>
    <row r="3842" s="2" customFormat="1" ht="16.8" customHeight="1">
      <c r="A3842" s="40"/>
      <c r="B3842" s="46"/>
      <c r="C3842" s="314" t="s">
        <v>5313</v>
      </c>
      <c r="D3842" s="40"/>
      <c r="E3842" s="40"/>
      <c r="F3842" s="40"/>
      <c r="G3842" s="40"/>
      <c r="H3842" s="46"/>
    </row>
    <row r="3843" s="2" customFormat="1" ht="16.8" customHeight="1">
      <c r="A3843" s="40"/>
      <c r="B3843" s="46"/>
      <c r="C3843" s="312" t="s">
        <v>2625</v>
      </c>
      <c r="D3843" s="312" t="s">
        <v>2626</v>
      </c>
      <c r="E3843" s="19" t="s">
        <v>122</v>
      </c>
      <c r="F3843" s="313">
        <v>145.80000000000001</v>
      </c>
      <c r="G3843" s="40"/>
      <c r="H3843" s="46"/>
    </row>
    <row r="3844" s="2" customFormat="1" ht="16.8" customHeight="1">
      <c r="A3844" s="40"/>
      <c r="B3844" s="46"/>
      <c r="C3844" s="312" t="s">
        <v>951</v>
      </c>
      <c r="D3844" s="312" t="s">
        <v>952</v>
      </c>
      <c r="E3844" s="19" t="s">
        <v>122</v>
      </c>
      <c r="F3844" s="313">
        <v>1354.973</v>
      </c>
      <c r="G3844" s="40"/>
      <c r="H3844" s="46"/>
    </row>
    <row r="3845" s="2" customFormat="1" ht="16.8" customHeight="1">
      <c r="A3845" s="40"/>
      <c r="B3845" s="46"/>
      <c r="C3845" s="312" t="s">
        <v>1117</v>
      </c>
      <c r="D3845" s="312" t="s">
        <v>1118</v>
      </c>
      <c r="E3845" s="19" t="s">
        <v>122</v>
      </c>
      <c r="F3845" s="313">
        <v>41</v>
      </c>
      <c r="G3845" s="40"/>
      <c r="H3845" s="46"/>
    </row>
    <row r="3846" s="2" customFormat="1" ht="16.8" customHeight="1">
      <c r="A3846" s="40"/>
      <c r="B3846" s="46"/>
      <c r="C3846" s="312" t="s">
        <v>1142</v>
      </c>
      <c r="D3846" s="312" t="s">
        <v>1143</v>
      </c>
      <c r="E3846" s="19" t="s">
        <v>122</v>
      </c>
      <c r="F3846" s="313">
        <v>-69.5</v>
      </c>
      <c r="G3846" s="40"/>
      <c r="H3846" s="46"/>
    </row>
    <row r="3847" s="2" customFormat="1" ht="16.8" customHeight="1">
      <c r="A3847" s="40"/>
      <c r="B3847" s="46"/>
      <c r="C3847" s="312" t="s">
        <v>1241</v>
      </c>
      <c r="D3847" s="312" t="s">
        <v>1242</v>
      </c>
      <c r="E3847" s="19" t="s">
        <v>122</v>
      </c>
      <c r="F3847" s="313">
        <v>0.59999999999999998</v>
      </c>
      <c r="G3847" s="40"/>
      <c r="H3847" s="46"/>
    </row>
    <row r="3848" s="2" customFormat="1" ht="16.8" customHeight="1">
      <c r="A3848" s="40"/>
      <c r="B3848" s="46"/>
      <c r="C3848" s="312" t="s">
        <v>1124</v>
      </c>
      <c r="D3848" s="312" t="s">
        <v>1125</v>
      </c>
      <c r="E3848" s="19" t="s">
        <v>268</v>
      </c>
      <c r="F3848" s="313">
        <v>0.016</v>
      </c>
      <c r="G3848" s="40"/>
      <c r="H3848" s="46"/>
    </row>
    <row r="3849" s="2" customFormat="1" ht="16.8" customHeight="1">
      <c r="A3849" s="40"/>
      <c r="B3849" s="46"/>
      <c r="C3849" s="312" t="s">
        <v>1296</v>
      </c>
      <c r="D3849" s="312" t="s">
        <v>1297</v>
      </c>
      <c r="E3849" s="19" t="s">
        <v>122</v>
      </c>
      <c r="F3849" s="313">
        <v>-0.11500000000000001</v>
      </c>
      <c r="G3849" s="40"/>
      <c r="H3849" s="46"/>
    </row>
    <row r="3850" s="2" customFormat="1" ht="16.8" customHeight="1">
      <c r="A3850" s="40"/>
      <c r="B3850" s="46"/>
      <c r="C3850" s="312" t="s">
        <v>1253</v>
      </c>
      <c r="D3850" s="312" t="s">
        <v>1254</v>
      </c>
      <c r="E3850" s="19" t="s">
        <v>122</v>
      </c>
      <c r="F3850" s="313">
        <v>39.600000000000001</v>
      </c>
      <c r="G3850" s="40"/>
      <c r="H3850" s="46"/>
    </row>
    <row r="3851" s="2" customFormat="1" ht="16.8" customHeight="1">
      <c r="A3851" s="40"/>
      <c r="B3851" s="46"/>
      <c r="C3851" s="312" t="s">
        <v>1155</v>
      </c>
      <c r="D3851" s="312" t="s">
        <v>1156</v>
      </c>
      <c r="E3851" s="19" t="s">
        <v>122</v>
      </c>
      <c r="F3851" s="313">
        <v>47.954999999999998</v>
      </c>
      <c r="G3851" s="40"/>
      <c r="H3851" s="46"/>
    </row>
    <row r="3852" s="2" customFormat="1" ht="16.8" customHeight="1">
      <c r="A3852" s="40"/>
      <c r="B3852" s="46"/>
      <c r="C3852" s="308" t="s">
        <v>7905</v>
      </c>
      <c r="D3852" s="309" t="s">
        <v>19</v>
      </c>
      <c r="E3852" s="310" t="s">
        <v>135</v>
      </c>
      <c r="F3852" s="311">
        <v>301</v>
      </c>
      <c r="G3852" s="40"/>
      <c r="H3852" s="46"/>
    </row>
    <row r="3853" s="2" customFormat="1" ht="16.8" customHeight="1">
      <c r="A3853" s="40"/>
      <c r="B3853" s="46"/>
      <c r="C3853" s="312" t="s">
        <v>19</v>
      </c>
      <c r="D3853" s="312" t="s">
        <v>7906</v>
      </c>
      <c r="E3853" s="19" t="s">
        <v>19</v>
      </c>
      <c r="F3853" s="313">
        <v>0</v>
      </c>
      <c r="G3853" s="40"/>
      <c r="H3853" s="46"/>
    </row>
    <row r="3854" s="2" customFormat="1" ht="16.8" customHeight="1">
      <c r="A3854" s="40"/>
      <c r="B3854" s="46"/>
      <c r="C3854" s="312" t="s">
        <v>19</v>
      </c>
      <c r="D3854" s="312" t="s">
        <v>7907</v>
      </c>
      <c r="E3854" s="19" t="s">
        <v>19</v>
      </c>
      <c r="F3854" s="313">
        <v>32.600000000000001</v>
      </c>
      <c r="G3854" s="40"/>
      <c r="H3854" s="46"/>
    </row>
    <row r="3855" s="2" customFormat="1" ht="16.8" customHeight="1">
      <c r="A3855" s="40"/>
      <c r="B3855" s="46"/>
      <c r="C3855" s="312" t="s">
        <v>19</v>
      </c>
      <c r="D3855" s="312" t="s">
        <v>7908</v>
      </c>
      <c r="E3855" s="19" t="s">
        <v>19</v>
      </c>
      <c r="F3855" s="313">
        <v>5.7999999999999998</v>
      </c>
      <c r="G3855" s="40"/>
      <c r="H3855" s="46"/>
    </row>
    <row r="3856" s="2" customFormat="1" ht="16.8" customHeight="1">
      <c r="A3856" s="40"/>
      <c r="B3856" s="46"/>
      <c r="C3856" s="312" t="s">
        <v>19</v>
      </c>
      <c r="D3856" s="312" t="s">
        <v>7909</v>
      </c>
      <c r="E3856" s="19" t="s">
        <v>19</v>
      </c>
      <c r="F3856" s="313">
        <v>5.7000000000000002</v>
      </c>
      <c r="G3856" s="40"/>
      <c r="H3856" s="46"/>
    </row>
    <row r="3857" s="2" customFormat="1" ht="16.8" customHeight="1">
      <c r="A3857" s="40"/>
      <c r="B3857" s="46"/>
      <c r="C3857" s="312" t="s">
        <v>19</v>
      </c>
      <c r="D3857" s="312" t="s">
        <v>7910</v>
      </c>
      <c r="E3857" s="19" t="s">
        <v>19</v>
      </c>
      <c r="F3857" s="313">
        <v>41.899999999999999</v>
      </c>
      <c r="G3857" s="40"/>
      <c r="H3857" s="46"/>
    </row>
    <row r="3858" s="2" customFormat="1" ht="16.8" customHeight="1">
      <c r="A3858" s="40"/>
      <c r="B3858" s="46"/>
      <c r="C3858" s="312" t="s">
        <v>19</v>
      </c>
      <c r="D3858" s="312" t="s">
        <v>7911</v>
      </c>
      <c r="E3858" s="19" t="s">
        <v>19</v>
      </c>
      <c r="F3858" s="313">
        <v>5.9000000000000004</v>
      </c>
      <c r="G3858" s="40"/>
      <c r="H3858" s="46"/>
    </row>
    <row r="3859" s="2" customFormat="1" ht="16.8" customHeight="1">
      <c r="A3859" s="40"/>
      <c r="B3859" s="46"/>
      <c r="C3859" s="312" t="s">
        <v>19</v>
      </c>
      <c r="D3859" s="312" t="s">
        <v>7912</v>
      </c>
      <c r="E3859" s="19" t="s">
        <v>19</v>
      </c>
      <c r="F3859" s="313">
        <v>5.7000000000000002</v>
      </c>
      <c r="G3859" s="40"/>
      <c r="H3859" s="46"/>
    </row>
    <row r="3860" s="2" customFormat="1" ht="16.8" customHeight="1">
      <c r="A3860" s="40"/>
      <c r="B3860" s="46"/>
      <c r="C3860" s="312" t="s">
        <v>19</v>
      </c>
      <c r="D3860" s="312" t="s">
        <v>7913</v>
      </c>
      <c r="E3860" s="19" t="s">
        <v>19</v>
      </c>
      <c r="F3860" s="313">
        <v>14</v>
      </c>
      <c r="G3860" s="40"/>
      <c r="H3860" s="46"/>
    </row>
    <row r="3861" s="2" customFormat="1" ht="16.8" customHeight="1">
      <c r="A3861" s="40"/>
      <c r="B3861" s="46"/>
      <c r="C3861" s="312" t="s">
        <v>19</v>
      </c>
      <c r="D3861" s="312" t="s">
        <v>7914</v>
      </c>
      <c r="E3861" s="19" t="s">
        <v>19</v>
      </c>
      <c r="F3861" s="313">
        <v>37.100000000000001</v>
      </c>
      <c r="G3861" s="40"/>
      <c r="H3861" s="46"/>
    </row>
    <row r="3862" s="2" customFormat="1" ht="16.8" customHeight="1">
      <c r="A3862" s="40"/>
      <c r="B3862" s="46"/>
      <c r="C3862" s="312" t="s">
        <v>19</v>
      </c>
      <c r="D3862" s="312" t="s">
        <v>7915</v>
      </c>
      <c r="E3862" s="19" t="s">
        <v>19</v>
      </c>
      <c r="F3862" s="313">
        <v>6.2000000000000002</v>
      </c>
      <c r="G3862" s="40"/>
      <c r="H3862" s="46"/>
    </row>
    <row r="3863" s="2" customFormat="1" ht="16.8" customHeight="1">
      <c r="A3863" s="40"/>
      <c r="B3863" s="46"/>
      <c r="C3863" s="312" t="s">
        <v>19</v>
      </c>
      <c r="D3863" s="312" t="s">
        <v>7916</v>
      </c>
      <c r="E3863" s="19" t="s">
        <v>19</v>
      </c>
      <c r="F3863" s="313">
        <v>5.7999999999999998</v>
      </c>
      <c r="G3863" s="40"/>
      <c r="H3863" s="46"/>
    </row>
    <row r="3864" s="2" customFormat="1" ht="16.8" customHeight="1">
      <c r="A3864" s="40"/>
      <c r="B3864" s="46"/>
      <c r="C3864" s="312" t="s">
        <v>19</v>
      </c>
      <c r="D3864" s="312" t="s">
        <v>7917</v>
      </c>
      <c r="E3864" s="19" t="s">
        <v>19</v>
      </c>
      <c r="F3864" s="313">
        <v>18.899999999999999</v>
      </c>
      <c r="G3864" s="40"/>
      <c r="H3864" s="46"/>
    </row>
    <row r="3865" s="2" customFormat="1" ht="16.8" customHeight="1">
      <c r="A3865" s="40"/>
      <c r="B3865" s="46"/>
      <c r="C3865" s="312" t="s">
        <v>19</v>
      </c>
      <c r="D3865" s="312" t="s">
        <v>7918</v>
      </c>
      <c r="E3865" s="19" t="s">
        <v>19</v>
      </c>
      <c r="F3865" s="313">
        <v>43.5</v>
      </c>
      <c r="G3865" s="40"/>
      <c r="H3865" s="46"/>
    </row>
    <row r="3866" s="2" customFormat="1" ht="16.8" customHeight="1">
      <c r="A3866" s="40"/>
      <c r="B3866" s="46"/>
      <c r="C3866" s="312" t="s">
        <v>19</v>
      </c>
      <c r="D3866" s="312" t="s">
        <v>7919</v>
      </c>
      <c r="E3866" s="19" t="s">
        <v>19</v>
      </c>
      <c r="F3866" s="313">
        <v>4.2999999999999998</v>
      </c>
      <c r="G3866" s="40"/>
      <c r="H3866" s="46"/>
    </row>
    <row r="3867" s="2" customFormat="1" ht="16.8" customHeight="1">
      <c r="A3867" s="40"/>
      <c r="B3867" s="46"/>
      <c r="C3867" s="312" t="s">
        <v>19</v>
      </c>
      <c r="D3867" s="312" t="s">
        <v>7920</v>
      </c>
      <c r="E3867" s="19" t="s">
        <v>19</v>
      </c>
      <c r="F3867" s="313">
        <v>4.2000000000000002</v>
      </c>
      <c r="G3867" s="40"/>
      <c r="H3867" s="46"/>
    </row>
    <row r="3868" s="2" customFormat="1" ht="16.8" customHeight="1">
      <c r="A3868" s="40"/>
      <c r="B3868" s="46"/>
      <c r="C3868" s="312" t="s">
        <v>19</v>
      </c>
      <c r="D3868" s="312" t="s">
        <v>7921</v>
      </c>
      <c r="E3868" s="19" t="s">
        <v>19</v>
      </c>
      <c r="F3868" s="313">
        <v>20.300000000000001</v>
      </c>
      <c r="G3868" s="40"/>
      <c r="H3868" s="46"/>
    </row>
    <row r="3869" s="2" customFormat="1" ht="16.8" customHeight="1">
      <c r="A3869" s="40"/>
      <c r="B3869" s="46"/>
      <c r="C3869" s="312" t="s">
        <v>19</v>
      </c>
      <c r="D3869" s="312" t="s">
        <v>7922</v>
      </c>
      <c r="E3869" s="19" t="s">
        <v>19</v>
      </c>
      <c r="F3869" s="313">
        <v>23.399999999999999</v>
      </c>
      <c r="G3869" s="40"/>
      <c r="H3869" s="46"/>
    </row>
    <row r="3870" s="2" customFormat="1" ht="16.8" customHeight="1">
      <c r="A3870" s="40"/>
      <c r="B3870" s="46"/>
      <c r="C3870" s="312" t="s">
        <v>19</v>
      </c>
      <c r="D3870" s="312" t="s">
        <v>7923</v>
      </c>
      <c r="E3870" s="19" t="s">
        <v>19</v>
      </c>
      <c r="F3870" s="313">
        <v>4.2999999999999998</v>
      </c>
      <c r="G3870" s="40"/>
      <c r="H3870" s="46"/>
    </row>
    <row r="3871" s="2" customFormat="1" ht="16.8" customHeight="1">
      <c r="A3871" s="40"/>
      <c r="B3871" s="46"/>
      <c r="C3871" s="312" t="s">
        <v>19</v>
      </c>
      <c r="D3871" s="312" t="s">
        <v>7924</v>
      </c>
      <c r="E3871" s="19" t="s">
        <v>19</v>
      </c>
      <c r="F3871" s="313">
        <v>3.7000000000000002</v>
      </c>
      <c r="G3871" s="40"/>
      <c r="H3871" s="46"/>
    </row>
    <row r="3872" s="2" customFormat="1" ht="16.8" customHeight="1">
      <c r="A3872" s="40"/>
      <c r="B3872" s="46"/>
      <c r="C3872" s="312" t="s">
        <v>19</v>
      </c>
      <c r="D3872" s="312" t="s">
        <v>7925</v>
      </c>
      <c r="E3872" s="19" t="s">
        <v>19</v>
      </c>
      <c r="F3872" s="313">
        <v>17.699999999999999</v>
      </c>
      <c r="G3872" s="40"/>
      <c r="H3872" s="46"/>
    </row>
    <row r="3873" s="2" customFormat="1" ht="16.8" customHeight="1">
      <c r="A3873" s="40"/>
      <c r="B3873" s="46"/>
      <c r="C3873" s="312" t="s">
        <v>7905</v>
      </c>
      <c r="D3873" s="312" t="s">
        <v>7926</v>
      </c>
      <c r="E3873" s="19" t="s">
        <v>19</v>
      </c>
      <c r="F3873" s="313">
        <v>301</v>
      </c>
      <c r="G3873" s="40"/>
      <c r="H3873" s="46"/>
    </row>
    <row r="3874" s="2" customFormat="1" ht="16.8" customHeight="1">
      <c r="A3874" s="40"/>
      <c r="B3874" s="46"/>
      <c r="C3874" s="308" t="s">
        <v>7927</v>
      </c>
      <c r="D3874" s="309" t="s">
        <v>19</v>
      </c>
      <c r="E3874" s="310" t="s">
        <v>122</v>
      </c>
      <c r="F3874" s="311">
        <v>653.96000000000004</v>
      </c>
      <c r="G3874" s="40"/>
      <c r="H3874" s="46"/>
    </row>
    <row r="3875" s="2" customFormat="1" ht="16.8" customHeight="1">
      <c r="A3875" s="40"/>
      <c r="B3875" s="46"/>
      <c r="C3875" s="312" t="s">
        <v>19</v>
      </c>
      <c r="D3875" s="312" t="s">
        <v>688</v>
      </c>
      <c r="E3875" s="19" t="s">
        <v>19</v>
      </c>
      <c r="F3875" s="313">
        <v>0</v>
      </c>
      <c r="G3875" s="40"/>
      <c r="H3875" s="46"/>
    </row>
    <row r="3876" s="2" customFormat="1" ht="16.8" customHeight="1">
      <c r="A3876" s="40"/>
      <c r="B3876" s="46"/>
      <c r="C3876" s="312" t="s">
        <v>19</v>
      </c>
      <c r="D3876" s="312" t="s">
        <v>7928</v>
      </c>
      <c r="E3876" s="19" t="s">
        <v>19</v>
      </c>
      <c r="F3876" s="313">
        <v>0</v>
      </c>
      <c r="G3876" s="40"/>
      <c r="H3876" s="46"/>
    </row>
    <row r="3877" s="2" customFormat="1" ht="16.8" customHeight="1">
      <c r="A3877" s="40"/>
      <c r="B3877" s="46"/>
      <c r="C3877" s="312" t="s">
        <v>19</v>
      </c>
      <c r="D3877" s="312" t="s">
        <v>1404</v>
      </c>
      <c r="E3877" s="19" t="s">
        <v>19</v>
      </c>
      <c r="F3877" s="313">
        <v>0</v>
      </c>
      <c r="G3877" s="40"/>
      <c r="H3877" s="46"/>
    </row>
    <row r="3878" s="2" customFormat="1" ht="16.8" customHeight="1">
      <c r="A3878" s="40"/>
      <c r="B3878" s="46"/>
      <c r="C3878" s="312" t="s">
        <v>19</v>
      </c>
      <c r="D3878" s="312" t="s">
        <v>7929</v>
      </c>
      <c r="E3878" s="19" t="s">
        <v>19</v>
      </c>
      <c r="F3878" s="313">
        <v>6.9000000000000004</v>
      </c>
      <c r="G3878" s="40"/>
      <c r="H3878" s="46"/>
    </row>
    <row r="3879" s="2" customFormat="1" ht="16.8" customHeight="1">
      <c r="A3879" s="40"/>
      <c r="B3879" s="46"/>
      <c r="C3879" s="312" t="s">
        <v>19</v>
      </c>
      <c r="D3879" s="312" t="s">
        <v>7930</v>
      </c>
      <c r="E3879" s="19" t="s">
        <v>19</v>
      </c>
      <c r="F3879" s="313">
        <v>5.7000000000000002</v>
      </c>
      <c r="G3879" s="40"/>
      <c r="H3879" s="46"/>
    </row>
    <row r="3880" s="2" customFormat="1" ht="16.8" customHeight="1">
      <c r="A3880" s="40"/>
      <c r="B3880" s="46"/>
      <c r="C3880" s="312" t="s">
        <v>19</v>
      </c>
      <c r="D3880" s="312" t="s">
        <v>7931</v>
      </c>
      <c r="E3880" s="19" t="s">
        <v>19</v>
      </c>
      <c r="F3880" s="313">
        <v>1.5600000000000001</v>
      </c>
      <c r="G3880" s="40"/>
      <c r="H3880" s="46"/>
    </row>
    <row r="3881" s="2" customFormat="1" ht="16.8" customHeight="1">
      <c r="A3881" s="40"/>
      <c r="B3881" s="46"/>
      <c r="C3881" s="312" t="s">
        <v>19</v>
      </c>
      <c r="D3881" s="312" t="s">
        <v>2272</v>
      </c>
      <c r="E3881" s="19" t="s">
        <v>19</v>
      </c>
      <c r="F3881" s="313">
        <v>0</v>
      </c>
      <c r="G3881" s="40"/>
      <c r="H3881" s="46"/>
    </row>
    <row r="3882" s="2" customFormat="1" ht="16.8" customHeight="1">
      <c r="A3882" s="40"/>
      <c r="B3882" s="46"/>
      <c r="C3882" s="312" t="s">
        <v>19</v>
      </c>
      <c r="D3882" s="312" t="s">
        <v>7932</v>
      </c>
      <c r="E3882" s="19" t="s">
        <v>19</v>
      </c>
      <c r="F3882" s="313">
        <v>4.9000000000000004</v>
      </c>
      <c r="G3882" s="40"/>
      <c r="H3882" s="46"/>
    </row>
    <row r="3883" s="2" customFormat="1" ht="16.8" customHeight="1">
      <c r="A3883" s="40"/>
      <c r="B3883" s="46"/>
      <c r="C3883" s="312" t="s">
        <v>19</v>
      </c>
      <c r="D3883" s="312" t="s">
        <v>7933</v>
      </c>
      <c r="E3883" s="19" t="s">
        <v>19</v>
      </c>
      <c r="F3883" s="313">
        <v>11.699999999999999</v>
      </c>
      <c r="G3883" s="40"/>
      <c r="H3883" s="46"/>
    </row>
    <row r="3884" s="2" customFormat="1" ht="16.8" customHeight="1">
      <c r="A3884" s="40"/>
      <c r="B3884" s="46"/>
      <c r="C3884" s="312" t="s">
        <v>19</v>
      </c>
      <c r="D3884" s="312" t="s">
        <v>7934</v>
      </c>
      <c r="E3884" s="19" t="s">
        <v>19</v>
      </c>
      <c r="F3884" s="313">
        <v>45.399999999999999</v>
      </c>
      <c r="G3884" s="40"/>
      <c r="H3884" s="46"/>
    </row>
    <row r="3885" s="2" customFormat="1" ht="16.8" customHeight="1">
      <c r="A3885" s="40"/>
      <c r="B3885" s="46"/>
      <c r="C3885" s="312" t="s">
        <v>19</v>
      </c>
      <c r="D3885" s="312" t="s">
        <v>7935</v>
      </c>
      <c r="E3885" s="19" t="s">
        <v>19</v>
      </c>
      <c r="F3885" s="313">
        <v>7</v>
      </c>
      <c r="G3885" s="40"/>
      <c r="H3885" s="46"/>
    </row>
    <row r="3886" s="2" customFormat="1" ht="16.8" customHeight="1">
      <c r="A3886" s="40"/>
      <c r="B3886" s="46"/>
      <c r="C3886" s="312" t="s">
        <v>19</v>
      </c>
      <c r="D3886" s="312" t="s">
        <v>7936</v>
      </c>
      <c r="E3886" s="19" t="s">
        <v>19</v>
      </c>
      <c r="F3886" s="313">
        <v>9.6999999999999993</v>
      </c>
      <c r="G3886" s="40"/>
      <c r="H3886" s="46"/>
    </row>
    <row r="3887" s="2" customFormat="1" ht="16.8" customHeight="1">
      <c r="A3887" s="40"/>
      <c r="B3887" s="46"/>
      <c r="C3887" s="312" t="s">
        <v>19</v>
      </c>
      <c r="D3887" s="312" t="s">
        <v>7937</v>
      </c>
      <c r="E3887" s="19" t="s">
        <v>19</v>
      </c>
      <c r="F3887" s="313">
        <v>17.600000000000001</v>
      </c>
      <c r="G3887" s="40"/>
      <c r="H3887" s="46"/>
    </row>
    <row r="3888" s="2" customFormat="1" ht="16.8" customHeight="1">
      <c r="A3888" s="40"/>
      <c r="B3888" s="46"/>
      <c r="C3888" s="312" t="s">
        <v>19</v>
      </c>
      <c r="D3888" s="312" t="s">
        <v>7938</v>
      </c>
      <c r="E3888" s="19" t="s">
        <v>19</v>
      </c>
      <c r="F3888" s="313">
        <v>3.1000000000000001</v>
      </c>
      <c r="G3888" s="40"/>
      <c r="H3888" s="46"/>
    </row>
    <row r="3889" s="2" customFormat="1" ht="16.8" customHeight="1">
      <c r="A3889" s="40"/>
      <c r="B3889" s="46"/>
      <c r="C3889" s="312" t="s">
        <v>19</v>
      </c>
      <c r="D3889" s="312" t="s">
        <v>7939</v>
      </c>
      <c r="E3889" s="19" t="s">
        <v>19</v>
      </c>
      <c r="F3889" s="313">
        <v>10</v>
      </c>
      <c r="G3889" s="40"/>
      <c r="H3889" s="46"/>
    </row>
    <row r="3890" s="2" customFormat="1" ht="16.8" customHeight="1">
      <c r="A3890" s="40"/>
      <c r="B3890" s="46"/>
      <c r="C3890" s="312" t="s">
        <v>19</v>
      </c>
      <c r="D3890" s="312" t="s">
        <v>7940</v>
      </c>
      <c r="E3890" s="19" t="s">
        <v>19</v>
      </c>
      <c r="F3890" s="313">
        <v>20.300000000000001</v>
      </c>
      <c r="G3890" s="40"/>
      <c r="H3890" s="46"/>
    </row>
    <row r="3891" s="2" customFormat="1" ht="16.8" customHeight="1">
      <c r="A3891" s="40"/>
      <c r="B3891" s="46"/>
      <c r="C3891" s="312" t="s">
        <v>19</v>
      </c>
      <c r="D3891" s="312" t="s">
        <v>7941</v>
      </c>
      <c r="E3891" s="19" t="s">
        <v>19</v>
      </c>
      <c r="F3891" s="313">
        <v>3.6000000000000001</v>
      </c>
      <c r="G3891" s="40"/>
      <c r="H3891" s="46"/>
    </row>
    <row r="3892" s="2" customFormat="1" ht="16.8" customHeight="1">
      <c r="A3892" s="40"/>
      <c r="B3892" s="46"/>
      <c r="C3892" s="312" t="s">
        <v>19</v>
      </c>
      <c r="D3892" s="312" t="s">
        <v>7367</v>
      </c>
      <c r="E3892" s="19" t="s">
        <v>19</v>
      </c>
      <c r="F3892" s="313">
        <v>0</v>
      </c>
      <c r="G3892" s="40"/>
      <c r="H3892" s="46"/>
    </row>
    <row r="3893" s="2" customFormat="1" ht="16.8" customHeight="1">
      <c r="A3893" s="40"/>
      <c r="B3893" s="46"/>
      <c r="C3893" s="312" t="s">
        <v>19</v>
      </c>
      <c r="D3893" s="312" t="s">
        <v>7372</v>
      </c>
      <c r="E3893" s="19" t="s">
        <v>19</v>
      </c>
      <c r="F3893" s="313">
        <v>3</v>
      </c>
      <c r="G3893" s="40"/>
      <c r="H3893" s="46"/>
    </row>
    <row r="3894" s="2" customFormat="1" ht="16.8" customHeight="1">
      <c r="A3894" s="40"/>
      <c r="B3894" s="46"/>
      <c r="C3894" s="312" t="s">
        <v>19</v>
      </c>
      <c r="D3894" s="312" t="s">
        <v>7377</v>
      </c>
      <c r="E3894" s="19" t="s">
        <v>19</v>
      </c>
      <c r="F3894" s="313">
        <v>2.7999999999999998</v>
      </c>
      <c r="G3894" s="40"/>
      <c r="H3894" s="46"/>
    </row>
    <row r="3895" s="2" customFormat="1" ht="16.8" customHeight="1">
      <c r="A3895" s="40"/>
      <c r="B3895" s="46"/>
      <c r="C3895" s="312" t="s">
        <v>19</v>
      </c>
      <c r="D3895" s="312" t="s">
        <v>7942</v>
      </c>
      <c r="E3895" s="19" t="s">
        <v>19</v>
      </c>
      <c r="F3895" s="313">
        <v>4.2000000000000002</v>
      </c>
      <c r="G3895" s="40"/>
      <c r="H3895" s="46"/>
    </row>
    <row r="3896" s="2" customFormat="1" ht="16.8" customHeight="1">
      <c r="A3896" s="40"/>
      <c r="B3896" s="46"/>
      <c r="C3896" s="312" t="s">
        <v>19</v>
      </c>
      <c r="D3896" s="312" t="s">
        <v>2280</v>
      </c>
      <c r="E3896" s="19" t="s">
        <v>19</v>
      </c>
      <c r="F3896" s="313">
        <v>0</v>
      </c>
      <c r="G3896" s="40"/>
      <c r="H3896" s="46"/>
    </row>
    <row r="3897" s="2" customFormat="1" ht="16.8" customHeight="1">
      <c r="A3897" s="40"/>
      <c r="B3897" s="46"/>
      <c r="C3897" s="312" t="s">
        <v>19</v>
      </c>
      <c r="D3897" s="312" t="s">
        <v>7943</v>
      </c>
      <c r="E3897" s="19" t="s">
        <v>19</v>
      </c>
      <c r="F3897" s="313">
        <v>19</v>
      </c>
      <c r="G3897" s="40"/>
      <c r="H3897" s="46"/>
    </row>
    <row r="3898" s="2" customFormat="1" ht="16.8" customHeight="1">
      <c r="A3898" s="40"/>
      <c r="B3898" s="46"/>
      <c r="C3898" s="312" t="s">
        <v>19</v>
      </c>
      <c r="D3898" s="312" t="s">
        <v>7944</v>
      </c>
      <c r="E3898" s="19" t="s">
        <v>19</v>
      </c>
      <c r="F3898" s="313">
        <v>20.699999999999999</v>
      </c>
      <c r="G3898" s="40"/>
      <c r="H3898" s="46"/>
    </row>
    <row r="3899" s="2" customFormat="1" ht="16.8" customHeight="1">
      <c r="A3899" s="40"/>
      <c r="B3899" s="46"/>
      <c r="C3899" s="312" t="s">
        <v>19</v>
      </c>
      <c r="D3899" s="312" t="s">
        <v>7945</v>
      </c>
      <c r="E3899" s="19" t="s">
        <v>19</v>
      </c>
      <c r="F3899" s="313">
        <v>24.199999999999999</v>
      </c>
      <c r="G3899" s="40"/>
      <c r="H3899" s="46"/>
    </row>
    <row r="3900" s="2" customFormat="1" ht="16.8" customHeight="1">
      <c r="A3900" s="40"/>
      <c r="B3900" s="46"/>
      <c r="C3900" s="312" t="s">
        <v>19</v>
      </c>
      <c r="D3900" s="312" t="s">
        <v>7946</v>
      </c>
      <c r="E3900" s="19" t="s">
        <v>19</v>
      </c>
      <c r="F3900" s="313">
        <v>12.9</v>
      </c>
      <c r="G3900" s="40"/>
      <c r="H3900" s="46"/>
    </row>
    <row r="3901" s="2" customFormat="1" ht="16.8" customHeight="1">
      <c r="A3901" s="40"/>
      <c r="B3901" s="46"/>
      <c r="C3901" s="312" t="s">
        <v>19</v>
      </c>
      <c r="D3901" s="312" t="s">
        <v>7947</v>
      </c>
      <c r="E3901" s="19" t="s">
        <v>19</v>
      </c>
      <c r="F3901" s="313">
        <v>28</v>
      </c>
      <c r="G3901" s="40"/>
      <c r="H3901" s="46"/>
    </row>
    <row r="3902" s="2" customFormat="1" ht="16.8" customHeight="1">
      <c r="A3902" s="40"/>
      <c r="B3902" s="46"/>
      <c r="C3902" s="312" t="s">
        <v>19</v>
      </c>
      <c r="D3902" s="312" t="s">
        <v>7408</v>
      </c>
      <c r="E3902" s="19" t="s">
        <v>19</v>
      </c>
      <c r="F3902" s="313">
        <v>0</v>
      </c>
      <c r="G3902" s="40"/>
      <c r="H3902" s="46"/>
    </row>
    <row r="3903" s="2" customFormat="1" ht="16.8" customHeight="1">
      <c r="A3903" s="40"/>
      <c r="B3903" s="46"/>
      <c r="C3903" s="312" t="s">
        <v>19</v>
      </c>
      <c r="D3903" s="312" t="s">
        <v>7948</v>
      </c>
      <c r="E3903" s="19" t="s">
        <v>19</v>
      </c>
      <c r="F3903" s="313">
        <v>10</v>
      </c>
      <c r="G3903" s="40"/>
      <c r="H3903" s="46"/>
    </row>
    <row r="3904" s="2" customFormat="1" ht="16.8" customHeight="1">
      <c r="A3904" s="40"/>
      <c r="B3904" s="46"/>
      <c r="C3904" s="312" t="s">
        <v>19</v>
      </c>
      <c r="D3904" s="312" t="s">
        <v>7949</v>
      </c>
      <c r="E3904" s="19" t="s">
        <v>19</v>
      </c>
      <c r="F3904" s="313">
        <v>61.299999999999997</v>
      </c>
      <c r="G3904" s="40"/>
      <c r="H3904" s="46"/>
    </row>
    <row r="3905" s="2" customFormat="1" ht="16.8" customHeight="1">
      <c r="A3905" s="40"/>
      <c r="B3905" s="46"/>
      <c r="C3905" s="312" t="s">
        <v>19</v>
      </c>
      <c r="D3905" s="312" t="s">
        <v>7950</v>
      </c>
      <c r="E3905" s="19" t="s">
        <v>19</v>
      </c>
      <c r="F3905" s="313">
        <v>45.600000000000001</v>
      </c>
      <c r="G3905" s="40"/>
      <c r="H3905" s="46"/>
    </row>
    <row r="3906" s="2" customFormat="1" ht="16.8" customHeight="1">
      <c r="A3906" s="40"/>
      <c r="B3906" s="46"/>
      <c r="C3906" s="312" t="s">
        <v>19</v>
      </c>
      <c r="D3906" s="312" t="s">
        <v>7951</v>
      </c>
      <c r="E3906" s="19" t="s">
        <v>19</v>
      </c>
      <c r="F3906" s="313">
        <v>16.800000000000001</v>
      </c>
      <c r="G3906" s="40"/>
      <c r="H3906" s="46"/>
    </row>
    <row r="3907" s="2" customFormat="1" ht="16.8" customHeight="1">
      <c r="A3907" s="40"/>
      <c r="B3907" s="46"/>
      <c r="C3907" s="312" t="s">
        <v>19</v>
      </c>
      <c r="D3907" s="312" t="s">
        <v>7952</v>
      </c>
      <c r="E3907" s="19" t="s">
        <v>19</v>
      </c>
      <c r="F3907" s="313">
        <v>9.3000000000000007</v>
      </c>
      <c r="G3907" s="40"/>
      <c r="H3907" s="46"/>
    </row>
    <row r="3908" s="2" customFormat="1" ht="16.8" customHeight="1">
      <c r="A3908" s="40"/>
      <c r="B3908" s="46"/>
      <c r="C3908" s="312" t="s">
        <v>19</v>
      </c>
      <c r="D3908" s="312" t="s">
        <v>7953</v>
      </c>
      <c r="E3908" s="19" t="s">
        <v>19</v>
      </c>
      <c r="F3908" s="313">
        <v>29.800000000000001</v>
      </c>
      <c r="G3908" s="40"/>
      <c r="H3908" s="46"/>
    </row>
    <row r="3909" s="2" customFormat="1" ht="16.8" customHeight="1">
      <c r="A3909" s="40"/>
      <c r="B3909" s="46"/>
      <c r="C3909" s="312" t="s">
        <v>19</v>
      </c>
      <c r="D3909" s="312" t="s">
        <v>7447</v>
      </c>
      <c r="E3909" s="19" t="s">
        <v>19</v>
      </c>
      <c r="F3909" s="313">
        <v>0</v>
      </c>
      <c r="G3909" s="40"/>
      <c r="H3909" s="46"/>
    </row>
    <row r="3910" s="2" customFormat="1" ht="16.8" customHeight="1">
      <c r="A3910" s="40"/>
      <c r="B3910" s="46"/>
      <c r="C3910" s="312" t="s">
        <v>19</v>
      </c>
      <c r="D3910" s="312" t="s">
        <v>7954</v>
      </c>
      <c r="E3910" s="19" t="s">
        <v>19</v>
      </c>
      <c r="F3910" s="313">
        <v>15.9</v>
      </c>
      <c r="G3910" s="40"/>
      <c r="H3910" s="46"/>
    </row>
    <row r="3911" s="2" customFormat="1" ht="16.8" customHeight="1">
      <c r="A3911" s="40"/>
      <c r="B3911" s="46"/>
      <c r="C3911" s="312" t="s">
        <v>19</v>
      </c>
      <c r="D3911" s="312" t="s">
        <v>7955</v>
      </c>
      <c r="E3911" s="19" t="s">
        <v>19</v>
      </c>
      <c r="F3911" s="313">
        <v>42.5</v>
      </c>
      <c r="G3911" s="40"/>
      <c r="H3911" s="46"/>
    </row>
    <row r="3912" s="2" customFormat="1" ht="16.8" customHeight="1">
      <c r="A3912" s="40"/>
      <c r="B3912" s="46"/>
      <c r="C3912" s="312" t="s">
        <v>19</v>
      </c>
      <c r="D3912" s="312" t="s">
        <v>7956</v>
      </c>
      <c r="E3912" s="19" t="s">
        <v>19</v>
      </c>
      <c r="F3912" s="313">
        <v>30.100000000000001</v>
      </c>
      <c r="G3912" s="40"/>
      <c r="H3912" s="46"/>
    </row>
    <row r="3913" s="2" customFormat="1" ht="16.8" customHeight="1">
      <c r="A3913" s="40"/>
      <c r="B3913" s="46"/>
      <c r="C3913" s="312" t="s">
        <v>19</v>
      </c>
      <c r="D3913" s="312" t="s">
        <v>7478</v>
      </c>
      <c r="E3913" s="19" t="s">
        <v>19</v>
      </c>
      <c r="F3913" s="313">
        <v>0</v>
      </c>
      <c r="G3913" s="40"/>
      <c r="H3913" s="46"/>
    </row>
    <row r="3914" s="2" customFormat="1" ht="16.8" customHeight="1">
      <c r="A3914" s="40"/>
      <c r="B3914" s="46"/>
      <c r="C3914" s="312" t="s">
        <v>19</v>
      </c>
      <c r="D3914" s="312" t="s">
        <v>7957</v>
      </c>
      <c r="E3914" s="19" t="s">
        <v>19</v>
      </c>
      <c r="F3914" s="313">
        <v>38.700000000000003</v>
      </c>
      <c r="G3914" s="40"/>
      <c r="H3914" s="46"/>
    </row>
    <row r="3915" s="2" customFormat="1" ht="16.8" customHeight="1">
      <c r="A3915" s="40"/>
      <c r="B3915" s="46"/>
      <c r="C3915" s="312" t="s">
        <v>19</v>
      </c>
      <c r="D3915" s="312" t="s">
        <v>7480</v>
      </c>
      <c r="E3915" s="19" t="s">
        <v>19</v>
      </c>
      <c r="F3915" s="313">
        <v>10.699999999999999</v>
      </c>
      <c r="G3915" s="40"/>
      <c r="H3915" s="46"/>
    </row>
    <row r="3916" s="2" customFormat="1" ht="16.8" customHeight="1">
      <c r="A3916" s="40"/>
      <c r="B3916" s="46"/>
      <c r="C3916" s="312" t="s">
        <v>19</v>
      </c>
      <c r="D3916" s="312" t="s">
        <v>7958</v>
      </c>
      <c r="E3916" s="19" t="s">
        <v>19</v>
      </c>
      <c r="F3916" s="313">
        <v>13.800000000000001</v>
      </c>
      <c r="G3916" s="40"/>
      <c r="H3916" s="46"/>
    </row>
    <row r="3917" s="2" customFormat="1" ht="16.8" customHeight="1">
      <c r="A3917" s="40"/>
      <c r="B3917" s="46"/>
      <c r="C3917" s="312" t="s">
        <v>19</v>
      </c>
      <c r="D3917" s="312" t="s">
        <v>7959</v>
      </c>
      <c r="E3917" s="19" t="s">
        <v>19</v>
      </c>
      <c r="F3917" s="313">
        <v>30.100000000000001</v>
      </c>
      <c r="G3917" s="40"/>
      <c r="H3917" s="46"/>
    </row>
    <row r="3918" s="2" customFormat="1" ht="16.8" customHeight="1">
      <c r="A3918" s="40"/>
      <c r="B3918" s="46"/>
      <c r="C3918" s="312" t="s">
        <v>19</v>
      </c>
      <c r="D3918" s="312" t="s">
        <v>7960</v>
      </c>
      <c r="E3918" s="19" t="s">
        <v>19</v>
      </c>
      <c r="F3918" s="313">
        <v>37.100000000000001</v>
      </c>
      <c r="G3918" s="40"/>
      <c r="H3918" s="46"/>
    </row>
    <row r="3919" s="2" customFormat="1" ht="16.8" customHeight="1">
      <c r="A3919" s="40"/>
      <c r="B3919" s="46"/>
      <c r="C3919" s="312" t="s">
        <v>7927</v>
      </c>
      <c r="D3919" s="312" t="s">
        <v>7961</v>
      </c>
      <c r="E3919" s="19" t="s">
        <v>19</v>
      </c>
      <c r="F3919" s="313">
        <v>653.96000000000004</v>
      </c>
      <c r="G3919" s="40"/>
      <c r="H3919" s="46"/>
    </row>
    <row r="3920" s="2" customFormat="1" ht="16.8" customHeight="1">
      <c r="A3920" s="40"/>
      <c r="B3920" s="46"/>
      <c r="C3920" s="308" t="s">
        <v>402</v>
      </c>
      <c r="D3920" s="309" t="s">
        <v>19</v>
      </c>
      <c r="E3920" s="310" t="s">
        <v>135</v>
      </c>
      <c r="F3920" s="311">
        <v>0</v>
      </c>
      <c r="G3920" s="40"/>
      <c r="H3920" s="46"/>
    </row>
    <row r="3921" s="2" customFormat="1" ht="16.8" customHeight="1">
      <c r="A3921" s="40"/>
      <c r="B3921" s="46"/>
      <c r="C3921" s="312" t="s">
        <v>19</v>
      </c>
      <c r="D3921" s="312" t="s">
        <v>2269</v>
      </c>
      <c r="E3921" s="19" t="s">
        <v>19</v>
      </c>
      <c r="F3921" s="313">
        <v>0</v>
      </c>
      <c r="G3921" s="40"/>
      <c r="H3921" s="46"/>
    </row>
    <row r="3922" s="2" customFormat="1" ht="16.8" customHeight="1">
      <c r="A3922" s="40"/>
      <c r="B3922" s="46"/>
      <c r="C3922" s="312" t="s">
        <v>402</v>
      </c>
      <c r="D3922" s="312" t="s">
        <v>2270</v>
      </c>
      <c r="E3922" s="19" t="s">
        <v>19</v>
      </c>
      <c r="F3922" s="313">
        <v>0</v>
      </c>
      <c r="G3922" s="40"/>
      <c r="H3922" s="46"/>
    </row>
    <row r="3923" s="2" customFormat="1" ht="16.8" customHeight="1">
      <c r="A3923" s="40"/>
      <c r="B3923" s="46"/>
      <c r="C3923" s="314" t="s">
        <v>5313</v>
      </c>
      <c r="D3923" s="40"/>
      <c r="E3923" s="40"/>
      <c r="F3923" s="40"/>
      <c r="G3923" s="40"/>
      <c r="H3923" s="46"/>
    </row>
    <row r="3924" s="2" customFormat="1" ht="16.8" customHeight="1">
      <c r="A3924" s="40"/>
      <c r="B3924" s="46"/>
      <c r="C3924" s="312" t="s">
        <v>2265</v>
      </c>
      <c r="D3924" s="312" t="s">
        <v>2266</v>
      </c>
      <c r="E3924" s="19" t="s">
        <v>135</v>
      </c>
      <c r="F3924" s="313">
        <v>-114.84</v>
      </c>
      <c r="G3924" s="40"/>
      <c r="H3924" s="46"/>
    </row>
    <row r="3925" s="2" customFormat="1" ht="16.8" customHeight="1">
      <c r="A3925" s="40"/>
      <c r="B3925" s="46"/>
      <c r="C3925" s="312" t="s">
        <v>2303</v>
      </c>
      <c r="D3925" s="312" t="s">
        <v>2304</v>
      </c>
      <c r="E3925" s="19" t="s">
        <v>122</v>
      </c>
      <c r="F3925" s="313">
        <v>-1.738</v>
      </c>
      <c r="G3925" s="40"/>
      <c r="H3925" s="46"/>
    </row>
    <row r="3926" s="2" customFormat="1" ht="16.8" customHeight="1">
      <c r="A3926" s="40"/>
      <c r="B3926" s="46"/>
      <c r="C3926" s="308" t="s">
        <v>7962</v>
      </c>
      <c r="D3926" s="309" t="s">
        <v>19</v>
      </c>
      <c r="E3926" s="310" t="s">
        <v>135</v>
      </c>
      <c r="F3926" s="311">
        <v>715.04999999999995</v>
      </c>
      <c r="G3926" s="40"/>
      <c r="H3926" s="46"/>
    </row>
    <row r="3927" s="2" customFormat="1" ht="16.8" customHeight="1">
      <c r="A3927" s="40"/>
      <c r="B3927" s="46"/>
      <c r="C3927" s="312" t="s">
        <v>19</v>
      </c>
      <c r="D3927" s="312" t="s">
        <v>2269</v>
      </c>
      <c r="E3927" s="19" t="s">
        <v>19</v>
      </c>
      <c r="F3927" s="313">
        <v>0</v>
      </c>
      <c r="G3927" s="40"/>
      <c r="H3927" s="46"/>
    </row>
    <row r="3928" s="2" customFormat="1" ht="16.8" customHeight="1">
      <c r="A3928" s="40"/>
      <c r="B3928" s="46"/>
      <c r="C3928" s="312" t="s">
        <v>19</v>
      </c>
      <c r="D3928" s="312" t="s">
        <v>7963</v>
      </c>
      <c r="E3928" s="19" t="s">
        <v>19</v>
      </c>
      <c r="F3928" s="313">
        <v>0</v>
      </c>
      <c r="G3928" s="40"/>
      <c r="H3928" s="46"/>
    </row>
    <row r="3929" s="2" customFormat="1" ht="16.8" customHeight="1">
      <c r="A3929" s="40"/>
      <c r="B3929" s="46"/>
      <c r="C3929" s="312" t="s">
        <v>19</v>
      </c>
      <c r="D3929" s="312" t="s">
        <v>1404</v>
      </c>
      <c r="E3929" s="19" t="s">
        <v>19</v>
      </c>
      <c r="F3929" s="313">
        <v>0</v>
      </c>
      <c r="G3929" s="40"/>
      <c r="H3929" s="46"/>
    </row>
    <row r="3930" s="2" customFormat="1" ht="16.8" customHeight="1">
      <c r="A3930" s="40"/>
      <c r="B3930" s="46"/>
      <c r="C3930" s="312" t="s">
        <v>19</v>
      </c>
      <c r="D3930" s="312" t="s">
        <v>7964</v>
      </c>
      <c r="E3930" s="19" t="s">
        <v>19</v>
      </c>
      <c r="F3930" s="313">
        <v>23.75</v>
      </c>
      <c r="G3930" s="40"/>
      <c r="H3930" s="46"/>
    </row>
    <row r="3931" s="2" customFormat="1" ht="16.8" customHeight="1">
      <c r="A3931" s="40"/>
      <c r="B3931" s="46"/>
      <c r="C3931" s="312" t="s">
        <v>19</v>
      </c>
      <c r="D3931" s="312" t="s">
        <v>7965</v>
      </c>
      <c r="E3931" s="19" t="s">
        <v>19</v>
      </c>
      <c r="F3931" s="313">
        <v>16</v>
      </c>
      <c r="G3931" s="40"/>
      <c r="H3931" s="46"/>
    </row>
    <row r="3932" s="2" customFormat="1" ht="16.8" customHeight="1">
      <c r="A3932" s="40"/>
      <c r="B3932" s="46"/>
      <c r="C3932" s="312" t="s">
        <v>19</v>
      </c>
      <c r="D3932" s="312" t="s">
        <v>7966</v>
      </c>
      <c r="E3932" s="19" t="s">
        <v>19</v>
      </c>
      <c r="F3932" s="313">
        <v>11.51</v>
      </c>
      <c r="G3932" s="40"/>
      <c r="H3932" s="46"/>
    </row>
    <row r="3933" s="2" customFormat="1" ht="16.8" customHeight="1">
      <c r="A3933" s="40"/>
      <c r="B3933" s="46"/>
      <c r="C3933" s="312" t="s">
        <v>19</v>
      </c>
      <c r="D3933" s="312" t="s">
        <v>2272</v>
      </c>
      <c r="E3933" s="19" t="s">
        <v>19</v>
      </c>
      <c r="F3933" s="313">
        <v>0</v>
      </c>
      <c r="G3933" s="40"/>
      <c r="H3933" s="46"/>
    </row>
    <row r="3934" s="2" customFormat="1" ht="16.8" customHeight="1">
      <c r="A3934" s="40"/>
      <c r="B3934" s="46"/>
      <c r="C3934" s="312" t="s">
        <v>19</v>
      </c>
      <c r="D3934" s="312" t="s">
        <v>7967</v>
      </c>
      <c r="E3934" s="19" t="s">
        <v>19</v>
      </c>
      <c r="F3934" s="313">
        <v>15.1</v>
      </c>
      <c r="G3934" s="40"/>
      <c r="H3934" s="46"/>
    </row>
    <row r="3935" s="2" customFormat="1" ht="16.8" customHeight="1">
      <c r="A3935" s="40"/>
      <c r="B3935" s="46"/>
      <c r="C3935" s="312" t="s">
        <v>19</v>
      </c>
      <c r="D3935" s="312" t="s">
        <v>7968</v>
      </c>
      <c r="E3935" s="19" t="s">
        <v>19</v>
      </c>
      <c r="F3935" s="313">
        <v>20</v>
      </c>
      <c r="G3935" s="40"/>
      <c r="H3935" s="46"/>
    </row>
    <row r="3936" s="2" customFormat="1" ht="16.8" customHeight="1">
      <c r="A3936" s="40"/>
      <c r="B3936" s="46"/>
      <c r="C3936" s="312" t="s">
        <v>19</v>
      </c>
      <c r="D3936" s="312" t="s">
        <v>7969</v>
      </c>
      <c r="E3936" s="19" t="s">
        <v>19</v>
      </c>
      <c r="F3936" s="313">
        <v>44.049999999999997</v>
      </c>
      <c r="G3936" s="40"/>
      <c r="H3936" s="46"/>
    </row>
    <row r="3937" s="2" customFormat="1" ht="16.8" customHeight="1">
      <c r="A3937" s="40"/>
      <c r="B3937" s="46"/>
      <c r="C3937" s="312" t="s">
        <v>19</v>
      </c>
      <c r="D3937" s="312" t="s">
        <v>7970</v>
      </c>
      <c r="E3937" s="19" t="s">
        <v>19</v>
      </c>
      <c r="F3937" s="313">
        <v>8.0999999999999996</v>
      </c>
      <c r="G3937" s="40"/>
      <c r="H3937" s="46"/>
    </row>
    <row r="3938" s="2" customFormat="1" ht="16.8" customHeight="1">
      <c r="A3938" s="40"/>
      <c r="B3938" s="46"/>
      <c r="C3938" s="312" t="s">
        <v>19</v>
      </c>
      <c r="D3938" s="312" t="s">
        <v>7971</v>
      </c>
      <c r="E3938" s="19" t="s">
        <v>19</v>
      </c>
      <c r="F3938" s="313">
        <v>9.5999999999999996</v>
      </c>
      <c r="G3938" s="40"/>
      <c r="H3938" s="46"/>
    </row>
    <row r="3939" s="2" customFormat="1" ht="16.8" customHeight="1">
      <c r="A3939" s="40"/>
      <c r="B3939" s="46"/>
      <c r="C3939" s="312" t="s">
        <v>19</v>
      </c>
      <c r="D3939" s="312" t="s">
        <v>7972</v>
      </c>
      <c r="E3939" s="19" t="s">
        <v>19</v>
      </c>
      <c r="F3939" s="313">
        <v>15.1</v>
      </c>
      <c r="G3939" s="40"/>
      <c r="H3939" s="46"/>
    </row>
    <row r="3940" s="2" customFormat="1" ht="16.8" customHeight="1">
      <c r="A3940" s="40"/>
      <c r="B3940" s="46"/>
      <c r="C3940" s="312" t="s">
        <v>19</v>
      </c>
      <c r="D3940" s="312" t="s">
        <v>7973</v>
      </c>
      <c r="E3940" s="19" t="s">
        <v>19</v>
      </c>
      <c r="F3940" s="313">
        <v>15.199999999999999</v>
      </c>
      <c r="G3940" s="40"/>
      <c r="H3940" s="46"/>
    </row>
    <row r="3941" s="2" customFormat="1" ht="16.8" customHeight="1">
      <c r="A3941" s="40"/>
      <c r="B3941" s="46"/>
      <c r="C3941" s="312" t="s">
        <v>19</v>
      </c>
      <c r="D3941" s="312" t="s">
        <v>7974</v>
      </c>
      <c r="E3941" s="19" t="s">
        <v>19</v>
      </c>
      <c r="F3941" s="313">
        <v>20.829999999999998</v>
      </c>
      <c r="G3941" s="40"/>
      <c r="H3941" s="46"/>
    </row>
    <row r="3942" s="2" customFormat="1" ht="16.8" customHeight="1">
      <c r="A3942" s="40"/>
      <c r="B3942" s="46"/>
      <c r="C3942" s="312" t="s">
        <v>19</v>
      </c>
      <c r="D3942" s="312" t="s">
        <v>7975</v>
      </c>
      <c r="E3942" s="19" t="s">
        <v>19</v>
      </c>
      <c r="F3942" s="313">
        <v>18.199999999999999</v>
      </c>
      <c r="G3942" s="40"/>
      <c r="H3942" s="46"/>
    </row>
    <row r="3943" s="2" customFormat="1" ht="16.8" customHeight="1">
      <c r="A3943" s="40"/>
      <c r="B3943" s="46"/>
      <c r="C3943" s="312" t="s">
        <v>19</v>
      </c>
      <c r="D3943" s="312" t="s">
        <v>7976</v>
      </c>
      <c r="E3943" s="19" t="s">
        <v>19</v>
      </c>
      <c r="F3943" s="313">
        <v>12.1</v>
      </c>
      <c r="G3943" s="40"/>
      <c r="H3943" s="46"/>
    </row>
    <row r="3944" s="2" customFormat="1" ht="16.8" customHeight="1">
      <c r="A3944" s="40"/>
      <c r="B3944" s="46"/>
      <c r="C3944" s="312" t="s">
        <v>19</v>
      </c>
      <c r="D3944" s="312" t="s">
        <v>7367</v>
      </c>
      <c r="E3944" s="19" t="s">
        <v>19</v>
      </c>
      <c r="F3944" s="313">
        <v>0</v>
      </c>
      <c r="G3944" s="40"/>
      <c r="H3944" s="46"/>
    </row>
    <row r="3945" s="2" customFormat="1" ht="16.8" customHeight="1">
      <c r="A3945" s="40"/>
      <c r="B3945" s="46"/>
      <c r="C3945" s="312" t="s">
        <v>19</v>
      </c>
      <c r="D3945" s="312" t="s">
        <v>7977</v>
      </c>
      <c r="E3945" s="19" t="s">
        <v>19</v>
      </c>
      <c r="F3945" s="313">
        <v>4.5</v>
      </c>
      <c r="G3945" s="40"/>
      <c r="H3945" s="46"/>
    </row>
    <row r="3946" s="2" customFormat="1" ht="16.8" customHeight="1">
      <c r="A3946" s="40"/>
      <c r="B3946" s="46"/>
      <c r="C3946" s="312" t="s">
        <v>19</v>
      </c>
      <c r="D3946" s="312" t="s">
        <v>7978</v>
      </c>
      <c r="E3946" s="19" t="s">
        <v>19</v>
      </c>
      <c r="F3946" s="313">
        <v>4</v>
      </c>
      <c r="G3946" s="40"/>
      <c r="H3946" s="46"/>
    </row>
    <row r="3947" s="2" customFormat="1" ht="16.8" customHeight="1">
      <c r="A3947" s="40"/>
      <c r="B3947" s="46"/>
      <c r="C3947" s="312" t="s">
        <v>19</v>
      </c>
      <c r="D3947" s="312" t="s">
        <v>7979</v>
      </c>
      <c r="E3947" s="19" t="s">
        <v>19</v>
      </c>
      <c r="F3947" s="313">
        <v>12.75</v>
      </c>
      <c r="G3947" s="40"/>
      <c r="H3947" s="46"/>
    </row>
    <row r="3948" s="2" customFormat="1" ht="16.8" customHeight="1">
      <c r="A3948" s="40"/>
      <c r="B3948" s="46"/>
      <c r="C3948" s="312" t="s">
        <v>19</v>
      </c>
      <c r="D3948" s="312" t="s">
        <v>2280</v>
      </c>
      <c r="E3948" s="19" t="s">
        <v>19</v>
      </c>
      <c r="F3948" s="313">
        <v>0</v>
      </c>
      <c r="G3948" s="40"/>
      <c r="H3948" s="46"/>
    </row>
    <row r="3949" s="2" customFormat="1" ht="16.8" customHeight="1">
      <c r="A3949" s="40"/>
      <c r="B3949" s="46"/>
      <c r="C3949" s="312" t="s">
        <v>19</v>
      </c>
      <c r="D3949" s="312" t="s">
        <v>7980</v>
      </c>
      <c r="E3949" s="19" t="s">
        <v>19</v>
      </c>
      <c r="F3949" s="313">
        <v>17.800000000000001</v>
      </c>
      <c r="G3949" s="40"/>
      <c r="H3949" s="46"/>
    </row>
    <row r="3950" s="2" customFormat="1" ht="16.8" customHeight="1">
      <c r="A3950" s="40"/>
      <c r="B3950" s="46"/>
      <c r="C3950" s="312" t="s">
        <v>19</v>
      </c>
      <c r="D3950" s="312" t="s">
        <v>7981</v>
      </c>
      <c r="E3950" s="19" t="s">
        <v>19</v>
      </c>
      <c r="F3950" s="313">
        <v>19</v>
      </c>
      <c r="G3950" s="40"/>
      <c r="H3950" s="46"/>
    </row>
    <row r="3951" s="2" customFormat="1" ht="16.8" customHeight="1">
      <c r="A3951" s="40"/>
      <c r="B3951" s="46"/>
      <c r="C3951" s="312" t="s">
        <v>19</v>
      </c>
      <c r="D3951" s="312" t="s">
        <v>7982</v>
      </c>
      <c r="E3951" s="19" t="s">
        <v>19</v>
      </c>
      <c r="F3951" s="313">
        <v>22.5</v>
      </c>
      <c r="G3951" s="40"/>
      <c r="H3951" s="46"/>
    </row>
    <row r="3952" s="2" customFormat="1" ht="16.8" customHeight="1">
      <c r="A3952" s="40"/>
      <c r="B3952" s="46"/>
      <c r="C3952" s="312" t="s">
        <v>19</v>
      </c>
      <c r="D3952" s="312" t="s">
        <v>7983</v>
      </c>
      <c r="E3952" s="19" t="s">
        <v>19</v>
      </c>
      <c r="F3952" s="313">
        <v>10</v>
      </c>
      <c r="G3952" s="40"/>
      <c r="H3952" s="46"/>
    </row>
    <row r="3953" s="2" customFormat="1" ht="16.8" customHeight="1">
      <c r="A3953" s="40"/>
      <c r="B3953" s="46"/>
      <c r="C3953" s="312" t="s">
        <v>19</v>
      </c>
      <c r="D3953" s="312" t="s">
        <v>7984</v>
      </c>
      <c r="E3953" s="19" t="s">
        <v>19</v>
      </c>
      <c r="F3953" s="313">
        <v>25.600000000000001</v>
      </c>
      <c r="G3953" s="40"/>
      <c r="H3953" s="46"/>
    </row>
    <row r="3954" s="2" customFormat="1" ht="16.8" customHeight="1">
      <c r="A3954" s="40"/>
      <c r="B3954" s="46"/>
      <c r="C3954" s="312" t="s">
        <v>19</v>
      </c>
      <c r="D3954" s="312" t="s">
        <v>7408</v>
      </c>
      <c r="E3954" s="19" t="s">
        <v>19</v>
      </c>
      <c r="F3954" s="313">
        <v>0</v>
      </c>
      <c r="G3954" s="40"/>
      <c r="H3954" s="46"/>
    </row>
    <row r="3955" s="2" customFormat="1" ht="16.8" customHeight="1">
      <c r="A3955" s="40"/>
      <c r="B3955" s="46"/>
      <c r="C3955" s="312" t="s">
        <v>19</v>
      </c>
      <c r="D3955" s="312" t="s">
        <v>7985</v>
      </c>
      <c r="E3955" s="19" t="s">
        <v>19</v>
      </c>
      <c r="F3955" s="313">
        <v>7.3600000000000003</v>
      </c>
      <c r="G3955" s="40"/>
      <c r="H3955" s="46"/>
    </row>
    <row r="3956" s="2" customFormat="1" ht="16.8" customHeight="1">
      <c r="A3956" s="40"/>
      <c r="B3956" s="46"/>
      <c r="C3956" s="312" t="s">
        <v>19</v>
      </c>
      <c r="D3956" s="312" t="s">
        <v>7986</v>
      </c>
      <c r="E3956" s="19" t="s">
        <v>19</v>
      </c>
      <c r="F3956" s="313">
        <v>58.799999999999997</v>
      </c>
      <c r="G3956" s="40"/>
      <c r="H3956" s="46"/>
    </row>
    <row r="3957" s="2" customFormat="1" ht="16.8" customHeight="1">
      <c r="A3957" s="40"/>
      <c r="B3957" s="46"/>
      <c r="C3957" s="312" t="s">
        <v>19</v>
      </c>
      <c r="D3957" s="312" t="s">
        <v>7987</v>
      </c>
      <c r="E3957" s="19" t="s">
        <v>19</v>
      </c>
      <c r="F3957" s="313">
        <v>41.299999999999997</v>
      </c>
      <c r="G3957" s="40"/>
      <c r="H3957" s="46"/>
    </row>
    <row r="3958" s="2" customFormat="1" ht="16.8" customHeight="1">
      <c r="A3958" s="40"/>
      <c r="B3958" s="46"/>
      <c r="C3958" s="312" t="s">
        <v>19</v>
      </c>
      <c r="D3958" s="312" t="s">
        <v>7988</v>
      </c>
      <c r="E3958" s="19" t="s">
        <v>19</v>
      </c>
      <c r="F3958" s="313">
        <v>14.699999999999999</v>
      </c>
      <c r="G3958" s="40"/>
      <c r="H3958" s="46"/>
    </row>
    <row r="3959" s="2" customFormat="1" ht="16.8" customHeight="1">
      <c r="A3959" s="40"/>
      <c r="B3959" s="46"/>
      <c r="C3959" s="312" t="s">
        <v>19</v>
      </c>
      <c r="D3959" s="312" t="s">
        <v>7989</v>
      </c>
      <c r="E3959" s="19" t="s">
        <v>19</v>
      </c>
      <c r="F3959" s="313">
        <v>7.75</v>
      </c>
      <c r="G3959" s="40"/>
      <c r="H3959" s="46"/>
    </row>
    <row r="3960" s="2" customFormat="1" ht="16.8" customHeight="1">
      <c r="A3960" s="40"/>
      <c r="B3960" s="46"/>
      <c r="C3960" s="312" t="s">
        <v>19</v>
      </c>
      <c r="D3960" s="312" t="s">
        <v>7990</v>
      </c>
      <c r="E3960" s="19" t="s">
        <v>19</v>
      </c>
      <c r="F3960" s="313">
        <v>27.699999999999999</v>
      </c>
      <c r="G3960" s="40"/>
      <c r="H3960" s="46"/>
    </row>
    <row r="3961" s="2" customFormat="1" ht="16.8" customHeight="1">
      <c r="A3961" s="40"/>
      <c r="B3961" s="46"/>
      <c r="C3961" s="312" t="s">
        <v>19</v>
      </c>
      <c r="D3961" s="312" t="s">
        <v>7522</v>
      </c>
      <c r="E3961" s="19" t="s">
        <v>19</v>
      </c>
      <c r="F3961" s="313">
        <v>0</v>
      </c>
      <c r="G3961" s="40"/>
      <c r="H3961" s="46"/>
    </row>
    <row r="3962" s="2" customFormat="1" ht="16.8" customHeight="1">
      <c r="A3962" s="40"/>
      <c r="B3962" s="46"/>
      <c r="C3962" s="312" t="s">
        <v>19</v>
      </c>
      <c r="D3962" s="312" t="s">
        <v>7991</v>
      </c>
      <c r="E3962" s="19" t="s">
        <v>19</v>
      </c>
      <c r="F3962" s="313">
        <v>14.300000000000001</v>
      </c>
      <c r="G3962" s="40"/>
      <c r="H3962" s="46"/>
    </row>
    <row r="3963" s="2" customFormat="1" ht="16.8" customHeight="1">
      <c r="A3963" s="40"/>
      <c r="B3963" s="46"/>
      <c r="C3963" s="312" t="s">
        <v>19</v>
      </c>
      <c r="D3963" s="312" t="s">
        <v>7992</v>
      </c>
      <c r="E3963" s="19" t="s">
        <v>19</v>
      </c>
      <c r="F3963" s="313">
        <v>40.700000000000003</v>
      </c>
      <c r="G3963" s="40"/>
      <c r="H3963" s="46"/>
    </row>
    <row r="3964" s="2" customFormat="1" ht="16.8" customHeight="1">
      <c r="A3964" s="40"/>
      <c r="B3964" s="46"/>
      <c r="C3964" s="312" t="s">
        <v>19</v>
      </c>
      <c r="D3964" s="312" t="s">
        <v>7993</v>
      </c>
      <c r="E3964" s="19" t="s">
        <v>19</v>
      </c>
      <c r="F3964" s="313">
        <v>30.300000000000001</v>
      </c>
      <c r="G3964" s="40"/>
      <c r="H3964" s="46"/>
    </row>
    <row r="3965" s="2" customFormat="1" ht="16.8" customHeight="1">
      <c r="A3965" s="40"/>
      <c r="B3965" s="46"/>
      <c r="C3965" s="312" t="s">
        <v>19</v>
      </c>
      <c r="D3965" s="312" t="s">
        <v>7478</v>
      </c>
      <c r="E3965" s="19" t="s">
        <v>19</v>
      </c>
      <c r="F3965" s="313">
        <v>0</v>
      </c>
      <c r="G3965" s="40"/>
      <c r="H3965" s="46"/>
    </row>
    <row r="3966" s="2" customFormat="1" ht="16.8" customHeight="1">
      <c r="A3966" s="40"/>
      <c r="B3966" s="46"/>
      <c r="C3966" s="312" t="s">
        <v>19</v>
      </c>
      <c r="D3966" s="312" t="s">
        <v>7994</v>
      </c>
      <c r="E3966" s="19" t="s">
        <v>19</v>
      </c>
      <c r="F3966" s="313">
        <v>36.850000000000001</v>
      </c>
      <c r="G3966" s="40"/>
      <c r="H3966" s="46"/>
    </row>
    <row r="3967" s="2" customFormat="1" ht="16.8" customHeight="1">
      <c r="A3967" s="40"/>
      <c r="B3967" s="46"/>
      <c r="C3967" s="312" t="s">
        <v>19</v>
      </c>
      <c r="D3967" s="312" t="s">
        <v>7995</v>
      </c>
      <c r="E3967" s="19" t="s">
        <v>19</v>
      </c>
      <c r="F3967" s="313">
        <v>14.4</v>
      </c>
      <c r="G3967" s="40"/>
      <c r="H3967" s="46"/>
    </row>
    <row r="3968" s="2" customFormat="1" ht="16.8" customHeight="1">
      <c r="A3968" s="40"/>
      <c r="B3968" s="46"/>
      <c r="C3968" s="312" t="s">
        <v>19</v>
      </c>
      <c r="D3968" s="312" t="s">
        <v>7996</v>
      </c>
      <c r="E3968" s="19" t="s">
        <v>19</v>
      </c>
      <c r="F3968" s="313">
        <v>9.4000000000000004</v>
      </c>
      <c r="G3968" s="40"/>
      <c r="H3968" s="46"/>
    </row>
    <row r="3969" s="2" customFormat="1" ht="16.8" customHeight="1">
      <c r="A3969" s="40"/>
      <c r="B3969" s="46"/>
      <c r="C3969" s="312" t="s">
        <v>19</v>
      </c>
      <c r="D3969" s="312" t="s">
        <v>7997</v>
      </c>
      <c r="E3969" s="19" t="s">
        <v>19</v>
      </c>
      <c r="F3969" s="313">
        <v>31.100000000000001</v>
      </c>
      <c r="G3969" s="40"/>
      <c r="H3969" s="46"/>
    </row>
    <row r="3970" s="2" customFormat="1" ht="16.8" customHeight="1">
      <c r="A3970" s="40"/>
      <c r="B3970" s="46"/>
      <c r="C3970" s="312" t="s">
        <v>19</v>
      </c>
      <c r="D3970" s="312" t="s">
        <v>7998</v>
      </c>
      <c r="E3970" s="19" t="s">
        <v>19</v>
      </c>
      <c r="F3970" s="313">
        <v>34.700000000000003</v>
      </c>
      <c r="G3970" s="40"/>
      <c r="H3970" s="46"/>
    </row>
    <row r="3971" s="2" customFormat="1" ht="16.8" customHeight="1">
      <c r="A3971" s="40"/>
      <c r="B3971" s="46"/>
      <c r="C3971" s="312" t="s">
        <v>7962</v>
      </c>
      <c r="D3971" s="312" t="s">
        <v>2270</v>
      </c>
      <c r="E3971" s="19" t="s">
        <v>19</v>
      </c>
      <c r="F3971" s="313">
        <v>715.04999999999995</v>
      </c>
      <c r="G3971" s="40"/>
      <c r="H3971" s="46"/>
    </row>
    <row r="3972" s="2" customFormat="1" ht="16.8" customHeight="1">
      <c r="A3972" s="40"/>
      <c r="B3972" s="46"/>
      <c r="C3972" s="308" t="s">
        <v>7999</v>
      </c>
      <c r="D3972" s="309" t="s">
        <v>19</v>
      </c>
      <c r="E3972" s="310" t="s">
        <v>122</v>
      </c>
      <c r="F3972" s="311">
        <v>24.43</v>
      </c>
      <c r="G3972" s="40"/>
      <c r="H3972" s="46"/>
    </row>
    <row r="3973" s="2" customFormat="1" ht="16.8" customHeight="1">
      <c r="A3973" s="40"/>
      <c r="B3973" s="46"/>
      <c r="C3973" s="312" t="s">
        <v>19</v>
      </c>
      <c r="D3973" s="312" t="s">
        <v>8000</v>
      </c>
      <c r="E3973" s="19" t="s">
        <v>19</v>
      </c>
      <c r="F3973" s="313">
        <v>0</v>
      </c>
      <c r="G3973" s="40"/>
      <c r="H3973" s="46"/>
    </row>
    <row r="3974" s="2" customFormat="1" ht="16.8" customHeight="1">
      <c r="A3974" s="40"/>
      <c r="B3974" s="46"/>
      <c r="C3974" s="312" t="s">
        <v>19</v>
      </c>
      <c r="D3974" s="312" t="s">
        <v>7367</v>
      </c>
      <c r="E3974" s="19" t="s">
        <v>19</v>
      </c>
      <c r="F3974" s="313">
        <v>0</v>
      </c>
      <c r="G3974" s="40"/>
      <c r="H3974" s="46"/>
    </row>
    <row r="3975" s="2" customFormat="1" ht="16.8" customHeight="1">
      <c r="A3975" s="40"/>
      <c r="B3975" s="46"/>
      <c r="C3975" s="312" t="s">
        <v>19</v>
      </c>
      <c r="D3975" s="312" t="s">
        <v>8001</v>
      </c>
      <c r="E3975" s="19" t="s">
        <v>19</v>
      </c>
      <c r="F3975" s="313">
        <v>5</v>
      </c>
      <c r="G3975" s="40"/>
      <c r="H3975" s="46"/>
    </row>
    <row r="3976" s="2" customFormat="1" ht="16.8" customHeight="1">
      <c r="A3976" s="40"/>
      <c r="B3976" s="46"/>
      <c r="C3976" s="312" t="s">
        <v>19</v>
      </c>
      <c r="D3976" s="312" t="s">
        <v>8002</v>
      </c>
      <c r="E3976" s="19" t="s">
        <v>19</v>
      </c>
      <c r="F3976" s="313">
        <v>1.3700000000000001</v>
      </c>
      <c r="G3976" s="40"/>
      <c r="H3976" s="46"/>
    </row>
    <row r="3977" s="2" customFormat="1" ht="16.8" customHeight="1">
      <c r="A3977" s="40"/>
      <c r="B3977" s="46"/>
      <c r="C3977" s="312" t="s">
        <v>19</v>
      </c>
      <c r="D3977" s="312" t="s">
        <v>8003</v>
      </c>
      <c r="E3977" s="19" t="s">
        <v>19</v>
      </c>
      <c r="F3977" s="313">
        <v>1.3</v>
      </c>
      <c r="G3977" s="40"/>
      <c r="H3977" s="46"/>
    </row>
    <row r="3978" s="2" customFormat="1" ht="16.8" customHeight="1">
      <c r="A3978" s="40"/>
      <c r="B3978" s="46"/>
      <c r="C3978" s="312" t="s">
        <v>19</v>
      </c>
      <c r="D3978" s="312" t="s">
        <v>8004</v>
      </c>
      <c r="E3978" s="19" t="s">
        <v>19</v>
      </c>
      <c r="F3978" s="313">
        <v>1.45</v>
      </c>
      <c r="G3978" s="40"/>
      <c r="H3978" s="46"/>
    </row>
    <row r="3979" s="2" customFormat="1" ht="16.8" customHeight="1">
      <c r="A3979" s="40"/>
      <c r="B3979" s="46"/>
      <c r="C3979" s="312" t="s">
        <v>19</v>
      </c>
      <c r="D3979" s="312" t="s">
        <v>8005</v>
      </c>
      <c r="E3979" s="19" t="s">
        <v>19</v>
      </c>
      <c r="F3979" s="313">
        <v>5</v>
      </c>
      <c r="G3979" s="40"/>
      <c r="H3979" s="46"/>
    </row>
    <row r="3980" s="2" customFormat="1" ht="16.8" customHeight="1">
      <c r="A3980" s="40"/>
      <c r="B3980" s="46"/>
      <c r="C3980" s="312" t="s">
        <v>19</v>
      </c>
      <c r="D3980" s="312" t="s">
        <v>8006</v>
      </c>
      <c r="E3980" s="19" t="s">
        <v>19</v>
      </c>
      <c r="F3980" s="313">
        <v>1.3700000000000001</v>
      </c>
      <c r="G3980" s="40"/>
      <c r="H3980" s="46"/>
    </row>
    <row r="3981" s="2" customFormat="1" ht="16.8" customHeight="1">
      <c r="A3981" s="40"/>
      <c r="B3981" s="46"/>
      <c r="C3981" s="312" t="s">
        <v>19</v>
      </c>
      <c r="D3981" s="312" t="s">
        <v>8007</v>
      </c>
      <c r="E3981" s="19" t="s">
        <v>19</v>
      </c>
      <c r="F3981" s="313">
        <v>1.3</v>
      </c>
      <c r="G3981" s="40"/>
      <c r="H3981" s="46"/>
    </row>
    <row r="3982" s="2" customFormat="1" ht="16.8" customHeight="1">
      <c r="A3982" s="40"/>
      <c r="B3982" s="46"/>
      <c r="C3982" s="312" t="s">
        <v>19</v>
      </c>
      <c r="D3982" s="312" t="s">
        <v>8008</v>
      </c>
      <c r="E3982" s="19" t="s">
        <v>19</v>
      </c>
      <c r="F3982" s="313">
        <v>1.44</v>
      </c>
      <c r="G3982" s="40"/>
      <c r="H3982" s="46"/>
    </row>
    <row r="3983" s="2" customFormat="1" ht="16.8" customHeight="1">
      <c r="A3983" s="40"/>
      <c r="B3983" s="46"/>
      <c r="C3983" s="312" t="s">
        <v>19</v>
      </c>
      <c r="D3983" s="312" t="s">
        <v>8009</v>
      </c>
      <c r="E3983" s="19" t="s">
        <v>19</v>
      </c>
      <c r="F3983" s="313">
        <v>3.8999999999999999</v>
      </c>
      <c r="G3983" s="40"/>
      <c r="H3983" s="46"/>
    </row>
    <row r="3984" s="2" customFormat="1" ht="16.8" customHeight="1">
      <c r="A3984" s="40"/>
      <c r="B3984" s="46"/>
      <c r="C3984" s="312" t="s">
        <v>19</v>
      </c>
      <c r="D3984" s="312" t="s">
        <v>8010</v>
      </c>
      <c r="E3984" s="19" t="s">
        <v>19</v>
      </c>
      <c r="F3984" s="313">
        <v>1.3999999999999999</v>
      </c>
      <c r="G3984" s="40"/>
      <c r="H3984" s="46"/>
    </row>
    <row r="3985" s="2" customFormat="1" ht="16.8" customHeight="1">
      <c r="A3985" s="40"/>
      <c r="B3985" s="46"/>
      <c r="C3985" s="312" t="s">
        <v>19</v>
      </c>
      <c r="D3985" s="312" t="s">
        <v>8011</v>
      </c>
      <c r="E3985" s="19" t="s">
        <v>19</v>
      </c>
      <c r="F3985" s="313">
        <v>0.90000000000000002</v>
      </c>
      <c r="G3985" s="40"/>
      <c r="H3985" s="46"/>
    </row>
    <row r="3986" s="2" customFormat="1" ht="16.8" customHeight="1">
      <c r="A3986" s="40"/>
      <c r="B3986" s="46"/>
      <c r="C3986" s="312" t="s">
        <v>7999</v>
      </c>
      <c r="D3986" s="312" t="s">
        <v>8012</v>
      </c>
      <c r="E3986" s="19" t="s">
        <v>19</v>
      </c>
      <c r="F3986" s="313">
        <v>24.43</v>
      </c>
      <c r="G3986" s="40"/>
      <c r="H3986" s="46"/>
    </row>
    <row r="3987" s="2" customFormat="1" ht="16.8" customHeight="1">
      <c r="A3987" s="40"/>
      <c r="B3987" s="46"/>
      <c r="C3987" s="308" t="s">
        <v>403</v>
      </c>
      <c r="D3987" s="309" t="s">
        <v>19</v>
      </c>
      <c r="E3987" s="310" t="s">
        <v>135</v>
      </c>
      <c r="F3987" s="311">
        <v>0</v>
      </c>
      <c r="G3987" s="40"/>
      <c r="H3987" s="46"/>
    </row>
    <row r="3988" s="2" customFormat="1" ht="16.8" customHeight="1">
      <c r="A3988" s="40"/>
      <c r="B3988" s="46"/>
      <c r="C3988" s="312" t="s">
        <v>403</v>
      </c>
      <c r="D3988" s="312" t="s">
        <v>2271</v>
      </c>
      <c r="E3988" s="19" t="s">
        <v>19</v>
      </c>
      <c r="F3988" s="313">
        <v>0</v>
      </c>
      <c r="G3988" s="40"/>
      <c r="H3988" s="46"/>
    </row>
    <row r="3989" s="2" customFormat="1" ht="16.8" customHeight="1">
      <c r="A3989" s="40"/>
      <c r="B3989" s="46"/>
      <c r="C3989" s="314" t="s">
        <v>5313</v>
      </c>
      <c r="D3989" s="40"/>
      <c r="E3989" s="40"/>
      <c r="F3989" s="40"/>
      <c r="G3989" s="40"/>
      <c r="H3989" s="46"/>
    </row>
    <row r="3990" s="2" customFormat="1" ht="16.8" customHeight="1">
      <c r="A3990" s="40"/>
      <c r="B3990" s="46"/>
      <c r="C3990" s="312" t="s">
        <v>2265</v>
      </c>
      <c r="D3990" s="312" t="s">
        <v>2266</v>
      </c>
      <c r="E3990" s="19" t="s">
        <v>135</v>
      </c>
      <c r="F3990" s="313">
        <v>-114.84</v>
      </c>
      <c r="G3990" s="40"/>
      <c r="H3990" s="46"/>
    </row>
    <row r="3991" s="2" customFormat="1" ht="16.8" customHeight="1">
      <c r="A3991" s="40"/>
      <c r="B3991" s="46"/>
      <c r="C3991" s="312" t="s">
        <v>2303</v>
      </c>
      <c r="D3991" s="312" t="s">
        <v>2304</v>
      </c>
      <c r="E3991" s="19" t="s">
        <v>122</v>
      </c>
      <c r="F3991" s="313">
        <v>-1.738</v>
      </c>
      <c r="G3991" s="40"/>
      <c r="H3991" s="46"/>
    </row>
    <row r="3992" s="2" customFormat="1" ht="16.8" customHeight="1">
      <c r="A3992" s="40"/>
      <c r="B3992" s="46"/>
      <c r="C3992" s="308" t="s">
        <v>8013</v>
      </c>
      <c r="D3992" s="309" t="s">
        <v>19</v>
      </c>
      <c r="E3992" s="310" t="s">
        <v>135</v>
      </c>
      <c r="F3992" s="311">
        <v>55.200000000000003</v>
      </c>
      <c r="G3992" s="40"/>
      <c r="H3992" s="46"/>
    </row>
    <row r="3993" s="2" customFormat="1" ht="16.8" customHeight="1">
      <c r="A3993" s="40"/>
      <c r="B3993" s="46"/>
      <c r="C3993" s="312" t="s">
        <v>19</v>
      </c>
      <c r="D3993" s="312" t="s">
        <v>8014</v>
      </c>
      <c r="E3993" s="19" t="s">
        <v>19</v>
      </c>
      <c r="F3993" s="313">
        <v>0</v>
      </c>
      <c r="G3993" s="40"/>
      <c r="H3993" s="46"/>
    </row>
    <row r="3994" s="2" customFormat="1" ht="16.8" customHeight="1">
      <c r="A3994" s="40"/>
      <c r="B3994" s="46"/>
      <c r="C3994" s="312" t="s">
        <v>19</v>
      </c>
      <c r="D3994" s="312" t="s">
        <v>7367</v>
      </c>
      <c r="E3994" s="19" t="s">
        <v>19</v>
      </c>
      <c r="F3994" s="313">
        <v>0</v>
      </c>
      <c r="G3994" s="40"/>
      <c r="H3994" s="46"/>
    </row>
    <row r="3995" s="2" customFormat="1" ht="16.8" customHeight="1">
      <c r="A3995" s="40"/>
      <c r="B3995" s="46"/>
      <c r="C3995" s="312" t="s">
        <v>19</v>
      </c>
      <c r="D3995" s="312" t="s">
        <v>8015</v>
      </c>
      <c r="E3995" s="19" t="s">
        <v>19</v>
      </c>
      <c r="F3995" s="313">
        <v>8.9000000000000004</v>
      </c>
      <c r="G3995" s="40"/>
      <c r="H3995" s="46"/>
    </row>
    <row r="3996" s="2" customFormat="1" ht="16.8" customHeight="1">
      <c r="A3996" s="40"/>
      <c r="B3996" s="46"/>
      <c r="C3996" s="312" t="s">
        <v>19</v>
      </c>
      <c r="D3996" s="312" t="s">
        <v>8016</v>
      </c>
      <c r="E3996" s="19" t="s">
        <v>19</v>
      </c>
      <c r="F3996" s="313">
        <v>3.7999999999999998</v>
      </c>
      <c r="G3996" s="40"/>
      <c r="H3996" s="46"/>
    </row>
    <row r="3997" s="2" customFormat="1" ht="16.8" customHeight="1">
      <c r="A3997" s="40"/>
      <c r="B3997" s="46"/>
      <c r="C3997" s="312" t="s">
        <v>19</v>
      </c>
      <c r="D3997" s="312" t="s">
        <v>8017</v>
      </c>
      <c r="E3997" s="19" t="s">
        <v>19</v>
      </c>
      <c r="F3997" s="313">
        <v>3.3999999999999999</v>
      </c>
      <c r="G3997" s="40"/>
      <c r="H3997" s="46"/>
    </row>
    <row r="3998" s="2" customFormat="1" ht="16.8" customHeight="1">
      <c r="A3998" s="40"/>
      <c r="B3998" s="46"/>
      <c r="C3998" s="312" t="s">
        <v>19</v>
      </c>
      <c r="D3998" s="312" t="s">
        <v>8018</v>
      </c>
      <c r="E3998" s="19" t="s">
        <v>19</v>
      </c>
      <c r="F3998" s="313">
        <v>4.2999999999999998</v>
      </c>
      <c r="G3998" s="40"/>
      <c r="H3998" s="46"/>
    </row>
    <row r="3999" s="2" customFormat="1" ht="16.8" customHeight="1">
      <c r="A3999" s="40"/>
      <c r="B3999" s="46"/>
      <c r="C3999" s="312" t="s">
        <v>19</v>
      </c>
      <c r="D3999" s="312" t="s">
        <v>8019</v>
      </c>
      <c r="E3999" s="19" t="s">
        <v>19</v>
      </c>
      <c r="F3999" s="313">
        <v>8.9000000000000004</v>
      </c>
      <c r="G3999" s="40"/>
      <c r="H3999" s="46"/>
    </row>
    <row r="4000" s="2" customFormat="1" ht="16.8" customHeight="1">
      <c r="A4000" s="40"/>
      <c r="B4000" s="46"/>
      <c r="C4000" s="312" t="s">
        <v>19</v>
      </c>
      <c r="D4000" s="312" t="s">
        <v>8020</v>
      </c>
      <c r="E4000" s="19" t="s">
        <v>19</v>
      </c>
      <c r="F4000" s="313">
        <v>3.7999999999999998</v>
      </c>
      <c r="G4000" s="40"/>
      <c r="H4000" s="46"/>
    </row>
    <row r="4001" s="2" customFormat="1" ht="16.8" customHeight="1">
      <c r="A4001" s="40"/>
      <c r="B4001" s="46"/>
      <c r="C4001" s="312" t="s">
        <v>19</v>
      </c>
      <c r="D4001" s="312" t="s">
        <v>8021</v>
      </c>
      <c r="E4001" s="19" t="s">
        <v>19</v>
      </c>
      <c r="F4001" s="313">
        <v>3.3999999999999999</v>
      </c>
      <c r="G4001" s="40"/>
      <c r="H4001" s="46"/>
    </row>
    <row r="4002" s="2" customFormat="1" ht="16.8" customHeight="1">
      <c r="A4002" s="40"/>
      <c r="B4002" s="46"/>
      <c r="C4002" s="312" t="s">
        <v>19</v>
      </c>
      <c r="D4002" s="312" t="s">
        <v>8022</v>
      </c>
      <c r="E4002" s="19" t="s">
        <v>19</v>
      </c>
      <c r="F4002" s="313">
        <v>4.2999999999999998</v>
      </c>
      <c r="G4002" s="40"/>
      <c r="H4002" s="46"/>
    </row>
    <row r="4003" s="2" customFormat="1" ht="16.8" customHeight="1">
      <c r="A4003" s="40"/>
      <c r="B4003" s="46"/>
      <c r="C4003" s="312" t="s">
        <v>19</v>
      </c>
      <c r="D4003" s="312" t="s">
        <v>8023</v>
      </c>
      <c r="E4003" s="19" t="s">
        <v>19</v>
      </c>
      <c r="F4003" s="313">
        <v>7.4000000000000004</v>
      </c>
      <c r="G4003" s="40"/>
      <c r="H4003" s="46"/>
    </row>
    <row r="4004" s="2" customFormat="1" ht="16.8" customHeight="1">
      <c r="A4004" s="40"/>
      <c r="B4004" s="46"/>
      <c r="C4004" s="312" t="s">
        <v>19</v>
      </c>
      <c r="D4004" s="312" t="s">
        <v>8024</v>
      </c>
      <c r="E4004" s="19" t="s">
        <v>19</v>
      </c>
      <c r="F4004" s="313">
        <v>4.0999999999999996</v>
      </c>
      <c r="G4004" s="40"/>
      <c r="H4004" s="46"/>
    </row>
    <row r="4005" s="2" customFormat="1" ht="16.8" customHeight="1">
      <c r="A4005" s="40"/>
      <c r="B4005" s="46"/>
      <c r="C4005" s="312" t="s">
        <v>19</v>
      </c>
      <c r="D4005" s="312" t="s">
        <v>8025</v>
      </c>
      <c r="E4005" s="19" t="s">
        <v>19</v>
      </c>
      <c r="F4005" s="313">
        <v>2.8999999999999999</v>
      </c>
      <c r="G4005" s="40"/>
      <c r="H4005" s="46"/>
    </row>
    <row r="4006" s="2" customFormat="1" ht="16.8" customHeight="1">
      <c r="A4006" s="40"/>
      <c r="B4006" s="46"/>
      <c r="C4006" s="312" t="s">
        <v>8013</v>
      </c>
      <c r="D4006" s="312" t="s">
        <v>2271</v>
      </c>
      <c r="E4006" s="19" t="s">
        <v>19</v>
      </c>
      <c r="F4006" s="313">
        <v>55.200000000000003</v>
      </c>
      <c r="G4006" s="40"/>
      <c r="H4006" s="46"/>
    </row>
    <row r="4007" s="2" customFormat="1" ht="16.8" customHeight="1">
      <c r="A4007" s="40"/>
      <c r="B4007" s="46"/>
      <c r="C4007" s="308" t="s">
        <v>404</v>
      </c>
      <c r="D4007" s="309" t="s">
        <v>19</v>
      </c>
      <c r="E4007" s="310" t="s">
        <v>122</v>
      </c>
      <c r="F4007" s="311">
        <v>10.1</v>
      </c>
      <c r="G4007" s="40"/>
      <c r="H4007" s="46"/>
    </row>
    <row r="4008" s="2" customFormat="1" ht="16.8" customHeight="1">
      <c r="A4008" s="40"/>
      <c r="B4008" s="46"/>
      <c r="C4008" s="312" t="s">
        <v>19</v>
      </c>
      <c r="D4008" s="312" t="s">
        <v>688</v>
      </c>
      <c r="E4008" s="19" t="s">
        <v>19</v>
      </c>
      <c r="F4008" s="313">
        <v>0</v>
      </c>
      <c r="G4008" s="40"/>
      <c r="H4008" s="46"/>
    </row>
    <row r="4009" s="2" customFormat="1" ht="16.8" customHeight="1">
      <c r="A4009" s="40"/>
      <c r="B4009" s="46"/>
      <c r="C4009" s="312" t="s">
        <v>19</v>
      </c>
      <c r="D4009" s="312" t="s">
        <v>2388</v>
      </c>
      <c r="E4009" s="19" t="s">
        <v>19</v>
      </c>
      <c r="F4009" s="313">
        <v>10.1</v>
      </c>
      <c r="G4009" s="40"/>
      <c r="H4009" s="46"/>
    </row>
    <row r="4010" s="2" customFormat="1" ht="16.8" customHeight="1">
      <c r="A4010" s="40"/>
      <c r="B4010" s="46"/>
      <c r="C4010" s="312" t="s">
        <v>404</v>
      </c>
      <c r="D4010" s="312" t="s">
        <v>2389</v>
      </c>
      <c r="E4010" s="19" t="s">
        <v>19</v>
      </c>
      <c r="F4010" s="313">
        <v>10.1</v>
      </c>
      <c r="G4010" s="40"/>
      <c r="H4010" s="46"/>
    </row>
    <row r="4011" s="2" customFormat="1" ht="16.8" customHeight="1">
      <c r="A4011" s="40"/>
      <c r="B4011" s="46"/>
      <c r="C4011" s="314" t="s">
        <v>5313</v>
      </c>
      <c r="D4011" s="40"/>
      <c r="E4011" s="40"/>
      <c r="F4011" s="40"/>
      <c r="G4011" s="40"/>
      <c r="H4011" s="46"/>
    </row>
    <row r="4012" s="2" customFormat="1" ht="16.8" customHeight="1">
      <c r="A4012" s="40"/>
      <c r="B4012" s="46"/>
      <c r="C4012" s="312" t="s">
        <v>2386</v>
      </c>
      <c r="D4012" s="312" t="s">
        <v>2326</v>
      </c>
      <c r="E4012" s="19" t="s">
        <v>122</v>
      </c>
      <c r="F4012" s="313">
        <v>10.1</v>
      </c>
      <c r="G4012" s="40"/>
      <c r="H4012" s="46"/>
    </row>
    <row r="4013" s="2" customFormat="1" ht="16.8" customHeight="1">
      <c r="A4013" s="40"/>
      <c r="B4013" s="46"/>
      <c r="C4013" s="312" t="s">
        <v>2400</v>
      </c>
      <c r="D4013" s="312" t="s">
        <v>2401</v>
      </c>
      <c r="E4013" s="19" t="s">
        <v>122</v>
      </c>
      <c r="F4013" s="313">
        <v>-132.73400000000001</v>
      </c>
      <c r="G4013" s="40"/>
      <c r="H4013" s="46"/>
    </row>
    <row r="4014" s="2" customFormat="1" ht="16.8" customHeight="1">
      <c r="A4014" s="40"/>
      <c r="B4014" s="46"/>
      <c r="C4014" s="312" t="s">
        <v>2432</v>
      </c>
      <c r="D4014" s="312" t="s">
        <v>2433</v>
      </c>
      <c r="E4014" s="19" t="s">
        <v>122</v>
      </c>
      <c r="F4014" s="313">
        <v>-124.7</v>
      </c>
      <c r="G4014" s="40"/>
      <c r="H4014" s="46"/>
    </row>
    <row r="4015" s="2" customFormat="1" ht="16.8" customHeight="1">
      <c r="A4015" s="40"/>
      <c r="B4015" s="46"/>
      <c r="C4015" s="312" t="s">
        <v>2438</v>
      </c>
      <c r="D4015" s="312" t="s">
        <v>2439</v>
      </c>
      <c r="E4015" s="19" t="s">
        <v>122</v>
      </c>
      <c r="F4015" s="313">
        <v>-54</v>
      </c>
      <c r="G4015" s="40"/>
      <c r="H4015" s="46"/>
    </row>
    <row r="4016" s="2" customFormat="1" ht="16.8" customHeight="1">
      <c r="A4016" s="40"/>
      <c r="B4016" s="46"/>
      <c r="C4016" s="308" t="s">
        <v>406</v>
      </c>
      <c r="D4016" s="309" t="s">
        <v>19</v>
      </c>
      <c r="E4016" s="310" t="s">
        <v>135</v>
      </c>
      <c r="F4016" s="311">
        <v>-6.4000000000000004</v>
      </c>
      <c r="G4016" s="40"/>
      <c r="H4016" s="46"/>
    </row>
    <row r="4017" s="2" customFormat="1" ht="16.8" customHeight="1">
      <c r="A4017" s="40"/>
      <c r="B4017" s="46"/>
      <c r="C4017" s="312" t="s">
        <v>19</v>
      </c>
      <c r="D4017" s="312" t="s">
        <v>2272</v>
      </c>
      <c r="E4017" s="19" t="s">
        <v>19</v>
      </c>
      <c r="F4017" s="313">
        <v>0</v>
      </c>
      <c r="G4017" s="40"/>
      <c r="H4017" s="46"/>
    </row>
    <row r="4018" s="2" customFormat="1" ht="16.8" customHeight="1">
      <c r="A4018" s="40"/>
      <c r="B4018" s="46"/>
      <c r="C4018" s="312" t="s">
        <v>19</v>
      </c>
      <c r="D4018" s="312" t="s">
        <v>2273</v>
      </c>
      <c r="E4018" s="19" t="s">
        <v>19</v>
      </c>
      <c r="F4018" s="313">
        <v>-6.4000000000000004</v>
      </c>
      <c r="G4018" s="40"/>
      <c r="H4018" s="46"/>
    </row>
    <row r="4019" s="2" customFormat="1" ht="16.8" customHeight="1">
      <c r="A4019" s="40"/>
      <c r="B4019" s="46"/>
      <c r="C4019" s="312" t="s">
        <v>406</v>
      </c>
      <c r="D4019" s="312" t="s">
        <v>2274</v>
      </c>
      <c r="E4019" s="19" t="s">
        <v>19</v>
      </c>
      <c r="F4019" s="313">
        <v>-6.4000000000000004</v>
      </c>
      <c r="G4019" s="40"/>
      <c r="H4019" s="46"/>
    </row>
    <row r="4020" s="2" customFormat="1" ht="16.8" customHeight="1">
      <c r="A4020" s="40"/>
      <c r="B4020" s="46"/>
      <c r="C4020" s="314" t="s">
        <v>5313</v>
      </c>
      <c r="D4020" s="40"/>
      <c r="E4020" s="40"/>
      <c r="F4020" s="40"/>
      <c r="G4020" s="40"/>
      <c r="H4020" s="46"/>
    </row>
    <row r="4021" s="2" customFormat="1" ht="16.8" customHeight="1">
      <c r="A4021" s="40"/>
      <c r="B4021" s="46"/>
      <c r="C4021" s="312" t="s">
        <v>2265</v>
      </c>
      <c r="D4021" s="312" t="s">
        <v>2266</v>
      </c>
      <c r="E4021" s="19" t="s">
        <v>135</v>
      </c>
      <c r="F4021" s="313">
        <v>-114.84</v>
      </c>
      <c r="G4021" s="40"/>
      <c r="H4021" s="46"/>
    </row>
    <row r="4022" s="2" customFormat="1" ht="16.8" customHeight="1">
      <c r="A4022" s="40"/>
      <c r="B4022" s="46"/>
      <c r="C4022" s="312" t="s">
        <v>2400</v>
      </c>
      <c r="D4022" s="312" t="s">
        <v>2401</v>
      </c>
      <c r="E4022" s="19" t="s">
        <v>122</v>
      </c>
      <c r="F4022" s="313">
        <v>-132.73400000000001</v>
      </c>
      <c r="G4022" s="40"/>
      <c r="H4022" s="46"/>
    </row>
    <row r="4023" s="2" customFormat="1" ht="16.8" customHeight="1">
      <c r="A4023" s="40"/>
      <c r="B4023" s="46"/>
      <c r="C4023" s="312" t="s">
        <v>2426</v>
      </c>
      <c r="D4023" s="312" t="s">
        <v>2427</v>
      </c>
      <c r="E4023" s="19" t="s">
        <v>135</v>
      </c>
      <c r="F4023" s="313">
        <v>-132.066</v>
      </c>
      <c r="G4023" s="40"/>
      <c r="H4023" s="46"/>
    </row>
    <row r="4024" s="2" customFormat="1" ht="16.8" customHeight="1">
      <c r="A4024" s="40"/>
      <c r="B4024" s="46"/>
      <c r="C4024" s="312" t="s">
        <v>2325</v>
      </c>
      <c r="D4024" s="312" t="s">
        <v>2326</v>
      </c>
      <c r="E4024" s="19" t="s">
        <v>122</v>
      </c>
      <c r="F4024" s="313">
        <v>-0.80000000000000004</v>
      </c>
      <c r="G4024" s="40"/>
      <c r="H4024" s="46"/>
    </row>
    <row r="4025" s="2" customFormat="1" ht="16.8" customHeight="1">
      <c r="A4025" s="40"/>
      <c r="B4025" s="46"/>
      <c r="C4025" s="308" t="s">
        <v>8026</v>
      </c>
      <c r="D4025" s="309" t="s">
        <v>19</v>
      </c>
      <c r="E4025" s="310" t="s">
        <v>135</v>
      </c>
      <c r="F4025" s="311">
        <v>33.530000000000001</v>
      </c>
      <c r="G4025" s="40"/>
      <c r="H4025" s="46"/>
    </row>
    <row r="4026" s="2" customFormat="1" ht="16.8" customHeight="1">
      <c r="A4026" s="40"/>
      <c r="B4026" s="46"/>
      <c r="C4026" s="312" t="s">
        <v>19</v>
      </c>
      <c r="D4026" s="312" t="s">
        <v>8027</v>
      </c>
      <c r="E4026" s="19" t="s">
        <v>19</v>
      </c>
      <c r="F4026" s="313">
        <v>0</v>
      </c>
      <c r="G4026" s="40"/>
      <c r="H4026" s="46"/>
    </row>
    <row r="4027" s="2" customFormat="1" ht="16.8" customHeight="1">
      <c r="A4027" s="40"/>
      <c r="B4027" s="46"/>
      <c r="C4027" s="312" t="s">
        <v>19</v>
      </c>
      <c r="D4027" s="312" t="s">
        <v>1404</v>
      </c>
      <c r="E4027" s="19" t="s">
        <v>19</v>
      </c>
      <c r="F4027" s="313">
        <v>0</v>
      </c>
      <c r="G4027" s="40"/>
      <c r="H4027" s="46"/>
    </row>
    <row r="4028" s="2" customFormat="1" ht="16.8" customHeight="1">
      <c r="A4028" s="40"/>
      <c r="B4028" s="46"/>
      <c r="C4028" s="312" t="s">
        <v>19</v>
      </c>
      <c r="D4028" s="312" t="s">
        <v>8028</v>
      </c>
      <c r="E4028" s="19" t="s">
        <v>19</v>
      </c>
      <c r="F4028" s="313">
        <v>12.23</v>
      </c>
      <c r="G4028" s="40"/>
      <c r="H4028" s="46"/>
    </row>
    <row r="4029" s="2" customFormat="1" ht="16.8" customHeight="1">
      <c r="A4029" s="40"/>
      <c r="B4029" s="46"/>
      <c r="C4029" s="312" t="s">
        <v>19</v>
      </c>
      <c r="D4029" s="312" t="s">
        <v>8029</v>
      </c>
      <c r="E4029" s="19" t="s">
        <v>19</v>
      </c>
      <c r="F4029" s="313">
        <v>12.18</v>
      </c>
      <c r="G4029" s="40"/>
      <c r="H4029" s="46"/>
    </row>
    <row r="4030" s="2" customFormat="1" ht="16.8" customHeight="1">
      <c r="A4030" s="40"/>
      <c r="B4030" s="46"/>
      <c r="C4030" s="312" t="s">
        <v>19</v>
      </c>
      <c r="D4030" s="312" t="s">
        <v>8030</v>
      </c>
      <c r="E4030" s="19" t="s">
        <v>19</v>
      </c>
      <c r="F4030" s="313">
        <v>9.1199999999999992</v>
      </c>
      <c r="G4030" s="40"/>
      <c r="H4030" s="46"/>
    </row>
    <row r="4031" s="2" customFormat="1" ht="16.8" customHeight="1">
      <c r="A4031" s="40"/>
      <c r="B4031" s="46"/>
      <c r="C4031" s="312" t="s">
        <v>8026</v>
      </c>
      <c r="D4031" s="312" t="s">
        <v>2274</v>
      </c>
      <c r="E4031" s="19" t="s">
        <v>19</v>
      </c>
      <c r="F4031" s="313">
        <v>33.530000000000001</v>
      </c>
      <c r="G4031" s="40"/>
      <c r="H4031" s="46"/>
    </row>
    <row r="4032" s="2" customFormat="1" ht="16.8" customHeight="1">
      <c r="A4032" s="40"/>
      <c r="B4032" s="46"/>
      <c r="C4032" s="308" t="s">
        <v>472</v>
      </c>
      <c r="D4032" s="309" t="s">
        <v>19</v>
      </c>
      <c r="E4032" s="310" t="s">
        <v>122</v>
      </c>
      <c r="F4032" s="311">
        <v>4.7999999999999998</v>
      </c>
      <c r="G4032" s="40"/>
      <c r="H4032" s="46"/>
    </row>
    <row r="4033" s="2" customFormat="1" ht="16.8" customHeight="1">
      <c r="A4033" s="40"/>
      <c r="B4033" s="46"/>
      <c r="C4033" s="312" t="s">
        <v>19</v>
      </c>
      <c r="D4033" s="312" t="s">
        <v>201</v>
      </c>
      <c r="E4033" s="19" t="s">
        <v>19</v>
      </c>
      <c r="F4033" s="313">
        <v>0</v>
      </c>
      <c r="G4033" s="40"/>
      <c r="H4033" s="46"/>
    </row>
    <row r="4034" s="2" customFormat="1" ht="16.8" customHeight="1">
      <c r="A4034" s="40"/>
      <c r="B4034" s="46"/>
      <c r="C4034" s="312" t="s">
        <v>19</v>
      </c>
      <c r="D4034" s="312" t="s">
        <v>2353</v>
      </c>
      <c r="E4034" s="19" t="s">
        <v>19</v>
      </c>
      <c r="F4034" s="313">
        <v>4.7999999999999998</v>
      </c>
      <c r="G4034" s="40"/>
      <c r="H4034" s="46"/>
    </row>
    <row r="4035" s="2" customFormat="1" ht="16.8" customHeight="1">
      <c r="A4035" s="40"/>
      <c r="B4035" s="46"/>
      <c r="C4035" s="312" t="s">
        <v>472</v>
      </c>
      <c r="D4035" s="312" t="s">
        <v>2354</v>
      </c>
      <c r="E4035" s="19" t="s">
        <v>19</v>
      </c>
      <c r="F4035" s="313">
        <v>4.7999999999999998</v>
      </c>
      <c r="G4035" s="40"/>
      <c r="H4035" s="46"/>
    </row>
    <row r="4036" s="2" customFormat="1" ht="16.8" customHeight="1">
      <c r="A4036" s="40"/>
      <c r="B4036" s="46"/>
      <c r="C4036" s="314" t="s">
        <v>5313</v>
      </c>
      <c r="D4036" s="40"/>
      <c r="E4036" s="40"/>
      <c r="F4036" s="40"/>
      <c r="G4036" s="40"/>
      <c r="H4036" s="46"/>
    </row>
    <row r="4037" s="2" customFormat="1" ht="16.8" customHeight="1">
      <c r="A4037" s="40"/>
      <c r="B4037" s="46"/>
      <c r="C4037" s="312" t="s">
        <v>2310</v>
      </c>
      <c r="D4037" s="312" t="s">
        <v>2311</v>
      </c>
      <c r="E4037" s="19" t="s">
        <v>122</v>
      </c>
      <c r="F4037" s="313">
        <v>11.1</v>
      </c>
      <c r="G4037" s="40"/>
      <c r="H4037" s="46"/>
    </row>
    <row r="4038" s="2" customFormat="1" ht="16.8" customHeight="1">
      <c r="A4038" s="40"/>
      <c r="B4038" s="46"/>
      <c r="C4038" s="312" t="s">
        <v>2346</v>
      </c>
      <c r="D4038" s="312" t="s">
        <v>2347</v>
      </c>
      <c r="E4038" s="19" t="s">
        <v>122</v>
      </c>
      <c r="F4038" s="313">
        <v>-41</v>
      </c>
      <c r="G4038" s="40"/>
      <c r="H4038" s="46"/>
    </row>
    <row r="4039" s="2" customFormat="1" ht="16.8" customHeight="1">
      <c r="A4039" s="40"/>
      <c r="B4039" s="46"/>
      <c r="C4039" s="312" t="s">
        <v>2400</v>
      </c>
      <c r="D4039" s="312" t="s">
        <v>2401</v>
      </c>
      <c r="E4039" s="19" t="s">
        <v>122</v>
      </c>
      <c r="F4039" s="313">
        <v>-132.73400000000001</v>
      </c>
      <c r="G4039" s="40"/>
      <c r="H4039" s="46"/>
    </row>
    <row r="4040" s="2" customFormat="1" ht="16.8" customHeight="1">
      <c r="A4040" s="40"/>
      <c r="B4040" s="46"/>
      <c r="C4040" s="312" t="s">
        <v>2432</v>
      </c>
      <c r="D4040" s="312" t="s">
        <v>2433</v>
      </c>
      <c r="E4040" s="19" t="s">
        <v>122</v>
      </c>
      <c r="F4040" s="313">
        <v>-124.7</v>
      </c>
      <c r="G4040" s="40"/>
      <c r="H4040" s="46"/>
    </row>
    <row r="4041" s="2" customFormat="1" ht="16.8" customHeight="1">
      <c r="A4041" s="40"/>
      <c r="B4041" s="46"/>
      <c r="C4041" s="312" t="s">
        <v>2438</v>
      </c>
      <c r="D4041" s="312" t="s">
        <v>2439</v>
      </c>
      <c r="E4041" s="19" t="s">
        <v>122</v>
      </c>
      <c r="F4041" s="313">
        <v>-54</v>
      </c>
      <c r="G4041" s="40"/>
      <c r="H4041" s="46"/>
    </row>
    <row r="4042" s="2" customFormat="1" ht="16.8" customHeight="1">
      <c r="A4042" s="40"/>
      <c r="B4042" s="46"/>
      <c r="C4042" s="308" t="s">
        <v>477</v>
      </c>
      <c r="D4042" s="309" t="s">
        <v>19</v>
      </c>
      <c r="E4042" s="310" t="s">
        <v>135</v>
      </c>
      <c r="F4042" s="311">
        <v>7.7000000000000002</v>
      </c>
      <c r="G4042" s="40"/>
      <c r="H4042" s="46"/>
    </row>
    <row r="4043" s="2" customFormat="1" ht="16.8" customHeight="1">
      <c r="A4043" s="40"/>
      <c r="B4043" s="46"/>
      <c r="C4043" s="312" t="s">
        <v>19</v>
      </c>
      <c r="D4043" s="312" t="s">
        <v>2275</v>
      </c>
      <c r="E4043" s="19" t="s">
        <v>19</v>
      </c>
      <c r="F4043" s="313">
        <v>7.7000000000000002</v>
      </c>
      <c r="G4043" s="40"/>
      <c r="H4043" s="46"/>
    </row>
    <row r="4044" s="2" customFormat="1" ht="16.8" customHeight="1">
      <c r="A4044" s="40"/>
      <c r="B4044" s="46"/>
      <c r="C4044" s="312" t="s">
        <v>477</v>
      </c>
      <c r="D4044" s="312" t="s">
        <v>2276</v>
      </c>
      <c r="E4044" s="19" t="s">
        <v>19</v>
      </c>
      <c r="F4044" s="313">
        <v>7.7000000000000002</v>
      </c>
      <c r="G4044" s="40"/>
      <c r="H4044" s="46"/>
    </row>
    <row r="4045" s="2" customFormat="1" ht="16.8" customHeight="1">
      <c r="A4045" s="40"/>
      <c r="B4045" s="46"/>
      <c r="C4045" s="314" t="s">
        <v>5313</v>
      </c>
      <c r="D4045" s="40"/>
      <c r="E4045" s="40"/>
      <c r="F4045" s="40"/>
      <c r="G4045" s="40"/>
      <c r="H4045" s="46"/>
    </row>
    <row r="4046" s="2" customFormat="1" ht="16.8" customHeight="1">
      <c r="A4046" s="40"/>
      <c r="B4046" s="46"/>
      <c r="C4046" s="312" t="s">
        <v>2265</v>
      </c>
      <c r="D4046" s="312" t="s">
        <v>2266</v>
      </c>
      <c r="E4046" s="19" t="s">
        <v>135</v>
      </c>
      <c r="F4046" s="313">
        <v>-114.84</v>
      </c>
      <c r="G4046" s="40"/>
      <c r="H4046" s="46"/>
    </row>
    <row r="4047" s="2" customFormat="1" ht="16.8" customHeight="1">
      <c r="A4047" s="40"/>
      <c r="B4047" s="46"/>
      <c r="C4047" s="312" t="s">
        <v>2426</v>
      </c>
      <c r="D4047" s="312" t="s">
        <v>2427</v>
      </c>
      <c r="E4047" s="19" t="s">
        <v>135</v>
      </c>
      <c r="F4047" s="313">
        <v>-132.066</v>
      </c>
      <c r="G4047" s="40"/>
      <c r="H4047" s="46"/>
    </row>
    <row r="4048" s="2" customFormat="1" ht="16.8" customHeight="1">
      <c r="A4048" s="40"/>
      <c r="B4048" s="46"/>
      <c r="C4048" s="312" t="s">
        <v>2310</v>
      </c>
      <c r="D4048" s="312" t="s">
        <v>2311</v>
      </c>
      <c r="E4048" s="19" t="s">
        <v>122</v>
      </c>
      <c r="F4048" s="313">
        <v>0.86199999999999999</v>
      </c>
      <c r="G4048" s="40"/>
      <c r="H4048" s="46"/>
    </row>
    <row r="4049" s="2" customFormat="1" ht="16.8" customHeight="1">
      <c r="A4049" s="40"/>
      <c r="B4049" s="46"/>
      <c r="C4049" s="308" t="s">
        <v>474</v>
      </c>
      <c r="D4049" s="309" t="s">
        <v>19</v>
      </c>
      <c r="E4049" s="310" t="s">
        <v>122</v>
      </c>
      <c r="F4049" s="311">
        <v>6.2999999999999998</v>
      </c>
      <c r="G4049" s="40"/>
      <c r="H4049" s="46"/>
    </row>
    <row r="4050" s="2" customFormat="1" ht="16.8" customHeight="1">
      <c r="A4050" s="40"/>
      <c r="B4050" s="46"/>
      <c r="C4050" s="312" t="s">
        <v>19</v>
      </c>
      <c r="D4050" s="312" t="s">
        <v>2355</v>
      </c>
      <c r="E4050" s="19" t="s">
        <v>19</v>
      </c>
      <c r="F4050" s="313">
        <v>6.2999999999999998</v>
      </c>
      <c r="G4050" s="40"/>
      <c r="H4050" s="46"/>
    </row>
    <row r="4051" s="2" customFormat="1" ht="16.8" customHeight="1">
      <c r="A4051" s="40"/>
      <c r="B4051" s="46"/>
      <c r="C4051" s="312" t="s">
        <v>474</v>
      </c>
      <c r="D4051" s="312" t="s">
        <v>2356</v>
      </c>
      <c r="E4051" s="19" t="s">
        <v>19</v>
      </c>
      <c r="F4051" s="313">
        <v>6.2999999999999998</v>
      </c>
      <c r="G4051" s="40"/>
      <c r="H4051" s="46"/>
    </row>
    <row r="4052" s="2" customFormat="1" ht="16.8" customHeight="1">
      <c r="A4052" s="40"/>
      <c r="B4052" s="46"/>
      <c r="C4052" s="314" t="s">
        <v>5313</v>
      </c>
      <c r="D4052" s="40"/>
      <c r="E4052" s="40"/>
      <c r="F4052" s="40"/>
      <c r="G4052" s="40"/>
      <c r="H4052" s="46"/>
    </row>
    <row r="4053" s="2" customFormat="1" ht="16.8" customHeight="1">
      <c r="A4053" s="40"/>
      <c r="B4053" s="46"/>
      <c r="C4053" s="312" t="s">
        <v>2310</v>
      </c>
      <c r="D4053" s="312" t="s">
        <v>2311</v>
      </c>
      <c r="E4053" s="19" t="s">
        <v>122</v>
      </c>
      <c r="F4053" s="313">
        <v>11.1</v>
      </c>
      <c r="G4053" s="40"/>
      <c r="H4053" s="46"/>
    </row>
    <row r="4054" s="2" customFormat="1" ht="16.8" customHeight="1">
      <c r="A4054" s="40"/>
      <c r="B4054" s="46"/>
      <c r="C4054" s="312" t="s">
        <v>1194</v>
      </c>
      <c r="D4054" s="312" t="s">
        <v>1195</v>
      </c>
      <c r="E4054" s="19" t="s">
        <v>122</v>
      </c>
      <c r="F4054" s="313">
        <v>-4.7999999999999998</v>
      </c>
      <c r="G4054" s="40"/>
      <c r="H4054" s="46"/>
    </row>
    <row r="4055" s="2" customFormat="1" ht="16.8" customHeight="1">
      <c r="A4055" s="40"/>
      <c r="B4055" s="46"/>
      <c r="C4055" s="312" t="s">
        <v>2346</v>
      </c>
      <c r="D4055" s="312" t="s">
        <v>2347</v>
      </c>
      <c r="E4055" s="19" t="s">
        <v>122</v>
      </c>
      <c r="F4055" s="313">
        <v>-41</v>
      </c>
      <c r="G4055" s="40"/>
      <c r="H4055" s="46"/>
    </row>
    <row r="4056" s="2" customFormat="1" ht="16.8" customHeight="1">
      <c r="A4056" s="40"/>
      <c r="B4056" s="46"/>
      <c r="C4056" s="312" t="s">
        <v>2400</v>
      </c>
      <c r="D4056" s="312" t="s">
        <v>2401</v>
      </c>
      <c r="E4056" s="19" t="s">
        <v>122</v>
      </c>
      <c r="F4056" s="313">
        <v>-132.73400000000001</v>
      </c>
      <c r="G4056" s="40"/>
      <c r="H4056" s="46"/>
    </row>
    <row r="4057" s="2" customFormat="1" ht="16.8" customHeight="1">
      <c r="A4057" s="40"/>
      <c r="B4057" s="46"/>
      <c r="C4057" s="312" t="s">
        <v>2432</v>
      </c>
      <c r="D4057" s="312" t="s">
        <v>2433</v>
      </c>
      <c r="E4057" s="19" t="s">
        <v>122</v>
      </c>
      <c r="F4057" s="313">
        <v>-124.7</v>
      </c>
      <c r="G4057" s="40"/>
      <c r="H4057" s="46"/>
    </row>
    <row r="4058" s="2" customFormat="1" ht="16.8" customHeight="1">
      <c r="A4058" s="40"/>
      <c r="B4058" s="46"/>
      <c r="C4058" s="312" t="s">
        <v>2438</v>
      </c>
      <c r="D4058" s="312" t="s">
        <v>2439</v>
      </c>
      <c r="E4058" s="19" t="s">
        <v>122</v>
      </c>
      <c r="F4058" s="313">
        <v>-54</v>
      </c>
      <c r="G4058" s="40"/>
      <c r="H4058" s="46"/>
    </row>
    <row r="4059" s="2" customFormat="1" ht="16.8" customHeight="1">
      <c r="A4059" s="40"/>
      <c r="B4059" s="46"/>
      <c r="C4059" s="308" t="s">
        <v>8031</v>
      </c>
      <c r="D4059" s="309" t="s">
        <v>19</v>
      </c>
      <c r="E4059" s="310" t="s">
        <v>122</v>
      </c>
      <c r="F4059" s="311">
        <v>119.06999999999999</v>
      </c>
      <c r="G4059" s="40"/>
      <c r="H4059" s="46"/>
    </row>
    <row r="4060" s="2" customFormat="1" ht="16.8" customHeight="1">
      <c r="A4060" s="40"/>
      <c r="B4060" s="46"/>
      <c r="C4060" s="312" t="s">
        <v>19</v>
      </c>
      <c r="D4060" s="312" t="s">
        <v>8032</v>
      </c>
      <c r="E4060" s="19" t="s">
        <v>19</v>
      </c>
      <c r="F4060" s="313">
        <v>0</v>
      </c>
      <c r="G4060" s="40"/>
      <c r="H4060" s="46"/>
    </row>
    <row r="4061" s="2" customFormat="1" ht="16.8" customHeight="1">
      <c r="A4061" s="40"/>
      <c r="B4061" s="46"/>
      <c r="C4061" s="312" t="s">
        <v>19</v>
      </c>
      <c r="D4061" s="312" t="s">
        <v>707</v>
      </c>
      <c r="E4061" s="19" t="s">
        <v>19</v>
      </c>
      <c r="F4061" s="313">
        <v>0</v>
      </c>
      <c r="G4061" s="40"/>
      <c r="H4061" s="46"/>
    </row>
    <row r="4062" s="2" customFormat="1" ht="16.8" customHeight="1">
      <c r="A4062" s="40"/>
      <c r="B4062" s="46"/>
      <c r="C4062" s="312" t="s">
        <v>19</v>
      </c>
      <c r="D4062" s="312" t="s">
        <v>8033</v>
      </c>
      <c r="E4062" s="19" t="s">
        <v>19</v>
      </c>
      <c r="F4062" s="313">
        <v>3.5</v>
      </c>
      <c r="G4062" s="40"/>
      <c r="H4062" s="46"/>
    </row>
    <row r="4063" s="2" customFormat="1" ht="16.8" customHeight="1">
      <c r="A4063" s="40"/>
      <c r="B4063" s="46"/>
      <c r="C4063" s="312" t="s">
        <v>19</v>
      </c>
      <c r="D4063" s="312" t="s">
        <v>8034</v>
      </c>
      <c r="E4063" s="19" t="s">
        <v>19</v>
      </c>
      <c r="F4063" s="313">
        <v>2.6000000000000001</v>
      </c>
      <c r="G4063" s="40"/>
      <c r="H4063" s="46"/>
    </row>
    <row r="4064" s="2" customFormat="1" ht="16.8" customHeight="1">
      <c r="A4064" s="40"/>
      <c r="B4064" s="46"/>
      <c r="C4064" s="312" t="s">
        <v>19</v>
      </c>
      <c r="D4064" s="312" t="s">
        <v>8035</v>
      </c>
      <c r="E4064" s="19" t="s">
        <v>19</v>
      </c>
      <c r="F4064" s="313">
        <v>3.5</v>
      </c>
      <c r="G4064" s="40"/>
      <c r="H4064" s="46"/>
    </row>
    <row r="4065" s="2" customFormat="1" ht="16.8" customHeight="1">
      <c r="A4065" s="40"/>
      <c r="B4065" s="46"/>
      <c r="C4065" s="312" t="s">
        <v>19</v>
      </c>
      <c r="D4065" s="312" t="s">
        <v>1404</v>
      </c>
      <c r="E4065" s="19" t="s">
        <v>19</v>
      </c>
      <c r="F4065" s="313">
        <v>0</v>
      </c>
      <c r="G4065" s="40"/>
      <c r="H4065" s="46"/>
    </row>
    <row r="4066" s="2" customFormat="1" ht="16.8" customHeight="1">
      <c r="A4066" s="40"/>
      <c r="B4066" s="46"/>
      <c r="C4066" s="312" t="s">
        <v>19</v>
      </c>
      <c r="D4066" s="312" t="s">
        <v>8036</v>
      </c>
      <c r="E4066" s="19" t="s">
        <v>19</v>
      </c>
      <c r="F4066" s="313">
        <v>3.3999999999999999</v>
      </c>
      <c r="G4066" s="40"/>
      <c r="H4066" s="46"/>
    </row>
    <row r="4067" s="2" customFormat="1" ht="16.8" customHeight="1">
      <c r="A4067" s="40"/>
      <c r="B4067" s="46"/>
      <c r="C4067" s="312" t="s">
        <v>19</v>
      </c>
      <c r="D4067" s="312" t="s">
        <v>8037</v>
      </c>
      <c r="E4067" s="19" t="s">
        <v>19</v>
      </c>
      <c r="F4067" s="313">
        <v>14.800000000000001</v>
      </c>
      <c r="G4067" s="40"/>
      <c r="H4067" s="46"/>
    </row>
    <row r="4068" s="2" customFormat="1" ht="16.8" customHeight="1">
      <c r="A4068" s="40"/>
      <c r="B4068" s="46"/>
      <c r="C4068" s="312" t="s">
        <v>19</v>
      </c>
      <c r="D4068" s="312" t="s">
        <v>8038</v>
      </c>
      <c r="E4068" s="19" t="s">
        <v>19</v>
      </c>
      <c r="F4068" s="313">
        <v>20.399999999999999</v>
      </c>
      <c r="G4068" s="40"/>
      <c r="H4068" s="46"/>
    </row>
    <row r="4069" s="2" customFormat="1" ht="16.8" customHeight="1">
      <c r="A4069" s="40"/>
      <c r="B4069" s="46"/>
      <c r="C4069" s="312" t="s">
        <v>19</v>
      </c>
      <c r="D4069" s="312" t="s">
        <v>7532</v>
      </c>
      <c r="E4069" s="19" t="s">
        <v>19</v>
      </c>
      <c r="F4069" s="313">
        <v>9.9000000000000004</v>
      </c>
      <c r="G4069" s="40"/>
      <c r="H4069" s="46"/>
    </row>
    <row r="4070" s="2" customFormat="1" ht="16.8" customHeight="1">
      <c r="A4070" s="40"/>
      <c r="B4070" s="46"/>
      <c r="C4070" s="312" t="s">
        <v>19</v>
      </c>
      <c r="D4070" s="312" t="s">
        <v>2272</v>
      </c>
      <c r="E4070" s="19" t="s">
        <v>19</v>
      </c>
      <c r="F4070" s="313">
        <v>0</v>
      </c>
      <c r="G4070" s="40"/>
      <c r="H4070" s="46"/>
    </row>
    <row r="4071" s="2" customFormat="1" ht="16.8" customHeight="1">
      <c r="A4071" s="40"/>
      <c r="B4071" s="46"/>
      <c r="C4071" s="312" t="s">
        <v>19</v>
      </c>
      <c r="D4071" s="312" t="s">
        <v>8039</v>
      </c>
      <c r="E4071" s="19" t="s">
        <v>19</v>
      </c>
      <c r="F4071" s="313">
        <v>3.6000000000000001</v>
      </c>
      <c r="G4071" s="40"/>
      <c r="H4071" s="46"/>
    </row>
    <row r="4072" s="2" customFormat="1" ht="16.8" customHeight="1">
      <c r="A4072" s="40"/>
      <c r="B4072" s="46"/>
      <c r="C4072" s="312" t="s">
        <v>19</v>
      </c>
      <c r="D4072" s="312" t="s">
        <v>8040</v>
      </c>
      <c r="E4072" s="19" t="s">
        <v>19</v>
      </c>
      <c r="F4072" s="313">
        <v>3.8999999999999999</v>
      </c>
      <c r="G4072" s="40"/>
      <c r="H4072" s="46"/>
    </row>
    <row r="4073" s="2" customFormat="1" ht="16.8" customHeight="1">
      <c r="A4073" s="40"/>
      <c r="B4073" s="46"/>
      <c r="C4073" s="312" t="s">
        <v>19</v>
      </c>
      <c r="D4073" s="312" t="s">
        <v>8041</v>
      </c>
      <c r="E4073" s="19" t="s">
        <v>19</v>
      </c>
      <c r="F4073" s="313">
        <v>3.5</v>
      </c>
      <c r="G4073" s="40"/>
      <c r="H4073" s="46"/>
    </row>
    <row r="4074" s="2" customFormat="1" ht="16.8" customHeight="1">
      <c r="A4074" s="40"/>
      <c r="B4074" s="46"/>
      <c r="C4074" s="312" t="s">
        <v>19</v>
      </c>
      <c r="D4074" s="312" t="s">
        <v>8042</v>
      </c>
      <c r="E4074" s="19" t="s">
        <v>19</v>
      </c>
      <c r="F4074" s="313">
        <v>4.0999999999999996</v>
      </c>
      <c r="G4074" s="40"/>
      <c r="H4074" s="46"/>
    </row>
    <row r="4075" s="2" customFormat="1" ht="16.8" customHeight="1">
      <c r="A4075" s="40"/>
      <c r="B4075" s="46"/>
      <c r="C4075" s="312" t="s">
        <v>19</v>
      </c>
      <c r="D4075" s="312" t="s">
        <v>8043</v>
      </c>
      <c r="E4075" s="19" t="s">
        <v>19</v>
      </c>
      <c r="F4075" s="313">
        <v>3.2999999999999998</v>
      </c>
      <c r="G4075" s="40"/>
      <c r="H4075" s="46"/>
    </row>
    <row r="4076" s="2" customFormat="1" ht="16.8" customHeight="1">
      <c r="A4076" s="40"/>
      <c r="B4076" s="46"/>
      <c r="C4076" s="312" t="s">
        <v>19</v>
      </c>
      <c r="D4076" s="312" t="s">
        <v>7367</v>
      </c>
      <c r="E4076" s="19" t="s">
        <v>19</v>
      </c>
      <c r="F4076" s="313">
        <v>0</v>
      </c>
      <c r="G4076" s="40"/>
      <c r="H4076" s="46"/>
    </row>
    <row r="4077" s="2" customFormat="1" ht="16.8" customHeight="1">
      <c r="A4077" s="40"/>
      <c r="B4077" s="46"/>
      <c r="C4077" s="312" t="s">
        <v>19</v>
      </c>
      <c r="D4077" s="312" t="s">
        <v>8044</v>
      </c>
      <c r="E4077" s="19" t="s">
        <v>19</v>
      </c>
      <c r="F4077" s="313">
        <v>3.7000000000000002</v>
      </c>
      <c r="G4077" s="40"/>
      <c r="H4077" s="46"/>
    </row>
    <row r="4078" s="2" customFormat="1" ht="16.8" customHeight="1">
      <c r="A4078" s="40"/>
      <c r="B4078" s="46"/>
      <c r="C4078" s="312" t="s">
        <v>19</v>
      </c>
      <c r="D4078" s="312" t="s">
        <v>2280</v>
      </c>
      <c r="E4078" s="19" t="s">
        <v>19</v>
      </c>
      <c r="F4078" s="313">
        <v>0</v>
      </c>
      <c r="G4078" s="40"/>
      <c r="H4078" s="46"/>
    </row>
    <row r="4079" s="2" customFormat="1" ht="16.8" customHeight="1">
      <c r="A4079" s="40"/>
      <c r="B4079" s="46"/>
      <c r="C4079" s="312" t="s">
        <v>19</v>
      </c>
      <c r="D4079" s="312" t="s">
        <v>8045</v>
      </c>
      <c r="E4079" s="19" t="s">
        <v>19</v>
      </c>
      <c r="F4079" s="313">
        <v>3.3999999999999999</v>
      </c>
      <c r="G4079" s="40"/>
      <c r="H4079" s="46"/>
    </row>
    <row r="4080" s="2" customFormat="1" ht="16.8" customHeight="1">
      <c r="A4080" s="40"/>
      <c r="B4080" s="46"/>
      <c r="C4080" s="312" t="s">
        <v>19</v>
      </c>
      <c r="D4080" s="312" t="s">
        <v>8046</v>
      </c>
      <c r="E4080" s="19" t="s">
        <v>19</v>
      </c>
      <c r="F4080" s="313">
        <v>4.0999999999999996</v>
      </c>
      <c r="G4080" s="40"/>
      <c r="H4080" s="46"/>
    </row>
    <row r="4081" s="2" customFormat="1" ht="16.8" customHeight="1">
      <c r="A4081" s="40"/>
      <c r="B4081" s="46"/>
      <c r="C4081" s="312" t="s">
        <v>19</v>
      </c>
      <c r="D4081" s="312" t="s">
        <v>8047</v>
      </c>
      <c r="E4081" s="19" t="s">
        <v>19</v>
      </c>
      <c r="F4081" s="313">
        <v>1.1499999999999999</v>
      </c>
      <c r="G4081" s="40"/>
      <c r="H4081" s="46"/>
    </row>
    <row r="4082" s="2" customFormat="1" ht="16.8" customHeight="1">
      <c r="A4082" s="40"/>
      <c r="B4082" s="46"/>
      <c r="C4082" s="312" t="s">
        <v>19</v>
      </c>
      <c r="D4082" s="312" t="s">
        <v>8048</v>
      </c>
      <c r="E4082" s="19" t="s">
        <v>19</v>
      </c>
      <c r="F4082" s="313">
        <v>0.71999999999999997</v>
      </c>
      <c r="G4082" s="40"/>
      <c r="H4082" s="46"/>
    </row>
    <row r="4083" s="2" customFormat="1" ht="16.8" customHeight="1">
      <c r="A4083" s="40"/>
      <c r="B4083" s="46"/>
      <c r="C4083" s="312" t="s">
        <v>19</v>
      </c>
      <c r="D4083" s="312" t="s">
        <v>8049</v>
      </c>
      <c r="E4083" s="19" t="s">
        <v>19</v>
      </c>
      <c r="F4083" s="313">
        <v>3.3999999999999999</v>
      </c>
      <c r="G4083" s="40"/>
      <c r="H4083" s="46"/>
    </row>
    <row r="4084" s="2" customFormat="1" ht="16.8" customHeight="1">
      <c r="A4084" s="40"/>
      <c r="B4084" s="46"/>
      <c r="C4084" s="312" t="s">
        <v>19</v>
      </c>
      <c r="D4084" s="312" t="s">
        <v>7408</v>
      </c>
      <c r="E4084" s="19" t="s">
        <v>19</v>
      </c>
      <c r="F4084" s="313">
        <v>0</v>
      </c>
      <c r="G4084" s="40"/>
      <c r="H4084" s="46"/>
    </row>
    <row r="4085" s="2" customFormat="1" ht="16.8" customHeight="1">
      <c r="A4085" s="40"/>
      <c r="B4085" s="46"/>
      <c r="C4085" s="312" t="s">
        <v>19</v>
      </c>
      <c r="D4085" s="312" t="s">
        <v>8050</v>
      </c>
      <c r="E4085" s="19" t="s">
        <v>19</v>
      </c>
      <c r="F4085" s="313">
        <v>4.0999999999999996</v>
      </c>
      <c r="G4085" s="40"/>
      <c r="H4085" s="46"/>
    </row>
    <row r="4086" s="2" customFormat="1" ht="16.8" customHeight="1">
      <c r="A4086" s="40"/>
      <c r="B4086" s="46"/>
      <c r="C4086" s="312" t="s">
        <v>19</v>
      </c>
      <c r="D4086" s="312" t="s">
        <v>8051</v>
      </c>
      <c r="E4086" s="19" t="s">
        <v>19</v>
      </c>
      <c r="F4086" s="313">
        <v>2.8999999999999999</v>
      </c>
      <c r="G4086" s="40"/>
      <c r="H4086" s="46"/>
    </row>
    <row r="4087" s="2" customFormat="1" ht="16.8" customHeight="1">
      <c r="A4087" s="40"/>
      <c r="B4087" s="46"/>
      <c r="C4087" s="312" t="s">
        <v>19</v>
      </c>
      <c r="D4087" s="312" t="s">
        <v>7522</v>
      </c>
      <c r="E4087" s="19" t="s">
        <v>19</v>
      </c>
      <c r="F4087" s="313">
        <v>0</v>
      </c>
      <c r="G4087" s="40"/>
      <c r="H4087" s="46"/>
    </row>
    <row r="4088" s="2" customFormat="1" ht="16.8" customHeight="1">
      <c r="A4088" s="40"/>
      <c r="B4088" s="46"/>
      <c r="C4088" s="312" t="s">
        <v>19</v>
      </c>
      <c r="D4088" s="312" t="s">
        <v>8052</v>
      </c>
      <c r="E4088" s="19" t="s">
        <v>19</v>
      </c>
      <c r="F4088" s="313">
        <v>3.7999999999999998</v>
      </c>
      <c r="G4088" s="40"/>
      <c r="H4088" s="46"/>
    </row>
    <row r="4089" s="2" customFormat="1" ht="16.8" customHeight="1">
      <c r="A4089" s="40"/>
      <c r="B4089" s="46"/>
      <c r="C4089" s="312" t="s">
        <v>19</v>
      </c>
      <c r="D4089" s="312" t="s">
        <v>7472</v>
      </c>
      <c r="E4089" s="19" t="s">
        <v>19</v>
      </c>
      <c r="F4089" s="313">
        <v>3</v>
      </c>
      <c r="G4089" s="40"/>
      <c r="H4089" s="46"/>
    </row>
    <row r="4090" s="2" customFormat="1" ht="16.8" customHeight="1">
      <c r="A4090" s="40"/>
      <c r="B4090" s="46"/>
      <c r="C4090" s="312" t="s">
        <v>19</v>
      </c>
      <c r="D4090" s="312" t="s">
        <v>8053</v>
      </c>
      <c r="E4090" s="19" t="s">
        <v>19</v>
      </c>
      <c r="F4090" s="313">
        <v>2.7000000000000002</v>
      </c>
      <c r="G4090" s="40"/>
      <c r="H4090" s="46"/>
    </row>
    <row r="4091" s="2" customFormat="1" ht="16.8" customHeight="1">
      <c r="A4091" s="40"/>
      <c r="B4091" s="46"/>
      <c r="C4091" s="312" t="s">
        <v>19</v>
      </c>
      <c r="D4091" s="312" t="s">
        <v>7478</v>
      </c>
      <c r="E4091" s="19" t="s">
        <v>19</v>
      </c>
      <c r="F4091" s="313">
        <v>0</v>
      </c>
      <c r="G4091" s="40"/>
      <c r="H4091" s="46"/>
    </row>
    <row r="4092" s="2" customFormat="1" ht="16.8" customHeight="1">
      <c r="A4092" s="40"/>
      <c r="B4092" s="46"/>
      <c r="C4092" s="312" t="s">
        <v>19</v>
      </c>
      <c r="D4092" s="312" t="s">
        <v>8054</v>
      </c>
      <c r="E4092" s="19" t="s">
        <v>19</v>
      </c>
      <c r="F4092" s="313">
        <v>3.8999999999999999</v>
      </c>
      <c r="G4092" s="40"/>
      <c r="H4092" s="46"/>
    </row>
    <row r="4093" s="2" customFormat="1" ht="16.8" customHeight="1">
      <c r="A4093" s="40"/>
      <c r="B4093" s="46"/>
      <c r="C4093" s="312" t="s">
        <v>19</v>
      </c>
      <c r="D4093" s="312" t="s">
        <v>7510</v>
      </c>
      <c r="E4093" s="19" t="s">
        <v>19</v>
      </c>
      <c r="F4093" s="313">
        <v>2.8999999999999999</v>
      </c>
      <c r="G4093" s="40"/>
      <c r="H4093" s="46"/>
    </row>
    <row r="4094" s="2" customFormat="1" ht="16.8" customHeight="1">
      <c r="A4094" s="40"/>
      <c r="B4094" s="46"/>
      <c r="C4094" s="312" t="s">
        <v>19</v>
      </c>
      <c r="D4094" s="312" t="s">
        <v>8055</v>
      </c>
      <c r="E4094" s="19" t="s">
        <v>19</v>
      </c>
      <c r="F4094" s="313">
        <v>2.7999999999999998</v>
      </c>
      <c r="G4094" s="40"/>
      <c r="H4094" s="46"/>
    </row>
    <row r="4095" s="2" customFormat="1" ht="16.8" customHeight="1">
      <c r="A4095" s="40"/>
      <c r="B4095" s="46"/>
      <c r="C4095" s="312" t="s">
        <v>8031</v>
      </c>
      <c r="D4095" s="312" t="s">
        <v>8056</v>
      </c>
      <c r="E4095" s="19" t="s">
        <v>19</v>
      </c>
      <c r="F4095" s="313">
        <v>119.06999999999999</v>
      </c>
      <c r="G4095" s="40"/>
      <c r="H4095" s="46"/>
    </row>
    <row r="4096" s="2" customFormat="1" ht="16.8" customHeight="1">
      <c r="A4096" s="40"/>
      <c r="B4096" s="46"/>
      <c r="C4096" s="308" t="s">
        <v>8057</v>
      </c>
      <c r="D4096" s="309" t="s">
        <v>19</v>
      </c>
      <c r="E4096" s="310" t="s">
        <v>135</v>
      </c>
      <c r="F4096" s="311">
        <v>210.46000000000001</v>
      </c>
      <c r="G4096" s="40"/>
      <c r="H4096" s="46"/>
    </row>
    <row r="4097" s="2" customFormat="1" ht="16.8" customHeight="1">
      <c r="A4097" s="40"/>
      <c r="B4097" s="46"/>
      <c r="C4097" s="312" t="s">
        <v>19</v>
      </c>
      <c r="D4097" s="312" t="s">
        <v>8058</v>
      </c>
      <c r="E4097" s="19" t="s">
        <v>19</v>
      </c>
      <c r="F4097" s="313">
        <v>0</v>
      </c>
      <c r="G4097" s="40"/>
      <c r="H4097" s="46"/>
    </row>
    <row r="4098" s="2" customFormat="1" ht="16.8" customHeight="1">
      <c r="A4098" s="40"/>
      <c r="B4098" s="46"/>
      <c r="C4098" s="312" t="s">
        <v>19</v>
      </c>
      <c r="D4098" s="312" t="s">
        <v>8059</v>
      </c>
      <c r="E4098" s="19" t="s">
        <v>19</v>
      </c>
      <c r="F4098" s="313">
        <v>8.3000000000000007</v>
      </c>
      <c r="G4098" s="40"/>
      <c r="H4098" s="46"/>
    </row>
    <row r="4099" s="2" customFormat="1" ht="16.8" customHeight="1">
      <c r="A4099" s="40"/>
      <c r="B4099" s="46"/>
      <c r="C4099" s="312" t="s">
        <v>19</v>
      </c>
      <c r="D4099" s="312" t="s">
        <v>8060</v>
      </c>
      <c r="E4099" s="19" t="s">
        <v>19</v>
      </c>
      <c r="F4099" s="313">
        <v>7.2000000000000002</v>
      </c>
      <c r="G4099" s="40"/>
      <c r="H4099" s="46"/>
    </row>
    <row r="4100" s="2" customFormat="1" ht="16.8" customHeight="1">
      <c r="A4100" s="40"/>
      <c r="B4100" s="46"/>
      <c r="C4100" s="312" t="s">
        <v>19</v>
      </c>
      <c r="D4100" s="312" t="s">
        <v>8061</v>
      </c>
      <c r="E4100" s="19" t="s">
        <v>19</v>
      </c>
      <c r="F4100" s="313">
        <v>5.46</v>
      </c>
      <c r="G4100" s="40"/>
      <c r="H4100" s="46"/>
    </row>
    <row r="4101" s="2" customFormat="1" ht="16.8" customHeight="1">
      <c r="A4101" s="40"/>
      <c r="B4101" s="46"/>
      <c r="C4101" s="312" t="s">
        <v>19</v>
      </c>
      <c r="D4101" s="312" t="s">
        <v>8062</v>
      </c>
      <c r="E4101" s="19" t="s">
        <v>19</v>
      </c>
      <c r="F4101" s="313">
        <v>8</v>
      </c>
      <c r="G4101" s="40"/>
      <c r="H4101" s="46"/>
    </row>
    <row r="4102" s="2" customFormat="1" ht="16.8" customHeight="1">
      <c r="A4102" s="40"/>
      <c r="B4102" s="46"/>
      <c r="C4102" s="312" t="s">
        <v>19</v>
      </c>
      <c r="D4102" s="312" t="s">
        <v>8063</v>
      </c>
      <c r="E4102" s="19" t="s">
        <v>19</v>
      </c>
      <c r="F4102" s="313">
        <v>21</v>
      </c>
      <c r="G4102" s="40"/>
      <c r="H4102" s="46"/>
    </row>
    <row r="4103" s="2" customFormat="1" ht="16.8" customHeight="1">
      <c r="A4103" s="40"/>
      <c r="B4103" s="46"/>
      <c r="C4103" s="312" t="s">
        <v>19</v>
      </c>
      <c r="D4103" s="312" t="s">
        <v>8064</v>
      </c>
      <c r="E4103" s="19" t="s">
        <v>19</v>
      </c>
      <c r="F4103" s="313">
        <v>23.100000000000001</v>
      </c>
      <c r="G4103" s="40"/>
      <c r="H4103" s="46"/>
    </row>
    <row r="4104" s="2" customFormat="1" ht="16.8" customHeight="1">
      <c r="A4104" s="40"/>
      <c r="B4104" s="46"/>
      <c r="C4104" s="312" t="s">
        <v>19</v>
      </c>
      <c r="D4104" s="312" t="s">
        <v>8065</v>
      </c>
      <c r="E4104" s="19" t="s">
        <v>19</v>
      </c>
      <c r="F4104" s="313">
        <v>17.5</v>
      </c>
      <c r="G4104" s="40"/>
      <c r="H4104" s="46"/>
    </row>
    <row r="4105" s="2" customFormat="1" ht="16.8" customHeight="1">
      <c r="A4105" s="40"/>
      <c r="B4105" s="46"/>
      <c r="C4105" s="312" t="s">
        <v>19</v>
      </c>
      <c r="D4105" s="312" t="s">
        <v>8066</v>
      </c>
      <c r="E4105" s="19" t="s">
        <v>19</v>
      </c>
      <c r="F4105" s="313">
        <v>8.5</v>
      </c>
      <c r="G4105" s="40"/>
      <c r="H4105" s="46"/>
    </row>
    <row r="4106" s="2" customFormat="1" ht="16.8" customHeight="1">
      <c r="A4106" s="40"/>
      <c r="B4106" s="46"/>
      <c r="C4106" s="312" t="s">
        <v>19</v>
      </c>
      <c r="D4106" s="312" t="s">
        <v>8067</v>
      </c>
      <c r="E4106" s="19" t="s">
        <v>19</v>
      </c>
      <c r="F4106" s="313">
        <v>8.1999999999999993</v>
      </c>
      <c r="G4106" s="40"/>
      <c r="H4106" s="46"/>
    </row>
    <row r="4107" s="2" customFormat="1" ht="16.8" customHeight="1">
      <c r="A4107" s="40"/>
      <c r="B4107" s="46"/>
      <c r="C4107" s="312" t="s">
        <v>19</v>
      </c>
      <c r="D4107" s="312" t="s">
        <v>8068</v>
      </c>
      <c r="E4107" s="19" t="s">
        <v>19</v>
      </c>
      <c r="F4107" s="313">
        <v>7.7999999999999998</v>
      </c>
      <c r="G4107" s="40"/>
      <c r="H4107" s="46"/>
    </row>
    <row r="4108" s="2" customFormat="1" ht="16.8" customHeight="1">
      <c r="A4108" s="40"/>
      <c r="B4108" s="46"/>
      <c r="C4108" s="312" t="s">
        <v>19</v>
      </c>
      <c r="D4108" s="312" t="s">
        <v>8069</v>
      </c>
      <c r="E4108" s="19" t="s">
        <v>19</v>
      </c>
      <c r="F4108" s="313">
        <v>9.9000000000000004</v>
      </c>
      <c r="G4108" s="40"/>
      <c r="H4108" s="46"/>
    </row>
    <row r="4109" s="2" customFormat="1" ht="16.8" customHeight="1">
      <c r="A4109" s="40"/>
      <c r="B4109" s="46"/>
      <c r="C4109" s="312" t="s">
        <v>19</v>
      </c>
      <c r="D4109" s="312" t="s">
        <v>8070</v>
      </c>
      <c r="E4109" s="19" t="s">
        <v>19</v>
      </c>
      <c r="F4109" s="313">
        <v>7.7000000000000002</v>
      </c>
      <c r="G4109" s="40"/>
      <c r="H4109" s="46"/>
    </row>
    <row r="4110" s="2" customFormat="1" ht="16.8" customHeight="1">
      <c r="A4110" s="40"/>
      <c r="B4110" s="46"/>
      <c r="C4110" s="312" t="s">
        <v>19</v>
      </c>
      <c r="D4110" s="312" t="s">
        <v>8071</v>
      </c>
      <c r="E4110" s="19" t="s">
        <v>19</v>
      </c>
      <c r="F4110" s="313">
        <v>9.0999999999999996</v>
      </c>
      <c r="G4110" s="40"/>
      <c r="H4110" s="46"/>
    </row>
    <row r="4111" s="2" customFormat="1" ht="16.8" customHeight="1">
      <c r="A4111" s="40"/>
      <c r="B4111" s="46"/>
      <c r="C4111" s="312" t="s">
        <v>19</v>
      </c>
      <c r="D4111" s="312" t="s">
        <v>8072</v>
      </c>
      <c r="E4111" s="19" t="s">
        <v>19</v>
      </c>
      <c r="F4111" s="313">
        <v>8</v>
      </c>
      <c r="G4111" s="40"/>
      <c r="H4111" s="46"/>
    </row>
    <row r="4112" s="2" customFormat="1" ht="16.8" customHeight="1">
      <c r="A4112" s="40"/>
      <c r="B4112" s="46"/>
      <c r="C4112" s="312" t="s">
        <v>19</v>
      </c>
      <c r="D4112" s="312" t="s">
        <v>8073</v>
      </c>
      <c r="E4112" s="19" t="s">
        <v>19</v>
      </c>
      <c r="F4112" s="313">
        <v>9.3000000000000007</v>
      </c>
      <c r="G4112" s="40"/>
      <c r="H4112" s="46"/>
    </row>
    <row r="4113" s="2" customFormat="1" ht="16.8" customHeight="1">
      <c r="A4113" s="40"/>
      <c r="B4113" s="46"/>
      <c r="C4113" s="312" t="s">
        <v>19</v>
      </c>
      <c r="D4113" s="312" t="s">
        <v>8074</v>
      </c>
      <c r="E4113" s="19" t="s">
        <v>19</v>
      </c>
      <c r="F4113" s="313">
        <v>4.4000000000000004</v>
      </c>
      <c r="G4113" s="40"/>
      <c r="H4113" s="46"/>
    </row>
    <row r="4114" s="2" customFormat="1" ht="16.8" customHeight="1">
      <c r="A4114" s="40"/>
      <c r="B4114" s="46"/>
      <c r="C4114" s="312" t="s">
        <v>19</v>
      </c>
      <c r="D4114" s="312" t="s">
        <v>8075</v>
      </c>
      <c r="E4114" s="19" t="s">
        <v>19</v>
      </c>
      <c r="F4114" s="313">
        <v>2.5</v>
      </c>
      <c r="G4114" s="40"/>
      <c r="H4114" s="46"/>
    </row>
    <row r="4115" s="2" customFormat="1" ht="16.8" customHeight="1">
      <c r="A4115" s="40"/>
      <c r="B4115" s="46"/>
      <c r="C4115" s="312" t="s">
        <v>19</v>
      </c>
      <c r="D4115" s="312" t="s">
        <v>8076</v>
      </c>
      <c r="E4115" s="19" t="s">
        <v>19</v>
      </c>
      <c r="F4115" s="313">
        <v>4.5999999999999996</v>
      </c>
      <c r="G4115" s="40"/>
      <c r="H4115" s="46"/>
    </row>
    <row r="4116" s="2" customFormat="1" ht="16.8" customHeight="1">
      <c r="A4116" s="40"/>
      <c r="B4116" s="46"/>
      <c r="C4116" s="312" t="s">
        <v>19</v>
      </c>
      <c r="D4116" s="312" t="s">
        <v>8077</v>
      </c>
      <c r="E4116" s="19" t="s">
        <v>19</v>
      </c>
      <c r="F4116" s="313">
        <v>9.1999999999999993</v>
      </c>
      <c r="G4116" s="40"/>
      <c r="H4116" s="46"/>
    </row>
    <row r="4117" s="2" customFormat="1" ht="16.8" customHeight="1">
      <c r="A4117" s="40"/>
      <c r="B4117" s="46"/>
      <c r="C4117" s="312" t="s">
        <v>19</v>
      </c>
      <c r="D4117" s="312" t="s">
        <v>8078</v>
      </c>
      <c r="E4117" s="19" t="s">
        <v>19</v>
      </c>
      <c r="F4117" s="313">
        <v>7.5999999999999996</v>
      </c>
      <c r="G4117" s="40"/>
      <c r="H4117" s="46"/>
    </row>
    <row r="4118" s="2" customFormat="1" ht="16.8" customHeight="1">
      <c r="A4118" s="40"/>
      <c r="B4118" s="46"/>
      <c r="C4118" s="312" t="s">
        <v>19</v>
      </c>
      <c r="D4118" s="312" t="s">
        <v>8079</v>
      </c>
      <c r="E4118" s="19" t="s">
        <v>19</v>
      </c>
      <c r="F4118" s="313">
        <v>8.6999999999999993</v>
      </c>
      <c r="G4118" s="40"/>
      <c r="H4118" s="46"/>
    </row>
    <row r="4119" s="2" customFormat="1" ht="16.8" customHeight="1">
      <c r="A4119" s="40"/>
      <c r="B4119" s="46"/>
      <c r="C4119" s="312" t="s">
        <v>19</v>
      </c>
      <c r="D4119" s="312" t="s">
        <v>8080</v>
      </c>
      <c r="E4119" s="19" t="s">
        <v>19</v>
      </c>
      <c r="F4119" s="313">
        <v>7.2000000000000002</v>
      </c>
      <c r="G4119" s="40"/>
      <c r="H4119" s="46"/>
    </row>
    <row r="4120" s="2" customFormat="1" ht="16.8" customHeight="1">
      <c r="A4120" s="40"/>
      <c r="B4120" s="46"/>
      <c r="C4120" s="312" t="s">
        <v>19</v>
      </c>
      <c r="D4120" s="312" t="s">
        <v>8081</v>
      </c>
      <c r="E4120" s="19" t="s">
        <v>19</v>
      </c>
      <c r="F4120" s="313">
        <v>7.2000000000000002</v>
      </c>
      <c r="G4120" s="40"/>
      <c r="H4120" s="46"/>
    </row>
    <row r="4121" s="2" customFormat="1" ht="16.8" customHeight="1">
      <c r="A4121" s="40"/>
      <c r="B4121" s="46"/>
      <c r="C4121" s="312" t="s">
        <v>8057</v>
      </c>
      <c r="D4121" s="312" t="s">
        <v>8082</v>
      </c>
      <c r="E4121" s="19" t="s">
        <v>19</v>
      </c>
      <c r="F4121" s="313">
        <v>210.46000000000001</v>
      </c>
      <c r="G4121" s="40"/>
      <c r="H4121" s="46"/>
    </row>
    <row r="4122" s="2" customFormat="1" ht="16.8" customHeight="1">
      <c r="A4122" s="40"/>
      <c r="B4122" s="46"/>
      <c r="C4122" s="308" t="s">
        <v>408</v>
      </c>
      <c r="D4122" s="309" t="s">
        <v>19</v>
      </c>
      <c r="E4122" s="310" t="s">
        <v>135</v>
      </c>
      <c r="F4122" s="311">
        <v>-13.9</v>
      </c>
      <c r="G4122" s="40"/>
      <c r="H4122" s="46"/>
    </row>
    <row r="4123" s="2" customFormat="1" ht="16.8" customHeight="1">
      <c r="A4123" s="40"/>
      <c r="B4123" s="46"/>
      <c r="C4123" s="312" t="s">
        <v>19</v>
      </c>
      <c r="D4123" s="312" t="s">
        <v>2277</v>
      </c>
      <c r="E4123" s="19" t="s">
        <v>19</v>
      </c>
      <c r="F4123" s="313">
        <v>9.8000000000000007</v>
      </c>
      <c r="G4123" s="40"/>
      <c r="H4123" s="46"/>
    </row>
    <row r="4124" s="2" customFormat="1" ht="16.8" customHeight="1">
      <c r="A4124" s="40"/>
      <c r="B4124" s="46"/>
      <c r="C4124" s="312" t="s">
        <v>19</v>
      </c>
      <c r="D4124" s="312" t="s">
        <v>2278</v>
      </c>
      <c r="E4124" s="19" t="s">
        <v>19</v>
      </c>
      <c r="F4124" s="313">
        <v>0</v>
      </c>
      <c r="G4124" s="40"/>
      <c r="H4124" s="46"/>
    </row>
    <row r="4125" s="2" customFormat="1" ht="16.8" customHeight="1">
      <c r="A4125" s="40"/>
      <c r="B4125" s="46"/>
      <c r="C4125" s="312" t="s">
        <v>19</v>
      </c>
      <c r="D4125" s="312" t="s">
        <v>2279</v>
      </c>
      <c r="E4125" s="19" t="s">
        <v>19</v>
      </c>
      <c r="F4125" s="313">
        <v>-6.4000000000000004</v>
      </c>
      <c r="G4125" s="40"/>
      <c r="H4125" s="46"/>
    </row>
    <row r="4126" s="2" customFormat="1" ht="16.8" customHeight="1">
      <c r="A4126" s="40"/>
      <c r="B4126" s="46"/>
      <c r="C4126" s="312" t="s">
        <v>19</v>
      </c>
      <c r="D4126" s="312" t="s">
        <v>2280</v>
      </c>
      <c r="E4126" s="19" t="s">
        <v>19</v>
      </c>
      <c r="F4126" s="313">
        <v>0</v>
      </c>
      <c r="G4126" s="40"/>
      <c r="H4126" s="46"/>
    </row>
    <row r="4127" s="2" customFormat="1" ht="16.8" customHeight="1">
      <c r="A4127" s="40"/>
      <c r="B4127" s="46"/>
      <c r="C4127" s="312" t="s">
        <v>19</v>
      </c>
      <c r="D4127" s="312" t="s">
        <v>2281</v>
      </c>
      <c r="E4127" s="19" t="s">
        <v>19</v>
      </c>
      <c r="F4127" s="313">
        <v>-7.2000000000000002</v>
      </c>
      <c r="G4127" s="40"/>
      <c r="H4127" s="46"/>
    </row>
    <row r="4128" s="2" customFormat="1" ht="16.8" customHeight="1">
      <c r="A4128" s="40"/>
      <c r="B4128" s="46"/>
      <c r="C4128" s="312" t="s">
        <v>19</v>
      </c>
      <c r="D4128" s="312" t="s">
        <v>2282</v>
      </c>
      <c r="E4128" s="19" t="s">
        <v>19</v>
      </c>
      <c r="F4128" s="313">
        <v>-3.7000000000000002</v>
      </c>
      <c r="G4128" s="40"/>
      <c r="H4128" s="46"/>
    </row>
    <row r="4129" s="2" customFormat="1" ht="16.8" customHeight="1">
      <c r="A4129" s="40"/>
      <c r="B4129" s="46"/>
      <c r="C4129" s="312" t="s">
        <v>19</v>
      </c>
      <c r="D4129" s="312" t="s">
        <v>2283</v>
      </c>
      <c r="E4129" s="19" t="s">
        <v>19</v>
      </c>
      <c r="F4129" s="313">
        <v>-2.5</v>
      </c>
      <c r="G4129" s="40"/>
      <c r="H4129" s="46"/>
    </row>
    <row r="4130" s="2" customFormat="1" ht="16.8" customHeight="1">
      <c r="A4130" s="40"/>
      <c r="B4130" s="46"/>
      <c r="C4130" s="312" t="s">
        <v>19</v>
      </c>
      <c r="D4130" s="312" t="s">
        <v>2284</v>
      </c>
      <c r="E4130" s="19" t="s">
        <v>19</v>
      </c>
      <c r="F4130" s="313">
        <v>-3.8999999999999999</v>
      </c>
      <c r="G4130" s="40"/>
      <c r="H4130" s="46"/>
    </row>
    <row r="4131" s="2" customFormat="1" ht="16.8" customHeight="1">
      <c r="A4131" s="40"/>
      <c r="B4131" s="46"/>
      <c r="C4131" s="312" t="s">
        <v>408</v>
      </c>
      <c r="D4131" s="312" t="s">
        <v>2285</v>
      </c>
      <c r="E4131" s="19" t="s">
        <v>19</v>
      </c>
      <c r="F4131" s="313">
        <v>-13.9</v>
      </c>
      <c r="G4131" s="40"/>
      <c r="H4131" s="46"/>
    </row>
    <row r="4132" s="2" customFormat="1" ht="16.8" customHeight="1">
      <c r="A4132" s="40"/>
      <c r="B4132" s="46"/>
      <c r="C4132" s="314" t="s">
        <v>5313</v>
      </c>
      <c r="D4132" s="40"/>
      <c r="E4132" s="40"/>
      <c r="F4132" s="40"/>
      <c r="G4132" s="40"/>
      <c r="H4132" s="46"/>
    </row>
    <row r="4133" s="2" customFormat="1" ht="16.8" customHeight="1">
      <c r="A4133" s="40"/>
      <c r="B4133" s="46"/>
      <c r="C4133" s="312" t="s">
        <v>2265</v>
      </c>
      <c r="D4133" s="312" t="s">
        <v>2266</v>
      </c>
      <c r="E4133" s="19" t="s">
        <v>135</v>
      </c>
      <c r="F4133" s="313">
        <v>-114.84</v>
      </c>
      <c r="G4133" s="40"/>
      <c r="H4133" s="46"/>
    </row>
    <row r="4134" s="2" customFormat="1" ht="16.8" customHeight="1">
      <c r="A4134" s="40"/>
      <c r="B4134" s="46"/>
      <c r="C4134" s="312" t="s">
        <v>2426</v>
      </c>
      <c r="D4134" s="312" t="s">
        <v>2427</v>
      </c>
      <c r="E4134" s="19" t="s">
        <v>135</v>
      </c>
      <c r="F4134" s="313">
        <v>-132.066</v>
      </c>
      <c r="G4134" s="40"/>
      <c r="H4134" s="46"/>
    </row>
    <row r="4135" s="2" customFormat="1" ht="16.8" customHeight="1">
      <c r="A4135" s="40"/>
      <c r="B4135" s="46"/>
      <c r="C4135" s="312" t="s">
        <v>2303</v>
      </c>
      <c r="D4135" s="312" t="s">
        <v>2304</v>
      </c>
      <c r="E4135" s="19" t="s">
        <v>122</v>
      </c>
      <c r="F4135" s="313">
        <v>-1.738</v>
      </c>
      <c r="G4135" s="40"/>
      <c r="H4135" s="46"/>
    </row>
    <row r="4136" s="2" customFormat="1" ht="16.8" customHeight="1">
      <c r="A4136" s="40"/>
      <c r="B4136" s="46"/>
      <c r="C4136" s="308" t="s">
        <v>8083</v>
      </c>
      <c r="D4136" s="309" t="s">
        <v>19</v>
      </c>
      <c r="E4136" s="310" t="s">
        <v>135</v>
      </c>
      <c r="F4136" s="311">
        <v>170.72</v>
      </c>
      <c r="G4136" s="40"/>
      <c r="H4136" s="46"/>
    </row>
    <row r="4137" s="2" customFormat="1" ht="16.8" customHeight="1">
      <c r="A4137" s="40"/>
      <c r="B4137" s="46"/>
      <c r="C4137" s="312" t="s">
        <v>19</v>
      </c>
      <c r="D4137" s="312" t="s">
        <v>8084</v>
      </c>
      <c r="E4137" s="19" t="s">
        <v>19</v>
      </c>
      <c r="F4137" s="313">
        <v>0</v>
      </c>
      <c r="G4137" s="40"/>
      <c r="H4137" s="46"/>
    </row>
    <row r="4138" s="2" customFormat="1" ht="16.8" customHeight="1">
      <c r="A4138" s="40"/>
      <c r="B4138" s="46"/>
      <c r="C4138" s="312" t="s">
        <v>19</v>
      </c>
      <c r="D4138" s="312" t="s">
        <v>188</v>
      </c>
      <c r="E4138" s="19" t="s">
        <v>19</v>
      </c>
      <c r="F4138" s="313">
        <v>0</v>
      </c>
      <c r="G4138" s="40"/>
      <c r="H4138" s="46"/>
    </row>
    <row r="4139" s="2" customFormat="1" ht="16.8" customHeight="1">
      <c r="A4139" s="40"/>
      <c r="B4139" s="46"/>
      <c r="C4139" s="312" t="s">
        <v>19</v>
      </c>
      <c r="D4139" s="312" t="s">
        <v>8085</v>
      </c>
      <c r="E4139" s="19" t="s">
        <v>19</v>
      </c>
      <c r="F4139" s="313">
        <v>6.2000000000000002</v>
      </c>
      <c r="G4139" s="40"/>
      <c r="H4139" s="46"/>
    </row>
    <row r="4140" s="2" customFormat="1" ht="16.8" customHeight="1">
      <c r="A4140" s="40"/>
      <c r="B4140" s="46"/>
      <c r="C4140" s="312" t="s">
        <v>19</v>
      </c>
      <c r="D4140" s="312" t="s">
        <v>8086</v>
      </c>
      <c r="E4140" s="19" t="s">
        <v>19</v>
      </c>
      <c r="F4140" s="313">
        <v>4.4000000000000004</v>
      </c>
      <c r="G4140" s="40"/>
      <c r="H4140" s="46"/>
    </row>
    <row r="4141" s="2" customFormat="1" ht="16.8" customHeight="1">
      <c r="A4141" s="40"/>
      <c r="B4141" s="46"/>
      <c r="C4141" s="312" t="s">
        <v>19</v>
      </c>
      <c r="D4141" s="312" t="s">
        <v>8087</v>
      </c>
      <c r="E4141" s="19" t="s">
        <v>19</v>
      </c>
      <c r="F4141" s="313">
        <v>4.7599999999999998</v>
      </c>
      <c r="G4141" s="40"/>
      <c r="H4141" s="46"/>
    </row>
    <row r="4142" s="2" customFormat="1" ht="16.8" customHeight="1">
      <c r="A4142" s="40"/>
      <c r="B4142" s="46"/>
      <c r="C4142" s="312" t="s">
        <v>19</v>
      </c>
      <c r="D4142" s="312" t="s">
        <v>1404</v>
      </c>
      <c r="E4142" s="19" t="s">
        <v>19</v>
      </c>
      <c r="F4142" s="313">
        <v>0</v>
      </c>
      <c r="G4142" s="40"/>
      <c r="H4142" s="46"/>
    </row>
    <row r="4143" s="2" customFormat="1" ht="16.8" customHeight="1">
      <c r="A4143" s="40"/>
      <c r="B4143" s="46"/>
      <c r="C4143" s="312" t="s">
        <v>19</v>
      </c>
      <c r="D4143" s="312" t="s">
        <v>8088</v>
      </c>
      <c r="E4143" s="19" t="s">
        <v>19</v>
      </c>
      <c r="F4143" s="313">
        <v>5.2000000000000002</v>
      </c>
      <c r="G4143" s="40"/>
      <c r="H4143" s="46"/>
    </row>
    <row r="4144" s="2" customFormat="1" ht="16.8" customHeight="1">
      <c r="A4144" s="40"/>
      <c r="B4144" s="46"/>
      <c r="C4144" s="312" t="s">
        <v>19</v>
      </c>
      <c r="D4144" s="312" t="s">
        <v>8089</v>
      </c>
      <c r="E4144" s="19" t="s">
        <v>19</v>
      </c>
      <c r="F4144" s="313">
        <v>16.68</v>
      </c>
      <c r="G4144" s="40"/>
      <c r="H4144" s="46"/>
    </row>
    <row r="4145" s="2" customFormat="1" ht="16.8" customHeight="1">
      <c r="A4145" s="40"/>
      <c r="B4145" s="46"/>
      <c r="C4145" s="312" t="s">
        <v>19</v>
      </c>
      <c r="D4145" s="312" t="s">
        <v>8090</v>
      </c>
      <c r="E4145" s="19" t="s">
        <v>19</v>
      </c>
      <c r="F4145" s="313">
        <v>18.079999999999998</v>
      </c>
      <c r="G4145" s="40"/>
      <c r="H4145" s="46"/>
    </row>
    <row r="4146" s="2" customFormat="1" ht="16.8" customHeight="1">
      <c r="A4146" s="40"/>
      <c r="B4146" s="46"/>
      <c r="C4146" s="312" t="s">
        <v>19</v>
      </c>
      <c r="D4146" s="312" t="s">
        <v>8091</v>
      </c>
      <c r="E4146" s="19" t="s">
        <v>19</v>
      </c>
      <c r="F4146" s="313">
        <v>13</v>
      </c>
      <c r="G4146" s="40"/>
      <c r="H4146" s="46"/>
    </row>
    <row r="4147" s="2" customFormat="1" ht="16.8" customHeight="1">
      <c r="A4147" s="40"/>
      <c r="B4147" s="46"/>
      <c r="C4147" s="312" t="s">
        <v>19</v>
      </c>
      <c r="D4147" s="312" t="s">
        <v>2272</v>
      </c>
      <c r="E4147" s="19" t="s">
        <v>19</v>
      </c>
      <c r="F4147" s="313">
        <v>0</v>
      </c>
      <c r="G4147" s="40"/>
      <c r="H4147" s="46"/>
    </row>
    <row r="4148" s="2" customFormat="1" ht="16.8" customHeight="1">
      <c r="A4148" s="40"/>
      <c r="B4148" s="46"/>
      <c r="C4148" s="312" t="s">
        <v>19</v>
      </c>
      <c r="D4148" s="312" t="s">
        <v>8092</v>
      </c>
      <c r="E4148" s="19" t="s">
        <v>19</v>
      </c>
      <c r="F4148" s="313">
        <v>6.4000000000000004</v>
      </c>
      <c r="G4148" s="40"/>
      <c r="H4148" s="46"/>
    </row>
    <row r="4149" s="2" customFormat="1" ht="16.8" customHeight="1">
      <c r="A4149" s="40"/>
      <c r="B4149" s="46"/>
      <c r="C4149" s="312" t="s">
        <v>19</v>
      </c>
      <c r="D4149" s="312" t="s">
        <v>8093</v>
      </c>
      <c r="E4149" s="19" t="s">
        <v>19</v>
      </c>
      <c r="F4149" s="313">
        <v>6.7999999999999998</v>
      </c>
      <c r="G4149" s="40"/>
      <c r="H4149" s="46"/>
    </row>
    <row r="4150" s="2" customFormat="1" ht="16.8" customHeight="1">
      <c r="A4150" s="40"/>
      <c r="B4150" s="46"/>
      <c r="C4150" s="312" t="s">
        <v>19</v>
      </c>
      <c r="D4150" s="312" t="s">
        <v>8094</v>
      </c>
      <c r="E4150" s="19" t="s">
        <v>19</v>
      </c>
      <c r="F4150" s="313">
        <v>6.4000000000000004</v>
      </c>
      <c r="G4150" s="40"/>
      <c r="H4150" s="46"/>
    </row>
    <row r="4151" s="2" customFormat="1" ht="16.8" customHeight="1">
      <c r="A4151" s="40"/>
      <c r="B4151" s="46"/>
      <c r="C4151" s="312" t="s">
        <v>19</v>
      </c>
      <c r="D4151" s="312" t="s">
        <v>8095</v>
      </c>
      <c r="E4151" s="19" t="s">
        <v>19</v>
      </c>
      <c r="F4151" s="313">
        <v>6.4000000000000004</v>
      </c>
      <c r="G4151" s="40"/>
      <c r="H4151" s="46"/>
    </row>
    <row r="4152" s="2" customFormat="1" ht="16.8" customHeight="1">
      <c r="A4152" s="40"/>
      <c r="B4152" s="46"/>
      <c r="C4152" s="312" t="s">
        <v>19</v>
      </c>
      <c r="D4152" s="312" t="s">
        <v>8096</v>
      </c>
      <c r="E4152" s="19" t="s">
        <v>19</v>
      </c>
      <c r="F4152" s="313">
        <v>7</v>
      </c>
      <c r="G4152" s="40"/>
      <c r="H4152" s="46"/>
    </row>
    <row r="4153" s="2" customFormat="1" ht="16.8" customHeight="1">
      <c r="A4153" s="40"/>
      <c r="B4153" s="46"/>
      <c r="C4153" s="312" t="s">
        <v>19</v>
      </c>
      <c r="D4153" s="312" t="s">
        <v>7367</v>
      </c>
      <c r="E4153" s="19" t="s">
        <v>19</v>
      </c>
      <c r="F4153" s="313">
        <v>0</v>
      </c>
      <c r="G4153" s="40"/>
      <c r="H4153" s="46"/>
    </row>
    <row r="4154" s="2" customFormat="1" ht="16.8" customHeight="1">
      <c r="A4154" s="40"/>
      <c r="B4154" s="46"/>
      <c r="C4154" s="312" t="s">
        <v>19</v>
      </c>
      <c r="D4154" s="312" t="s">
        <v>8097</v>
      </c>
      <c r="E4154" s="19" t="s">
        <v>19</v>
      </c>
      <c r="F4154" s="313">
        <v>7</v>
      </c>
      <c r="G4154" s="40"/>
      <c r="H4154" s="46"/>
    </row>
    <row r="4155" s="2" customFormat="1" ht="16.8" customHeight="1">
      <c r="A4155" s="40"/>
      <c r="B4155" s="46"/>
      <c r="C4155" s="312" t="s">
        <v>19</v>
      </c>
      <c r="D4155" s="312" t="s">
        <v>2280</v>
      </c>
      <c r="E4155" s="19" t="s">
        <v>19</v>
      </c>
      <c r="F4155" s="313">
        <v>0</v>
      </c>
      <c r="G4155" s="40"/>
      <c r="H4155" s="46"/>
    </row>
    <row r="4156" s="2" customFormat="1" ht="16.8" customHeight="1">
      <c r="A4156" s="40"/>
      <c r="B4156" s="46"/>
      <c r="C4156" s="312" t="s">
        <v>19</v>
      </c>
      <c r="D4156" s="312" t="s">
        <v>8098</v>
      </c>
      <c r="E4156" s="19" t="s">
        <v>19</v>
      </c>
      <c r="F4156" s="313">
        <v>5.0999999999999996</v>
      </c>
      <c r="G4156" s="40"/>
      <c r="H4156" s="46"/>
    </row>
    <row r="4157" s="2" customFormat="1" ht="16.8" customHeight="1">
      <c r="A4157" s="40"/>
      <c r="B4157" s="46"/>
      <c r="C4157" s="312" t="s">
        <v>19</v>
      </c>
      <c r="D4157" s="312" t="s">
        <v>8099</v>
      </c>
      <c r="E4157" s="19" t="s">
        <v>19</v>
      </c>
      <c r="F4157" s="313">
        <v>7.2000000000000002</v>
      </c>
      <c r="G4157" s="40"/>
      <c r="H4157" s="46"/>
    </row>
    <row r="4158" s="2" customFormat="1" ht="16.8" customHeight="1">
      <c r="A4158" s="40"/>
      <c r="B4158" s="46"/>
      <c r="C4158" s="312" t="s">
        <v>19</v>
      </c>
      <c r="D4158" s="312" t="s">
        <v>8100</v>
      </c>
      <c r="E4158" s="19" t="s">
        <v>19</v>
      </c>
      <c r="F4158" s="313">
        <v>3.7000000000000002</v>
      </c>
      <c r="G4158" s="40"/>
      <c r="H4158" s="46"/>
    </row>
    <row r="4159" s="2" customFormat="1" ht="16.8" customHeight="1">
      <c r="A4159" s="40"/>
      <c r="B4159" s="46"/>
      <c r="C4159" s="312" t="s">
        <v>19</v>
      </c>
      <c r="D4159" s="312" t="s">
        <v>8075</v>
      </c>
      <c r="E4159" s="19" t="s">
        <v>19</v>
      </c>
      <c r="F4159" s="313">
        <v>2.5</v>
      </c>
      <c r="G4159" s="40"/>
      <c r="H4159" s="46"/>
    </row>
    <row r="4160" s="2" customFormat="1" ht="16.8" customHeight="1">
      <c r="A4160" s="40"/>
      <c r="B4160" s="46"/>
      <c r="C4160" s="312" t="s">
        <v>19</v>
      </c>
      <c r="D4160" s="312" t="s">
        <v>8101</v>
      </c>
      <c r="E4160" s="19" t="s">
        <v>19</v>
      </c>
      <c r="F4160" s="313">
        <v>3.8999999999999999</v>
      </c>
      <c r="G4160" s="40"/>
      <c r="H4160" s="46"/>
    </row>
    <row r="4161" s="2" customFormat="1" ht="16.8" customHeight="1">
      <c r="A4161" s="40"/>
      <c r="B4161" s="46"/>
      <c r="C4161" s="312" t="s">
        <v>19</v>
      </c>
      <c r="D4161" s="312" t="s">
        <v>7408</v>
      </c>
      <c r="E4161" s="19" t="s">
        <v>19</v>
      </c>
      <c r="F4161" s="313">
        <v>0</v>
      </c>
      <c r="G4161" s="40"/>
      <c r="H4161" s="46"/>
    </row>
    <row r="4162" s="2" customFormat="1" ht="16.8" customHeight="1">
      <c r="A4162" s="40"/>
      <c r="B4162" s="46"/>
      <c r="C4162" s="312" t="s">
        <v>19</v>
      </c>
      <c r="D4162" s="312" t="s">
        <v>8102</v>
      </c>
      <c r="E4162" s="19" t="s">
        <v>19</v>
      </c>
      <c r="F4162" s="313">
        <v>5.7000000000000002</v>
      </c>
      <c r="G4162" s="40"/>
      <c r="H4162" s="46"/>
    </row>
    <row r="4163" s="2" customFormat="1" ht="16.8" customHeight="1">
      <c r="A4163" s="40"/>
      <c r="B4163" s="46"/>
      <c r="C4163" s="312" t="s">
        <v>19</v>
      </c>
      <c r="D4163" s="312" t="s">
        <v>8103</v>
      </c>
      <c r="E4163" s="19" t="s">
        <v>19</v>
      </c>
      <c r="F4163" s="313">
        <v>4.0999999999999996</v>
      </c>
      <c r="G4163" s="40"/>
      <c r="H4163" s="46"/>
    </row>
    <row r="4164" s="2" customFormat="1" ht="16.8" customHeight="1">
      <c r="A4164" s="40"/>
      <c r="B4164" s="46"/>
      <c r="C4164" s="312" t="s">
        <v>19</v>
      </c>
      <c r="D4164" s="312" t="s">
        <v>7522</v>
      </c>
      <c r="E4164" s="19" t="s">
        <v>19</v>
      </c>
      <c r="F4164" s="313">
        <v>0</v>
      </c>
      <c r="G4164" s="40"/>
      <c r="H4164" s="46"/>
    </row>
    <row r="4165" s="2" customFormat="1" ht="16.8" customHeight="1">
      <c r="A4165" s="40"/>
      <c r="B4165" s="46"/>
      <c r="C4165" s="312" t="s">
        <v>19</v>
      </c>
      <c r="D4165" s="312" t="s">
        <v>8104</v>
      </c>
      <c r="E4165" s="19" t="s">
        <v>19</v>
      </c>
      <c r="F4165" s="313">
        <v>5.2000000000000002</v>
      </c>
      <c r="G4165" s="40"/>
      <c r="H4165" s="46"/>
    </row>
    <row r="4166" s="2" customFormat="1" ht="16.8" customHeight="1">
      <c r="A4166" s="40"/>
      <c r="B4166" s="46"/>
      <c r="C4166" s="312" t="s">
        <v>19</v>
      </c>
      <c r="D4166" s="312" t="s">
        <v>8105</v>
      </c>
      <c r="E4166" s="19" t="s">
        <v>19</v>
      </c>
      <c r="F4166" s="313">
        <v>5.7999999999999998</v>
      </c>
      <c r="G4166" s="40"/>
      <c r="H4166" s="46"/>
    </row>
    <row r="4167" s="2" customFormat="1" ht="16.8" customHeight="1">
      <c r="A4167" s="40"/>
      <c r="B4167" s="46"/>
      <c r="C4167" s="312" t="s">
        <v>19</v>
      </c>
      <c r="D4167" s="312" t="s">
        <v>8106</v>
      </c>
      <c r="E4167" s="19" t="s">
        <v>19</v>
      </c>
      <c r="F4167" s="313">
        <v>3.7000000000000002</v>
      </c>
      <c r="G4167" s="40"/>
      <c r="H4167" s="46"/>
    </row>
    <row r="4168" s="2" customFormat="1" ht="16.8" customHeight="1">
      <c r="A4168" s="40"/>
      <c r="B4168" s="46"/>
      <c r="C4168" s="312" t="s">
        <v>19</v>
      </c>
      <c r="D4168" s="312" t="s">
        <v>7478</v>
      </c>
      <c r="E4168" s="19" t="s">
        <v>19</v>
      </c>
      <c r="F4168" s="313">
        <v>0</v>
      </c>
      <c r="G4168" s="40"/>
      <c r="H4168" s="46"/>
    </row>
    <row r="4169" s="2" customFormat="1" ht="16.8" customHeight="1">
      <c r="A4169" s="40"/>
      <c r="B4169" s="46"/>
      <c r="C4169" s="312" t="s">
        <v>19</v>
      </c>
      <c r="D4169" s="312" t="s">
        <v>8107</v>
      </c>
      <c r="E4169" s="19" t="s">
        <v>19</v>
      </c>
      <c r="F4169" s="313">
        <v>5.9000000000000004</v>
      </c>
      <c r="G4169" s="40"/>
      <c r="H4169" s="46"/>
    </row>
    <row r="4170" s="2" customFormat="1" ht="16.8" customHeight="1">
      <c r="A4170" s="40"/>
      <c r="B4170" s="46"/>
      <c r="C4170" s="312" t="s">
        <v>19</v>
      </c>
      <c r="D4170" s="312" t="s">
        <v>8108</v>
      </c>
      <c r="E4170" s="19" t="s">
        <v>19</v>
      </c>
      <c r="F4170" s="313">
        <v>5.9000000000000004</v>
      </c>
      <c r="G4170" s="40"/>
      <c r="H4170" s="46"/>
    </row>
    <row r="4171" s="2" customFormat="1" ht="16.8" customHeight="1">
      <c r="A4171" s="40"/>
      <c r="B4171" s="46"/>
      <c r="C4171" s="312" t="s">
        <v>19</v>
      </c>
      <c r="D4171" s="312" t="s">
        <v>8109</v>
      </c>
      <c r="E4171" s="19" t="s">
        <v>19</v>
      </c>
      <c r="F4171" s="313">
        <v>3.7000000000000002</v>
      </c>
      <c r="G4171" s="40"/>
      <c r="H4171" s="46"/>
    </row>
    <row r="4172" s="2" customFormat="1" ht="16.8" customHeight="1">
      <c r="A4172" s="40"/>
      <c r="B4172" s="46"/>
      <c r="C4172" s="312" t="s">
        <v>8083</v>
      </c>
      <c r="D4172" s="312" t="s">
        <v>2285</v>
      </c>
      <c r="E4172" s="19" t="s">
        <v>19</v>
      </c>
      <c r="F4172" s="313">
        <v>170.72</v>
      </c>
      <c r="G4172" s="40"/>
      <c r="H4172" s="46"/>
    </row>
    <row r="4173" s="2" customFormat="1" ht="16.8" customHeight="1">
      <c r="A4173" s="40"/>
      <c r="B4173" s="46"/>
      <c r="C4173" s="308" t="s">
        <v>8110</v>
      </c>
      <c r="D4173" s="309" t="s">
        <v>19</v>
      </c>
      <c r="E4173" s="310" t="s">
        <v>122</v>
      </c>
      <c r="F4173" s="311">
        <v>190.58000000000001</v>
      </c>
      <c r="G4173" s="40"/>
      <c r="H4173" s="46"/>
    </row>
    <row r="4174" s="2" customFormat="1" ht="16.8" customHeight="1">
      <c r="A4174" s="40"/>
      <c r="B4174" s="46"/>
      <c r="C4174" s="312" t="s">
        <v>19</v>
      </c>
      <c r="D4174" s="312" t="s">
        <v>8111</v>
      </c>
      <c r="E4174" s="19" t="s">
        <v>19</v>
      </c>
      <c r="F4174" s="313">
        <v>0</v>
      </c>
      <c r="G4174" s="40"/>
      <c r="H4174" s="46"/>
    </row>
    <row r="4175" s="2" customFormat="1" ht="16.8" customHeight="1">
      <c r="A4175" s="40"/>
      <c r="B4175" s="46"/>
      <c r="C4175" s="312" t="s">
        <v>19</v>
      </c>
      <c r="D4175" s="312" t="s">
        <v>707</v>
      </c>
      <c r="E4175" s="19" t="s">
        <v>19</v>
      </c>
      <c r="F4175" s="313">
        <v>0</v>
      </c>
      <c r="G4175" s="40"/>
      <c r="H4175" s="46"/>
    </row>
    <row r="4176" s="2" customFormat="1" ht="16.8" customHeight="1">
      <c r="A4176" s="40"/>
      <c r="B4176" s="46"/>
      <c r="C4176" s="312" t="s">
        <v>19</v>
      </c>
      <c r="D4176" s="312" t="s">
        <v>8112</v>
      </c>
      <c r="E4176" s="19" t="s">
        <v>19</v>
      </c>
      <c r="F4176" s="313">
        <v>1.8999999999999999</v>
      </c>
      <c r="G4176" s="40"/>
      <c r="H4176" s="46"/>
    </row>
    <row r="4177" s="2" customFormat="1" ht="16.8" customHeight="1">
      <c r="A4177" s="40"/>
      <c r="B4177" s="46"/>
      <c r="C4177" s="312" t="s">
        <v>19</v>
      </c>
      <c r="D4177" s="312" t="s">
        <v>8113</v>
      </c>
      <c r="E4177" s="19" t="s">
        <v>19</v>
      </c>
      <c r="F4177" s="313">
        <v>5.7000000000000002</v>
      </c>
      <c r="G4177" s="40"/>
      <c r="H4177" s="46"/>
    </row>
    <row r="4178" s="2" customFormat="1" ht="16.8" customHeight="1">
      <c r="A4178" s="40"/>
      <c r="B4178" s="46"/>
      <c r="C4178" s="312" t="s">
        <v>19</v>
      </c>
      <c r="D4178" s="312" t="s">
        <v>8114</v>
      </c>
      <c r="E4178" s="19" t="s">
        <v>19</v>
      </c>
      <c r="F4178" s="313">
        <v>1.3</v>
      </c>
      <c r="G4178" s="40"/>
      <c r="H4178" s="46"/>
    </row>
    <row r="4179" s="2" customFormat="1" ht="16.8" customHeight="1">
      <c r="A4179" s="40"/>
      <c r="B4179" s="46"/>
      <c r="C4179" s="312" t="s">
        <v>19</v>
      </c>
      <c r="D4179" s="312" t="s">
        <v>8115</v>
      </c>
      <c r="E4179" s="19" t="s">
        <v>19</v>
      </c>
      <c r="F4179" s="313">
        <v>1.7</v>
      </c>
      <c r="G4179" s="40"/>
      <c r="H4179" s="46"/>
    </row>
    <row r="4180" s="2" customFormat="1" ht="16.8" customHeight="1">
      <c r="A4180" s="40"/>
      <c r="B4180" s="46"/>
      <c r="C4180" s="312" t="s">
        <v>19</v>
      </c>
      <c r="D4180" s="312" t="s">
        <v>8116</v>
      </c>
      <c r="E4180" s="19" t="s">
        <v>19</v>
      </c>
      <c r="F4180" s="313">
        <v>1.7</v>
      </c>
      <c r="G4180" s="40"/>
      <c r="H4180" s="46"/>
    </row>
    <row r="4181" s="2" customFormat="1" ht="16.8" customHeight="1">
      <c r="A4181" s="40"/>
      <c r="B4181" s="46"/>
      <c r="C4181" s="312" t="s">
        <v>19</v>
      </c>
      <c r="D4181" s="312" t="s">
        <v>8117</v>
      </c>
      <c r="E4181" s="19" t="s">
        <v>19</v>
      </c>
      <c r="F4181" s="313">
        <v>6</v>
      </c>
      <c r="G4181" s="40"/>
      <c r="H4181" s="46"/>
    </row>
    <row r="4182" s="2" customFormat="1" ht="16.8" customHeight="1">
      <c r="A4182" s="40"/>
      <c r="B4182" s="46"/>
      <c r="C4182" s="312" t="s">
        <v>19</v>
      </c>
      <c r="D4182" s="312" t="s">
        <v>8118</v>
      </c>
      <c r="E4182" s="19" t="s">
        <v>19</v>
      </c>
      <c r="F4182" s="313">
        <v>1.2</v>
      </c>
      <c r="G4182" s="40"/>
      <c r="H4182" s="46"/>
    </row>
    <row r="4183" s="2" customFormat="1" ht="16.8" customHeight="1">
      <c r="A4183" s="40"/>
      <c r="B4183" s="46"/>
      <c r="C4183" s="312" t="s">
        <v>19</v>
      </c>
      <c r="D4183" s="312" t="s">
        <v>8119</v>
      </c>
      <c r="E4183" s="19" t="s">
        <v>19</v>
      </c>
      <c r="F4183" s="313">
        <v>1.3999999999999999</v>
      </c>
      <c r="G4183" s="40"/>
      <c r="H4183" s="46"/>
    </row>
    <row r="4184" s="2" customFormat="1" ht="16.8" customHeight="1">
      <c r="A4184" s="40"/>
      <c r="B4184" s="46"/>
      <c r="C4184" s="312" t="s">
        <v>19</v>
      </c>
      <c r="D4184" s="312" t="s">
        <v>8120</v>
      </c>
      <c r="E4184" s="19" t="s">
        <v>19</v>
      </c>
      <c r="F4184" s="313">
        <v>1.3999999999999999</v>
      </c>
      <c r="G4184" s="40"/>
      <c r="H4184" s="46"/>
    </row>
    <row r="4185" s="2" customFormat="1" ht="16.8" customHeight="1">
      <c r="A4185" s="40"/>
      <c r="B4185" s="46"/>
      <c r="C4185" s="312" t="s">
        <v>19</v>
      </c>
      <c r="D4185" s="312" t="s">
        <v>8121</v>
      </c>
      <c r="E4185" s="19" t="s">
        <v>19</v>
      </c>
      <c r="F4185" s="313">
        <v>1.6100000000000001</v>
      </c>
      <c r="G4185" s="40"/>
      <c r="H4185" s="46"/>
    </row>
    <row r="4186" s="2" customFormat="1" ht="16.8" customHeight="1">
      <c r="A4186" s="40"/>
      <c r="B4186" s="46"/>
      <c r="C4186" s="312" t="s">
        <v>19</v>
      </c>
      <c r="D4186" s="312" t="s">
        <v>8122</v>
      </c>
      <c r="E4186" s="19" t="s">
        <v>19</v>
      </c>
      <c r="F4186" s="313">
        <v>1.5</v>
      </c>
      <c r="G4186" s="40"/>
      <c r="H4186" s="46"/>
    </row>
    <row r="4187" s="2" customFormat="1" ht="16.8" customHeight="1">
      <c r="A4187" s="40"/>
      <c r="B4187" s="46"/>
      <c r="C4187" s="312" t="s">
        <v>19</v>
      </c>
      <c r="D4187" s="312" t="s">
        <v>8123</v>
      </c>
      <c r="E4187" s="19" t="s">
        <v>19</v>
      </c>
      <c r="F4187" s="313">
        <v>1.5</v>
      </c>
      <c r="G4187" s="40"/>
      <c r="H4187" s="46"/>
    </row>
    <row r="4188" s="2" customFormat="1" ht="16.8" customHeight="1">
      <c r="A4188" s="40"/>
      <c r="B4188" s="46"/>
      <c r="C4188" s="312" t="s">
        <v>19</v>
      </c>
      <c r="D4188" s="312" t="s">
        <v>8124</v>
      </c>
      <c r="E4188" s="19" t="s">
        <v>19</v>
      </c>
      <c r="F4188" s="313">
        <v>3.7000000000000002</v>
      </c>
      <c r="G4188" s="40"/>
      <c r="H4188" s="46"/>
    </row>
    <row r="4189" s="2" customFormat="1" ht="16.8" customHeight="1">
      <c r="A4189" s="40"/>
      <c r="B4189" s="46"/>
      <c r="C4189" s="312" t="s">
        <v>19</v>
      </c>
      <c r="D4189" s="312" t="s">
        <v>8125</v>
      </c>
      <c r="E4189" s="19" t="s">
        <v>19</v>
      </c>
      <c r="F4189" s="313">
        <v>1.6000000000000001</v>
      </c>
      <c r="G4189" s="40"/>
      <c r="H4189" s="46"/>
    </row>
    <row r="4190" s="2" customFormat="1" ht="16.8" customHeight="1">
      <c r="A4190" s="40"/>
      <c r="B4190" s="46"/>
      <c r="C4190" s="312" t="s">
        <v>19</v>
      </c>
      <c r="D4190" s="312" t="s">
        <v>8126</v>
      </c>
      <c r="E4190" s="19" t="s">
        <v>19</v>
      </c>
      <c r="F4190" s="313">
        <v>1.6200000000000001</v>
      </c>
      <c r="G4190" s="40"/>
      <c r="H4190" s="46"/>
    </row>
    <row r="4191" s="2" customFormat="1" ht="16.8" customHeight="1">
      <c r="A4191" s="40"/>
      <c r="B4191" s="46"/>
      <c r="C4191" s="312" t="s">
        <v>19</v>
      </c>
      <c r="D4191" s="312" t="s">
        <v>1404</v>
      </c>
      <c r="E4191" s="19" t="s">
        <v>19</v>
      </c>
      <c r="F4191" s="313">
        <v>0</v>
      </c>
      <c r="G4191" s="40"/>
      <c r="H4191" s="46"/>
    </row>
    <row r="4192" s="2" customFormat="1" ht="16.8" customHeight="1">
      <c r="A4192" s="40"/>
      <c r="B4192" s="46"/>
      <c r="C4192" s="312" t="s">
        <v>19</v>
      </c>
      <c r="D4192" s="312" t="s">
        <v>8127</v>
      </c>
      <c r="E4192" s="19" t="s">
        <v>19</v>
      </c>
      <c r="F4192" s="313">
        <v>3</v>
      </c>
      <c r="G4192" s="40"/>
      <c r="H4192" s="46"/>
    </row>
    <row r="4193" s="2" customFormat="1" ht="16.8" customHeight="1">
      <c r="A4193" s="40"/>
      <c r="B4193" s="46"/>
      <c r="C4193" s="312" t="s">
        <v>19</v>
      </c>
      <c r="D4193" s="312" t="s">
        <v>8128</v>
      </c>
      <c r="E4193" s="19" t="s">
        <v>19</v>
      </c>
      <c r="F4193" s="313">
        <v>1.8100000000000001</v>
      </c>
      <c r="G4193" s="40"/>
      <c r="H4193" s="46"/>
    </row>
    <row r="4194" s="2" customFormat="1" ht="16.8" customHeight="1">
      <c r="A4194" s="40"/>
      <c r="B4194" s="46"/>
      <c r="C4194" s="312" t="s">
        <v>19</v>
      </c>
      <c r="D4194" s="312" t="s">
        <v>8129</v>
      </c>
      <c r="E4194" s="19" t="s">
        <v>19</v>
      </c>
      <c r="F4194" s="313">
        <v>1.7</v>
      </c>
      <c r="G4194" s="40"/>
      <c r="H4194" s="46"/>
    </row>
    <row r="4195" s="2" customFormat="1" ht="16.8" customHeight="1">
      <c r="A4195" s="40"/>
      <c r="B4195" s="46"/>
      <c r="C4195" s="312" t="s">
        <v>19</v>
      </c>
      <c r="D4195" s="312" t="s">
        <v>8130</v>
      </c>
      <c r="E4195" s="19" t="s">
        <v>19</v>
      </c>
      <c r="F4195" s="313">
        <v>1.6399999999999999</v>
      </c>
      <c r="G4195" s="40"/>
      <c r="H4195" s="46"/>
    </row>
    <row r="4196" s="2" customFormat="1" ht="16.8" customHeight="1">
      <c r="A4196" s="40"/>
      <c r="B4196" s="46"/>
      <c r="C4196" s="312" t="s">
        <v>19</v>
      </c>
      <c r="D4196" s="312" t="s">
        <v>8131</v>
      </c>
      <c r="E4196" s="19" t="s">
        <v>19</v>
      </c>
      <c r="F4196" s="313">
        <v>1.5</v>
      </c>
      <c r="G4196" s="40"/>
      <c r="H4196" s="46"/>
    </row>
    <row r="4197" s="2" customFormat="1" ht="16.8" customHeight="1">
      <c r="A4197" s="40"/>
      <c r="B4197" s="46"/>
      <c r="C4197" s="312" t="s">
        <v>19</v>
      </c>
      <c r="D4197" s="312" t="s">
        <v>8132</v>
      </c>
      <c r="E4197" s="19" t="s">
        <v>19</v>
      </c>
      <c r="F4197" s="313">
        <v>1.8999999999999999</v>
      </c>
      <c r="G4197" s="40"/>
      <c r="H4197" s="46"/>
    </row>
    <row r="4198" s="2" customFormat="1" ht="16.8" customHeight="1">
      <c r="A4198" s="40"/>
      <c r="B4198" s="46"/>
      <c r="C4198" s="312" t="s">
        <v>19</v>
      </c>
      <c r="D4198" s="312" t="s">
        <v>8133</v>
      </c>
      <c r="E4198" s="19" t="s">
        <v>19</v>
      </c>
      <c r="F4198" s="313">
        <v>1.5</v>
      </c>
      <c r="G4198" s="40"/>
      <c r="H4198" s="46"/>
    </row>
    <row r="4199" s="2" customFormat="1" ht="16.8" customHeight="1">
      <c r="A4199" s="40"/>
      <c r="B4199" s="46"/>
      <c r="C4199" s="312" t="s">
        <v>19</v>
      </c>
      <c r="D4199" s="312" t="s">
        <v>2272</v>
      </c>
      <c r="E4199" s="19" t="s">
        <v>19</v>
      </c>
      <c r="F4199" s="313">
        <v>0</v>
      </c>
      <c r="G4199" s="40"/>
      <c r="H4199" s="46"/>
    </row>
    <row r="4200" s="2" customFormat="1" ht="16.8" customHeight="1">
      <c r="A4200" s="40"/>
      <c r="B4200" s="46"/>
      <c r="C4200" s="312" t="s">
        <v>19</v>
      </c>
      <c r="D4200" s="312" t="s">
        <v>8134</v>
      </c>
      <c r="E4200" s="19" t="s">
        <v>19</v>
      </c>
      <c r="F4200" s="313">
        <v>1.6499999999999999</v>
      </c>
      <c r="G4200" s="40"/>
      <c r="H4200" s="46"/>
    </row>
    <row r="4201" s="2" customFormat="1" ht="16.8" customHeight="1">
      <c r="A4201" s="40"/>
      <c r="B4201" s="46"/>
      <c r="C4201" s="312" t="s">
        <v>19</v>
      </c>
      <c r="D4201" s="312" t="s">
        <v>8135</v>
      </c>
      <c r="E4201" s="19" t="s">
        <v>19</v>
      </c>
      <c r="F4201" s="313">
        <v>4.5999999999999996</v>
      </c>
      <c r="G4201" s="40"/>
      <c r="H4201" s="46"/>
    </row>
    <row r="4202" s="2" customFormat="1" ht="16.8" customHeight="1">
      <c r="A4202" s="40"/>
      <c r="B4202" s="46"/>
      <c r="C4202" s="312" t="s">
        <v>19</v>
      </c>
      <c r="D4202" s="312" t="s">
        <v>8136</v>
      </c>
      <c r="E4202" s="19" t="s">
        <v>19</v>
      </c>
      <c r="F4202" s="313">
        <v>1.2</v>
      </c>
      <c r="G4202" s="40"/>
      <c r="H4202" s="46"/>
    </row>
    <row r="4203" s="2" customFormat="1" ht="16.8" customHeight="1">
      <c r="A4203" s="40"/>
      <c r="B4203" s="46"/>
      <c r="C4203" s="312" t="s">
        <v>19</v>
      </c>
      <c r="D4203" s="312" t="s">
        <v>8137</v>
      </c>
      <c r="E4203" s="19" t="s">
        <v>19</v>
      </c>
      <c r="F4203" s="313">
        <v>1.47</v>
      </c>
      <c r="G4203" s="40"/>
      <c r="H4203" s="46"/>
    </row>
    <row r="4204" s="2" customFormat="1" ht="16.8" customHeight="1">
      <c r="A4204" s="40"/>
      <c r="B4204" s="46"/>
      <c r="C4204" s="312" t="s">
        <v>19</v>
      </c>
      <c r="D4204" s="312" t="s">
        <v>8138</v>
      </c>
      <c r="E4204" s="19" t="s">
        <v>19</v>
      </c>
      <c r="F4204" s="313">
        <v>1.47</v>
      </c>
      <c r="G4204" s="40"/>
      <c r="H4204" s="46"/>
    </row>
    <row r="4205" s="2" customFormat="1" ht="16.8" customHeight="1">
      <c r="A4205" s="40"/>
      <c r="B4205" s="46"/>
      <c r="C4205" s="312" t="s">
        <v>19</v>
      </c>
      <c r="D4205" s="312" t="s">
        <v>8139</v>
      </c>
      <c r="E4205" s="19" t="s">
        <v>19</v>
      </c>
      <c r="F4205" s="313">
        <v>6.7000000000000002</v>
      </c>
      <c r="G4205" s="40"/>
      <c r="H4205" s="46"/>
    </row>
    <row r="4206" s="2" customFormat="1" ht="16.8" customHeight="1">
      <c r="A4206" s="40"/>
      <c r="B4206" s="46"/>
      <c r="C4206" s="312" t="s">
        <v>19</v>
      </c>
      <c r="D4206" s="312" t="s">
        <v>8140</v>
      </c>
      <c r="E4206" s="19" t="s">
        <v>19</v>
      </c>
      <c r="F4206" s="313">
        <v>1.25</v>
      </c>
      <c r="G4206" s="40"/>
      <c r="H4206" s="46"/>
    </row>
    <row r="4207" s="2" customFormat="1" ht="16.8" customHeight="1">
      <c r="A4207" s="40"/>
      <c r="B4207" s="46"/>
      <c r="C4207" s="312" t="s">
        <v>19</v>
      </c>
      <c r="D4207" s="312" t="s">
        <v>8141</v>
      </c>
      <c r="E4207" s="19" t="s">
        <v>19</v>
      </c>
      <c r="F4207" s="313">
        <v>1.3500000000000001</v>
      </c>
      <c r="G4207" s="40"/>
      <c r="H4207" s="46"/>
    </row>
    <row r="4208" s="2" customFormat="1" ht="16.8" customHeight="1">
      <c r="A4208" s="40"/>
      <c r="B4208" s="46"/>
      <c r="C4208" s="312" t="s">
        <v>19</v>
      </c>
      <c r="D4208" s="312" t="s">
        <v>8142</v>
      </c>
      <c r="E4208" s="19" t="s">
        <v>19</v>
      </c>
      <c r="F4208" s="313">
        <v>1.3999999999999999</v>
      </c>
      <c r="G4208" s="40"/>
      <c r="H4208" s="46"/>
    </row>
    <row r="4209" s="2" customFormat="1" ht="16.8" customHeight="1">
      <c r="A4209" s="40"/>
      <c r="B4209" s="46"/>
      <c r="C4209" s="312" t="s">
        <v>19</v>
      </c>
      <c r="D4209" s="312" t="s">
        <v>8143</v>
      </c>
      <c r="E4209" s="19" t="s">
        <v>19</v>
      </c>
      <c r="F4209" s="313">
        <v>2.7999999999999998</v>
      </c>
      <c r="G4209" s="40"/>
      <c r="H4209" s="46"/>
    </row>
    <row r="4210" s="2" customFormat="1" ht="16.8" customHeight="1">
      <c r="A4210" s="40"/>
      <c r="B4210" s="46"/>
      <c r="C4210" s="312" t="s">
        <v>19</v>
      </c>
      <c r="D4210" s="312" t="s">
        <v>8144</v>
      </c>
      <c r="E4210" s="19" t="s">
        <v>19</v>
      </c>
      <c r="F4210" s="313">
        <v>2.8999999999999999</v>
      </c>
      <c r="G4210" s="40"/>
      <c r="H4210" s="46"/>
    </row>
    <row r="4211" s="2" customFormat="1" ht="16.8" customHeight="1">
      <c r="A4211" s="40"/>
      <c r="B4211" s="46"/>
      <c r="C4211" s="312" t="s">
        <v>19</v>
      </c>
      <c r="D4211" s="312" t="s">
        <v>8145</v>
      </c>
      <c r="E4211" s="19" t="s">
        <v>19</v>
      </c>
      <c r="F4211" s="313">
        <v>1.3100000000000001</v>
      </c>
      <c r="G4211" s="40"/>
      <c r="H4211" s="46"/>
    </row>
    <row r="4212" s="2" customFormat="1" ht="16.8" customHeight="1">
      <c r="A4212" s="40"/>
      <c r="B4212" s="46"/>
      <c r="C4212" s="312" t="s">
        <v>19</v>
      </c>
      <c r="D4212" s="312" t="s">
        <v>8146</v>
      </c>
      <c r="E4212" s="19" t="s">
        <v>19</v>
      </c>
      <c r="F4212" s="313">
        <v>2.7999999999999998</v>
      </c>
      <c r="G4212" s="40"/>
      <c r="H4212" s="46"/>
    </row>
    <row r="4213" s="2" customFormat="1" ht="16.8" customHeight="1">
      <c r="A4213" s="40"/>
      <c r="B4213" s="46"/>
      <c r="C4213" s="312" t="s">
        <v>19</v>
      </c>
      <c r="D4213" s="312" t="s">
        <v>8147</v>
      </c>
      <c r="E4213" s="19" t="s">
        <v>19</v>
      </c>
      <c r="F4213" s="313">
        <v>1.3</v>
      </c>
      <c r="G4213" s="40"/>
      <c r="H4213" s="46"/>
    </row>
    <row r="4214" s="2" customFormat="1" ht="16.8" customHeight="1">
      <c r="A4214" s="40"/>
      <c r="B4214" s="46"/>
      <c r="C4214" s="312" t="s">
        <v>19</v>
      </c>
      <c r="D4214" s="312" t="s">
        <v>8148</v>
      </c>
      <c r="E4214" s="19" t="s">
        <v>19</v>
      </c>
      <c r="F4214" s="313">
        <v>1.5</v>
      </c>
      <c r="G4214" s="40"/>
      <c r="H4214" s="46"/>
    </row>
    <row r="4215" s="2" customFormat="1" ht="16.8" customHeight="1">
      <c r="A4215" s="40"/>
      <c r="B4215" s="46"/>
      <c r="C4215" s="312" t="s">
        <v>19</v>
      </c>
      <c r="D4215" s="312" t="s">
        <v>8149</v>
      </c>
      <c r="E4215" s="19" t="s">
        <v>19</v>
      </c>
      <c r="F4215" s="313">
        <v>1.1000000000000001</v>
      </c>
      <c r="G4215" s="40"/>
      <c r="H4215" s="46"/>
    </row>
    <row r="4216" s="2" customFormat="1" ht="16.8" customHeight="1">
      <c r="A4216" s="40"/>
      <c r="B4216" s="46"/>
      <c r="C4216" s="312" t="s">
        <v>19</v>
      </c>
      <c r="D4216" s="312" t="s">
        <v>8150</v>
      </c>
      <c r="E4216" s="19" t="s">
        <v>19</v>
      </c>
      <c r="F4216" s="313">
        <v>2</v>
      </c>
      <c r="G4216" s="40"/>
      <c r="H4216" s="46"/>
    </row>
    <row r="4217" s="2" customFormat="1" ht="16.8" customHeight="1">
      <c r="A4217" s="40"/>
      <c r="B4217" s="46"/>
      <c r="C4217" s="312" t="s">
        <v>19</v>
      </c>
      <c r="D4217" s="312" t="s">
        <v>8151</v>
      </c>
      <c r="E4217" s="19" t="s">
        <v>19</v>
      </c>
      <c r="F4217" s="313">
        <v>1.7</v>
      </c>
      <c r="G4217" s="40"/>
      <c r="H4217" s="46"/>
    </row>
    <row r="4218" s="2" customFormat="1" ht="16.8" customHeight="1">
      <c r="A4218" s="40"/>
      <c r="B4218" s="46"/>
      <c r="C4218" s="312" t="s">
        <v>19</v>
      </c>
      <c r="D4218" s="312" t="s">
        <v>8152</v>
      </c>
      <c r="E4218" s="19" t="s">
        <v>19</v>
      </c>
      <c r="F4218" s="313">
        <v>2.7999999999999998</v>
      </c>
      <c r="G4218" s="40"/>
      <c r="H4218" s="46"/>
    </row>
    <row r="4219" s="2" customFormat="1" ht="16.8" customHeight="1">
      <c r="A4219" s="40"/>
      <c r="B4219" s="46"/>
      <c r="C4219" s="312" t="s">
        <v>19</v>
      </c>
      <c r="D4219" s="312" t="s">
        <v>8153</v>
      </c>
      <c r="E4219" s="19" t="s">
        <v>19</v>
      </c>
      <c r="F4219" s="313">
        <v>1.7</v>
      </c>
      <c r="G4219" s="40"/>
      <c r="H4219" s="46"/>
    </row>
    <row r="4220" s="2" customFormat="1" ht="16.8" customHeight="1">
      <c r="A4220" s="40"/>
      <c r="B4220" s="46"/>
      <c r="C4220" s="312" t="s">
        <v>19</v>
      </c>
      <c r="D4220" s="312" t="s">
        <v>7367</v>
      </c>
      <c r="E4220" s="19" t="s">
        <v>19</v>
      </c>
      <c r="F4220" s="313">
        <v>0</v>
      </c>
      <c r="G4220" s="40"/>
      <c r="H4220" s="46"/>
    </row>
    <row r="4221" s="2" customFormat="1" ht="16.8" customHeight="1">
      <c r="A4221" s="40"/>
      <c r="B4221" s="46"/>
      <c r="C4221" s="312" t="s">
        <v>19</v>
      </c>
      <c r="D4221" s="312" t="s">
        <v>8154</v>
      </c>
      <c r="E4221" s="19" t="s">
        <v>19</v>
      </c>
      <c r="F4221" s="313">
        <v>1.5</v>
      </c>
      <c r="G4221" s="40"/>
      <c r="H4221" s="46"/>
    </row>
    <row r="4222" s="2" customFormat="1" ht="16.8" customHeight="1">
      <c r="A4222" s="40"/>
      <c r="B4222" s="46"/>
      <c r="C4222" s="312" t="s">
        <v>19</v>
      </c>
      <c r="D4222" s="312" t="s">
        <v>8155</v>
      </c>
      <c r="E4222" s="19" t="s">
        <v>19</v>
      </c>
      <c r="F4222" s="313">
        <v>1.2</v>
      </c>
      <c r="G4222" s="40"/>
      <c r="H4222" s="46"/>
    </row>
    <row r="4223" s="2" customFormat="1" ht="16.8" customHeight="1">
      <c r="A4223" s="40"/>
      <c r="B4223" s="46"/>
      <c r="C4223" s="312" t="s">
        <v>19</v>
      </c>
      <c r="D4223" s="312" t="s">
        <v>8156</v>
      </c>
      <c r="E4223" s="19" t="s">
        <v>19</v>
      </c>
      <c r="F4223" s="313">
        <v>1.2</v>
      </c>
      <c r="G4223" s="40"/>
      <c r="H4223" s="46"/>
    </row>
    <row r="4224" s="2" customFormat="1" ht="16.8" customHeight="1">
      <c r="A4224" s="40"/>
      <c r="B4224" s="46"/>
      <c r="C4224" s="312" t="s">
        <v>19</v>
      </c>
      <c r="D4224" s="312" t="s">
        <v>8157</v>
      </c>
      <c r="E4224" s="19" t="s">
        <v>19</v>
      </c>
      <c r="F4224" s="313">
        <v>2.1000000000000001</v>
      </c>
      <c r="G4224" s="40"/>
      <c r="H4224" s="46"/>
    </row>
    <row r="4225" s="2" customFormat="1" ht="16.8" customHeight="1">
      <c r="A4225" s="40"/>
      <c r="B4225" s="46"/>
      <c r="C4225" s="312" t="s">
        <v>19</v>
      </c>
      <c r="D4225" s="312" t="s">
        <v>8158</v>
      </c>
      <c r="E4225" s="19" t="s">
        <v>19</v>
      </c>
      <c r="F4225" s="313">
        <v>1.1000000000000001</v>
      </c>
      <c r="G4225" s="40"/>
      <c r="H4225" s="46"/>
    </row>
    <row r="4226" s="2" customFormat="1" ht="16.8" customHeight="1">
      <c r="A4226" s="40"/>
      <c r="B4226" s="46"/>
      <c r="C4226" s="312" t="s">
        <v>19</v>
      </c>
      <c r="D4226" s="312" t="s">
        <v>8159</v>
      </c>
      <c r="E4226" s="19" t="s">
        <v>19</v>
      </c>
      <c r="F4226" s="313">
        <v>1.1000000000000001</v>
      </c>
      <c r="G4226" s="40"/>
      <c r="H4226" s="46"/>
    </row>
    <row r="4227" s="2" customFormat="1" ht="16.8" customHeight="1">
      <c r="A4227" s="40"/>
      <c r="B4227" s="46"/>
      <c r="C4227" s="312" t="s">
        <v>19</v>
      </c>
      <c r="D4227" s="312" t="s">
        <v>2280</v>
      </c>
      <c r="E4227" s="19" t="s">
        <v>19</v>
      </c>
      <c r="F4227" s="313">
        <v>0</v>
      </c>
      <c r="G4227" s="40"/>
      <c r="H4227" s="46"/>
    </row>
    <row r="4228" s="2" customFormat="1" ht="16.8" customHeight="1">
      <c r="A4228" s="40"/>
      <c r="B4228" s="46"/>
      <c r="C4228" s="312" t="s">
        <v>19</v>
      </c>
      <c r="D4228" s="312" t="s">
        <v>8160</v>
      </c>
      <c r="E4228" s="19" t="s">
        <v>19</v>
      </c>
      <c r="F4228" s="313">
        <v>1.45</v>
      </c>
      <c r="G4228" s="40"/>
      <c r="H4228" s="46"/>
    </row>
    <row r="4229" s="2" customFormat="1" ht="16.8" customHeight="1">
      <c r="A4229" s="40"/>
      <c r="B4229" s="46"/>
      <c r="C4229" s="312" t="s">
        <v>19</v>
      </c>
      <c r="D4229" s="312" t="s">
        <v>8161</v>
      </c>
      <c r="E4229" s="19" t="s">
        <v>19</v>
      </c>
      <c r="F4229" s="313">
        <v>1.3200000000000001</v>
      </c>
      <c r="G4229" s="40"/>
      <c r="H4229" s="46"/>
    </row>
    <row r="4230" s="2" customFormat="1" ht="16.8" customHeight="1">
      <c r="A4230" s="40"/>
      <c r="B4230" s="46"/>
      <c r="C4230" s="312" t="s">
        <v>19</v>
      </c>
      <c r="D4230" s="312" t="s">
        <v>8162</v>
      </c>
      <c r="E4230" s="19" t="s">
        <v>19</v>
      </c>
      <c r="F4230" s="313">
        <v>1.3600000000000001</v>
      </c>
      <c r="G4230" s="40"/>
      <c r="H4230" s="46"/>
    </row>
    <row r="4231" s="2" customFormat="1" ht="16.8" customHeight="1">
      <c r="A4231" s="40"/>
      <c r="B4231" s="46"/>
      <c r="C4231" s="312" t="s">
        <v>19</v>
      </c>
      <c r="D4231" s="312" t="s">
        <v>8163</v>
      </c>
      <c r="E4231" s="19" t="s">
        <v>19</v>
      </c>
      <c r="F4231" s="313">
        <v>1.3999999999999999</v>
      </c>
      <c r="G4231" s="40"/>
      <c r="H4231" s="46"/>
    </row>
    <row r="4232" s="2" customFormat="1" ht="16.8" customHeight="1">
      <c r="A4232" s="40"/>
      <c r="B4232" s="46"/>
      <c r="C4232" s="312" t="s">
        <v>19</v>
      </c>
      <c r="D4232" s="312" t="s">
        <v>7408</v>
      </c>
      <c r="E4232" s="19" t="s">
        <v>19</v>
      </c>
      <c r="F4232" s="313">
        <v>0</v>
      </c>
      <c r="G4232" s="40"/>
      <c r="H4232" s="46"/>
    </row>
    <row r="4233" s="2" customFormat="1" ht="16.8" customHeight="1">
      <c r="A4233" s="40"/>
      <c r="B4233" s="46"/>
      <c r="C4233" s="312" t="s">
        <v>19</v>
      </c>
      <c r="D4233" s="312" t="s">
        <v>8164</v>
      </c>
      <c r="E4233" s="19" t="s">
        <v>19</v>
      </c>
      <c r="F4233" s="313">
        <v>1.2</v>
      </c>
      <c r="G4233" s="40"/>
      <c r="H4233" s="46"/>
    </row>
    <row r="4234" s="2" customFormat="1" ht="16.8" customHeight="1">
      <c r="A4234" s="40"/>
      <c r="B4234" s="46"/>
      <c r="C4234" s="312" t="s">
        <v>19</v>
      </c>
      <c r="D4234" s="312" t="s">
        <v>8165</v>
      </c>
      <c r="E4234" s="19" t="s">
        <v>19</v>
      </c>
      <c r="F4234" s="313">
        <v>2.2000000000000002</v>
      </c>
      <c r="G4234" s="40"/>
      <c r="H4234" s="46"/>
    </row>
    <row r="4235" s="2" customFormat="1" ht="16.8" customHeight="1">
      <c r="A4235" s="40"/>
      <c r="B4235" s="46"/>
      <c r="C4235" s="312" t="s">
        <v>19</v>
      </c>
      <c r="D4235" s="312" t="s">
        <v>8166</v>
      </c>
      <c r="E4235" s="19" t="s">
        <v>19</v>
      </c>
      <c r="F4235" s="313">
        <v>2.8999999999999999</v>
      </c>
      <c r="G4235" s="40"/>
      <c r="H4235" s="46"/>
    </row>
    <row r="4236" s="2" customFormat="1" ht="16.8" customHeight="1">
      <c r="A4236" s="40"/>
      <c r="B4236" s="46"/>
      <c r="C4236" s="312" t="s">
        <v>19</v>
      </c>
      <c r="D4236" s="312" t="s">
        <v>8167</v>
      </c>
      <c r="E4236" s="19" t="s">
        <v>19</v>
      </c>
      <c r="F4236" s="313">
        <v>1.8</v>
      </c>
      <c r="G4236" s="40"/>
      <c r="H4236" s="46"/>
    </row>
    <row r="4237" s="2" customFormat="1" ht="16.8" customHeight="1">
      <c r="A4237" s="40"/>
      <c r="B4237" s="46"/>
      <c r="C4237" s="312" t="s">
        <v>19</v>
      </c>
      <c r="D4237" s="312" t="s">
        <v>8168</v>
      </c>
      <c r="E4237" s="19" t="s">
        <v>19</v>
      </c>
      <c r="F4237" s="313">
        <v>1.1000000000000001</v>
      </c>
      <c r="G4237" s="40"/>
      <c r="H4237" s="46"/>
    </row>
    <row r="4238" s="2" customFormat="1" ht="16.8" customHeight="1">
      <c r="A4238" s="40"/>
      <c r="B4238" s="46"/>
      <c r="C4238" s="312" t="s">
        <v>19</v>
      </c>
      <c r="D4238" s="312" t="s">
        <v>8169</v>
      </c>
      <c r="E4238" s="19" t="s">
        <v>19</v>
      </c>
      <c r="F4238" s="313">
        <v>6.9400000000000004</v>
      </c>
      <c r="G4238" s="40"/>
      <c r="H4238" s="46"/>
    </row>
    <row r="4239" s="2" customFormat="1" ht="16.8" customHeight="1">
      <c r="A4239" s="40"/>
      <c r="B4239" s="46"/>
      <c r="C4239" s="312" t="s">
        <v>19</v>
      </c>
      <c r="D4239" s="312" t="s">
        <v>8170</v>
      </c>
      <c r="E4239" s="19" t="s">
        <v>19</v>
      </c>
      <c r="F4239" s="313">
        <v>1.3600000000000001</v>
      </c>
      <c r="G4239" s="40"/>
      <c r="H4239" s="46"/>
    </row>
    <row r="4240" s="2" customFormat="1" ht="16.8" customHeight="1">
      <c r="A4240" s="40"/>
      <c r="B4240" s="46"/>
      <c r="C4240" s="312" t="s">
        <v>19</v>
      </c>
      <c r="D4240" s="312" t="s">
        <v>8171</v>
      </c>
      <c r="E4240" s="19" t="s">
        <v>19</v>
      </c>
      <c r="F4240" s="313">
        <v>1.3100000000000001</v>
      </c>
      <c r="G4240" s="40"/>
      <c r="H4240" s="46"/>
    </row>
    <row r="4241" s="2" customFormat="1" ht="16.8" customHeight="1">
      <c r="A4241" s="40"/>
      <c r="B4241" s="46"/>
      <c r="C4241" s="312" t="s">
        <v>19</v>
      </c>
      <c r="D4241" s="312" t="s">
        <v>8172</v>
      </c>
      <c r="E4241" s="19" t="s">
        <v>19</v>
      </c>
      <c r="F4241" s="313">
        <v>1.6000000000000001</v>
      </c>
      <c r="G4241" s="40"/>
      <c r="H4241" s="46"/>
    </row>
    <row r="4242" s="2" customFormat="1" ht="16.8" customHeight="1">
      <c r="A4242" s="40"/>
      <c r="B4242" s="46"/>
      <c r="C4242" s="312" t="s">
        <v>19</v>
      </c>
      <c r="D4242" s="312" t="s">
        <v>8173</v>
      </c>
      <c r="E4242" s="19" t="s">
        <v>19</v>
      </c>
      <c r="F4242" s="313">
        <v>3.1000000000000001</v>
      </c>
      <c r="G4242" s="40"/>
      <c r="H4242" s="46"/>
    </row>
    <row r="4243" s="2" customFormat="1" ht="16.8" customHeight="1">
      <c r="A4243" s="40"/>
      <c r="B4243" s="46"/>
      <c r="C4243" s="312" t="s">
        <v>19</v>
      </c>
      <c r="D4243" s="312" t="s">
        <v>8174</v>
      </c>
      <c r="E4243" s="19" t="s">
        <v>19</v>
      </c>
      <c r="F4243" s="313">
        <v>1.1000000000000001</v>
      </c>
      <c r="G4243" s="40"/>
      <c r="H4243" s="46"/>
    </row>
    <row r="4244" s="2" customFormat="1" ht="16.8" customHeight="1">
      <c r="A4244" s="40"/>
      <c r="B4244" s="46"/>
      <c r="C4244" s="312" t="s">
        <v>19</v>
      </c>
      <c r="D4244" s="312" t="s">
        <v>8175</v>
      </c>
      <c r="E4244" s="19" t="s">
        <v>19</v>
      </c>
      <c r="F4244" s="313">
        <v>1.1000000000000001</v>
      </c>
      <c r="G4244" s="40"/>
      <c r="H4244" s="46"/>
    </row>
    <row r="4245" s="2" customFormat="1" ht="16.8" customHeight="1">
      <c r="A4245" s="40"/>
      <c r="B4245" s="46"/>
      <c r="C4245" s="312" t="s">
        <v>19</v>
      </c>
      <c r="D4245" s="312" t="s">
        <v>8176</v>
      </c>
      <c r="E4245" s="19" t="s">
        <v>19</v>
      </c>
      <c r="F4245" s="313">
        <v>4.2000000000000002</v>
      </c>
      <c r="G4245" s="40"/>
      <c r="H4245" s="46"/>
    </row>
    <row r="4246" s="2" customFormat="1" ht="16.8" customHeight="1">
      <c r="A4246" s="40"/>
      <c r="B4246" s="46"/>
      <c r="C4246" s="312" t="s">
        <v>19</v>
      </c>
      <c r="D4246" s="312" t="s">
        <v>8177</v>
      </c>
      <c r="E4246" s="19" t="s">
        <v>19</v>
      </c>
      <c r="F4246" s="313">
        <v>1.1000000000000001</v>
      </c>
      <c r="G4246" s="40"/>
      <c r="H4246" s="46"/>
    </row>
    <row r="4247" s="2" customFormat="1" ht="16.8" customHeight="1">
      <c r="A4247" s="40"/>
      <c r="B4247" s="46"/>
      <c r="C4247" s="312" t="s">
        <v>19</v>
      </c>
      <c r="D4247" s="312" t="s">
        <v>8178</v>
      </c>
      <c r="E4247" s="19" t="s">
        <v>19</v>
      </c>
      <c r="F4247" s="313">
        <v>1.1000000000000001</v>
      </c>
      <c r="G4247" s="40"/>
      <c r="H4247" s="46"/>
    </row>
    <row r="4248" s="2" customFormat="1" ht="16.8" customHeight="1">
      <c r="A4248" s="40"/>
      <c r="B4248" s="46"/>
      <c r="C4248" s="312" t="s">
        <v>19</v>
      </c>
      <c r="D4248" s="312" t="s">
        <v>8179</v>
      </c>
      <c r="E4248" s="19" t="s">
        <v>19</v>
      </c>
      <c r="F4248" s="313">
        <v>1.6000000000000001</v>
      </c>
      <c r="G4248" s="40"/>
      <c r="H4248" s="46"/>
    </row>
    <row r="4249" s="2" customFormat="1" ht="16.8" customHeight="1">
      <c r="A4249" s="40"/>
      <c r="B4249" s="46"/>
      <c r="C4249" s="312" t="s">
        <v>19</v>
      </c>
      <c r="D4249" s="312" t="s">
        <v>7522</v>
      </c>
      <c r="E4249" s="19" t="s">
        <v>19</v>
      </c>
      <c r="F4249" s="313">
        <v>0</v>
      </c>
      <c r="G4249" s="40"/>
      <c r="H4249" s="46"/>
    </row>
    <row r="4250" s="2" customFormat="1" ht="16.8" customHeight="1">
      <c r="A4250" s="40"/>
      <c r="B4250" s="46"/>
      <c r="C4250" s="312" t="s">
        <v>19</v>
      </c>
      <c r="D4250" s="312" t="s">
        <v>8180</v>
      </c>
      <c r="E4250" s="19" t="s">
        <v>19</v>
      </c>
      <c r="F4250" s="313">
        <v>1.5700000000000001</v>
      </c>
      <c r="G4250" s="40"/>
      <c r="H4250" s="46"/>
    </row>
    <row r="4251" s="2" customFormat="1" ht="16.8" customHeight="1">
      <c r="A4251" s="40"/>
      <c r="B4251" s="46"/>
      <c r="C4251" s="312" t="s">
        <v>19</v>
      </c>
      <c r="D4251" s="312" t="s">
        <v>8181</v>
      </c>
      <c r="E4251" s="19" t="s">
        <v>19</v>
      </c>
      <c r="F4251" s="313">
        <v>2.6000000000000001</v>
      </c>
      <c r="G4251" s="40"/>
      <c r="H4251" s="46"/>
    </row>
    <row r="4252" s="2" customFormat="1" ht="16.8" customHeight="1">
      <c r="A4252" s="40"/>
      <c r="B4252" s="46"/>
      <c r="C4252" s="312" t="s">
        <v>19</v>
      </c>
      <c r="D4252" s="312" t="s">
        <v>8182</v>
      </c>
      <c r="E4252" s="19" t="s">
        <v>19</v>
      </c>
      <c r="F4252" s="313">
        <v>2.2000000000000002</v>
      </c>
      <c r="G4252" s="40"/>
      <c r="H4252" s="46"/>
    </row>
    <row r="4253" s="2" customFormat="1" ht="16.8" customHeight="1">
      <c r="A4253" s="40"/>
      <c r="B4253" s="46"/>
      <c r="C4253" s="312" t="s">
        <v>19</v>
      </c>
      <c r="D4253" s="312" t="s">
        <v>8183</v>
      </c>
      <c r="E4253" s="19" t="s">
        <v>19</v>
      </c>
      <c r="F4253" s="313">
        <v>1.8</v>
      </c>
      <c r="G4253" s="40"/>
      <c r="H4253" s="46"/>
    </row>
    <row r="4254" s="2" customFormat="1" ht="16.8" customHeight="1">
      <c r="A4254" s="40"/>
      <c r="B4254" s="46"/>
      <c r="C4254" s="312" t="s">
        <v>19</v>
      </c>
      <c r="D4254" s="312" t="s">
        <v>8184</v>
      </c>
      <c r="E4254" s="19" t="s">
        <v>19</v>
      </c>
      <c r="F4254" s="313">
        <v>1.5</v>
      </c>
      <c r="G4254" s="40"/>
      <c r="H4254" s="46"/>
    </row>
    <row r="4255" s="2" customFormat="1" ht="16.8" customHeight="1">
      <c r="A4255" s="40"/>
      <c r="B4255" s="46"/>
      <c r="C4255" s="312" t="s">
        <v>19</v>
      </c>
      <c r="D4255" s="312" t="s">
        <v>8185</v>
      </c>
      <c r="E4255" s="19" t="s">
        <v>19</v>
      </c>
      <c r="F4255" s="313">
        <v>7.7000000000000002</v>
      </c>
      <c r="G4255" s="40"/>
      <c r="H4255" s="46"/>
    </row>
    <row r="4256" s="2" customFormat="1" ht="16.8" customHeight="1">
      <c r="A4256" s="40"/>
      <c r="B4256" s="46"/>
      <c r="C4256" s="312" t="s">
        <v>19</v>
      </c>
      <c r="D4256" s="312" t="s">
        <v>8186</v>
      </c>
      <c r="E4256" s="19" t="s">
        <v>19</v>
      </c>
      <c r="F4256" s="313">
        <v>1.3799999999999999</v>
      </c>
      <c r="G4256" s="40"/>
      <c r="H4256" s="46"/>
    </row>
    <row r="4257" s="2" customFormat="1" ht="16.8" customHeight="1">
      <c r="A4257" s="40"/>
      <c r="B4257" s="46"/>
      <c r="C4257" s="312" t="s">
        <v>19</v>
      </c>
      <c r="D4257" s="312" t="s">
        <v>8187</v>
      </c>
      <c r="E4257" s="19" t="s">
        <v>19</v>
      </c>
      <c r="F4257" s="313">
        <v>1.3799999999999999</v>
      </c>
      <c r="G4257" s="40"/>
      <c r="H4257" s="46"/>
    </row>
    <row r="4258" s="2" customFormat="1" ht="16.8" customHeight="1">
      <c r="A4258" s="40"/>
      <c r="B4258" s="46"/>
      <c r="C4258" s="312" t="s">
        <v>19</v>
      </c>
      <c r="D4258" s="312" t="s">
        <v>8188</v>
      </c>
      <c r="E4258" s="19" t="s">
        <v>19</v>
      </c>
      <c r="F4258" s="313">
        <v>1.5</v>
      </c>
      <c r="G4258" s="40"/>
      <c r="H4258" s="46"/>
    </row>
    <row r="4259" s="2" customFormat="1" ht="16.8" customHeight="1">
      <c r="A4259" s="40"/>
      <c r="B4259" s="46"/>
      <c r="C4259" s="312" t="s">
        <v>19</v>
      </c>
      <c r="D4259" s="312" t="s">
        <v>8189</v>
      </c>
      <c r="E4259" s="19" t="s">
        <v>19</v>
      </c>
      <c r="F4259" s="313">
        <v>1.6000000000000001</v>
      </c>
      <c r="G4259" s="40"/>
      <c r="H4259" s="46"/>
    </row>
    <row r="4260" s="2" customFormat="1" ht="16.8" customHeight="1">
      <c r="A4260" s="40"/>
      <c r="B4260" s="46"/>
      <c r="C4260" s="312" t="s">
        <v>19</v>
      </c>
      <c r="D4260" s="312" t="s">
        <v>8190</v>
      </c>
      <c r="E4260" s="19" t="s">
        <v>19</v>
      </c>
      <c r="F4260" s="313">
        <v>3</v>
      </c>
      <c r="G4260" s="40"/>
      <c r="H4260" s="46"/>
    </row>
    <row r="4261" s="2" customFormat="1" ht="16.8" customHeight="1">
      <c r="A4261" s="40"/>
      <c r="B4261" s="46"/>
      <c r="C4261" s="312" t="s">
        <v>19</v>
      </c>
      <c r="D4261" s="312" t="s">
        <v>8191</v>
      </c>
      <c r="E4261" s="19" t="s">
        <v>19</v>
      </c>
      <c r="F4261" s="313">
        <v>1.3</v>
      </c>
      <c r="G4261" s="40"/>
      <c r="H4261" s="46"/>
    </row>
    <row r="4262" s="2" customFormat="1" ht="16.8" customHeight="1">
      <c r="A4262" s="40"/>
      <c r="B4262" s="46"/>
      <c r="C4262" s="312" t="s">
        <v>19</v>
      </c>
      <c r="D4262" s="312" t="s">
        <v>8192</v>
      </c>
      <c r="E4262" s="19" t="s">
        <v>19</v>
      </c>
      <c r="F4262" s="313">
        <v>1.3</v>
      </c>
      <c r="G4262" s="40"/>
      <c r="H4262" s="46"/>
    </row>
    <row r="4263" s="2" customFormat="1" ht="16.8" customHeight="1">
      <c r="A4263" s="40"/>
      <c r="B4263" s="46"/>
      <c r="C4263" s="312" t="s">
        <v>19</v>
      </c>
      <c r="D4263" s="312" t="s">
        <v>8193</v>
      </c>
      <c r="E4263" s="19" t="s">
        <v>19</v>
      </c>
      <c r="F4263" s="313">
        <v>4.2000000000000002</v>
      </c>
      <c r="G4263" s="40"/>
      <c r="H4263" s="46"/>
    </row>
    <row r="4264" s="2" customFormat="1" ht="16.8" customHeight="1">
      <c r="A4264" s="40"/>
      <c r="B4264" s="46"/>
      <c r="C4264" s="312" t="s">
        <v>19</v>
      </c>
      <c r="D4264" s="312" t="s">
        <v>8194</v>
      </c>
      <c r="E4264" s="19" t="s">
        <v>19</v>
      </c>
      <c r="F4264" s="313">
        <v>1.29</v>
      </c>
      <c r="G4264" s="40"/>
      <c r="H4264" s="46"/>
    </row>
    <row r="4265" s="2" customFormat="1" ht="16.8" customHeight="1">
      <c r="A4265" s="40"/>
      <c r="B4265" s="46"/>
      <c r="C4265" s="312" t="s">
        <v>19</v>
      </c>
      <c r="D4265" s="312" t="s">
        <v>8195</v>
      </c>
      <c r="E4265" s="19" t="s">
        <v>19</v>
      </c>
      <c r="F4265" s="313">
        <v>1.3</v>
      </c>
      <c r="G4265" s="40"/>
      <c r="H4265" s="46"/>
    </row>
    <row r="4266" s="2" customFormat="1" ht="16.8" customHeight="1">
      <c r="A4266" s="40"/>
      <c r="B4266" s="46"/>
      <c r="C4266" s="312" t="s">
        <v>19</v>
      </c>
      <c r="D4266" s="312" t="s">
        <v>7478</v>
      </c>
      <c r="E4266" s="19" t="s">
        <v>19</v>
      </c>
      <c r="F4266" s="313">
        <v>0</v>
      </c>
      <c r="G4266" s="40"/>
      <c r="H4266" s="46"/>
    </row>
    <row r="4267" s="2" customFormat="1" ht="16.8" customHeight="1">
      <c r="A4267" s="40"/>
      <c r="B4267" s="46"/>
      <c r="C4267" s="312" t="s">
        <v>19</v>
      </c>
      <c r="D4267" s="312" t="s">
        <v>8196</v>
      </c>
      <c r="E4267" s="19" t="s">
        <v>19</v>
      </c>
      <c r="F4267" s="313">
        <v>1.26</v>
      </c>
      <c r="G4267" s="40"/>
      <c r="H4267" s="46"/>
    </row>
    <row r="4268" s="2" customFormat="1" ht="16.8" customHeight="1">
      <c r="A4268" s="40"/>
      <c r="B4268" s="46"/>
      <c r="C4268" s="312" t="s">
        <v>19</v>
      </c>
      <c r="D4268" s="312" t="s">
        <v>8197</v>
      </c>
      <c r="E4268" s="19" t="s">
        <v>19</v>
      </c>
      <c r="F4268" s="313">
        <v>1.26</v>
      </c>
      <c r="G4268" s="40"/>
      <c r="H4268" s="46"/>
    </row>
    <row r="4269" s="2" customFormat="1" ht="16.8" customHeight="1">
      <c r="A4269" s="40"/>
      <c r="B4269" s="46"/>
      <c r="C4269" s="312" t="s">
        <v>19</v>
      </c>
      <c r="D4269" s="312" t="s">
        <v>8198</v>
      </c>
      <c r="E4269" s="19" t="s">
        <v>19</v>
      </c>
      <c r="F4269" s="313">
        <v>1.26</v>
      </c>
      <c r="G4269" s="40"/>
      <c r="H4269" s="46"/>
    </row>
    <row r="4270" s="2" customFormat="1" ht="16.8" customHeight="1">
      <c r="A4270" s="40"/>
      <c r="B4270" s="46"/>
      <c r="C4270" s="312" t="s">
        <v>19</v>
      </c>
      <c r="D4270" s="312" t="s">
        <v>8199</v>
      </c>
      <c r="E4270" s="19" t="s">
        <v>19</v>
      </c>
      <c r="F4270" s="313">
        <v>1.26</v>
      </c>
      <c r="G4270" s="40"/>
      <c r="H4270" s="46"/>
    </row>
    <row r="4271" s="2" customFormat="1" ht="16.8" customHeight="1">
      <c r="A4271" s="40"/>
      <c r="B4271" s="46"/>
      <c r="C4271" s="312" t="s">
        <v>19</v>
      </c>
      <c r="D4271" s="312" t="s">
        <v>8200</v>
      </c>
      <c r="E4271" s="19" t="s">
        <v>19</v>
      </c>
      <c r="F4271" s="313">
        <v>1.26</v>
      </c>
      <c r="G4271" s="40"/>
      <c r="H4271" s="46"/>
    </row>
    <row r="4272" s="2" customFormat="1" ht="16.8" customHeight="1">
      <c r="A4272" s="40"/>
      <c r="B4272" s="46"/>
      <c r="C4272" s="312" t="s">
        <v>19</v>
      </c>
      <c r="D4272" s="312" t="s">
        <v>8201</v>
      </c>
      <c r="E4272" s="19" t="s">
        <v>19</v>
      </c>
      <c r="F4272" s="313">
        <v>1.26</v>
      </c>
      <c r="G4272" s="40"/>
      <c r="H4272" s="46"/>
    </row>
    <row r="4273" s="2" customFormat="1" ht="16.8" customHeight="1">
      <c r="A4273" s="40"/>
      <c r="B4273" s="46"/>
      <c r="C4273" s="312" t="s">
        <v>19</v>
      </c>
      <c r="D4273" s="312" t="s">
        <v>8202</v>
      </c>
      <c r="E4273" s="19" t="s">
        <v>19</v>
      </c>
      <c r="F4273" s="313">
        <v>1.26</v>
      </c>
      <c r="G4273" s="40"/>
      <c r="H4273" s="46"/>
    </row>
    <row r="4274" s="2" customFormat="1" ht="16.8" customHeight="1">
      <c r="A4274" s="40"/>
      <c r="B4274" s="46"/>
      <c r="C4274" s="312" t="s">
        <v>19</v>
      </c>
      <c r="D4274" s="312" t="s">
        <v>8203</v>
      </c>
      <c r="E4274" s="19" t="s">
        <v>19</v>
      </c>
      <c r="F4274" s="313">
        <v>1.26</v>
      </c>
      <c r="G4274" s="40"/>
      <c r="H4274" s="46"/>
    </row>
    <row r="4275" s="2" customFormat="1" ht="16.8" customHeight="1">
      <c r="A4275" s="40"/>
      <c r="B4275" s="46"/>
      <c r="C4275" s="312" t="s">
        <v>19</v>
      </c>
      <c r="D4275" s="312" t="s">
        <v>8204</v>
      </c>
      <c r="E4275" s="19" t="s">
        <v>19</v>
      </c>
      <c r="F4275" s="313">
        <v>1.26</v>
      </c>
      <c r="G4275" s="40"/>
      <c r="H4275" s="46"/>
    </row>
    <row r="4276" s="2" customFormat="1" ht="16.8" customHeight="1">
      <c r="A4276" s="40"/>
      <c r="B4276" s="46"/>
      <c r="C4276" s="312" t="s">
        <v>19</v>
      </c>
      <c r="D4276" s="312" t="s">
        <v>8205</v>
      </c>
      <c r="E4276" s="19" t="s">
        <v>19</v>
      </c>
      <c r="F4276" s="313">
        <v>1.26</v>
      </c>
      <c r="G4276" s="40"/>
      <c r="H4276" s="46"/>
    </row>
    <row r="4277" s="2" customFormat="1" ht="16.8" customHeight="1">
      <c r="A4277" s="40"/>
      <c r="B4277" s="46"/>
      <c r="C4277" s="312" t="s">
        <v>19</v>
      </c>
      <c r="D4277" s="312" t="s">
        <v>8206</v>
      </c>
      <c r="E4277" s="19" t="s">
        <v>19</v>
      </c>
      <c r="F4277" s="313">
        <v>1.26</v>
      </c>
      <c r="G4277" s="40"/>
      <c r="H4277" s="46"/>
    </row>
    <row r="4278" s="2" customFormat="1" ht="16.8" customHeight="1">
      <c r="A4278" s="40"/>
      <c r="B4278" s="46"/>
      <c r="C4278" s="312" t="s">
        <v>19</v>
      </c>
      <c r="D4278" s="312" t="s">
        <v>8207</v>
      </c>
      <c r="E4278" s="19" t="s">
        <v>19</v>
      </c>
      <c r="F4278" s="313">
        <v>1.26</v>
      </c>
      <c r="G4278" s="40"/>
      <c r="H4278" s="46"/>
    </row>
    <row r="4279" s="2" customFormat="1" ht="16.8" customHeight="1">
      <c r="A4279" s="40"/>
      <c r="B4279" s="46"/>
      <c r="C4279" s="312" t="s">
        <v>19</v>
      </c>
      <c r="D4279" s="312" t="s">
        <v>8208</v>
      </c>
      <c r="E4279" s="19" t="s">
        <v>19</v>
      </c>
      <c r="F4279" s="313">
        <v>1.26</v>
      </c>
      <c r="G4279" s="40"/>
      <c r="H4279" s="46"/>
    </row>
    <row r="4280" s="2" customFormat="1" ht="16.8" customHeight="1">
      <c r="A4280" s="40"/>
      <c r="B4280" s="46"/>
      <c r="C4280" s="312" t="s">
        <v>19</v>
      </c>
      <c r="D4280" s="312" t="s">
        <v>8209</v>
      </c>
      <c r="E4280" s="19" t="s">
        <v>19</v>
      </c>
      <c r="F4280" s="313">
        <v>1.26</v>
      </c>
      <c r="G4280" s="40"/>
      <c r="H4280" s="46"/>
    </row>
    <row r="4281" s="2" customFormat="1" ht="16.8" customHeight="1">
      <c r="A4281" s="40"/>
      <c r="B4281" s="46"/>
      <c r="C4281" s="312" t="s">
        <v>8110</v>
      </c>
      <c r="D4281" s="312" t="s">
        <v>8210</v>
      </c>
      <c r="E4281" s="19" t="s">
        <v>19</v>
      </c>
      <c r="F4281" s="313">
        <v>190.58000000000001</v>
      </c>
      <c r="G4281" s="40"/>
      <c r="H4281" s="46"/>
    </row>
    <row r="4282" s="2" customFormat="1" ht="16.8" customHeight="1">
      <c r="A4282" s="40"/>
      <c r="B4282" s="46"/>
      <c r="C4282" s="308" t="s">
        <v>8211</v>
      </c>
      <c r="D4282" s="309" t="s">
        <v>19</v>
      </c>
      <c r="E4282" s="310" t="s">
        <v>135</v>
      </c>
      <c r="F4282" s="311">
        <v>385.75</v>
      </c>
      <c r="G4282" s="40"/>
      <c r="H4282" s="46"/>
    </row>
    <row r="4283" s="2" customFormat="1" ht="16.8" customHeight="1">
      <c r="A4283" s="40"/>
      <c r="B4283" s="46"/>
      <c r="C4283" s="312" t="s">
        <v>19</v>
      </c>
      <c r="D4283" s="312" t="s">
        <v>8212</v>
      </c>
      <c r="E4283" s="19" t="s">
        <v>19</v>
      </c>
      <c r="F4283" s="313">
        <v>0</v>
      </c>
      <c r="G4283" s="40"/>
      <c r="H4283" s="46"/>
    </row>
    <row r="4284" s="2" customFormat="1" ht="16.8" customHeight="1">
      <c r="A4284" s="40"/>
      <c r="B4284" s="46"/>
      <c r="C4284" s="312" t="s">
        <v>19</v>
      </c>
      <c r="D4284" s="312" t="s">
        <v>8213</v>
      </c>
      <c r="E4284" s="19" t="s">
        <v>19</v>
      </c>
      <c r="F4284" s="313">
        <v>5.7999999999999998</v>
      </c>
      <c r="G4284" s="40"/>
      <c r="H4284" s="46"/>
    </row>
    <row r="4285" s="2" customFormat="1" ht="16.8" customHeight="1">
      <c r="A4285" s="40"/>
      <c r="B4285" s="46"/>
      <c r="C4285" s="312" t="s">
        <v>19</v>
      </c>
      <c r="D4285" s="312" t="s">
        <v>8214</v>
      </c>
      <c r="E4285" s="19" t="s">
        <v>19</v>
      </c>
      <c r="F4285" s="313">
        <v>6.5</v>
      </c>
      <c r="G4285" s="40"/>
      <c r="H4285" s="46"/>
    </row>
    <row r="4286" s="2" customFormat="1" ht="16.8" customHeight="1">
      <c r="A4286" s="40"/>
      <c r="B4286" s="46"/>
      <c r="C4286" s="312" t="s">
        <v>19</v>
      </c>
      <c r="D4286" s="312" t="s">
        <v>8215</v>
      </c>
      <c r="E4286" s="19" t="s">
        <v>19</v>
      </c>
      <c r="F4286" s="313">
        <v>3.7000000000000002</v>
      </c>
      <c r="G4286" s="40"/>
      <c r="H4286" s="46"/>
    </row>
    <row r="4287" s="2" customFormat="1" ht="16.8" customHeight="1">
      <c r="A4287" s="40"/>
      <c r="B4287" s="46"/>
      <c r="C4287" s="312" t="s">
        <v>19</v>
      </c>
      <c r="D4287" s="312" t="s">
        <v>8216</v>
      </c>
      <c r="E4287" s="19" t="s">
        <v>19</v>
      </c>
      <c r="F4287" s="313">
        <v>2.6000000000000001</v>
      </c>
      <c r="G4287" s="40"/>
      <c r="H4287" s="46"/>
    </row>
    <row r="4288" s="2" customFormat="1" ht="16.8" customHeight="1">
      <c r="A4288" s="40"/>
      <c r="B4288" s="46"/>
      <c r="C4288" s="312" t="s">
        <v>19</v>
      </c>
      <c r="D4288" s="312" t="s">
        <v>8217</v>
      </c>
      <c r="E4288" s="19" t="s">
        <v>19</v>
      </c>
      <c r="F4288" s="313">
        <v>2.6000000000000001</v>
      </c>
      <c r="G4288" s="40"/>
      <c r="H4288" s="46"/>
    </row>
    <row r="4289" s="2" customFormat="1" ht="16.8" customHeight="1">
      <c r="A4289" s="40"/>
      <c r="B4289" s="46"/>
      <c r="C4289" s="312" t="s">
        <v>19</v>
      </c>
      <c r="D4289" s="312" t="s">
        <v>8218</v>
      </c>
      <c r="E4289" s="19" t="s">
        <v>19</v>
      </c>
      <c r="F4289" s="313">
        <v>8.1999999999999993</v>
      </c>
      <c r="G4289" s="40"/>
      <c r="H4289" s="46"/>
    </row>
    <row r="4290" s="2" customFormat="1" ht="16.8" customHeight="1">
      <c r="A4290" s="40"/>
      <c r="B4290" s="46"/>
      <c r="C4290" s="312" t="s">
        <v>19</v>
      </c>
      <c r="D4290" s="312" t="s">
        <v>8219</v>
      </c>
      <c r="E4290" s="19" t="s">
        <v>19</v>
      </c>
      <c r="F4290" s="313">
        <v>3.6000000000000001</v>
      </c>
      <c r="G4290" s="40"/>
      <c r="H4290" s="46"/>
    </row>
    <row r="4291" s="2" customFormat="1" ht="16.8" customHeight="1">
      <c r="A4291" s="40"/>
      <c r="B4291" s="46"/>
      <c r="C4291" s="312" t="s">
        <v>19</v>
      </c>
      <c r="D4291" s="312" t="s">
        <v>8220</v>
      </c>
      <c r="E4291" s="19" t="s">
        <v>19</v>
      </c>
      <c r="F4291" s="313">
        <v>2.3999999999999999</v>
      </c>
      <c r="G4291" s="40"/>
      <c r="H4291" s="46"/>
    </row>
    <row r="4292" s="2" customFormat="1" ht="16.8" customHeight="1">
      <c r="A4292" s="40"/>
      <c r="B4292" s="46"/>
      <c r="C4292" s="312" t="s">
        <v>19</v>
      </c>
      <c r="D4292" s="312" t="s">
        <v>8221</v>
      </c>
      <c r="E4292" s="19" t="s">
        <v>19</v>
      </c>
      <c r="F4292" s="313">
        <v>2.3999999999999999</v>
      </c>
      <c r="G4292" s="40"/>
      <c r="H4292" s="46"/>
    </row>
    <row r="4293" s="2" customFormat="1" ht="16.8" customHeight="1">
      <c r="A4293" s="40"/>
      <c r="B4293" s="46"/>
      <c r="C4293" s="312" t="s">
        <v>19</v>
      </c>
      <c r="D4293" s="312" t="s">
        <v>8222</v>
      </c>
      <c r="E4293" s="19" t="s">
        <v>19</v>
      </c>
      <c r="F4293" s="313">
        <v>5.5999999999999996</v>
      </c>
      <c r="G4293" s="40"/>
      <c r="H4293" s="46"/>
    </row>
    <row r="4294" s="2" customFormat="1" ht="16.8" customHeight="1">
      <c r="A4294" s="40"/>
      <c r="B4294" s="46"/>
      <c r="C4294" s="312" t="s">
        <v>19</v>
      </c>
      <c r="D4294" s="312" t="s">
        <v>8223</v>
      </c>
      <c r="E4294" s="19" t="s">
        <v>19</v>
      </c>
      <c r="F4294" s="313">
        <v>2.7999999999999998</v>
      </c>
      <c r="G4294" s="40"/>
      <c r="H4294" s="46"/>
    </row>
    <row r="4295" s="2" customFormat="1" ht="16.8" customHeight="1">
      <c r="A4295" s="40"/>
      <c r="B4295" s="46"/>
      <c r="C4295" s="312" t="s">
        <v>19</v>
      </c>
      <c r="D4295" s="312" t="s">
        <v>8224</v>
      </c>
      <c r="E4295" s="19" t="s">
        <v>19</v>
      </c>
      <c r="F4295" s="313">
        <v>2.7999999999999998</v>
      </c>
      <c r="G4295" s="40"/>
      <c r="H4295" s="46"/>
    </row>
    <row r="4296" s="2" customFormat="1" ht="16.8" customHeight="1">
      <c r="A4296" s="40"/>
      <c r="B4296" s="46"/>
      <c r="C4296" s="312" t="s">
        <v>19</v>
      </c>
      <c r="D4296" s="312" t="s">
        <v>8225</v>
      </c>
      <c r="E4296" s="19" t="s">
        <v>19</v>
      </c>
      <c r="F4296" s="313">
        <v>5.9000000000000004</v>
      </c>
      <c r="G4296" s="40"/>
      <c r="H4296" s="46"/>
    </row>
    <row r="4297" s="2" customFormat="1" ht="16.8" customHeight="1">
      <c r="A4297" s="40"/>
      <c r="B4297" s="46"/>
      <c r="C4297" s="312" t="s">
        <v>19</v>
      </c>
      <c r="D4297" s="312" t="s">
        <v>8226</v>
      </c>
      <c r="E4297" s="19" t="s">
        <v>19</v>
      </c>
      <c r="F4297" s="313">
        <v>4</v>
      </c>
      <c r="G4297" s="40"/>
      <c r="H4297" s="46"/>
    </row>
    <row r="4298" s="2" customFormat="1" ht="16.8" customHeight="1">
      <c r="A4298" s="40"/>
      <c r="B4298" s="46"/>
      <c r="C4298" s="312" t="s">
        <v>19</v>
      </c>
      <c r="D4298" s="312" t="s">
        <v>8227</v>
      </c>
      <c r="E4298" s="19" t="s">
        <v>19</v>
      </c>
      <c r="F4298" s="313">
        <v>4</v>
      </c>
      <c r="G4298" s="40"/>
      <c r="H4298" s="46"/>
    </row>
    <row r="4299" s="2" customFormat="1" ht="16.8" customHeight="1">
      <c r="A4299" s="40"/>
      <c r="B4299" s="46"/>
      <c r="C4299" s="312" t="s">
        <v>19</v>
      </c>
      <c r="D4299" s="312" t="s">
        <v>8228</v>
      </c>
      <c r="E4299" s="19" t="s">
        <v>19</v>
      </c>
      <c r="F4299" s="313">
        <v>7.2000000000000002</v>
      </c>
      <c r="G4299" s="40"/>
      <c r="H4299" s="46"/>
    </row>
    <row r="4300" s="2" customFormat="1" ht="16.8" customHeight="1">
      <c r="A4300" s="40"/>
      <c r="B4300" s="46"/>
      <c r="C4300" s="312" t="s">
        <v>19</v>
      </c>
      <c r="D4300" s="312" t="s">
        <v>8229</v>
      </c>
      <c r="E4300" s="19" t="s">
        <v>19</v>
      </c>
      <c r="F4300" s="313">
        <v>5.5999999999999996</v>
      </c>
      <c r="G4300" s="40"/>
      <c r="H4300" s="46"/>
    </row>
    <row r="4301" s="2" customFormat="1" ht="16.8" customHeight="1">
      <c r="A4301" s="40"/>
      <c r="B4301" s="46"/>
      <c r="C4301" s="312" t="s">
        <v>19</v>
      </c>
      <c r="D4301" s="312" t="s">
        <v>8230</v>
      </c>
      <c r="E4301" s="19" t="s">
        <v>19</v>
      </c>
      <c r="F4301" s="313">
        <v>5.5</v>
      </c>
      <c r="G4301" s="40"/>
      <c r="H4301" s="46"/>
    </row>
    <row r="4302" s="2" customFormat="1" ht="16.8" customHeight="1">
      <c r="A4302" s="40"/>
      <c r="B4302" s="46"/>
      <c r="C4302" s="312" t="s">
        <v>19</v>
      </c>
      <c r="D4302" s="312" t="s">
        <v>8231</v>
      </c>
      <c r="E4302" s="19" t="s">
        <v>19</v>
      </c>
      <c r="F4302" s="313">
        <v>5.2999999999999998</v>
      </c>
      <c r="G4302" s="40"/>
      <c r="H4302" s="46"/>
    </row>
    <row r="4303" s="2" customFormat="1" ht="16.8" customHeight="1">
      <c r="A4303" s="40"/>
      <c r="B4303" s="46"/>
      <c r="C4303" s="312" t="s">
        <v>19</v>
      </c>
      <c r="D4303" s="312" t="s">
        <v>8232</v>
      </c>
      <c r="E4303" s="19" t="s">
        <v>19</v>
      </c>
      <c r="F4303" s="313">
        <v>5.0999999999999996</v>
      </c>
      <c r="G4303" s="40"/>
      <c r="H4303" s="46"/>
    </row>
    <row r="4304" s="2" customFormat="1" ht="16.8" customHeight="1">
      <c r="A4304" s="40"/>
      <c r="B4304" s="46"/>
      <c r="C4304" s="312" t="s">
        <v>19</v>
      </c>
      <c r="D4304" s="312" t="s">
        <v>8233</v>
      </c>
      <c r="E4304" s="19" t="s">
        <v>19</v>
      </c>
      <c r="F4304" s="313">
        <v>6</v>
      </c>
      <c r="G4304" s="40"/>
      <c r="H4304" s="46"/>
    </row>
    <row r="4305" s="2" customFormat="1" ht="16.8" customHeight="1">
      <c r="A4305" s="40"/>
      <c r="B4305" s="46"/>
      <c r="C4305" s="312" t="s">
        <v>19</v>
      </c>
      <c r="D4305" s="312" t="s">
        <v>8234</v>
      </c>
      <c r="E4305" s="19" t="s">
        <v>19</v>
      </c>
      <c r="F4305" s="313">
        <v>5</v>
      </c>
      <c r="G4305" s="40"/>
      <c r="H4305" s="46"/>
    </row>
    <row r="4306" s="2" customFormat="1" ht="16.8" customHeight="1">
      <c r="A4306" s="40"/>
      <c r="B4306" s="46"/>
      <c r="C4306" s="312" t="s">
        <v>19</v>
      </c>
      <c r="D4306" s="312" t="s">
        <v>8235</v>
      </c>
      <c r="E4306" s="19" t="s">
        <v>19</v>
      </c>
      <c r="F4306" s="313">
        <v>5.2000000000000002</v>
      </c>
      <c r="G4306" s="40"/>
      <c r="H4306" s="46"/>
    </row>
    <row r="4307" s="2" customFormat="1" ht="16.8" customHeight="1">
      <c r="A4307" s="40"/>
      <c r="B4307" s="46"/>
      <c r="C4307" s="312" t="s">
        <v>19</v>
      </c>
      <c r="D4307" s="312" t="s">
        <v>8236</v>
      </c>
      <c r="E4307" s="19" t="s">
        <v>19</v>
      </c>
      <c r="F4307" s="313">
        <v>6.2999999999999998</v>
      </c>
      <c r="G4307" s="40"/>
      <c r="H4307" s="46"/>
    </row>
    <row r="4308" s="2" customFormat="1" ht="16.8" customHeight="1">
      <c r="A4308" s="40"/>
      <c r="B4308" s="46"/>
      <c r="C4308" s="312" t="s">
        <v>19</v>
      </c>
      <c r="D4308" s="312" t="s">
        <v>8237</v>
      </c>
      <c r="E4308" s="19" t="s">
        <v>19</v>
      </c>
      <c r="F4308" s="313">
        <v>3.6000000000000001</v>
      </c>
      <c r="G4308" s="40"/>
      <c r="H4308" s="46"/>
    </row>
    <row r="4309" s="2" customFormat="1" ht="16.8" customHeight="1">
      <c r="A4309" s="40"/>
      <c r="B4309" s="46"/>
      <c r="C4309" s="312" t="s">
        <v>19</v>
      </c>
      <c r="D4309" s="312" t="s">
        <v>8238</v>
      </c>
      <c r="E4309" s="19" t="s">
        <v>19</v>
      </c>
      <c r="F4309" s="313">
        <v>2.5</v>
      </c>
      <c r="G4309" s="40"/>
      <c r="H4309" s="46"/>
    </row>
    <row r="4310" s="2" customFormat="1" ht="16.8" customHeight="1">
      <c r="A4310" s="40"/>
      <c r="B4310" s="46"/>
      <c r="C4310" s="312" t="s">
        <v>19</v>
      </c>
      <c r="D4310" s="312" t="s">
        <v>8239</v>
      </c>
      <c r="E4310" s="19" t="s">
        <v>19</v>
      </c>
      <c r="F4310" s="313">
        <v>2.5</v>
      </c>
      <c r="G4310" s="40"/>
      <c r="H4310" s="46"/>
    </row>
    <row r="4311" s="2" customFormat="1" ht="16.8" customHeight="1">
      <c r="A4311" s="40"/>
      <c r="B4311" s="46"/>
      <c r="C4311" s="312" t="s">
        <v>19</v>
      </c>
      <c r="D4311" s="312" t="s">
        <v>8240</v>
      </c>
      <c r="E4311" s="19" t="s">
        <v>19</v>
      </c>
      <c r="F4311" s="313">
        <v>8.5999999999999996</v>
      </c>
      <c r="G4311" s="40"/>
      <c r="H4311" s="46"/>
    </row>
    <row r="4312" s="2" customFormat="1" ht="16.8" customHeight="1">
      <c r="A4312" s="40"/>
      <c r="B4312" s="46"/>
      <c r="C4312" s="312" t="s">
        <v>19</v>
      </c>
      <c r="D4312" s="312" t="s">
        <v>8241</v>
      </c>
      <c r="E4312" s="19" t="s">
        <v>19</v>
      </c>
      <c r="F4312" s="313">
        <v>3.7999999999999998</v>
      </c>
      <c r="G4312" s="40"/>
      <c r="H4312" s="46"/>
    </row>
    <row r="4313" s="2" customFormat="1" ht="16.8" customHeight="1">
      <c r="A4313" s="40"/>
      <c r="B4313" s="46"/>
      <c r="C4313" s="312" t="s">
        <v>19</v>
      </c>
      <c r="D4313" s="312" t="s">
        <v>8242</v>
      </c>
      <c r="E4313" s="19" t="s">
        <v>19</v>
      </c>
      <c r="F4313" s="313">
        <v>2.3999999999999999</v>
      </c>
      <c r="G4313" s="40"/>
      <c r="H4313" s="46"/>
    </row>
    <row r="4314" s="2" customFormat="1" ht="16.8" customHeight="1">
      <c r="A4314" s="40"/>
      <c r="B4314" s="46"/>
      <c r="C4314" s="312" t="s">
        <v>19</v>
      </c>
      <c r="D4314" s="312" t="s">
        <v>8243</v>
      </c>
      <c r="E4314" s="19" t="s">
        <v>19</v>
      </c>
      <c r="F4314" s="313">
        <v>2.3999999999999999</v>
      </c>
      <c r="G4314" s="40"/>
      <c r="H4314" s="46"/>
    </row>
    <row r="4315" s="2" customFormat="1" ht="16.8" customHeight="1">
      <c r="A4315" s="40"/>
      <c r="B4315" s="46"/>
      <c r="C4315" s="312" t="s">
        <v>19</v>
      </c>
      <c r="D4315" s="312" t="s">
        <v>8244</v>
      </c>
      <c r="E4315" s="19" t="s">
        <v>19</v>
      </c>
      <c r="F4315" s="313">
        <v>7</v>
      </c>
      <c r="G4315" s="40"/>
      <c r="H4315" s="46"/>
    </row>
    <row r="4316" s="2" customFormat="1" ht="16.8" customHeight="1">
      <c r="A4316" s="40"/>
      <c r="B4316" s="46"/>
      <c r="C4316" s="312" t="s">
        <v>19</v>
      </c>
      <c r="D4316" s="312" t="s">
        <v>8245</v>
      </c>
      <c r="E4316" s="19" t="s">
        <v>19</v>
      </c>
      <c r="F4316" s="313">
        <v>7</v>
      </c>
      <c r="G4316" s="40"/>
      <c r="H4316" s="46"/>
    </row>
    <row r="4317" s="2" customFormat="1" ht="16.8" customHeight="1">
      <c r="A4317" s="40"/>
      <c r="B4317" s="46"/>
      <c r="C4317" s="312" t="s">
        <v>19</v>
      </c>
      <c r="D4317" s="312" t="s">
        <v>8246</v>
      </c>
      <c r="E4317" s="19" t="s">
        <v>19</v>
      </c>
      <c r="F4317" s="313">
        <v>4.9000000000000004</v>
      </c>
      <c r="G4317" s="40"/>
      <c r="H4317" s="46"/>
    </row>
    <row r="4318" s="2" customFormat="1" ht="16.8" customHeight="1">
      <c r="A4318" s="40"/>
      <c r="B4318" s="46"/>
      <c r="C4318" s="312" t="s">
        <v>19</v>
      </c>
      <c r="D4318" s="312" t="s">
        <v>8247</v>
      </c>
      <c r="E4318" s="19" t="s">
        <v>19</v>
      </c>
      <c r="F4318" s="313">
        <v>6.9000000000000004</v>
      </c>
      <c r="G4318" s="40"/>
      <c r="H4318" s="46"/>
    </row>
    <row r="4319" s="2" customFormat="1" ht="16.8" customHeight="1">
      <c r="A4319" s="40"/>
      <c r="B4319" s="46"/>
      <c r="C4319" s="312" t="s">
        <v>19</v>
      </c>
      <c r="D4319" s="312" t="s">
        <v>8248</v>
      </c>
      <c r="E4319" s="19" t="s">
        <v>19</v>
      </c>
      <c r="F4319" s="313">
        <v>4.7000000000000002</v>
      </c>
      <c r="G4319" s="40"/>
      <c r="H4319" s="46"/>
    </row>
    <row r="4320" s="2" customFormat="1" ht="16.8" customHeight="1">
      <c r="A4320" s="40"/>
      <c r="B4320" s="46"/>
      <c r="C4320" s="312" t="s">
        <v>19</v>
      </c>
      <c r="D4320" s="312" t="s">
        <v>8249</v>
      </c>
      <c r="E4320" s="19" t="s">
        <v>19</v>
      </c>
      <c r="F4320" s="313">
        <v>5.0999999999999996</v>
      </c>
      <c r="G4320" s="40"/>
      <c r="H4320" s="46"/>
    </row>
    <row r="4321" s="2" customFormat="1" ht="16.8" customHeight="1">
      <c r="A4321" s="40"/>
      <c r="B4321" s="46"/>
      <c r="C4321" s="312" t="s">
        <v>19</v>
      </c>
      <c r="D4321" s="312" t="s">
        <v>8250</v>
      </c>
      <c r="E4321" s="19" t="s">
        <v>19</v>
      </c>
      <c r="F4321" s="313">
        <v>4.2000000000000002</v>
      </c>
      <c r="G4321" s="40"/>
      <c r="H4321" s="46"/>
    </row>
    <row r="4322" s="2" customFormat="1" ht="16.8" customHeight="1">
      <c r="A4322" s="40"/>
      <c r="B4322" s="46"/>
      <c r="C4322" s="312" t="s">
        <v>19</v>
      </c>
      <c r="D4322" s="312" t="s">
        <v>8251</v>
      </c>
      <c r="E4322" s="19" t="s">
        <v>19</v>
      </c>
      <c r="F4322" s="313">
        <v>4</v>
      </c>
      <c r="G4322" s="40"/>
      <c r="H4322" s="46"/>
    </row>
    <row r="4323" s="2" customFormat="1" ht="16.8" customHeight="1">
      <c r="A4323" s="40"/>
      <c r="B4323" s="46"/>
      <c r="C4323" s="312" t="s">
        <v>19</v>
      </c>
      <c r="D4323" s="312" t="s">
        <v>8252</v>
      </c>
      <c r="E4323" s="19" t="s">
        <v>19</v>
      </c>
      <c r="F4323" s="313">
        <v>3.7000000000000002</v>
      </c>
      <c r="G4323" s="40"/>
      <c r="H4323" s="46"/>
    </row>
    <row r="4324" s="2" customFormat="1" ht="16.8" customHeight="1">
      <c r="A4324" s="40"/>
      <c r="B4324" s="46"/>
      <c r="C4324" s="312" t="s">
        <v>19</v>
      </c>
      <c r="D4324" s="312" t="s">
        <v>8253</v>
      </c>
      <c r="E4324" s="19" t="s">
        <v>19</v>
      </c>
      <c r="F4324" s="313">
        <v>5.2999999999999998</v>
      </c>
      <c r="G4324" s="40"/>
      <c r="H4324" s="46"/>
    </row>
    <row r="4325" s="2" customFormat="1" ht="16.8" customHeight="1">
      <c r="A4325" s="40"/>
      <c r="B4325" s="46"/>
      <c r="C4325" s="312" t="s">
        <v>19</v>
      </c>
      <c r="D4325" s="312" t="s">
        <v>8254</v>
      </c>
      <c r="E4325" s="19" t="s">
        <v>19</v>
      </c>
      <c r="F4325" s="313">
        <v>4.2999999999999998</v>
      </c>
      <c r="G4325" s="40"/>
      <c r="H4325" s="46"/>
    </row>
    <row r="4326" s="2" customFormat="1" ht="16.8" customHeight="1">
      <c r="A4326" s="40"/>
      <c r="B4326" s="46"/>
      <c r="C4326" s="312" t="s">
        <v>19</v>
      </c>
      <c r="D4326" s="312" t="s">
        <v>8255</v>
      </c>
      <c r="E4326" s="19" t="s">
        <v>19</v>
      </c>
      <c r="F4326" s="313">
        <v>5.0999999999999996</v>
      </c>
      <c r="G4326" s="40"/>
      <c r="H4326" s="46"/>
    </row>
    <row r="4327" s="2" customFormat="1" ht="16.8" customHeight="1">
      <c r="A4327" s="40"/>
      <c r="B4327" s="46"/>
      <c r="C4327" s="312" t="s">
        <v>19</v>
      </c>
      <c r="D4327" s="312" t="s">
        <v>8256</v>
      </c>
      <c r="E4327" s="19" t="s">
        <v>19</v>
      </c>
      <c r="F4327" s="313">
        <v>4.4000000000000004</v>
      </c>
      <c r="G4327" s="40"/>
      <c r="H4327" s="46"/>
    </row>
    <row r="4328" s="2" customFormat="1" ht="16.8" customHeight="1">
      <c r="A4328" s="40"/>
      <c r="B4328" s="46"/>
      <c r="C4328" s="312" t="s">
        <v>19</v>
      </c>
      <c r="D4328" s="312" t="s">
        <v>8257</v>
      </c>
      <c r="E4328" s="19" t="s">
        <v>19</v>
      </c>
      <c r="F4328" s="313">
        <v>4.4000000000000004</v>
      </c>
      <c r="G4328" s="40"/>
      <c r="H4328" s="46"/>
    </row>
    <row r="4329" s="2" customFormat="1" ht="16.8" customHeight="1">
      <c r="A4329" s="40"/>
      <c r="B4329" s="46"/>
      <c r="C4329" s="312" t="s">
        <v>19</v>
      </c>
      <c r="D4329" s="312" t="s">
        <v>8258</v>
      </c>
      <c r="E4329" s="19" t="s">
        <v>19</v>
      </c>
      <c r="F4329" s="313">
        <v>6.2000000000000002</v>
      </c>
      <c r="G4329" s="40"/>
      <c r="H4329" s="46"/>
    </row>
    <row r="4330" s="2" customFormat="1" ht="16.8" customHeight="1">
      <c r="A4330" s="40"/>
      <c r="B4330" s="46"/>
      <c r="C4330" s="312" t="s">
        <v>19</v>
      </c>
      <c r="D4330" s="312" t="s">
        <v>8259</v>
      </c>
      <c r="E4330" s="19" t="s">
        <v>19</v>
      </c>
      <c r="F4330" s="313">
        <v>4.4000000000000004</v>
      </c>
      <c r="G4330" s="40"/>
      <c r="H4330" s="46"/>
    </row>
    <row r="4331" s="2" customFormat="1" ht="16.8" customHeight="1">
      <c r="A4331" s="40"/>
      <c r="B4331" s="46"/>
      <c r="C4331" s="312" t="s">
        <v>19</v>
      </c>
      <c r="D4331" s="312" t="s">
        <v>8260</v>
      </c>
      <c r="E4331" s="19" t="s">
        <v>19</v>
      </c>
      <c r="F4331" s="313">
        <v>4.4000000000000004</v>
      </c>
      <c r="G4331" s="40"/>
      <c r="H4331" s="46"/>
    </row>
    <row r="4332" s="2" customFormat="1" ht="16.8" customHeight="1">
      <c r="A4332" s="40"/>
      <c r="B4332" s="46"/>
      <c r="C4332" s="312" t="s">
        <v>19</v>
      </c>
      <c r="D4332" s="312" t="s">
        <v>8261</v>
      </c>
      <c r="E4332" s="19" t="s">
        <v>19</v>
      </c>
      <c r="F4332" s="313">
        <v>5.0999999999999996</v>
      </c>
      <c r="G4332" s="40"/>
      <c r="H4332" s="46"/>
    </row>
    <row r="4333" s="2" customFormat="1" ht="16.8" customHeight="1">
      <c r="A4333" s="40"/>
      <c r="B4333" s="46"/>
      <c r="C4333" s="312" t="s">
        <v>19</v>
      </c>
      <c r="D4333" s="312" t="s">
        <v>8262</v>
      </c>
      <c r="E4333" s="19" t="s">
        <v>19</v>
      </c>
      <c r="F4333" s="313">
        <v>2.2999999999999998</v>
      </c>
      <c r="G4333" s="40"/>
      <c r="H4333" s="46"/>
    </row>
    <row r="4334" s="2" customFormat="1" ht="16.8" customHeight="1">
      <c r="A4334" s="40"/>
      <c r="B4334" s="46"/>
      <c r="C4334" s="312" t="s">
        <v>19</v>
      </c>
      <c r="D4334" s="312" t="s">
        <v>8263</v>
      </c>
      <c r="E4334" s="19" t="s">
        <v>19</v>
      </c>
      <c r="F4334" s="313">
        <v>2.3999999999999999</v>
      </c>
      <c r="G4334" s="40"/>
      <c r="H4334" s="46"/>
    </row>
    <row r="4335" s="2" customFormat="1" ht="16.8" customHeight="1">
      <c r="A4335" s="40"/>
      <c r="B4335" s="46"/>
      <c r="C4335" s="312" t="s">
        <v>19</v>
      </c>
      <c r="D4335" s="312" t="s">
        <v>8264</v>
      </c>
      <c r="E4335" s="19" t="s">
        <v>19</v>
      </c>
      <c r="F4335" s="313">
        <v>4.9000000000000004</v>
      </c>
      <c r="G4335" s="40"/>
      <c r="H4335" s="46"/>
    </row>
    <row r="4336" s="2" customFormat="1" ht="16.8" customHeight="1">
      <c r="A4336" s="40"/>
      <c r="B4336" s="46"/>
      <c r="C4336" s="312" t="s">
        <v>19</v>
      </c>
      <c r="D4336" s="312" t="s">
        <v>8265</v>
      </c>
      <c r="E4336" s="19" t="s">
        <v>19</v>
      </c>
      <c r="F4336" s="313">
        <v>4.5</v>
      </c>
      <c r="G4336" s="40"/>
      <c r="H4336" s="46"/>
    </row>
    <row r="4337" s="2" customFormat="1" ht="16.8" customHeight="1">
      <c r="A4337" s="40"/>
      <c r="B4337" s="46"/>
      <c r="C4337" s="312" t="s">
        <v>19</v>
      </c>
      <c r="D4337" s="312" t="s">
        <v>8266</v>
      </c>
      <c r="E4337" s="19" t="s">
        <v>19</v>
      </c>
      <c r="F4337" s="313">
        <v>6</v>
      </c>
      <c r="G4337" s="40"/>
      <c r="H4337" s="46"/>
    </row>
    <row r="4338" s="2" customFormat="1" ht="16.8" customHeight="1">
      <c r="A4338" s="40"/>
      <c r="B4338" s="46"/>
      <c r="C4338" s="312" t="s">
        <v>19</v>
      </c>
      <c r="D4338" s="312" t="s">
        <v>8267</v>
      </c>
      <c r="E4338" s="19" t="s">
        <v>19</v>
      </c>
      <c r="F4338" s="313">
        <v>5.0999999999999996</v>
      </c>
      <c r="G4338" s="40"/>
      <c r="H4338" s="46"/>
    </row>
    <row r="4339" s="2" customFormat="1" ht="16.8" customHeight="1">
      <c r="A4339" s="40"/>
      <c r="B4339" s="46"/>
      <c r="C4339" s="312" t="s">
        <v>19</v>
      </c>
      <c r="D4339" s="312" t="s">
        <v>8268</v>
      </c>
      <c r="E4339" s="19" t="s">
        <v>19</v>
      </c>
      <c r="F4339" s="313">
        <v>4.0999999999999996</v>
      </c>
      <c r="G4339" s="40"/>
      <c r="H4339" s="46"/>
    </row>
    <row r="4340" s="2" customFormat="1" ht="16.8" customHeight="1">
      <c r="A4340" s="40"/>
      <c r="B4340" s="46"/>
      <c r="C4340" s="312" t="s">
        <v>19</v>
      </c>
      <c r="D4340" s="312" t="s">
        <v>8269</v>
      </c>
      <c r="E4340" s="19" t="s">
        <v>19</v>
      </c>
      <c r="F4340" s="313">
        <v>4.4000000000000004</v>
      </c>
      <c r="G4340" s="40"/>
      <c r="H4340" s="46"/>
    </row>
    <row r="4341" s="2" customFormat="1" ht="16.8" customHeight="1">
      <c r="A4341" s="40"/>
      <c r="B4341" s="46"/>
      <c r="C4341" s="312" t="s">
        <v>19</v>
      </c>
      <c r="D4341" s="312" t="s">
        <v>8270</v>
      </c>
      <c r="E4341" s="19" t="s">
        <v>19</v>
      </c>
      <c r="F4341" s="313">
        <v>9.5</v>
      </c>
      <c r="G4341" s="40"/>
      <c r="H4341" s="46"/>
    </row>
    <row r="4342" s="2" customFormat="1" ht="16.8" customHeight="1">
      <c r="A4342" s="40"/>
      <c r="B4342" s="46"/>
      <c r="C4342" s="312" t="s">
        <v>19</v>
      </c>
      <c r="D4342" s="312" t="s">
        <v>8271</v>
      </c>
      <c r="E4342" s="19" t="s">
        <v>19</v>
      </c>
      <c r="F4342" s="313">
        <v>2.2000000000000002</v>
      </c>
      <c r="G4342" s="40"/>
      <c r="H4342" s="46"/>
    </row>
    <row r="4343" s="2" customFormat="1" ht="16.8" customHeight="1">
      <c r="A4343" s="40"/>
      <c r="B4343" s="46"/>
      <c r="C4343" s="312" t="s">
        <v>19</v>
      </c>
      <c r="D4343" s="312" t="s">
        <v>8272</v>
      </c>
      <c r="E4343" s="19" t="s">
        <v>19</v>
      </c>
      <c r="F4343" s="313">
        <v>2.6000000000000001</v>
      </c>
      <c r="G4343" s="40"/>
      <c r="H4343" s="46"/>
    </row>
    <row r="4344" s="2" customFormat="1" ht="16.8" customHeight="1">
      <c r="A4344" s="40"/>
      <c r="B4344" s="46"/>
      <c r="C4344" s="312" t="s">
        <v>19</v>
      </c>
      <c r="D4344" s="312" t="s">
        <v>8273</v>
      </c>
      <c r="E4344" s="19" t="s">
        <v>19</v>
      </c>
      <c r="F4344" s="313">
        <v>5.2999999999999998</v>
      </c>
      <c r="G4344" s="40"/>
      <c r="H4344" s="46"/>
    </row>
    <row r="4345" s="2" customFormat="1" ht="16.8" customHeight="1">
      <c r="A4345" s="40"/>
      <c r="B4345" s="46"/>
      <c r="C4345" s="312" t="s">
        <v>19</v>
      </c>
      <c r="D4345" s="312" t="s">
        <v>8274</v>
      </c>
      <c r="E4345" s="19" t="s">
        <v>19</v>
      </c>
      <c r="F4345" s="313">
        <v>5.2999999999999998</v>
      </c>
      <c r="G4345" s="40"/>
      <c r="H4345" s="46"/>
    </row>
    <row r="4346" s="2" customFormat="1" ht="16.8" customHeight="1">
      <c r="A4346" s="40"/>
      <c r="B4346" s="46"/>
      <c r="C4346" s="312" t="s">
        <v>19</v>
      </c>
      <c r="D4346" s="312" t="s">
        <v>8275</v>
      </c>
      <c r="E4346" s="19" t="s">
        <v>19</v>
      </c>
      <c r="F4346" s="313">
        <v>2.6000000000000001</v>
      </c>
      <c r="G4346" s="40"/>
      <c r="H4346" s="46"/>
    </row>
    <row r="4347" s="2" customFormat="1" ht="16.8" customHeight="1">
      <c r="A4347" s="40"/>
      <c r="B4347" s="46"/>
      <c r="C4347" s="312" t="s">
        <v>19</v>
      </c>
      <c r="D4347" s="312" t="s">
        <v>8276</v>
      </c>
      <c r="E4347" s="19" t="s">
        <v>19</v>
      </c>
      <c r="F4347" s="313">
        <v>2.7000000000000002</v>
      </c>
      <c r="G4347" s="40"/>
      <c r="H4347" s="46"/>
    </row>
    <row r="4348" s="2" customFormat="1" ht="16.8" customHeight="1">
      <c r="A4348" s="40"/>
      <c r="B4348" s="46"/>
      <c r="C4348" s="312" t="s">
        <v>19</v>
      </c>
      <c r="D4348" s="312" t="s">
        <v>8277</v>
      </c>
      <c r="E4348" s="19" t="s">
        <v>19</v>
      </c>
      <c r="F4348" s="313">
        <v>7</v>
      </c>
      <c r="G4348" s="40"/>
      <c r="H4348" s="46"/>
    </row>
    <row r="4349" s="2" customFormat="1" ht="16.8" customHeight="1">
      <c r="A4349" s="40"/>
      <c r="B4349" s="46"/>
      <c r="C4349" s="312" t="s">
        <v>19</v>
      </c>
      <c r="D4349" s="312" t="s">
        <v>8278</v>
      </c>
      <c r="E4349" s="19" t="s">
        <v>19</v>
      </c>
      <c r="F4349" s="313">
        <v>2.5</v>
      </c>
      <c r="G4349" s="40"/>
      <c r="H4349" s="46"/>
    </row>
    <row r="4350" s="2" customFormat="1" ht="16.8" customHeight="1">
      <c r="A4350" s="40"/>
      <c r="B4350" s="46"/>
      <c r="C4350" s="312" t="s">
        <v>19</v>
      </c>
      <c r="D4350" s="312" t="s">
        <v>8279</v>
      </c>
      <c r="E4350" s="19" t="s">
        <v>19</v>
      </c>
      <c r="F4350" s="313">
        <v>3</v>
      </c>
      <c r="G4350" s="40"/>
      <c r="H4350" s="46"/>
    </row>
    <row r="4351" s="2" customFormat="1" ht="16.8" customHeight="1">
      <c r="A4351" s="40"/>
      <c r="B4351" s="46"/>
      <c r="C4351" s="312" t="s">
        <v>19</v>
      </c>
      <c r="D4351" s="312" t="s">
        <v>8280</v>
      </c>
      <c r="E4351" s="19" t="s">
        <v>19</v>
      </c>
      <c r="F4351" s="313">
        <v>5.0999999999999996</v>
      </c>
      <c r="G4351" s="40"/>
      <c r="H4351" s="46"/>
    </row>
    <row r="4352" s="2" customFormat="1" ht="16.8" customHeight="1">
      <c r="A4352" s="40"/>
      <c r="B4352" s="46"/>
      <c r="C4352" s="312" t="s">
        <v>19</v>
      </c>
      <c r="D4352" s="312" t="s">
        <v>8281</v>
      </c>
      <c r="E4352" s="19" t="s">
        <v>19</v>
      </c>
      <c r="F4352" s="313">
        <v>5.2000000000000002</v>
      </c>
      <c r="G4352" s="40"/>
      <c r="H4352" s="46"/>
    </row>
    <row r="4353" s="2" customFormat="1" ht="16.8" customHeight="1">
      <c r="A4353" s="40"/>
      <c r="B4353" s="46"/>
      <c r="C4353" s="312" t="s">
        <v>19</v>
      </c>
      <c r="D4353" s="312" t="s">
        <v>8282</v>
      </c>
      <c r="E4353" s="19" t="s">
        <v>19</v>
      </c>
      <c r="F4353" s="313">
        <v>6.7000000000000002</v>
      </c>
      <c r="G4353" s="40"/>
      <c r="H4353" s="46"/>
    </row>
    <row r="4354" s="2" customFormat="1" ht="16.8" customHeight="1">
      <c r="A4354" s="40"/>
      <c r="B4354" s="46"/>
      <c r="C4354" s="312" t="s">
        <v>19</v>
      </c>
      <c r="D4354" s="312" t="s">
        <v>8283</v>
      </c>
      <c r="E4354" s="19" t="s">
        <v>19</v>
      </c>
      <c r="F4354" s="313">
        <v>4.4000000000000004</v>
      </c>
      <c r="G4354" s="40"/>
      <c r="H4354" s="46"/>
    </row>
    <row r="4355" s="2" customFormat="1" ht="16.8" customHeight="1">
      <c r="A4355" s="40"/>
      <c r="B4355" s="46"/>
      <c r="C4355" s="312" t="s">
        <v>19</v>
      </c>
      <c r="D4355" s="312" t="s">
        <v>8284</v>
      </c>
      <c r="E4355" s="19" t="s">
        <v>19</v>
      </c>
      <c r="F4355" s="313">
        <v>4</v>
      </c>
      <c r="G4355" s="40"/>
      <c r="H4355" s="46"/>
    </row>
    <row r="4356" s="2" customFormat="1" ht="16.8" customHeight="1">
      <c r="A4356" s="40"/>
      <c r="B4356" s="46"/>
      <c r="C4356" s="312" t="s">
        <v>19</v>
      </c>
      <c r="D4356" s="312" t="s">
        <v>8285</v>
      </c>
      <c r="E4356" s="19" t="s">
        <v>19</v>
      </c>
      <c r="F4356" s="313">
        <v>4.9000000000000004</v>
      </c>
      <c r="G4356" s="40"/>
      <c r="H4356" s="46"/>
    </row>
    <row r="4357" s="2" customFormat="1" ht="16.8" customHeight="1">
      <c r="A4357" s="40"/>
      <c r="B4357" s="46"/>
      <c r="C4357" s="312" t="s">
        <v>19</v>
      </c>
      <c r="D4357" s="312" t="s">
        <v>8286</v>
      </c>
      <c r="E4357" s="19" t="s">
        <v>19</v>
      </c>
      <c r="F4357" s="313">
        <v>10.15</v>
      </c>
      <c r="G4357" s="40"/>
      <c r="H4357" s="46"/>
    </row>
    <row r="4358" s="2" customFormat="1" ht="16.8" customHeight="1">
      <c r="A4358" s="40"/>
      <c r="B4358" s="46"/>
      <c r="C4358" s="312" t="s">
        <v>19</v>
      </c>
      <c r="D4358" s="312" t="s">
        <v>8287</v>
      </c>
      <c r="E4358" s="19" t="s">
        <v>19</v>
      </c>
      <c r="F4358" s="313">
        <v>2.4500000000000002</v>
      </c>
      <c r="G4358" s="40"/>
      <c r="H4358" s="46"/>
    </row>
    <row r="4359" s="2" customFormat="1" ht="16.8" customHeight="1">
      <c r="A4359" s="40"/>
      <c r="B4359" s="46"/>
      <c r="C4359" s="312" t="s">
        <v>19</v>
      </c>
      <c r="D4359" s="312" t="s">
        <v>8288</v>
      </c>
      <c r="E4359" s="19" t="s">
        <v>19</v>
      </c>
      <c r="F4359" s="313">
        <v>2.4500000000000002</v>
      </c>
      <c r="G4359" s="40"/>
      <c r="H4359" s="46"/>
    </row>
    <row r="4360" s="2" customFormat="1" ht="16.8" customHeight="1">
      <c r="A4360" s="40"/>
      <c r="B4360" s="46"/>
      <c r="C4360" s="312" t="s">
        <v>19</v>
      </c>
      <c r="D4360" s="312" t="s">
        <v>8289</v>
      </c>
      <c r="E4360" s="19" t="s">
        <v>19</v>
      </c>
      <c r="F4360" s="313">
        <v>5.2999999999999998</v>
      </c>
      <c r="G4360" s="40"/>
      <c r="H4360" s="46"/>
    </row>
    <row r="4361" s="2" customFormat="1" ht="16.8" customHeight="1">
      <c r="A4361" s="40"/>
      <c r="B4361" s="46"/>
      <c r="C4361" s="312" t="s">
        <v>19</v>
      </c>
      <c r="D4361" s="312" t="s">
        <v>8290</v>
      </c>
      <c r="E4361" s="19" t="s">
        <v>19</v>
      </c>
      <c r="F4361" s="313">
        <v>5.2999999999999998</v>
      </c>
      <c r="G4361" s="40"/>
      <c r="H4361" s="46"/>
    </row>
    <row r="4362" s="2" customFormat="1" ht="16.8" customHeight="1">
      <c r="A4362" s="40"/>
      <c r="B4362" s="46"/>
      <c r="C4362" s="312" t="s">
        <v>19</v>
      </c>
      <c r="D4362" s="312" t="s">
        <v>8291</v>
      </c>
      <c r="E4362" s="19" t="s">
        <v>19</v>
      </c>
      <c r="F4362" s="313">
        <v>5.2999999999999998</v>
      </c>
      <c r="G4362" s="40"/>
      <c r="H4362" s="46"/>
    </row>
    <row r="4363" s="2" customFormat="1" ht="16.8" customHeight="1">
      <c r="A4363" s="40"/>
      <c r="B4363" s="46"/>
      <c r="C4363" s="312" t="s">
        <v>19</v>
      </c>
      <c r="D4363" s="312" t="s">
        <v>8292</v>
      </c>
      <c r="E4363" s="19" t="s">
        <v>19</v>
      </c>
      <c r="F4363" s="313">
        <v>2.6000000000000001</v>
      </c>
      <c r="G4363" s="40"/>
      <c r="H4363" s="46"/>
    </row>
    <row r="4364" s="2" customFormat="1" ht="16.8" customHeight="1">
      <c r="A4364" s="40"/>
      <c r="B4364" s="46"/>
      <c r="C4364" s="312" t="s">
        <v>19</v>
      </c>
      <c r="D4364" s="312" t="s">
        <v>8293</v>
      </c>
      <c r="E4364" s="19" t="s">
        <v>19</v>
      </c>
      <c r="F4364" s="313">
        <v>2.7000000000000002</v>
      </c>
      <c r="G4364" s="40"/>
      <c r="H4364" s="46"/>
    </row>
    <row r="4365" s="2" customFormat="1" ht="16.8" customHeight="1">
      <c r="A4365" s="40"/>
      <c r="B4365" s="46"/>
      <c r="C4365" s="312" t="s">
        <v>19</v>
      </c>
      <c r="D4365" s="312" t="s">
        <v>8294</v>
      </c>
      <c r="E4365" s="19" t="s">
        <v>19</v>
      </c>
      <c r="F4365" s="313">
        <v>7</v>
      </c>
      <c r="G4365" s="40"/>
      <c r="H4365" s="46"/>
    </row>
    <row r="4366" s="2" customFormat="1" ht="16.8" customHeight="1">
      <c r="A4366" s="40"/>
      <c r="B4366" s="46"/>
      <c r="C4366" s="312" t="s">
        <v>19</v>
      </c>
      <c r="D4366" s="312" t="s">
        <v>8295</v>
      </c>
      <c r="E4366" s="19" t="s">
        <v>19</v>
      </c>
      <c r="F4366" s="313">
        <v>2.2999999999999998</v>
      </c>
      <c r="G4366" s="40"/>
      <c r="H4366" s="46"/>
    </row>
    <row r="4367" s="2" customFormat="1" ht="16.8" customHeight="1">
      <c r="A4367" s="40"/>
      <c r="B4367" s="46"/>
      <c r="C4367" s="312" t="s">
        <v>19</v>
      </c>
      <c r="D4367" s="312" t="s">
        <v>8296</v>
      </c>
      <c r="E4367" s="19" t="s">
        <v>19</v>
      </c>
      <c r="F4367" s="313">
        <v>2.5</v>
      </c>
      <c r="G4367" s="40"/>
      <c r="H4367" s="46"/>
    </row>
    <row r="4368" s="2" customFormat="1" ht="16.8" customHeight="1">
      <c r="A4368" s="40"/>
      <c r="B4368" s="46"/>
      <c r="C4368" s="312" t="s">
        <v>8211</v>
      </c>
      <c r="D4368" s="312" t="s">
        <v>8297</v>
      </c>
      <c r="E4368" s="19" t="s">
        <v>19</v>
      </c>
      <c r="F4368" s="313">
        <v>385.75</v>
      </c>
      <c r="G4368" s="40"/>
      <c r="H4368" s="46"/>
    </row>
    <row r="4369" s="2" customFormat="1" ht="16.8" customHeight="1">
      <c r="A4369" s="40"/>
      <c r="B4369" s="46"/>
      <c r="C4369" s="308" t="s">
        <v>410</v>
      </c>
      <c r="D4369" s="309" t="s">
        <v>19</v>
      </c>
      <c r="E4369" s="310" t="s">
        <v>135</v>
      </c>
      <c r="F4369" s="311">
        <v>0</v>
      </c>
      <c r="G4369" s="40"/>
      <c r="H4369" s="46"/>
    </row>
    <row r="4370" s="2" customFormat="1" ht="16.8" customHeight="1">
      <c r="A4370" s="40"/>
      <c r="B4370" s="46"/>
      <c r="C4370" s="312" t="s">
        <v>410</v>
      </c>
      <c r="D4370" s="312" t="s">
        <v>2286</v>
      </c>
      <c r="E4370" s="19" t="s">
        <v>19</v>
      </c>
      <c r="F4370" s="313">
        <v>0</v>
      </c>
      <c r="G4370" s="40"/>
      <c r="H4370" s="46"/>
    </row>
    <row r="4371" s="2" customFormat="1" ht="16.8" customHeight="1">
      <c r="A4371" s="40"/>
      <c r="B4371" s="46"/>
      <c r="C4371" s="314" t="s">
        <v>5313</v>
      </c>
      <c r="D4371" s="40"/>
      <c r="E4371" s="40"/>
      <c r="F4371" s="40"/>
      <c r="G4371" s="40"/>
      <c r="H4371" s="46"/>
    </row>
    <row r="4372" s="2" customFormat="1" ht="16.8" customHeight="1">
      <c r="A4372" s="40"/>
      <c r="B4372" s="46"/>
      <c r="C4372" s="312" t="s">
        <v>2265</v>
      </c>
      <c r="D4372" s="312" t="s">
        <v>2266</v>
      </c>
      <c r="E4372" s="19" t="s">
        <v>135</v>
      </c>
      <c r="F4372" s="313">
        <v>-114.84</v>
      </c>
      <c r="G4372" s="40"/>
      <c r="H4372" s="46"/>
    </row>
    <row r="4373" s="2" customFormat="1" ht="16.8" customHeight="1">
      <c r="A4373" s="40"/>
      <c r="B4373" s="46"/>
      <c r="C4373" s="312" t="s">
        <v>2303</v>
      </c>
      <c r="D4373" s="312" t="s">
        <v>2304</v>
      </c>
      <c r="E4373" s="19" t="s">
        <v>122</v>
      </c>
      <c r="F4373" s="313">
        <v>-1.738</v>
      </c>
      <c r="G4373" s="40"/>
      <c r="H4373" s="46"/>
    </row>
    <row r="4374" s="2" customFormat="1" ht="16.8" customHeight="1">
      <c r="A4374" s="40"/>
      <c r="B4374" s="46"/>
      <c r="C4374" s="308" t="s">
        <v>8298</v>
      </c>
      <c r="D4374" s="309" t="s">
        <v>19</v>
      </c>
      <c r="E4374" s="310" t="s">
        <v>135</v>
      </c>
      <c r="F4374" s="311">
        <v>281.25999999999999</v>
      </c>
      <c r="G4374" s="40"/>
      <c r="H4374" s="46"/>
    </row>
    <row r="4375" s="2" customFormat="1" ht="16.8" customHeight="1">
      <c r="A4375" s="40"/>
      <c r="B4375" s="46"/>
      <c r="C4375" s="312" t="s">
        <v>19</v>
      </c>
      <c r="D4375" s="312" t="s">
        <v>8299</v>
      </c>
      <c r="E4375" s="19" t="s">
        <v>19</v>
      </c>
      <c r="F4375" s="313">
        <v>0</v>
      </c>
      <c r="G4375" s="40"/>
      <c r="H4375" s="46"/>
    </row>
    <row r="4376" s="2" customFormat="1" ht="16.8" customHeight="1">
      <c r="A4376" s="40"/>
      <c r="B4376" s="46"/>
      <c r="C4376" s="312" t="s">
        <v>19</v>
      </c>
      <c r="D4376" s="312" t="s">
        <v>1404</v>
      </c>
      <c r="E4376" s="19" t="s">
        <v>19</v>
      </c>
      <c r="F4376" s="313">
        <v>0</v>
      </c>
      <c r="G4376" s="40"/>
      <c r="H4376" s="46"/>
    </row>
    <row r="4377" s="2" customFormat="1" ht="16.8" customHeight="1">
      <c r="A4377" s="40"/>
      <c r="B4377" s="46"/>
      <c r="C4377" s="312" t="s">
        <v>19</v>
      </c>
      <c r="D4377" s="312" t="s">
        <v>8300</v>
      </c>
      <c r="E4377" s="19" t="s">
        <v>19</v>
      </c>
      <c r="F4377" s="313">
        <v>5.0999999999999996</v>
      </c>
      <c r="G4377" s="40"/>
      <c r="H4377" s="46"/>
    </row>
    <row r="4378" s="2" customFormat="1" ht="16.8" customHeight="1">
      <c r="A4378" s="40"/>
      <c r="B4378" s="46"/>
      <c r="C4378" s="312" t="s">
        <v>19</v>
      </c>
      <c r="D4378" s="312" t="s">
        <v>8301</v>
      </c>
      <c r="E4378" s="19" t="s">
        <v>19</v>
      </c>
      <c r="F4378" s="313">
        <v>4.9000000000000004</v>
      </c>
      <c r="G4378" s="40"/>
      <c r="H4378" s="46"/>
    </row>
    <row r="4379" s="2" customFormat="1" ht="16.8" customHeight="1">
      <c r="A4379" s="40"/>
      <c r="B4379" s="46"/>
      <c r="C4379" s="312" t="s">
        <v>19</v>
      </c>
      <c r="D4379" s="312" t="s">
        <v>8302</v>
      </c>
      <c r="E4379" s="19" t="s">
        <v>19</v>
      </c>
      <c r="F4379" s="313">
        <v>4.0999999999999996</v>
      </c>
      <c r="G4379" s="40"/>
      <c r="H4379" s="46"/>
    </row>
    <row r="4380" s="2" customFormat="1" ht="16.8" customHeight="1">
      <c r="A4380" s="40"/>
      <c r="B4380" s="46"/>
      <c r="C4380" s="312" t="s">
        <v>19</v>
      </c>
      <c r="D4380" s="312" t="s">
        <v>8303</v>
      </c>
      <c r="E4380" s="19" t="s">
        <v>19</v>
      </c>
      <c r="F4380" s="313">
        <v>4.5999999999999996</v>
      </c>
      <c r="G4380" s="40"/>
      <c r="H4380" s="46"/>
    </row>
    <row r="4381" s="2" customFormat="1" ht="16.8" customHeight="1">
      <c r="A4381" s="40"/>
      <c r="B4381" s="46"/>
      <c r="C4381" s="312" t="s">
        <v>19</v>
      </c>
      <c r="D4381" s="312" t="s">
        <v>8304</v>
      </c>
      <c r="E4381" s="19" t="s">
        <v>19</v>
      </c>
      <c r="F4381" s="313">
        <v>4.4000000000000004</v>
      </c>
      <c r="G4381" s="40"/>
      <c r="H4381" s="46"/>
    </row>
    <row r="4382" s="2" customFormat="1" ht="16.8" customHeight="1">
      <c r="A4382" s="40"/>
      <c r="B4382" s="46"/>
      <c r="C4382" s="312" t="s">
        <v>19</v>
      </c>
      <c r="D4382" s="312" t="s">
        <v>8305</v>
      </c>
      <c r="E4382" s="19" t="s">
        <v>19</v>
      </c>
      <c r="F4382" s="313">
        <v>5.2999999999999998</v>
      </c>
      <c r="G4382" s="40"/>
      <c r="H4382" s="46"/>
    </row>
    <row r="4383" s="2" customFormat="1" ht="16.8" customHeight="1">
      <c r="A4383" s="40"/>
      <c r="B4383" s="46"/>
      <c r="C4383" s="312" t="s">
        <v>19</v>
      </c>
      <c r="D4383" s="312" t="s">
        <v>8306</v>
      </c>
      <c r="E4383" s="19" t="s">
        <v>19</v>
      </c>
      <c r="F4383" s="313">
        <v>4.2999999999999998</v>
      </c>
      <c r="G4383" s="40"/>
      <c r="H4383" s="46"/>
    </row>
    <row r="4384" s="2" customFormat="1" ht="16.8" customHeight="1">
      <c r="A4384" s="40"/>
      <c r="B4384" s="46"/>
      <c r="C4384" s="312" t="s">
        <v>19</v>
      </c>
      <c r="D4384" s="312" t="s">
        <v>2272</v>
      </c>
      <c r="E4384" s="19" t="s">
        <v>19</v>
      </c>
      <c r="F4384" s="313">
        <v>0</v>
      </c>
      <c r="G4384" s="40"/>
      <c r="H4384" s="46"/>
    </row>
    <row r="4385" s="2" customFormat="1" ht="16.8" customHeight="1">
      <c r="A4385" s="40"/>
      <c r="B4385" s="46"/>
      <c r="C4385" s="312" t="s">
        <v>19</v>
      </c>
      <c r="D4385" s="312" t="s">
        <v>8307</v>
      </c>
      <c r="E4385" s="19" t="s">
        <v>19</v>
      </c>
      <c r="F4385" s="313">
        <v>4.5</v>
      </c>
      <c r="G4385" s="40"/>
      <c r="H4385" s="46"/>
    </row>
    <row r="4386" s="2" customFormat="1" ht="16.8" customHeight="1">
      <c r="A4386" s="40"/>
      <c r="B4386" s="46"/>
      <c r="C4386" s="312" t="s">
        <v>19</v>
      </c>
      <c r="D4386" s="312" t="s">
        <v>8308</v>
      </c>
      <c r="E4386" s="19" t="s">
        <v>19</v>
      </c>
      <c r="F4386" s="313">
        <v>5.5999999999999996</v>
      </c>
      <c r="G4386" s="40"/>
      <c r="H4386" s="46"/>
    </row>
    <row r="4387" s="2" customFormat="1" ht="16.8" customHeight="1">
      <c r="A4387" s="40"/>
      <c r="B4387" s="46"/>
      <c r="C4387" s="312" t="s">
        <v>19</v>
      </c>
      <c r="D4387" s="312" t="s">
        <v>8237</v>
      </c>
      <c r="E4387" s="19" t="s">
        <v>19</v>
      </c>
      <c r="F4387" s="313">
        <v>3.6000000000000001</v>
      </c>
      <c r="G4387" s="40"/>
      <c r="H4387" s="46"/>
    </row>
    <row r="4388" s="2" customFormat="1" ht="16.8" customHeight="1">
      <c r="A4388" s="40"/>
      <c r="B4388" s="46"/>
      <c r="C4388" s="312" t="s">
        <v>19</v>
      </c>
      <c r="D4388" s="312" t="s">
        <v>8238</v>
      </c>
      <c r="E4388" s="19" t="s">
        <v>19</v>
      </c>
      <c r="F4388" s="313">
        <v>2.5</v>
      </c>
      <c r="G4388" s="40"/>
      <c r="H4388" s="46"/>
    </row>
    <row r="4389" s="2" customFormat="1" ht="16.8" customHeight="1">
      <c r="A4389" s="40"/>
      <c r="B4389" s="46"/>
      <c r="C4389" s="312" t="s">
        <v>19</v>
      </c>
      <c r="D4389" s="312" t="s">
        <v>8239</v>
      </c>
      <c r="E4389" s="19" t="s">
        <v>19</v>
      </c>
      <c r="F4389" s="313">
        <v>2.5</v>
      </c>
      <c r="G4389" s="40"/>
      <c r="H4389" s="46"/>
    </row>
    <row r="4390" s="2" customFormat="1" ht="16.8" customHeight="1">
      <c r="A4390" s="40"/>
      <c r="B4390" s="46"/>
      <c r="C4390" s="312" t="s">
        <v>19</v>
      </c>
      <c r="D4390" s="312" t="s">
        <v>8309</v>
      </c>
      <c r="E4390" s="19" t="s">
        <v>19</v>
      </c>
      <c r="F4390" s="313">
        <v>7.9000000000000004</v>
      </c>
      <c r="G4390" s="40"/>
      <c r="H4390" s="46"/>
    </row>
    <row r="4391" s="2" customFormat="1" ht="16.8" customHeight="1">
      <c r="A4391" s="40"/>
      <c r="B4391" s="46"/>
      <c r="C4391" s="312" t="s">
        <v>19</v>
      </c>
      <c r="D4391" s="312" t="s">
        <v>8241</v>
      </c>
      <c r="E4391" s="19" t="s">
        <v>19</v>
      </c>
      <c r="F4391" s="313">
        <v>3.7999999999999998</v>
      </c>
      <c r="G4391" s="40"/>
      <c r="H4391" s="46"/>
    </row>
    <row r="4392" s="2" customFormat="1" ht="16.8" customHeight="1">
      <c r="A4392" s="40"/>
      <c r="B4392" s="46"/>
      <c r="C4392" s="312" t="s">
        <v>19</v>
      </c>
      <c r="D4392" s="312" t="s">
        <v>8242</v>
      </c>
      <c r="E4392" s="19" t="s">
        <v>19</v>
      </c>
      <c r="F4392" s="313">
        <v>2.3999999999999999</v>
      </c>
      <c r="G4392" s="40"/>
      <c r="H4392" s="46"/>
    </row>
    <row r="4393" s="2" customFormat="1" ht="16.8" customHeight="1">
      <c r="A4393" s="40"/>
      <c r="B4393" s="46"/>
      <c r="C4393" s="312" t="s">
        <v>19</v>
      </c>
      <c r="D4393" s="312" t="s">
        <v>8243</v>
      </c>
      <c r="E4393" s="19" t="s">
        <v>19</v>
      </c>
      <c r="F4393" s="313">
        <v>2.3999999999999999</v>
      </c>
      <c r="G4393" s="40"/>
      <c r="H4393" s="46"/>
    </row>
    <row r="4394" s="2" customFormat="1" ht="16.8" customHeight="1">
      <c r="A4394" s="40"/>
      <c r="B4394" s="46"/>
      <c r="C4394" s="312" t="s">
        <v>19</v>
      </c>
      <c r="D4394" s="312" t="s">
        <v>8310</v>
      </c>
      <c r="E4394" s="19" t="s">
        <v>19</v>
      </c>
      <c r="F4394" s="313">
        <v>5.5999999999999996</v>
      </c>
      <c r="G4394" s="40"/>
      <c r="H4394" s="46"/>
    </row>
    <row r="4395" s="2" customFormat="1" ht="16.8" customHeight="1">
      <c r="A4395" s="40"/>
      <c r="B4395" s="46"/>
      <c r="C4395" s="312" t="s">
        <v>19</v>
      </c>
      <c r="D4395" s="312" t="s">
        <v>8311</v>
      </c>
      <c r="E4395" s="19" t="s">
        <v>19</v>
      </c>
      <c r="F4395" s="313">
        <v>5.5999999999999996</v>
      </c>
      <c r="G4395" s="40"/>
      <c r="H4395" s="46"/>
    </row>
    <row r="4396" s="2" customFormat="1" ht="16.8" customHeight="1">
      <c r="A4396" s="40"/>
      <c r="B4396" s="46"/>
      <c r="C4396" s="312" t="s">
        <v>19</v>
      </c>
      <c r="D4396" s="312" t="s">
        <v>8312</v>
      </c>
      <c r="E4396" s="19" t="s">
        <v>19</v>
      </c>
      <c r="F4396" s="313">
        <v>4.2000000000000002</v>
      </c>
      <c r="G4396" s="40"/>
      <c r="H4396" s="46"/>
    </row>
    <row r="4397" s="2" customFormat="1" ht="16.8" customHeight="1">
      <c r="A4397" s="40"/>
      <c r="B4397" s="46"/>
      <c r="C4397" s="312" t="s">
        <v>19</v>
      </c>
      <c r="D4397" s="312" t="s">
        <v>8313</v>
      </c>
      <c r="E4397" s="19" t="s">
        <v>19</v>
      </c>
      <c r="F4397" s="313">
        <v>5.5</v>
      </c>
      <c r="G4397" s="40"/>
      <c r="H4397" s="46"/>
    </row>
    <row r="4398" s="2" customFormat="1" ht="16.8" customHeight="1">
      <c r="A4398" s="40"/>
      <c r="B4398" s="46"/>
      <c r="C4398" s="312" t="s">
        <v>19</v>
      </c>
      <c r="D4398" s="312" t="s">
        <v>8314</v>
      </c>
      <c r="E4398" s="19" t="s">
        <v>19</v>
      </c>
      <c r="F4398" s="313">
        <v>4</v>
      </c>
      <c r="G4398" s="40"/>
      <c r="H4398" s="46"/>
    </row>
    <row r="4399" s="2" customFormat="1" ht="16.8" customHeight="1">
      <c r="A4399" s="40"/>
      <c r="B4399" s="46"/>
      <c r="C4399" s="312" t="s">
        <v>19</v>
      </c>
      <c r="D4399" s="312" t="s">
        <v>8315</v>
      </c>
      <c r="E4399" s="19" t="s">
        <v>19</v>
      </c>
      <c r="F4399" s="313">
        <v>4.4000000000000004</v>
      </c>
      <c r="G4399" s="40"/>
      <c r="H4399" s="46"/>
    </row>
    <row r="4400" s="2" customFormat="1" ht="16.8" customHeight="1">
      <c r="A4400" s="40"/>
      <c r="B4400" s="46"/>
      <c r="C4400" s="312" t="s">
        <v>19</v>
      </c>
      <c r="D4400" s="312" t="s">
        <v>8316</v>
      </c>
      <c r="E4400" s="19" t="s">
        <v>19</v>
      </c>
      <c r="F4400" s="313">
        <v>3.5</v>
      </c>
      <c r="G4400" s="40"/>
      <c r="H4400" s="46"/>
    </row>
    <row r="4401" s="2" customFormat="1" ht="16.8" customHeight="1">
      <c r="A4401" s="40"/>
      <c r="B4401" s="46"/>
      <c r="C4401" s="312" t="s">
        <v>19</v>
      </c>
      <c r="D4401" s="312" t="s">
        <v>8317</v>
      </c>
      <c r="E4401" s="19" t="s">
        <v>19</v>
      </c>
      <c r="F4401" s="313">
        <v>3.2999999999999998</v>
      </c>
      <c r="G4401" s="40"/>
      <c r="H4401" s="46"/>
    </row>
    <row r="4402" s="2" customFormat="1" ht="16.8" customHeight="1">
      <c r="A4402" s="40"/>
      <c r="B4402" s="46"/>
      <c r="C4402" s="312" t="s">
        <v>19</v>
      </c>
      <c r="D4402" s="312" t="s">
        <v>8252</v>
      </c>
      <c r="E4402" s="19" t="s">
        <v>19</v>
      </c>
      <c r="F4402" s="313">
        <v>3.7000000000000002</v>
      </c>
      <c r="G4402" s="40"/>
      <c r="H4402" s="46"/>
    </row>
    <row r="4403" s="2" customFormat="1" ht="16.8" customHeight="1">
      <c r="A4403" s="40"/>
      <c r="B4403" s="46"/>
      <c r="C4403" s="312" t="s">
        <v>19</v>
      </c>
      <c r="D4403" s="312" t="s">
        <v>8318</v>
      </c>
      <c r="E4403" s="19" t="s">
        <v>19</v>
      </c>
      <c r="F4403" s="313">
        <v>4.5999999999999996</v>
      </c>
      <c r="G4403" s="40"/>
      <c r="H4403" s="46"/>
    </row>
    <row r="4404" s="2" customFormat="1" ht="16.8" customHeight="1">
      <c r="A4404" s="40"/>
      <c r="B4404" s="46"/>
      <c r="C4404" s="312" t="s">
        <v>19</v>
      </c>
      <c r="D4404" s="312" t="s">
        <v>8254</v>
      </c>
      <c r="E4404" s="19" t="s">
        <v>19</v>
      </c>
      <c r="F4404" s="313">
        <v>4.2999999999999998</v>
      </c>
      <c r="G4404" s="40"/>
      <c r="H4404" s="46"/>
    </row>
    <row r="4405" s="2" customFormat="1" ht="16.8" customHeight="1">
      <c r="A4405" s="40"/>
      <c r="B4405" s="46"/>
      <c r="C4405" s="312" t="s">
        <v>19</v>
      </c>
      <c r="D4405" s="312" t="s">
        <v>7367</v>
      </c>
      <c r="E4405" s="19" t="s">
        <v>19</v>
      </c>
      <c r="F4405" s="313">
        <v>0</v>
      </c>
      <c r="G4405" s="40"/>
      <c r="H4405" s="46"/>
    </row>
    <row r="4406" s="2" customFormat="1" ht="16.8" customHeight="1">
      <c r="A4406" s="40"/>
      <c r="B4406" s="46"/>
      <c r="C4406" s="312" t="s">
        <v>19</v>
      </c>
      <c r="D4406" s="312" t="s">
        <v>8319</v>
      </c>
      <c r="E4406" s="19" t="s">
        <v>19</v>
      </c>
      <c r="F4406" s="313">
        <v>2.7999999999999998</v>
      </c>
      <c r="G4406" s="40"/>
      <c r="H4406" s="46"/>
    </row>
    <row r="4407" s="2" customFormat="1" ht="16.8" customHeight="1">
      <c r="A4407" s="40"/>
      <c r="B4407" s="46"/>
      <c r="C4407" s="312" t="s">
        <v>19</v>
      </c>
      <c r="D4407" s="312" t="s">
        <v>8320</v>
      </c>
      <c r="E4407" s="19" t="s">
        <v>19</v>
      </c>
      <c r="F4407" s="313">
        <v>3.7000000000000002</v>
      </c>
      <c r="G4407" s="40"/>
      <c r="H4407" s="46"/>
    </row>
    <row r="4408" s="2" customFormat="1" ht="16.8" customHeight="1">
      <c r="A4408" s="40"/>
      <c r="B4408" s="46"/>
      <c r="C4408" s="312" t="s">
        <v>19</v>
      </c>
      <c r="D4408" s="312" t="s">
        <v>8321</v>
      </c>
      <c r="E4408" s="19" t="s">
        <v>19</v>
      </c>
      <c r="F4408" s="313">
        <v>3.5</v>
      </c>
      <c r="G4408" s="40"/>
      <c r="H4408" s="46"/>
    </row>
    <row r="4409" s="2" customFormat="1" ht="16.8" customHeight="1">
      <c r="A4409" s="40"/>
      <c r="B4409" s="46"/>
      <c r="C4409" s="312" t="s">
        <v>19</v>
      </c>
      <c r="D4409" s="312" t="s">
        <v>8322</v>
      </c>
      <c r="E4409" s="19" t="s">
        <v>19</v>
      </c>
      <c r="F4409" s="313">
        <v>3.8999999999999999</v>
      </c>
      <c r="G4409" s="40"/>
      <c r="H4409" s="46"/>
    </row>
    <row r="4410" s="2" customFormat="1" ht="16.8" customHeight="1">
      <c r="A4410" s="40"/>
      <c r="B4410" s="46"/>
      <c r="C4410" s="312" t="s">
        <v>19</v>
      </c>
      <c r="D4410" s="312" t="s">
        <v>8323</v>
      </c>
      <c r="E4410" s="19" t="s">
        <v>19</v>
      </c>
      <c r="F4410" s="313">
        <v>3.5</v>
      </c>
      <c r="G4410" s="40"/>
      <c r="H4410" s="46"/>
    </row>
    <row r="4411" s="2" customFormat="1" ht="16.8" customHeight="1">
      <c r="A4411" s="40"/>
      <c r="B4411" s="46"/>
      <c r="C4411" s="312" t="s">
        <v>19</v>
      </c>
      <c r="D4411" s="312" t="s">
        <v>8324</v>
      </c>
      <c r="E4411" s="19" t="s">
        <v>19</v>
      </c>
      <c r="F4411" s="313">
        <v>3.7000000000000002</v>
      </c>
      <c r="G4411" s="40"/>
      <c r="H4411" s="46"/>
    </row>
    <row r="4412" s="2" customFormat="1" ht="16.8" customHeight="1">
      <c r="A4412" s="40"/>
      <c r="B4412" s="46"/>
      <c r="C4412" s="312" t="s">
        <v>19</v>
      </c>
      <c r="D4412" s="312" t="s">
        <v>2280</v>
      </c>
      <c r="E4412" s="19" t="s">
        <v>19</v>
      </c>
      <c r="F4412" s="313">
        <v>0</v>
      </c>
      <c r="G4412" s="40"/>
      <c r="H4412" s="46"/>
    </row>
    <row r="4413" s="2" customFormat="1" ht="16.8" customHeight="1">
      <c r="A4413" s="40"/>
      <c r="B4413" s="46"/>
      <c r="C4413" s="312" t="s">
        <v>19</v>
      </c>
      <c r="D4413" s="312" t="s">
        <v>8325</v>
      </c>
      <c r="E4413" s="19" t="s">
        <v>19</v>
      </c>
      <c r="F4413" s="313">
        <v>4.4000000000000004</v>
      </c>
      <c r="G4413" s="40"/>
      <c r="H4413" s="46"/>
    </row>
    <row r="4414" s="2" customFormat="1" ht="16.8" customHeight="1">
      <c r="A4414" s="40"/>
      <c r="B4414" s="46"/>
      <c r="C4414" s="312" t="s">
        <v>19</v>
      </c>
      <c r="D4414" s="312" t="s">
        <v>8262</v>
      </c>
      <c r="E4414" s="19" t="s">
        <v>19</v>
      </c>
      <c r="F4414" s="313">
        <v>2.2999999999999998</v>
      </c>
      <c r="G4414" s="40"/>
      <c r="H4414" s="46"/>
    </row>
    <row r="4415" s="2" customFormat="1" ht="16.8" customHeight="1">
      <c r="A4415" s="40"/>
      <c r="B4415" s="46"/>
      <c r="C4415" s="312" t="s">
        <v>19</v>
      </c>
      <c r="D4415" s="312" t="s">
        <v>8263</v>
      </c>
      <c r="E4415" s="19" t="s">
        <v>19</v>
      </c>
      <c r="F4415" s="313">
        <v>2.3999999999999999</v>
      </c>
      <c r="G4415" s="40"/>
      <c r="H4415" s="46"/>
    </row>
    <row r="4416" s="2" customFormat="1" ht="16.8" customHeight="1">
      <c r="A4416" s="40"/>
      <c r="B4416" s="46"/>
      <c r="C4416" s="312" t="s">
        <v>19</v>
      </c>
      <c r="D4416" s="312" t="s">
        <v>8326</v>
      </c>
      <c r="E4416" s="19" t="s">
        <v>19</v>
      </c>
      <c r="F4416" s="313">
        <v>4.2000000000000002</v>
      </c>
      <c r="G4416" s="40"/>
      <c r="H4416" s="46"/>
    </row>
    <row r="4417" s="2" customFormat="1" ht="16.8" customHeight="1">
      <c r="A4417" s="40"/>
      <c r="B4417" s="46"/>
      <c r="C4417" s="312" t="s">
        <v>19</v>
      </c>
      <c r="D4417" s="312" t="s">
        <v>7408</v>
      </c>
      <c r="E4417" s="19" t="s">
        <v>19</v>
      </c>
      <c r="F4417" s="313">
        <v>0</v>
      </c>
      <c r="G4417" s="40"/>
      <c r="H4417" s="46"/>
    </row>
    <row r="4418" s="2" customFormat="1" ht="16.8" customHeight="1">
      <c r="A4418" s="40"/>
      <c r="B4418" s="46"/>
      <c r="C4418" s="312" t="s">
        <v>19</v>
      </c>
      <c r="D4418" s="312" t="s">
        <v>8327</v>
      </c>
      <c r="E4418" s="19" t="s">
        <v>19</v>
      </c>
      <c r="F4418" s="313">
        <v>3.7999999999999998</v>
      </c>
      <c r="G4418" s="40"/>
      <c r="H4418" s="46"/>
    </row>
    <row r="4419" s="2" customFormat="1" ht="16.8" customHeight="1">
      <c r="A4419" s="40"/>
      <c r="B4419" s="46"/>
      <c r="C4419" s="312" t="s">
        <v>19</v>
      </c>
      <c r="D4419" s="312" t="s">
        <v>8328</v>
      </c>
      <c r="E4419" s="19" t="s">
        <v>19</v>
      </c>
      <c r="F4419" s="313">
        <v>4.5999999999999996</v>
      </c>
      <c r="G4419" s="40"/>
      <c r="H4419" s="46"/>
    </row>
    <row r="4420" s="2" customFormat="1" ht="16.8" customHeight="1">
      <c r="A4420" s="40"/>
      <c r="B4420" s="46"/>
      <c r="C4420" s="312" t="s">
        <v>19</v>
      </c>
      <c r="D4420" s="312" t="s">
        <v>8329</v>
      </c>
      <c r="E4420" s="19" t="s">
        <v>19</v>
      </c>
      <c r="F4420" s="313">
        <v>4.4000000000000004</v>
      </c>
      <c r="G4420" s="40"/>
      <c r="H4420" s="46"/>
    </row>
    <row r="4421" s="2" customFormat="1" ht="16.8" customHeight="1">
      <c r="A4421" s="40"/>
      <c r="B4421" s="46"/>
      <c r="C4421" s="312" t="s">
        <v>19</v>
      </c>
      <c r="D4421" s="312" t="s">
        <v>8268</v>
      </c>
      <c r="E4421" s="19" t="s">
        <v>19</v>
      </c>
      <c r="F4421" s="313">
        <v>4.0999999999999996</v>
      </c>
      <c r="G4421" s="40"/>
      <c r="H4421" s="46"/>
    </row>
    <row r="4422" s="2" customFormat="1" ht="16.8" customHeight="1">
      <c r="A4422" s="40"/>
      <c r="B4422" s="46"/>
      <c r="C4422" s="312" t="s">
        <v>19</v>
      </c>
      <c r="D4422" s="312" t="s">
        <v>8330</v>
      </c>
      <c r="E4422" s="19" t="s">
        <v>19</v>
      </c>
      <c r="F4422" s="313">
        <v>3.7000000000000002</v>
      </c>
      <c r="G4422" s="40"/>
      <c r="H4422" s="46"/>
    </row>
    <row r="4423" s="2" customFormat="1" ht="16.8" customHeight="1">
      <c r="A4423" s="40"/>
      <c r="B4423" s="46"/>
      <c r="C4423" s="312" t="s">
        <v>19</v>
      </c>
      <c r="D4423" s="312" t="s">
        <v>8331</v>
      </c>
      <c r="E4423" s="19" t="s">
        <v>19</v>
      </c>
      <c r="F4423" s="313">
        <v>8.8000000000000007</v>
      </c>
      <c r="G4423" s="40"/>
      <c r="H4423" s="46"/>
    </row>
    <row r="4424" s="2" customFormat="1" ht="16.8" customHeight="1">
      <c r="A4424" s="40"/>
      <c r="B4424" s="46"/>
      <c r="C4424" s="312" t="s">
        <v>19</v>
      </c>
      <c r="D4424" s="312" t="s">
        <v>8271</v>
      </c>
      <c r="E4424" s="19" t="s">
        <v>19</v>
      </c>
      <c r="F4424" s="313">
        <v>2.2000000000000002</v>
      </c>
      <c r="G4424" s="40"/>
      <c r="H4424" s="46"/>
    </row>
    <row r="4425" s="2" customFormat="1" ht="16.8" customHeight="1">
      <c r="A4425" s="40"/>
      <c r="B4425" s="46"/>
      <c r="C4425" s="312" t="s">
        <v>19</v>
      </c>
      <c r="D4425" s="312" t="s">
        <v>8272</v>
      </c>
      <c r="E4425" s="19" t="s">
        <v>19</v>
      </c>
      <c r="F4425" s="313">
        <v>2.6000000000000001</v>
      </c>
      <c r="G4425" s="40"/>
      <c r="H4425" s="46"/>
    </row>
    <row r="4426" s="2" customFormat="1" ht="16.8" customHeight="1">
      <c r="A4426" s="40"/>
      <c r="B4426" s="46"/>
      <c r="C4426" s="312" t="s">
        <v>19</v>
      </c>
      <c r="D4426" s="312" t="s">
        <v>8332</v>
      </c>
      <c r="E4426" s="19" t="s">
        <v>19</v>
      </c>
      <c r="F4426" s="313">
        <v>4.5999999999999996</v>
      </c>
      <c r="G4426" s="40"/>
      <c r="H4426" s="46"/>
    </row>
    <row r="4427" s="2" customFormat="1" ht="16.8" customHeight="1">
      <c r="A4427" s="40"/>
      <c r="B4427" s="46"/>
      <c r="C4427" s="312" t="s">
        <v>19</v>
      </c>
      <c r="D4427" s="312" t="s">
        <v>8333</v>
      </c>
      <c r="E4427" s="19" t="s">
        <v>19</v>
      </c>
      <c r="F4427" s="313">
        <v>3.71</v>
      </c>
      <c r="G4427" s="40"/>
      <c r="H4427" s="46"/>
    </row>
    <row r="4428" s="2" customFormat="1" ht="16.8" customHeight="1">
      <c r="A4428" s="40"/>
      <c r="B4428" s="46"/>
      <c r="C4428" s="312" t="s">
        <v>19</v>
      </c>
      <c r="D4428" s="312" t="s">
        <v>8275</v>
      </c>
      <c r="E4428" s="19" t="s">
        <v>19</v>
      </c>
      <c r="F4428" s="313">
        <v>2.6000000000000001</v>
      </c>
      <c r="G4428" s="40"/>
      <c r="H4428" s="46"/>
    </row>
    <row r="4429" s="2" customFormat="1" ht="16.8" customHeight="1">
      <c r="A4429" s="40"/>
      <c r="B4429" s="46"/>
      <c r="C4429" s="312" t="s">
        <v>19</v>
      </c>
      <c r="D4429" s="312" t="s">
        <v>8276</v>
      </c>
      <c r="E4429" s="19" t="s">
        <v>19</v>
      </c>
      <c r="F4429" s="313">
        <v>2.7000000000000002</v>
      </c>
      <c r="G4429" s="40"/>
      <c r="H4429" s="46"/>
    </row>
    <row r="4430" s="2" customFormat="1" ht="16.8" customHeight="1">
      <c r="A4430" s="40"/>
      <c r="B4430" s="46"/>
      <c r="C4430" s="312" t="s">
        <v>19</v>
      </c>
      <c r="D4430" s="312" t="s">
        <v>8334</v>
      </c>
      <c r="E4430" s="19" t="s">
        <v>19</v>
      </c>
      <c r="F4430" s="313">
        <v>6.2999999999999998</v>
      </c>
      <c r="G4430" s="40"/>
      <c r="H4430" s="46"/>
    </row>
    <row r="4431" s="2" customFormat="1" ht="16.8" customHeight="1">
      <c r="A4431" s="40"/>
      <c r="B4431" s="46"/>
      <c r="C4431" s="312" t="s">
        <v>19</v>
      </c>
      <c r="D4431" s="312" t="s">
        <v>8278</v>
      </c>
      <c r="E4431" s="19" t="s">
        <v>19</v>
      </c>
      <c r="F4431" s="313">
        <v>2.5</v>
      </c>
      <c r="G4431" s="40"/>
      <c r="H4431" s="46"/>
    </row>
    <row r="4432" s="2" customFormat="1" ht="16.8" customHeight="1">
      <c r="A4432" s="40"/>
      <c r="B4432" s="46"/>
      <c r="C4432" s="312" t="s">
        <v>19</v>
      </c>
      <c r="D4432" s="312" t="s">
        <v>8279</v>
      </c>
      <c r="E4432" s="19" t="s">
        <v>19</v>
      </c>
      <c r="F4432" s="313">
        <v>3</v>
      </c>
      <c r="G4432" s="40"/>
      <c r="H4432" s="46"/>
    </row>
    <row r="4433" s="2" customFormat="1" ht="16.8" customHeight="1">
      <c r="A4433" s="40"/>
      <c r="B4433" s="46"/>
      <c r="C4433" s="312" t="s">
        <v>19</v>
      </c>
      <c r="D4433" s="312" t="s">
        <v>8335</v>
      </c>
      <c r="E4433" s="19" t="s">
        <v>19</v>
      </c>
      <c r="F4433" s="313">
        <v>4.4000000000000004</v>
      </c>
      <c r="G4433" s="40"/>
      <c r="H4433" s="46"/>
    </row>
    <row r="4434" s="2" customFormat="1" ht="16.8" customHeight="1">
      <c r="A4434" s="40"/>
      <c r="B4434" s="46"/>
      <c r="C4434" s="312" t="s">
        <v>19</v>
      </c>
      <c r="D4434" s="312" t="s">
        <v>7447</v>
      </c>
      <c r="E4434" s="19" t="s">
        <v>19</v>
      </c>
      <c r="F4434" s="313">
        <v>0</v>
      </c>
      <c r="G4434" s="40"/>
      <c r="H4434" s="46"/>
    </row>
    <row r="4435" s="2" customFormat="1" ht="16.8" customHeight="1">
      <c r="A4435" s="40"/>
      <c r="B4435" s="46"/>
      <c r="C4435" s="312" t="s">
        <v>19</v>
      </c>
      <c r="D4435" s="312" t="s">
        <v>8336</v>
      </c>
      <c r="E4435" s="19" t="s">
        <v>19</v>
      </c>
      <c r="F4435" s="313">
        <v>4.5</v>
      </c>
      <c r="G4435" s="40"/>
      <c r="H4435" s="46"/>
    </row>
    <row r="4436" s="2" customFormat="1" ht="16.8" customHeight="1">
      <c r="A4436" s="40"/>
      <c r="B4436" s="46"/>
      <c r="C4436" s="312" t="s">
        <v>19</v>
      </c>
      <c r="D4436" s="312" t="s">
        <v>8337</v>
      </c>
      <c r="E4436" s="19" t="s">
        <v>19</v>
      </c>
      <c r="F4436" s="313">
        <v>5.2999999999999998</v>
      </c>
      <c r="G4436" s="40"/>
      <c r="H4436" s="46"/>
    </row>
    <row r="4437" s="2" customFormat="1" ht="16.8" customHeight="1">
      <c r="A4437" s="40"/>
      <c r="B4437" s="46"/>
      <c r="C4437" s="312" t="s">
        <v>19</v>
      </c>
      <c r="D4437" s="312" t="s">
        <v>8338</v>
      </c>
      <c r="E4437" s="19" t="s">
        <v>19</v>
      </c>
      <c r="F4437" s="313">
        <v>3.7000000000000002</v>
      </c>
      <c r="G4437" s="40"/>
      <c r="H4437" s="46"/>
    </row>
    <row r="4438" s="2" customFormat="1" ht="16.8" customHeight="1">
      <c r="A4438" s="40"/>
      <c r="B4438" s="46"/>
      <c r="C4438" s="312" t="s">
        <v>19</v>
      </c>
      <c r="D4438" s="312" t="s">
        <v>8284</v>
      </c>
      <c r="E4438" s="19" t="s">
        <v>19</v>
      </c>
      <c r="F4438" s="313">
        <v>4</v>
      </c>
      <c r="G4438" s="40"/>
      <c r="H4438" s="46"/>
    </row>
    <row r="4439" s="2" customFormat="1" ht="16.8" customHeight="1">
      <c r="A4439" s="40"/>
      <c r="B4439" s="46"/>
      <c r="C4439" s="312" t="s">
        <v>19</v>
      </c>
      <c r="D4439" s="312" t="s">
        <v>8339</v>
      </c>
      <c r="E4439" s="19" t="s">
        <v>19</v>
      </c>
      <c r="F4439" s="313">
        <v>4.2000000000000002</v>
      </c>
      <c r="G4439" s="40"/>
      <c r="H4439" s="46"/>
    </row>
    <row r="4440" s="2" customFormat="1" ht="16.8" customHeight="1">
      <c r="A4440" s="40"/>
      <c r="B4440" s="46"/>
      <c r="C4440" s="312" t="s">
        <v>19</v>
      </c>
      <c r="D4440" s="312" t="s">
        <v>8340</v>
      </c>
      <c r="E4440" s="19" t="s">
        <v>19</v>
      </c>
      <c r="F4440" s="313">
        <v>9.4499999999999993</v>
      </c>
      <c r="G4440" s="40"/>
      <c r="H4440" s="46"/>
    </row>
    <row r="4441" s="2" customFormat="1" ht="16.8" customHeight="1">
      <c r="A4441" s="40"/>
      <c r="B4441" s="46"/>
      <c r="C4441" s="312" t="s">
        <v>19</v>
      </c>
      <c r="D4441" s="312" t="s">
        <v>8287</v>
      </c>
      <c r="E4441" s="19" t="s">
        <v>19</v>
      </c>
      <c r="F4441" s="313">
        <v>2.4500000000000002</v>
      </c>
      <c r="G4441" s="40"/>
      <c r="H4441" s="46"/>
    </row>
    <row r="4442" s="2" customFormat="1" ht="16.8" customHeight="1">
      <c r="A4442" s="40"/>
      <c r="B4442" s="46"/>
      <c r="C4442" s="312" t="s">
        <v>19</v>
      </c>
      <c r="D4442" s="312" t="s">
        <v>8288</v>
      </c>
      <c r="E4442" s="19" t="s">
        <v>19</v>
      </c>
      <c r="F4442" s="313">
        <v>2.4500000000000002</v>
      </c>
      <c r="G4442" s="40"/>
      <c r="H4442" s="46"/>
    </row>
    <row r="4443" s="2" customFormat="1" ht="16.8" customHeight="1">
      <c r="A4443" s="40"/>
      <c r="B4443" s="46"/>
      <c r="C4443" s="312" t="s">
        <v>19</v>
      </c>
      <c r="D4443" s="312" t="s">
        <v>8341</v>
      </c>
      <c r="E4443" s="19" t="s">
        <v>19</v>
      </c>
      <c r="F4443" s="313">
        <v>4.5999999999999996</v>
      </c>
      <c r="G4443" s="40"/>
      <c r="H4443" s="46"/>
    </row>
    <row r="4444" s="2" customFormat="1" ht="16.8" customHeight="1">
      <c r="A4444" s="40"/>
      <c r="B4444" s="46"/>
      <c r="C4444" s="312" t="s">
        <v>19</v>
      </c>
      <c r="D4444" s="312" t="s">
        <v>8342</v>
      </c>
      <c r="E4444" s="19" t="s">
        <v>19</v>
      </c>
      <c r="F4444" s="313">
        <v>4.5999999999999996</v>
      </c>
      <c r="G4444" s="40"/>
      <c r="H4444" s="46"/>
    </row>
    <row r="4445" s="2" customFormat="1" ht="16.8" customHeight="1">
      <c r="A4445" s="40"/>
      <c r="B4445" s="46"/>
      <c r="C4445" s="312" t="s">
        <v>19</v>
      </c>
      <c r="D4445" s="312" t="s">
        <v>8343</v>
      </c>
      <c r="E4445" s="19" t="s">
        <v>19</v>
      </c>
      <c r="F4445" s="313">
        <v>4.5999999999999996</v>
      </c>
      <c r="G4445" s="40"/>
      <c r="H4445" s="46"/>
    </row>
    <row r="4446" s="2" customFormat="1" ht="16.8" customHeight="1">
      <c r="A4446" s="40"/>
      <c r="B4446" s="46"/>
      <c r="C4446" s="312" t="s">
        <v>19</v>
      </c>
      <c r="D4446" s="312" t="s">
        <v>8292</v>
      </c>
      <c r="E4446" s="19" t="s">
        <v>19</v>
      </c>
      <c r="F4446" s="313">
        <v>2.6000000000000001</v>
      </c>
      <c r="G4446" s="40"/>
      <c r="H4446" s="46"/>
    </row>
    <row r="4447" s="2" customFormat="1" ht="16.8" customHeight="1">
      <c r="A4447" s="40"/>
      <c r="B4447" s="46"/>
      <c r="C4447" s="312" t="s">
        <v>19</v>
      </c>
      <c r="D4447" s="312" t="s">
        <v>8293</v>
      </c>
      <c r="E4447" s="19" t="s">
        <v>19</v>
      </c>
      <c r="F4447" s="313">
        <v>2.7000000000000002</v>
      </c>
      <c r="G4447" s="40"/>
      <c r="H4447" s="46"/>
    </row>
    <row r="4448" s="2" customFormat="1" ht="16.8" customHeight="1">
      <c r="A4448" s="40"/>
      <c r="B4448" s="46"/>
      <c r="C4448" s="312" t="s">
        <v>19</v>
      </c>
      <c r="D4448" s="312" t="s">
        <v>8344</v>
      </c>
      <c r="E4448" s="19" t="s">
        <v>19</v>
      </c>
      <c r="F4448" s="313">
        <v>6.2999999999999998</v>
      </c>
      <c r="G4448" s="40"/>
      <c r="H4448" s="46"/>
    </row>
    <row r="4449" s="2" customFormat="1" ht="16.8" customHeight="1">
      <c r="A4449" s="40"/>
      <c r="B4449" s="46"/>
      <c r="C4449" s="312" t="s">
        <v>19</v>
      </c>
      <c r="D4449" s="312" t="s">
        <v>8295</v>
      </c>
      <c r="E4449" s="19" t="s">
        <v>19</v>
      </c>
      <c r="F4449" s="313">
        <v>2.2999999999999998</v>
      </c>
      <c r="G4449" s="40"/>
      <c r="H4449" s="46"/>
    </row>
    <row r="4450" s="2" customFormat="1" ht="16.8" customHeight="1">
      <c r="A4450" s="40"/>
      <c r="B4450" s="46"/>
      <c r="C4450" s="312" t="s">
        <v>19</v>
      </c>
      <c r="D4450" s="312" t="s">
        <v>8296</v>
      </c>
      <c r="E4450" s="19" t="s">
        <v>19</v>
      </c>
      <c r="F4450" s="313">
        <v>2.5</v>
      </c>
      <c r="G4450" s="40"/>
      <c r="H4450" s="46"/>
    </row>
    <row r="4451" s="2" customFormat="1" ht="16.8" customHeight="1">
      <c r="A4451" s="40"/>
      <c r="B4451" s="46"/>
      <c r="C4451" s="312" t="s">
        <v>8298</v>
      </c>
      <c r="D4451" s="312" t="s">
        <v>2286</v>
      </c>
      <c r="E4451" s="19" t="s">
        <v>19</v>
      </c>
      <c r="F4451" s="313">
        <v>281.25999999999999</v>
      </c>
      <c r="G4451" s="40"/>
      <c r="H4451" s="46"/>
    </row>
    <row r="4452" s="2" customFormat="1" ht="16.8" customHeight="1">
      <c r="A4452" s="40"/>
      <c r="B4452" s="46"/>
      <c r="C4452" s="308" t="s">
        <v>411</v>
      </c>
      <c r="D4452" s="309" t="s">
        <v>19</v>
      </c>
      <c r="E4452" s="310" t="s">
        <v>122</v>
      </c>
      <c r="F4452" s="311">
        <v>-5.7999999999999998</v>
      </c>
      <c r="G4452" s="40"/>
      <c r="H4452" s="46"/>
    </row>
    <row r="4453" s="2" customFormat="1" ht="16.8" customHeight="1">
      <c r="A4453" s="40"/>
      <c r="B4453" s="46"/>
      <c r="C4453" s="312" t="s">
        <v>19</v>
      </c>
      <c r="D4453" s="312" t="s">
        <v>688</v>
      </c>
      <c r="E4453" s="19" t="s">
        <v>19</v>
      </c>
      <c r="F4453" s="313">
        <v>0</v>
      </c>
      <c r="G4453" s="40"/>
      <c r="H4453" s="46"/>
    </row>
    <row r="4454" s="2" customFormat="1" ht="16.8" customHeight="1">
      <c r="A4454" s="40"/>
      <c r="B4454" s="46"/>
      <c r="C4454" s="312" t="s">
        <v>19</v>
      </c>
      <c r="D4454" s="312" t="s">
        <v>2394</v>
      </c>
      <c r="E4454" s="19" t="s">
        <v>19</v>
      </c>
      <c r="F4454" s="313">
        <v>-5.7999999999999998</v>
      </c>
      <c r="G4454" s="40"/>
      <c r="H4454" s="46"/>
    </row>
    <row r="4455" s="2" customFormat="1" ht="16.8" customHeight="1">
      <c r="A4455" s="40"/>
      <c r="B4455" s="46"/>
      <c r="C4455" s="312" t="s">
        <v>411</v>
      </c>
      <c r="D4455" s="312" t="s">
        <v>2395</v>
      </c>
      <c r="E4455" s="19" t="s">
        <v>19</v>
      </c>
      <c r="F4455" s="313">
        <v>-5.7999999999999998</v>
      </c>
      <c r="G4455" s="40"/>
      <c r="H4455" s="46"/>
    </row>
    <row r="4456" s="2" customFormat="1" ht="16.8" customHeight="1">
      <c r="A4456" s="40"/>
      <c r="B4456" s="46"/>
      <c r="C4456" s="314" t="s">
        <v>5313</v>
      </c>
      <c r="D4456" s="40"/>
      <c r="E4456" s="40"/>
      <c r="F4456" s="40"/>
      <c r="G4456" s="40"/>
      <c r="H4456" s="46"/>
    </row>
    <row r="4457" s="2" customFormat="1" ht="16.8" customHeight="1">
      <c r="A4457" s="40"/>
      <c r="B4457" s="46"/>
      <c r="C4457" s="312" t="s">
        <v>2392</v>
      </c>
      <c r="D4457" s="312" t="s">
        <v>2340</v>
      </c>
      <c r="E4457" s="19" t="s">
        <v>122</v>
      </c>
      <c r="F4457" s="313">
        <v>-35.399999999999999</v>
      </c>
      <c r="G4457" s="40"/>
      <c r="H4457" s="46"/>
    </row>
    <row r="4458" s="2" customFormat="1" ht="16.8" customHeight="1">
      <c r="A4458" s="40"/>
      <c r="B4458" s="46"/>
      <c r="C4458" s="312" t="s">
        <v>921</v>
      </c>
      <c r="D4458" s="312" t="s">
        <v>922</v>
      </c>
      <c r="E4458" s="19" t="s">
        <v>125</v>
      </c>
      <c r="F4458" s="313">
        <v>-2.1240000000000001</v>
      </c>
      <c r="G4458" s="40"/>
      <c r="H4458" s="46"/>
    </row>
    <row r="4459" s="2" customFormat="1" ht="16.8" customHeight="1">
      <c r="A4459" s="40"/>
      <c r="B4459" s="46"/>
      <c r="C4459" s="312" t="s">
        <v>946</v>
      </c>
      <c r="D4459" s="312" t="s">
        <v>947</v>
      </c>
      <c r="E4459" s="19" t="s">
        <v>122</v>
      </c>
      <c r="F4459" s="313">
        <v>-35.399999999999999</v>
      </c>
      <c r="G4459" s="40"/>
      <c r="H4459" s="46"/>
    </row>
    <row r="4460" s="2" customFormat="1" ht="16.8" customHeight="1">
      <c r="A4460" s="40"/>
      <c r="B4460" s="46"/>
      <c r="C4460" s="312" t="s">
        <v>1241</v>
      </c>
      <c r="D4460" s="312" t="s">
        <v>1242</v>
      </c>
      <c r="E4460" s="19" t="s">
        <v>122</v>
      </c>
      <c r="F4460" s="313">
        <v>0.59999999999999998</v>
      </c>
      <c r="G4460" s="40"/>
      <c r="H4460" s="46"/>
    </row>
    <row r="4461" s="2" customFormat="1" ht="16.8" customHeight="1">
      <c r="A4461" s="40"/>
      <c r="B4461" s="46"/>
      <c r="C4461" s="312" t="s">
        <v>2400</v>
      </c>
      <c r="D4461" s="312" t="s">
        <v>2401</v>
      </c>
      <c r="E4461" s="19" t="s">
        <v>122</v>
      </c>
      <c r="F4461" s="313">
        <v>-132.73400000000001</v>
      </c>
      <c r="G4461" s="40"/>
      <c r="H4461" s="46"/>
    </row>
    <row r="4462" s="2" customFormat="1" ht="16.8" customHeight="1">
      <c r="A4462" s="40"/>
      <c r="B4462" s="46"/>
      <c r="C4462" s="312" t="s">
        <v>2432</v>
      </c>
      <c r="D4462" s="312" t="s">
        <v>2433</v>
      </c>
      <c r="E4462" s="19" t="s">
        <v>122</v>
      </c>
      <c r="F4462" s="313">
        <v>-124.7</v>
      </c>
      <c r="G4462" s="40"/>
      <c r="H4462" s="46"/>
    </row>
    <row r="4463" s="2" customFormat="1" ht="16.8" customHeight="1">
      <c r="A4463" s="40"/>
      <c r="B4463" s="46"/>
      <c r="C4463" s="312" t="s">
        <v>2438</v>
      </c>
      <c r="D4463" s="312" t="s">
        <v>2439</v>
      </c>
      <c r="E4463" s="19" t="s">
        <v>122</v>
      </c>
      <c r="F4463" s="313">
        <v>-54</v>
      </c>
      <c r="G4463" s="40"/>
      <c r="H4463" s="46"/>
    </row>
    <row r="4464" s="2" customFormat="1" ht="16.8" customHeight="1">
      <c r="A4464" s="40"/>
      <c r="B4464" s="46"/>
      <c r="C4464" s="312" t="s">
        <v>1296</v>
      </c>
      <c r="D4464" s="312" t="s">
        <v>1297</v>
      </c>
      <c r="E4464" s="19" t="s">
        <v>122</v>
      </c>
      <c r="F4464" s="313">
        <v>-0.11500000000000001</v>
      </c>
      <c r="G4464" s="40"/>
      <c r="H4464" s="46"/>
    </row>
    <row r="4465" s="2" customFormat="1" ht="16.8" customHeight="1">
      <c r="A4465" s="40"/>
      <c r="B4465" s="46"/>
      <c r="C4465" s="312" t="s">
        <v>1247</v>
      </c>
      <c r="D4465" s="312" t="s">
        <v>1248</v>
      </c>
      <c r="E4465" s="19" t="s">
        <v>122</v>
      </c>
      <c r="F4465" s="313">
        <v>-38.939999999999998</v>
      </c>
      <c r="G4465" s="40"/>
      <c r="H4465" s="46"/>
    </row>
    <row r="4466" s="2" customFormat="1" ht="16.8" customHeight="1">
      <c r="A4466" s="40"/>
      <c r="B4466" s="46"/>
      <c r="C4466" s="308" t="s">
        <v>8345</v>
      </c>
      <c r="D4466" s="309" t="s">
        <v>19</v>
      </c>
      <c r="E4466" s="310" t="s">
        <v>135</v>
      </c>
      <c r="F4466" s="311">
        <v>35.299999999999997</v>
      </c>
      <c r="G4466" s="40"/>
      <c r="H4466" s="46"/>
    </row>
    <row r="4467" s="2" customFormat="1" ht="16.8" customHeight="1">
      <c r="A4467" s="40"/>
      <c r="B4467" s="46"/>
      <c r="C4467" s="312" t="s">
        <v>19</v>
      </c>
      <c r="D4467" s="312" t="s">
        <v>8346</v>
      </c>
      <c r="E4467" s="19" t="s">
        <v>19</v>
      </c>
      <c r="F4467" s="313">
        <v>0</v>
      </c>
      <c r="G4467" s="40"/>
      <c r="H4467" s="46"/>
    </row>
    <row r="4468" s="2" customFormat="1" ht="16.8" customHeight="1">
      <c r="A4468" s="40"/>
      <c r="B4468" s="46"/>
      <c r="C4468" s="312" t="s">
        <v>19</v>
      </c>
      <c r="D4468" s="312" t="s">
        <v>8347</v>
      </c>
      <c r="E4468" s="19" t="s">
        <v>19</v>
      </c>
      <c r="F4468" s="313">
        <v>26.600000000000001</v>
      </c>
      <c r="G4468" s="40"/>
      <c r="H4468" s="46"/>
    </row>
    <row r="4469" s="2" customFormat="1" ht="16.8" customHeight="1">
      <c r="A4469" s="40"/>
      <c r="B4469" s="46"/>
      <c r="C4469" s="312" t="s">
        <v>19</v>
      </c>
      <c r="D4469" s="312" t="s">
        <v>8348</v>
      </c>
      <c r="E4469" s="19" t="s">
        <v>19</v>
      </c>
      <c r="F4469" s="313">
        <v>8.6999999999999993</v>
      </c>
      <c r="G4469" s="40"/>
      <c r="H4469" s="46"/>
    </row>
    <row r="4470" s="2" customFormat="1" ht="16.8" customHeight="1">
      <c r="A4470" s="40"/>
      <c r="B4470" s="46"/>
      <c r="C4470" s="312" t="s">
        <v>8345</v>
      </c>
      <c r="D4470" s="312" t="s">
        <v>8349</v>
      </c>
      <c r="E4470" s="19" t="s">
        <v>19</v>
      </c>
      <c r="F4470" s="313">
        <v>35.299999999999997</v>
      </c>
      <c r="G4470" s="40"/>
      <c r="H4470" s="46"/>
    </row>
    <row r="4471" s="2" customFormat="1" ht="16.8" customHeight="1">
      <c r="A4471" s="40"/>
      <c r="B4471" s="46"/>
      <c r="C4471" s="308" t="s">
        <v>413</v>
      </c>
      <c r="D4471" s="309" t="s">
        <v>19</v>
      </c>
      <c r="E4471" s="310" t="s">
        <v>135</v>
      </c>
      <c r="F4471" s="311">
        <v>-28.870000000000001</v>
      </c>
      <c r="G4471" s="40"/>
      <c r="H4471" s="46"/>
    </row>
    <row r="4472" s="2" customFormat="1" ht="16.8" customHeight="1">
      <c r="A4472" s="40"/>
      <c r="B4472" s="46"/>
      <c r="C4472" s="312" t="s">
        <v>19</v>
      </c>
      <c r="D4472" s="312" t="s">
        <v>2287</v>
      </c>
      <c r="E4472" s="19" t="s">
        <v>19</v>
      </c>
      <c r="F4472" s="313">
        <v>-28.870000000000001</v>
      </c>
      <c r="G4472" s="40"/>
      <c r="H4472" s="46"/>
    </row>
    <row r="4473" s="2" customFormat="1" ht="16.8" customHeight="1">
      <c r="A4473" s="40"/>
      <c r="B4473" s="46"/>
      <c r="C4473" s="312" t="s">
        <v>413</v>
      </c>
      <c r="D4473" s="312" t="s">
        <v>2288</v>
      </c>
      <c r="E4473" s="19" t="s">
        <v>19</v>
      </c>
      <c r="F4473" s="313">
        <v>-28.870000000000001</v>
      </c>
      <c r="G4473" s="40"/>
      <c r="H4473" s="46"/>
    </row>
    <row r="4474" s="2" customFormat="1" ht="16.8" customHeight="1">
      <c r="A4474" s="40"/>
      <c r="B4474" s="46"/>
      <c r="C4474" s="314" t="s">
        <v>5313</v>
      </c>
      <c r="D4474" s="40"/>
      <c r="E4474" s="40"/>
      <c r="F4474" s="40"/>
      <c r="G4474" s="40"/>
      <c r="H4474" s="46"/>
    </row>
    <row r="4475" s="2" customFormat="1" ht="16.8" customHeight="1">
      <c r="A4475" s="40"/>
      <c r="B4475" s="46"/>
      <c r="C4475" s="312" t="s">
        <v>2265</v>
      </c>
      <c r="D4475" s="312" t="s">
        <v>2266</v>
      </c>
      <c r="E4475" s="19" t="s">
        <v>135</v>
      </c>
      <c r="F4475" s="313">
        <v>-114.84</v>
      </c>
      <c r="G4475" s="40"/>
      <c r="H4475" s="46"/>
    </row>
    <row r="4476" s="2" customFormat="1" ht="16.8" customHeight="1">
      <c r="A4476" s="40"/>
      <c r="B4476" s="46"/>
      <c r="C4476" s="312" t="s">
        <v>2400</v>
      </c>
      <c r="D4476" s="312" t="s">
        <v>2401</v>
      </c>
      <c r="E4476" s="19" t="s">
        <v>122</v>
      </c>
      <c r="F4476" s="313">
        <v>-132.73400000000001</v>
      </c>
      <c r="G4476" s="40"/>
      <c r="H4476" s="46"/>
    </row>
    <row r="4477" s="2" customFormat="1" ht="16.8" customHeight="1">
      <c r="A4477" s="40"/>
      <c r="B4477" s="46"/>
      <c r="C4477" s="312" t="s">
        <v>2426</v>
      </c>
      <c r="D4477" s="312" t="s">
        <v>2427</v>
      </c>
      <c r="E4477" s="19" t="s">
        <v>135</v>
      </c>
      <c r="F4477" s="313">
        <v>-132.066</v>
      </c>
      <c r="G4477" s="40"/>
      <c r="H4477" s="46"/>
    </row>
    <row r="4478" s="2" customFormat="1" ht="16.8" customHeight="1">
      <c r="A4478" s="40"/>
      <c r="B4478" s="46"/>
      <c r="C4478" s="312" t="s">
        <v>2339</v>
      </c>
      <c r="D4478" s="312" t="s">
        <v>2340</v>
      </c>
      <c r="E4478" s="19" t="s">
        <v>122</v>
      </c>
      <c r="F4478" s="313">
        <v>-10.035</v>
      </c>
      <c r="G4478" s="40"/>
      <c r="H4478" s="46"/>
    </row>
    <row r="4479" s="2" customFormat="1" ht="16.8" customHeight="1">
      <c r="A4479" s="40"/>
      <c r="B4479" s="46"/>
      <c r="C4479" s="308" t="s">
        <v>8350</v>
      </c>
      <c r="D4479" s="309" t="s">
        <v>19</v>
      </c>
      <c r="E4479" s="310" t="s">
        <v>135</v>
      </c>
      <c r="F4479" s="311">
        <v>28.870000000000001</v>
      </c>
      <c r="G4479" s="40"/>
      <c r="H4479" s="46"/>
    </row>
    <row r="4480" s="2" customFormat="1" ht="16.8" customHeight="1">
      <c r="A4480" s="40"/>
      <c r="B4480" s="46"/>
      <c r="C4480" s="312" t="s">
        <v>19</v>
      </c>
      <c r="D4480" s="312" t="s">
        <v>8351</v>
      </c>
      <c r="E4480" s="19" t="s">
        <v>19</v>
      </c>
      <c r="F4480" s="313">
        <v>0</v>
      </c>
      <c r="G4480" s="40"/>
      <c r="H4480" s="46"/>
    </row>
    <row r="4481" s="2" customFormat="1" ht="16.8" customHeight="1">
      <c r="A4481" s="40"/>
      <c r="B4481" s="46"/>
      <c r="C4481" s="312" t="s">
        <v>19</v>
      </c>
      <c r="D4481" s="312" t="s">
        <v>1404</v>
      </c>
      <c r="E4481" s="19" t="s">
        <v>19</v>
      </c>
      <c r="F4481" s="313">
        <v>0</v>
      </c>
      <c r="G4481" s="40"/>
      <c r="H4481" s="46"/>
    </row>
    <row r="4482" s="2" customFormat="1" ht="16.8" customHeight="1">
      <c r="A4482" s="40"/>
      <c r="B4482" s="46"/>
      <c r="C4482" s="312" t="s">
        <v>19</v>
      </c>
      <c r="D4482" s="312" t="s">
        <v>8352</v>
      </c>
      <c r="E4482" s="19" t="s">
        <v>19</v>
      </c>
      <c r="F4482" s="313">
        <v>20.969999999999999</v>
      </c>
      <c r="G4482" s="40"/>
      <c r="H4482" s="46"/>
    </row>
    <row r="4483" s="2" customFormat="1" ht="16.8" customHeight="1">
      <c r="A4483" s="40"/>
      <c r="B4483" s="46"/>
      <c r="C4483" s="312" t="s">
        <v>19</v>
      </c>
      <c r="D4483" s="312" t="s">
        <v>8353</v>
      </c>
      <c r="E4483" s="19" t="s">
        <v>19</v>
      </c>
      <c r="F4483" s="313">
        <v>7.9000000000000004</v>
      </c>
      <c r="G4483" s="40"/>
      <c r="H4483" s="46"/>
    </row>
    <row r="4484" s="2" customFormat="1" ht="16.8" customHeight="1">
      <c r="A4484" s="40"/>
      <c r="B4484" s="46"/>
      <c r="C4484" s="312" t="s">
        <v>8350</v>
      </c>
      <c r="D4484" s="312" t="s">
        <v>2288</v>
      </c>
      <c r="E4484" s="19" t="s">
        <v>19</v>
      </c>
      <c r="F4484" s="313">
        <v>28.870000000000001</v>
      </c>
      <c r="G4484" s="40"/>
      <c r="H4484" s="46"/>
    </row>
    <row r="4485" s="2" customFormat="1" ht="16.8" customHeight="1">
      <c r="A4485" s="40"/>
      <c r="B4485" s="46"/>
      <c r="C4485" s="308" t="s">
        <v>415</v>
      </c>
      <c r="D4485" s="309" t="s">
        <v>19</v>
      </c>
      <c r="E4485" s="310" t="s">
        <v>122</v>
      </c>
      <c r="F4485" s="311">
        <v>5.7000000000000002</v>
      </c>
      <c r="G4485" s="40"/>
      <c r="H4485" s="46"/>
    </row>
    <row r="4486" s="2" customFormat="1" ht="16.8" customHeight="1">
      <c r="A4486" s="40"/>
      <c r="B4486" s="46"/>
      <c r="C4486" s="312" t="s">
        <v>19</v>
      </c>
      <c r="D4486" s="312" t="s">
        <v>2396</v>
      </c>
      <c r="E4486" s="19" t="s">
        <v>19</v>
      </c>
      <c r="F4486" s="313">
        <v>5.7000000000000002</v>
      </c>
      <c r="G4486" s="40"/>
      <c r="H4486" s="46"/>
    </row>
    <row r="4487" s="2" customFormat="1" ht="16.8" customHeight="1">
      <c r="A4487" s="40"/>
      <c r="B4487" s="46"/>
      <c r="C4487" s="312" t="s">
        <v>415</v>
      </c>
      <c r="D4487" s="312" t="s">
        <v>2397</v>
      </c>
      <c r="E4487" s="19" t="s">
        <v>19</v>
      </c>
      <c r="F4487" s="313">
        <v>5.7000000000000002</v>
      </c>
      <c r="G4487" s="40"/>
      <c r="H4487" s="46"/>
    </row>
    <row r="4488" s="2" customFormat="1" ht="16.8" customHeight="1">
      <c r="A4488" s="40"/>
      <c r="B4488" s="46"/>
      <c r="C4488" s="314" t="s">
        <v>5313</v>
      </c>
      <c r="D4488" s="40"/>
      <c r="E4488" s="40"/>
      <c r="F4488" s="40"/>
      <c r="G4488" s="40"/>
      <c r="H4488" s="46"/>
    </row>
    <row r="4489" s="2" customFormat="1" ht="16.8" customHeight="1">
      <c r="A4489" s="40"/>
      <c r="B4489" s="46"/>
      <c r="C4489" s="312" t="s">
        <v>2392</v>
      </c>
      <c r="D4489" s="312" t="s">
        <v>2340</v>
      </c>
      <c r="E4489" s="19" t="s">
        <v>122</v>
      </c>
      <c r="F4489" s="313">
        <v>-35.399999999999999</v>
      </c>
      <c r="G4489" s="40"/>
      <c r="H4489" s="46"/>
    </row>
    <row r="4490" s="2" customFormat="1" ht="16.8" customHeight="1">
      <c r="A4490" s="40"/>
      <c r="B4490" s="46"/>
      <c r="C4490" s="312" t="s">
        <v>921</v>
      </c>
      <c r="D4490" s="312" t="s">
        <v>922</v>
      </c>
      <c r="E4490" s="19" t="s">
        <v>125</v>
      </c>
      <c r="F4490" s="313">
        <v>-2.1240000000000001</v>
      </c>
      <c r="G4490" s="40"/>
      <c r="H4490" s="46"/>
    </row>
    <row r="4491" s="2" customFormat="1" ht="16.8" customHeight="1">
      <c r="A4491" s="40"/>
      <c r="B4491" s="46"/>
      <c r="C4491" s="312" t="s">
        <v>946</v>
      </c>
      <c r="D4491" s="312" t="s">
        <v>947</v>
      </c>
      <c r="E4491" s="19" t="s">
        <v>122</v>
      </c>
      <c r="F4491" s="313">
        <v>-35.399999999999999</v>
      </c>
      <c r="G4491" s="40"/>
      <c r="H4491" s="46"/>
    </row>
    <row r="4492" s="2" customFormat="1" ht="16.8" customHeight="1">
      <c r="A4492" s="40"/>
      <c r="B4492" s="46"/>
      <c r="C4492" s="312" t="s">
        <v>1117</v>
      </c>
      <c r="D4492" s="312" t="s">
        <v>1118</v>
      </c>
      <c r="E4492" s="19" t="s">
        <v>122</v>
      </c>
      <c r="F4492" s="313">
        <v>41</v>
      </c>
      <c r="G4492" s="40"/>
      <c r="H4492" s="46"/>
    </row>
    <row r="4493" s="2" customFormat="1" ht="16.8" customHeight="1">
      <c r="A4493" s="40"/>
      <c r="B4493" s="46"/>
      <c r="C4493" s="312" t="s">
        <v>1142</v>
      </c>
      <c r="D4493" s="312" t="s">
        <v>1143</v>
      </c>
      <c r="E4493" s="19" t="s">
        <v>122</v>
      </c>
      <c r="F4493" s="313">
        <v>-69.5</v>
      </c>
      <c r="G4493" s="40"/>
      <c r="H4493" s="46"/>
    </row>
    <row r="4494" s="2" customFormat="1" ht="16.8" customHeight="1">
      <c r="A4494" s="40"/>
      <c r="B4494" s="46"/>
      <c r="C4494" s="312" t="s">
        <v>1194</v>
      </c>
      <c r="D4494" s="312" t="s">
        <v>1195</v>
      </c>
      <c r="E4494" s="19" t="s">
        <v>122</v>
      </c>
      <c r="F4494" s="313">
        <v>-4.7999999999999998</v>
      </c>
      <c r="G4494" s="40"/>
      <c r="H4494" s="46"/>
    </row>
    <row r="4495" s="2" customFormat="1" ht="16.8" customHeight="1">
      <c r="A4495" s="40"/>
      <c r="B4495" s="46"/>
      <c r="C4495" s="312" t="s">
        <v>1241</v>
      </c>
      <c r="D4495" s="312" t="s">
        <v>1242</v>
      </c>
      <c r="E4495" s="19" t="s">
        <v>122</v>
      </c>
      <c r="F4495" s="313">
        <v>0.59999999999999998</v>
      </c>
      <c r="G4495" s="40"/>
      <c r="H4495" s="46"/>
    </row>
    <row r="4496" s="2" customFormat="1" ht="16.8" customHeight="1">
      <c r="A4496" s="40"/>
      <c r="B4496" s="46"/>
      <c r="C4496" s="312" t="s">
        <v>2400</v>
      </c>
      <c r="D4496" s="312" t="s">
        <v>2401</v>
      </c>
      <c r="E4496" s="19" t="s">
        <v>122</v>
      </c>
      <c r="F4496" s="313">
        <v>-132.73400000000001</v>
      </c>
      <c r="G4496" s="40"/>
      <c r="H4496" s="46"/>
    </row>
    <row r="4497" s="2" customFormat="1" ht="16.8" customHeight="1">
      <c r="A4497" s="40"/>
      <c r="B4497" s="46"/>
      <c r="C4497" s="312" t="s">
        <v>2432</v>
      </c>
      <c r="D4497" s="312" t="s">
        <v>2433</v>
      </c>
      <c r="E4497" s="19" t="s">
        <v>122</v>
      </c>
      <c r="F4497" s="313">
        <v>-124.7</v>
      </c>
      <c r="G4497" s="40"/>
      <c r="H4497" s="46"/>
    </row>
    <row r="4498" s="2" customFormat="1" ht="16.8" customHeight="1">
      <c r="A4498" s="40"/>
      <c r="B4498" s="46"/>
      <c r="C4498" s="312" t="s">
        <v>2438</v>
      </c>
      <c r="D4498" s="312" t="s">
        <v>2439</v>
      </c>
      <c r="E4498" s="19" t="s">
        <v>122</v>
      </c>
      <c r="F4498" s="313">
        <v>-54</v>
      </c>
      <c r="G4498" s="40"/>
      <c r="H4498" s="46"/>
    </row>
    <row r="4499" s="2" customFormat="1" ht="16.8" customHeight="1">
      <c r="A4499" s="40"/>
      <c r="B4499" s="46"/>
      <c r="C4499" s="312" t="s">
        <v>1124</v>
      </c>
      <c r="D4499" s="312" t="s">
        <v>1125</v>
      </c>
      <c r="E4499" s="19" t="s">
        <v>268</v>
      </c>
      <c r="F4499" s="313">
        <v>0.016</v>
      </c>
      <c r="G4499" s="40"/>
      <c r="H4499" s="46"/>
    </row>
    <row r="4500" s="2" customFormat="1" ht="16.8" customHeight="1">
      <c r="A4500" s="40"/>
      <c r="B4500" s="46"/>
      <c r="C4500" s="312" t="s">
        <v>1296</v>
      </c>
      <c r="D4500" s="312" t="s">
        <v>1297</v>
      </c>
      <c r="E4500" s="19" t="s">
        <v>122</v>
      </c>
      <c r="F4500" s="313">
        <v>-0.11500000000000001</v>
      </c>
      <c r="G4500" s="40"/>
      <c r="H4500" s="46"/>
    </row>
    <row r="4501" s="2" customFormat="1" ht="16.8" customHeight="1">
      <c r="A4501" s="40"/>
      <c r="B4501" s="46"/>
      <c r="C4501" s="312" t="s">
        <v>1247</v>
      </c>
      <c r="D4501" s="312" t="s">
        <v>1248</v>
      </c>
      <c r="E4501" s="19" t="s">
        <v>122</v>
      </c>
      <c r="F4501" s="313">
        <v>-38.939999999999998</v>
      </c>
      <c r="G4501" s="40"/>
      <c r="H4501" s="46"/>
    </row>
    <row r="4502" s="2" customFormat="1" ht="16.8" customHeight="1">
      <c r="A4502" s="40"/>
      <c r="B4502" s="46"/>
      <c r="C4502" s="312" t="s">
        <v>1155</v>
      </c>
      <c r="D4502" s="312" t="s">
        <v>1156</v>
      </c>
      <c r="E4502" s="19" t="s">
        <v>122</v>
      </c>
      <c r="F4502" s="313">
        <v>47.954999999999998</v>
      </c>
      <c r="G4502" s="40"/>
      <c r="H4502" s="46"/>
    </row>
    <row r="4503" s="2" customFormat="1" ht="16.8" customHeight="1">
      <c r="A4503" s="40"/>
      <c r="B4503" s="46"/>
      <c r="C4503" s="308" t="s">
        <v>8354</v>
      </c>
      <c r="D4503" s="309" t="s">
        <v>19</v>
      </c>
      <c r="E4503" s="310" t="s">
        <v>135</v>
      </c>
      <c r="F4503" s="311">
        <v>86.819999999999993</v>
      </c>
      <c r="G4503" s="40"/>
      <c r="H4503" s="46"/>
    </row>
    <row r="4504" s="2" customFormat="1" ht="16.8" customHeight="1">
      <c r="A4504" s="40"/>
      <c r="B4504" s="46"/>
      <c r="C4504" s="312" t="s">
        <v>19</v>
      </c>
      <c r="D4504" s="312" t="s">
        <v>8355</v>
      </c>
      <c r="E4504" s="19" t="s">
        <v>19</v>
      </c>
      <c r="F4504" s="313">
        <v>0</v>
      </c>
      <c r="G4504" s="40"/>
      <c r="H4504" s="46"/>
    </row>
    <row r="4505" s="2" customFormat="1" ht="16.8" customHeight="1">
      <c r="A4505" s="40"/>
      <c r="B4505" s="46"/>
      <c r="C4505" s="312" t="s">
        <v>19</v>
      </c>
      <c r="D4505" s="312" t="s">
        <v>8356</v>
      </c>
      <c r="E4505" s="19" t="s">
        <v>19</v>
      </c>
      <c r="F4505" s="313">
        <v>13</v>
      </c>
      <c r="G4505" s="40"/>
      <c r="H4505" s="46"/>
    </row>
    <row r="4506" s="2" customFormat="1" ht="16.8" customHeight="1">
      <c r="A4506" s="40"/>
      <c r="B4506" s="46"/>
      <c r="C4506" s="312" t="s">
        <v>19</v>
      </c>
      <c r="D4506" s="312" t="s">
        <v>8357</v>
      </c>
      <c r="E4506" s="19" t="s">
        <v>19</v>
      </c>
      <c r="F4506" s="313">
        <v>4.0999999999999996</v>
      </c>
      <c r="G4506" s="40"/>
      <c r="H4506" s="46"/>
    </row>
    <row r="4507" s="2" customFormat="1" ht="16.8" customHeight="1">
      <c r="A4507" s="40"/>
      <c r="B4507" s="46"/>
      <c r="C4507" s="312" t="s">
        <v>19</v>
      </c>
      <c r="D4507" s="312" t="s">
        <v>8358</v>
      </c>
      <c r="E4507" s="19" t="s">
        <v>19</v>
      </c>
      <c r="F4507" s="313">
        <v>2.3999999999999999</v>
      </c>
      <c r="G4507" s="40"/>
      <c r="H4507" s="46"/>
    </row>
    <row r="4508" s="2" customFormat="1" ht="16.8" customHeight="1">
      <c r="A4508" s="40"/>
      <c r="B4508" s="46"/>
      <c r="C4508" s="312" t="s">
        <v>19</v>
      </c>
      <c r="D4508" s="312" t="s">
        <v>8359</v>
      </c>
      <c r="E4508" s="19" t="s">
        <v>19</v>
      </c>
      <c r="F4508" s="313">
        <v>2.5</v>
      </c>
      <c r="G4508" s="40"/>
      <c r="H4508" s="46"/>
    </row>
    <row r="4509" s="2" customFormat="1" ht="16.8" customHeight="1">
      <c r="A4509" s="40"/>
      <c r="B4509" s="46"/>
      <c r="C4509" s="312" t="s">
        <v>19</v>
      </c>
      <c r="D4509" s="312" t="s">
        <v>8360</v>
      </c>
      <c r="E4509" s="19" t="s">
        <v>19</v>
      </c>
      <c r="F4509" s="313">
        <v>2.6000000000000001</v>
      </c>
      <c r="G4509" s="40"/>
      <c r="H4509" s="46"/>
    </row>
    <row r="4510" s="2" customFormat="1" ht="16.8" customHeight="1">
      <c r="A4510" s="40"/>
      <c r="B4510" s="46"/>
      <c r="C4510" s="312" t="s">
        <v>19</v>
      </c>
      <c r="D4510" s="312" t="s">
        <v>8361</v>
      </c>
      <c r="E4510" s="19" t="s">
        <v>19</v>
      </c>
      <c r="F4510" s="313">
        <v>2.5</v>
      </c>
      <c r="G4510" s="40"/>
      <c r="H4510" s="46"/>
    </row>
    <row r="4511" s="2" customFormat="1" ht="16.8" customHeight="1">
      <c r="A4511" s="40"/>
      <c r="B4511" s="46"/>
      <c r="C4511" s="312" t="s">
        <v>19</v>
      </c>
      <c r="D4511" s="312" t="s">
        <v>8362</v>
      </c>
      <c r="E4511" s="19" t="s">
        <v>19</v>
      </c>
      <c r="F4511" s="313">
        <v>8.5999999999999996</v>
      </c>
      <c r="G4511" s="40"/>
      <c r="H4511" s="46"/>
    </row>
    <row r="4512" s="2" customFormat="1" ht="16.8" customHeight="1">
      <c r="A4512" s="40"/>
      <c r="B4512" s="46"/>
      <c r="C4512" s="312" t="s">
        <v>19</v>
      </c>
      <c r="D4512" s="312" t="s">
        <v>8363</v>
      </c>
      <c r="E4512" s="19" t="s">
        <v>19</v>
      </c>
      <c r="F4512" s="313">
        <v>10.199999999999999</v>
      </c>
      <c r="G4512" s="40"/>
      <c r="H4512" s="46"/>
    </row>
    <row r="4513" s="2" customFormat="1" ht="16.8" customHeight="1">
      <c r="A4513" s="40"/>
      <c r="B4513" s="46"/>
      <c r="C4513" s="312" t="s">
        <v>19</v>
      </c>
      <c r="D4513" s="312" t="s">
        <v>8364</v>
      </c>
      <c r="E4513" s="19" t="s">
        <v>19</v>
      </c>
      <c r="F4513" s="313">
        <v>15.119999999999999</v>
      </c>
      <c r="G4513" s="40"/>
      <c r="H4513" s="46"/>
    </row>
    <row r="4514" s="2" customFormat="1" ht="16.8" customHeight="1">
      <c r="A4514" s="40"/>
      <c r="B4514" s="46"/>
      <c r="C4514" s="312" t="s">
        <v>19</v>
      </c>
      <c r="D4514" s="312" t="s">
        <v>8365</v>
      </c>
      <c r="E4514" s="19" t="s">
        <v>19</v>
      </c>
      <c r="F4514" s="313">
        <v>3.7999999999999998</v>
      </c>
      <c r="G4514" s="40"/>
      <c r="H4514" s="46"/>
    </row>
    <row r="4515" s="2" customFormat="1" ht="16.8" customHeight="1">
      <c r="A4515" s="40"/>
      <c r="B4515" s="46"/>
      <c r="C4515" s="312" t="s">
        <v>19</v>
      </c>
      <c r="D4515" s="312" t="s">
        <v>8366</v>
      </c>
      <c r="E4515" s="19" t="s">
        <v>19</v>
      </c>
      <c r="F4515" s="313">
        <v>8.5999999999999996</v>
      </c>
      <c r="G4515" s="40"/>
      <c r="H4515" s="46"/>
    </row>
    <row r="4516" s="2" customFormat="1" ht="16.8" customHeight="1">
      <c r="A4516" s="40"/>
      <c r="B4516" s="46"/>
      <c r="C4516" s="312" t="s">
        <v>19</v>
      </c>
      <c r="D4516" s="312" t="s">
        <v>8367</v>
      </c>
      <c r="E4516" s="19" t="s">
        <v>19</v>
      </c>
      <c r="F4516" s="313">
        <v>2.7999999999999998</v>
      </c>
      <c r="G4516" s="40"/>
      <c r="H4516" s="46"/>
    </row>
    <row r="4517" s="2" customFormat="1" ht="16.8" customHeight="1">
      <c r="A4517" s="40"/>
      <c r="B4517" s="46"/>
      <c r="C4517" s="312" t="s">
        <v>19</v>
      </c>
      <c r="D4517" s="312" t="s">
        <v>8368</v>
      </c>
      <c r="E4517" s="19" t="s">
        <v>19</v>
      </c>
      <c r="F4517" s="313">
        <v>3</v>
      </c>
      <c r="G4517" s="40"/>
      <c r="H4517" s="46"/>
    </row>
    <row r="4518" s="2" customFormat="1" ht="16.8" customHeight="1">
      <c r="A4518" s="40"/>
      <c r="B4518" s="46"/>
      <c r="C4518" s="312" t="s">
        <v>19</v>
      </c>
      <c r="D4518" s="312" t="s">
        <v>8369</v>
      </c>
      <c r="E4518" s="19" t="s">
        <v>19</v>
      </c>
      <c r="F4518" s="313">
        <v>7.5999999999999996</v>
      </c>
      <c r="G4518" s="40"/>
      <c r="H4518" s="46"/>
    </row>
    <row r="4519" s="2" customFormat="1" ht="16.8" customHeight="1">
      <c r="A4519" s="40"/>
      <c r="B4519" s="46"/>
      <c r="C4519" s="312" t="s">
        <v>8354</v>
      </c>
      <c r="D4519" s="312" t="s">
        <v>8370</v>
      </c>
      <c r="E4519" s="19" t="s">
        <v>19</v>
      </c>
      <c r="F4519" s="313">
        <v>86.819999999999993</v>
      </c>
      <c r="G4519" s="40"/>
      <c r="H4519" s="46"/>
    </row>
    <row r="4520" s="2" customFormat="1" ht="16.8" customHeight="1">
      <c r="A4520" s="40"/>
      <c r="B4520" s="46"/>
      <c r="C4520" s="308" t="s">
        <v>417</v>
      </c>
      <c r="D4520" s="309" t="s">
        <v>19</v>
      </c>
      <c r="E4520" s="310" t="s">
        <v>135</v>
      </c>
      <c r="F4520" s="311">
        <v>0</v>
      </c>
      <c r="G4520" s="40"/>
      <c r="H4520" s="46"/>
    </row>
    <row r="4521" s="2" customFormat="1" ht="16.8" customHeight="1">
      <c r="A4521" s="40"/>
      <c r="B4521" s="46"/>
      <c r="C4521" s="312" t="s">
        <v>417</v>
      </c>
      <c r="D4521" s="312" t="s">
        <v>2289</v>
      </c>
      <c r="E4521" s="19" t="s">
        <v>19</v>
      </c>
      <c r="F4521" s="313">
        <v>0</v>
      </c>
      <c r="G4521" s="40"/>
      <c r="H4521" s="46"/>
    </row>
    <row r="4522" s="2" customFormat="1" ht="16.8" customHeight="1">
      <c r="A4522" s="40"/>
      <c r="B4522" s="46"/>
      <c r="C4522" s="308" t="s">
        <v>8371</v>
      </c>
      <c r="D4522" s="309" t="s">
        <v>19</v>
      </c>
      <c r="E4522" s="310" t="s">
        <v>135</v>
      </c>
      <c r="F4522" s="311">
        <v>77.920000000000002</v>
      </c>
      <c r="G4522" s="40"/>
      <c r="H4522" s="46"/>
    </row>
    <row r="4523" s="2" customFormat="1" ht="16.8" customHeight="1">
      <c r="A4523" s="40"/>
      <c r="B4523" s="46"/>
      <c r="C4523" s="312" t="s">
        <v>19</v>
      </c>
      <c r="D4523" s="312" t="s">
        <v>8372</v>
      </c>
      <c r="E4523" s="19" t="s">
        <v>19</v>
      </c>
      <c r="F4523" s="313">
        <v>0</v>
      </c>
      <c r="G4523" s="40"/>
      <c r="H4523" s="46"/>
    </row>
    <row r="4524" s="2" customFormat="1" ht="16.8" customHeight="1">
      <c r="A4524" s="40"/>
      <c r="B4524" s="46"/>
      <c r="C4524" s="312" t="s">
        <v>19</v>
      </c>
      <c r="D4524" s="312" t="s">
        <v>1404</v>
      </c>
      <c r="E4524" s="19" t="s">
        <v>19</v>
      </c>
      <c r="F4524" s="313">
        <v>0</v>
      </c>
      <c r="G4524" s="40"/>
      <c r="H4524" s="46"/>
    </row>
    <row r="4525" s="2" customFormat="1" ht="16.8" customHeight="1">
      <c r="A4525" s="40"/>
      <c r="B4525" s="46"/>
      <c r="C4525" s="312" t="s">
        <v>19</v>
      </c>
      <c r="D4525" s="312" t="s">
        <v>8373</v>
      </c>
      <c r="E4525" s="19" t="s">
        <v>19</v>
      </c>
      <c r="F4525" s="313">
        <v>11.199999999999999</v>
      </c>
      <c r="G4525" s="40"/>
      <c r="H4525" s="46"/>
    </row>
    <row r="4526" s="2" customFormat="1" ht="16.8" customHeight="1">
      <c r="A4526" s="40"/>
      <c r="B4526" s="46"/>
      <c r="C4526" s="312" t="s">
        <v>19</v>
      </c>
      <c r="D4526" s="312" t="s">
        <v>8374</v>
      </c>
      <c r="E4526" s="19" t="s">
        <v>19</v>
      </c>
      <c r="F4526" s="313">
        <v>2.3999999999999999</v>
      </c>
      <c r="G4526" s="40"/>
      <c r="H4526" s="46"/>
    </row>
    <row r="4527" s="2" customFormat="1" ht="16.8" customHeight="1">
      <c r="A4527" s="40"/>
      <c r="B4527" s="46"/>
      <c r="C4527" s="312" t="s">
        <v>19</v>
      </c>
      <c r="D4527" s="312" t="s">
        <v>8358</v>
      </c>
      <c r="E4527" s="19" t="s">
        <v>19</v>
      </c>
      <c r="F4527" s="313">
        <v>2.3999999999999999</v>
      </c>
      <c r="G4527" s="40"/>
      <c r="H4527" s="46"/>
    </row>
    <row r="4528" s="2" customFormat="1" ht="16.8" customHeight="1">
      <c r="A4528" s="40"/>
      <c r="B4528" s="46"/>
      <c r="C4528" s="312" t="s">
        <v>19</v>
      </c>
      <c r="D4528" s="312" t="s">
        <v>8359</v>
      </c>
      <c r="E4528" s="19" t="s">
        <v>19</v>
      </c>
      <c r="F4528" s="313">
        <v>2.5</v>
      </c>
      <c r="G4528" s="40"/>
      <c r="H4528" s="46"/>
    </row>
    <row r="4529" s="2" customFormat="1" ht="16.8" customHeight="1">
      <c r="A4529" s="40"/>
      <c r="B4529" s="46"/>
      <c r="C4529" s="312" t="s">
        <v>19</v>
      </c>
      <c r="D4529" s="312" t="s">
        <v>8360</v>
      </c>
      <c r="E4529" s="19" t="s">
        <v>19</v>
      </c>
      <c r="F4529" s="313">
        <v>2.6000000000000001</v>
      </c>
      <c r="G4529" s="40"/>
      <c r="H4529" s="46"/>
    </row>
    <row r="4530" s="2" customFormat="1" ht="16.8" customHeight="1">
      <c r="A4530" s="40"/>
      <c r="B4530" s="46"/>
      <c r="C4530" s="312" t="s">
        <v>19</v>
      </c>
      <c r="D4530" s="312" t="s">
        <v>8361</v>
      </c>
      <c r="E4530" s="19" t="s">
        <v>19</v>
      </c>
      <c r="F4530" s="313">
        <v>2.5</v>
      </c>
      <c r="G4530" s="40"/>
      <c r="H4530" s="46"/>
    </row>
    <row r="4531" s="2" customFormat="1" ht="16.8" customHeight="1">
      <c r="A4531" s="40"/>
      <c r="B4531" s="46"/>
      <c r="C4531" s="312" t="s">
        <v>19</v>
      </c>
      <c r="D4531" s="312" t="s">
        <v>8375</v>
      </c>
      <c r="E4531" s="19" t="s">
        <v>19</v>
      </c>
      <c r="F4531" s="313">
        <v>7.7000000000000002</v>
      </c>
      <c r="G4531" s="40"/>
      <c r="H4531" s="46"/>
    </row>
    <row r="4532" s="2" customFormat="1" ht="16.8" customHeight="1">
      <c r="A4532" s="40"/>
      <c r="B4532" s="46"/>
      <c r="C4532" s="312" t="s">
        <v>19</v>
      </c>
      <c r="D4532" s="312" t="s">
        <v>8376</v>
      </c>
      <c r="E4532" s="19" t="s">
        <v>19</v>
      </c>
      <c r="F4532" s="313">
        <v>9.3000000000000007</v>
      </c>
      <c r="G4532" s="40"/>
      <c r="H4532" s="46"/>
    </row>
    <row r="4533" s="2" customFormat="1" ht="16.8" customHeight="1">
      <c r="A4533" s="40"/>
      <c r="B4533" s="46"/>
      <c r="C4533" s="312" t="s">
        <v>19</v>
      </c>
      <c r="D4533" s="312" t="s">
        <v>8377</v>
      </c>
      <c r="E4533" s="19" t="s">
        <v>19</v>
      </c>
      <c r="F4533" s="313">
        <v>13.32</v>
      </c>
      <c r="G4533" s="40"/>
      <c r="H4533" s="46"/>
    </row>
    <row r="4534" s="2" customFormat="1" ht="16.8" customHeight="1">
      <c r="A4534" s="40"/>
      <c r="B4534" s="46"/>
      <c r="C4534" s="312" t="s">
        <v>19</v>
      </c>
      <c r="D4534" s="312" t="s">
        <v>8365</v>
      </c>
      <c r="E4534" s="19" t="s">
        <v>19</v>
      </c>
      <c r="F4534" s="313">
        <v>3.7999999999999998</v>
      </c>
      <c r="G4534" s="40"/>
      <c r="H4534" s="46"/>
    </row>
    <row r="4535" s="2" customFormat="1" ht="16.8" customHeight="1">
      <c r="A4535" s="40"/>
      <c r="B4535" s="46"/>
      <c r="C4535" s="312" t="s">
        <v>19</v>
      </c>
      <c r="D4535" s="312" t="s">
        <v>8378</v>
      </c>
      <c r="E4535" s="19" t="s">
        <v>19</v>
      </c>
      <c r="F4535" s="313">
        <v>7.7000000000000002</v>
      </c>
      <c r="G4535" s="40"/>
      <c r="H4535" s="46"/>
    </row>
    <row r="4536" s="2" customFormat="1" ht="16.8" customHeight="1">
      <c r="A4536" s="40"/>
      <c r="B4536" s="46"/>
      <c r="C4536" s="312" t="s">
        <v>19</v>
      </c>
      <c r="D4536" s="312" t="s">
        <v>8367</v>
      </c>
      <c r="E4536" s="19" t="s">
        <v>19</v>
      </c>
      <c r="F4536" s="313">
        <v>2.7999999999999998</v>
      </c>
      <c r="G4536" s="40"/>
      <c r="H4536" s="46"/>
    </row>
    <row r="4537" s="2" customFormat="1" ht="16.8" customHeight="1">
      <c r="A4537" s="40"/>
      <c r="B4537" s="46"/>
      <c r="C4537" s="312" t="s">
        <v>19</v>
      </c>
      <c r="D4537" s="312" t="s">
        <v>8368</v>
      </c>
      <c r="E4537" s="19" t="s">
        <v>19</v>
      </c>
      <c r="F4537" s="313">
        <v>3</v>
      </c>
      <c r="G4537" s="40"/>
      <c r="H4537" s="46"/>
    </row>
    <row r="4538" s="2" customFormat="1" ht="16.8" customHeight="1">
      <c r="A4538" s="40"/>
      <c r="B4538" s="46"/>
      <c r="C4538" s="312" t="s">
        <v>19</v>
      </c>
      <c r="D4538" s="312" t="s">
        <v>8379</v>
      </c>
      <c r="E4538" s="19" t="s">
        <v>19</v>
      </c>
      <c r="F4538" s="313">
        <v>6.7000000000000002</v>
      </c>
      <c r="G4538" s="40"/>
      <c r="H4538" s="46"/>
    </row>
    <row r="4539" s="2" customFormat="1" ht="16.8" customHeight="1">
      <c r="A4539" s="40"/>
      <c r="B4539" s="46"/>
      <c r="C4539" s="312" t="s">
        <v>8371</v>
      </c>
      <c r="D4539" s="312" t="s">
        <v>2289</v>
      </c>
      <c r="E4539" s="19" t="s">
        <v>19</v>
      </c>
      <c r="F4539" s="313">
        <v>77.920000000000002</v>
      </c>
      <c r="G4539" s="40"/>
      <c r="H4539" s="46"/>
    </row>
    <row r="4540" s="2" customFormat="1" ht="16.8" customHeight="1">
      <c r="A4540" s="40"/>
      <c r="B4540" s="46"/>
      <c r="C4540" s="308" t="s">
        <v>418</v>
      </c>
      <c r="D4540" s="309" t="s">
        <v>19</v>
      </c>
      <c r="E4540" s="310" t="s">
        <v>122</v>
      </c>
      <c r="F4540" s="311">
        <v>-35.299999999999997</v>
      </c>
      <c r="G4540" s="40"/>
      <c r="H4540" s="46"/>
    </row>
    <row r="4541" s="2" customFormat="1" ht="16.8" customHeight="1">
      <c r="A4541" s="40"/>
      <c r="B4541" s="46"/>
      <c r="C4541" s="312" t="s">
        <v>19</v>
      </c>
      <c r="D4541" s="312" t="s">
        <v>2368</v>
      </c>
      <c r="E4541" s="19" t="s">
        <v>19</v>
      </c>
      <c r="F4541" s="313">
        <v>-35.299999999999997</v>
      </c>
      <c r="G4541" s="40"/>
      <c r="H4541" s="46"/>
    </row>
    <row r="4542" s="2" customFormat="1" ht="16.8" customHeight="1">
      <c r="A4542" s="40"/>
      <c r="B4542" s="46"/>
      <c r="C4542" s="312" t="s">
        <v>418</v>
      </c>
      <c r="D4542" s="312" t="s">
        <v>2369</v>
      </c>
      <c r="E4542" s="19" t="s">
        <v>19</v>
      </c>
      <c r="F4542" s="313">
        <v>-35.299999999999997</v>
      </c>
      <c r="G4542" s="40"/>
      <c r="H4542" s="46"/>
    </row>
    <row r="4543" s="2" customFormat="1" ht="16.8" customHeight="1">
      <c r="A4543" s="40"/>
      <c r="B4543" s="46"/>
      <c r="C4543" s="314" t="s">
        <v>5313</v>
      </c>
      <c r="D4543" s="40"/>
      <c r="E4543" s="40"/>
      <c r="F4543" s="40"/>
      <c r="G4543" s="40"/>
      <c r="H4543" s="46"/>
    </row>
    <row r="4544" s="2" customFormat="1" ht="16.8" customHeight="1">
      <c r="A4544" s="40"/>
      <c r="B4544" s="46"/>
      <c r="C4544" s="312" t="s">
        <v>2392</v>
      </c>
      <c r="D4544" s="312" t="s">
        <v>2340</v>
      </c>
      <c r="E4544" s="19" t="s">
        <v>122</v>
      </c>
      <c r="F4544" s="313">
        <v>-35.399999999999999</v>
      </c>
      <c r="G4544" s="40"/>
      <c r="H4544" s="46"/>
    </row>
    <row r="4545" s="2" customFormat="1" ht="16.8" customHeight="1">
      <c r="A4545" s="40"/>
      <c r="B4545" s="46"/>
      <c r="C4545" s="312" t="s">
        <v>921</v>
      </c>
      <c r="D4545" s="312" t="s">
        <v>922</v>
      </c>
      <c r="E4545" s="19" t="s">
        <v>125</v>
      </c>
      <c r="F4545" s="313">
        <v>-2.1240000000000001</v>
      </c>
      <c r="G4545" s="40"/>
      <c r="H4545" s="46"/>
    </row>
    <row r="4546" s="2" customFormat="1" ht="16.8" customHeight="1">
      <c r="A4546" s="40"/>
      <c r="B4546" s="46"/>
      <c r="C4546" s="312" t="s">
        <v>946</v>
      </c>
      <c r="D4546" s="312" t="s">
        <v>947</v>
      </c>
      <c r="E4546" s="19" t="s">
        <v>122</v>
      </c>
      <c r="F4546" s="313">
        <v>-35.399999999999999</v>
      </c>
      <c r="G4546" s="40"/>
      <c r="H4546" s="46"/>
    </row>
    <row r="4547" s="2" customFormat="1" ht="16.8" customHeight="1">
      <c r="A4547" s="40"/>
      <c r="B4547" s="46"/>
      <c r="C4547" s="312" t="s">
        <v>1241</v>
      </c>
      <c r="D4547" s="312" t="s">
        <v>1242</v>
      </c>
      <c r="E4547" s="19" t="s">
        <v>122</v>
      </c>
      <c r="F4547" s="313">
        <v>0.59999999999999998</v>
      </c>
      <c r="G4547" s="40"/>
      <c r="H4547" s="46"/>
    </row>
    <row r="4548" s="2" customFormat="1" ht="16.8" customHeight="1">
      <c r="A4548" s="40"/>
      <c r="B4548" s="46"/>
      <c r="C4548" s="312" t="s">
        <v>2400</v>
      </c>
      <c r="D4548" s="312" t="s">
        <v>2401</v>
      </c>
      <c r="E4548" s="19" t="s">
        <v>122</v>
      </c>
      <c r="F4548" s="313">
        <v>-132.73400000000001</v>
      </c>
      <c r="G4548" s="40"/>
      <c r="H4548" s="46"/>
    </row>
    <row r="4549" s="2" customFormat="1" ht="16.8" customHeight="1">
      <c r="A4549" s="40"/>
      <c r="B4549" s="46"/>
      <c r="C4549" s="312" t="s">
        <v>2432</v>
      </c>
      <c r="D4549" s="312" t="s">
        <v>2433</v>
      </c>
      <c r="E4549" s="19" t="s">
        <v>122</v>
      </c>
      <c r="F4549" s="313">
        <v>-124.7</v>
      </c>
      <c r="G4549" s="40"/>
      <c r="H4549" s="46"/>
    </row>
    <row r="4550" s="2" customFormat="1" ht="16.8" customHeight="1">
      <c r="A4550" s="40"/>
      <c r="B4550" s="46"/>
      <c r="C4550" s="312" t="s">
        <v>2438</v>
      </c>
      <c r="D4550" s="312" t="s">
        <v>2439</v>
      </c>
      <c r="E4550" s="19" t="s">
        <v>122</v>
      </c>
      <c r="F4550" s="313">
        <v>-54</v>
      </c>
      <c r="G4550" s="40"/>
      <c r="H4550" s="46"/>
    </row>
    <row r="4551" s="2" customFormat="1" ht="16.8" customHeight="1">
      <c r="A4551" s="40"/>
      <c r="B4551" s="46"/>
      <c r="C4551" s="312" t="s">
        <v>1296</v>
      </c>
      <c r="D4551" s="312" t="s">
        <v>1297</v>
      </c>
      <c r="E4551" s="19" t="s">
        <v>122</v>
      </c>
      <c r="F4551" s="313">
        <v>-0.11500000000000001</v>
      </c>
      <c r="G4551" s="40"/>
      <c r="H4551" s="46"/>
    </row>
    <row r="4552" s="2" customFormat="1" ht="16.8" customHeight="1">
      <c r="A4552" s="40"/>
      <c r="B4552" s="46"/>
      <c r="C4552" s="312" t="s">
        <v>1247</v>
      </c>
      <c r="D4552" s="312" t="s">
        <v>1248</v>
      </c>
      <c r="E4552" s="19" t="s">
        <v>122</v>
      </c>
      <c r="F4552" s="313">
        <v>-38.939999999999998</v>
      </c>
      <c r="G4552" s="40"/>
      <c r="H4552" s="46"/>
    </row>
    <row r="4553" s="2" customFormat="1" ht="16.8" customHeight="1">
      <c r="A4553" s="40"/>
      <c r="B4553" s="46"/>
      <c r="C4553" s="308" t="s">
        <v>476</v>
      </c>
      <c r="D4553" s="309" t="s">
        <v>19</v>
      </c>
      <c r="E4553" s="310" t="s">
        <v>122</v>
      </c>
      <c r="F4553" s="311">
        <v>-35.299999999999997</v>
      </c>
      <c r="G4553" s="40"/>
      <c r="H4553" s="46"/>
    </row>
    <row r="4554" s="2" customFormat="1" ht="16.8" customHeight="1">
      <c r="A4554" s="40"/>
      <c r="B4554" s="46"/>
      <c r="C4554" s="312" t="s">
        <v>19</v>
      </c>
      <c r="D4554" s="312" t="s">
        <v>201</v>
      </c>
      <c r="E4554" s="19" t="s">
        <v>19</v>
      </c>
      <c r="F4554" s="313">
        <v>0</v>
      </c>
      <c r="G4554" s="40"/>
      <c r="H4554" s="46"/>
    </row>
    <row r="4555" s="2" customFormat="1" ht="16.8" customHeight="1">
      <c r="A4555" s="40"/>
      <c r="B4555" s="46"/>
      <c r="C4555" s="312" t="s">
        <v>19</v>
      </c>
      <c r="D4555" s="312" t="s">
        <v>2368</v>
      </c>
      <c r="E4555" s="19" t="s">
        <v>19</v>
      </c>
      <c r="F4555" s="313">
        <v>-35.299999999999997</v>
      </c>
      <c r="G4555" s="40"/>
      <c r="H4555" s="46"/>
    </row>
    <row r="4556" s="2" customFormat="1" ht="16.8" customHeight="1">
      <c r="A4556" s="40"/>
      <c r="B4556" s="46"/>
      <c r="C4556" s="312" t="s">
        <v>476</v>
      </c>
      <c r="D4556" s="312" t="s">
        <v>2369</v>
      </c>
      <c r="E4556" s="19" t="s">
        <v>19</v>
      </c>
      <c r="F4556" s="313">
        <v>-35.299999999999997</v>
      </c>
      <c r="G4556" s="40"/>
      <c r="H4556" s="46"/>
    </row>
    <row r="4557" s="2" customFormat="1" ht="16.8" customHeight="1">
      <c r="A4557" s="40"/>
      <c r="B4557" s="46"/>
      <c r="C4557" s="314" t="s">
        <v>5313</v>
      </c>
      <c r="D4557" s="40"/>
      <c r="E4557" s="40"/>
      <c r="F4557" s="40"/>
      <c r="G4557" s="40"/>
      <c r="H4557" s="46"/>
    </row>
    <row r="4558" s="2" customFormat="1" ht="16.8" customHeight="1">
      <c r="A4558" s="40"/>
      <c r="B4558" s="46"/>
      <c r="C4558" s="312" t="s">
        <v>2364</v>
      </c>
      <c r="D4558" s="312" t="s">
        <v>2365</v>
      </c>
      <c r="E4558" s="19" t="s">
        <v>122</v>
      </c>
      <c r="F4558" s="313">
        <v>-35.299999999999997</v>
      </c>
      <c r="G4558" s="40"/>
      <c r="H4558" s="46"/>
    </row>
    <row r="4559" s="2" customFormat="1" ht="16.8" customHeight="1">
      <c r="A4559" s="40"/>
      <c r="B4559" s="46"/>
      <c r="C4559" s="312" t="s">
        <v>2346</v>
      </c>
      <c r="D4559" s="312" t="s">
        <v>2347</v>
      </c>
      <c r="E4559" s="19" t="s">
        <v>122</v>
      </c>
      <c r="F4559" s="313">
        <v>-41</v>
      </c>
      <c r="G4559" s="40"/>
      <c r="H4559" s="46"/>
    </row>
    <row r="4560" s="2" customFormat="1" ht="16.8" customHeight="1">
      <c r="A4560" s="40"/>
      <c r="B4560" s="46"/>
      <c r="C4560" s="308" t="s">
        <v>8380</v>
      </c>
      <c r="D4560" s="309" t="s">
        <v>19</v>
      </c>
      <c r="E4560" s="310" t="s">
        <v>135</v>
      </c>
      <c r="F4560" s="311">
        <v>39</v>
      </c>
      <c r="G4560" s="40"/>
      <c r="H4560" s="46"/>
    </row>
    <row r="4561" s="2" customFormat="1" ht="16.8" customHeight="1">
      <c r="A4561" s="40"/>
      <c r="B4561" s="46"/>
      <c r="C4561" s="312" t="s">
        <v>19</v>
      </c>
      <c r="D4561" s="312" t="s">
        <v>8381</v>
      </c>
      <c r="E4561" s="19" t="s">
        <v>19</v>
      </c>
      <c r="F4561" s="313">
        <v>0</v>
      </c>
      <c r="G4561" s="40"/>
      <c r="H4561" s="46"/>
    </row>
    <row r="4562" s="2" customFormat="1" ht="16.8" customHeight="1">
      <c r="A4562" s="40"/>
      <c r="B4562" s="46"/>
      <c r="C4562" s="312" t="s">
        <v>19</v>
      </c>
      <c r="D4562" s="312" t="s">
        <v>8382</v>
      </c>
      <c r="E4562" s="19" t="s">
        <v>19</v>
      </c>
      <c r="F4562" s="313">
        <v>24.699999999999999</v>
      </c>
      <c r="G4562" s="40"/>
      <c r="H4562" s="46"/>
    </row>
    <row r="4563" s="2" customFormat="1" ht="16.8" customHeight="1">
      <c r="A4563" s="40"/>
      <c r="B4563" s="46"/>
      <c r="C4563" s="312" t="s">
        <v>19</v>
      </c>
      <c r="D4563" s="312" t="s">
        <v>8383</v>
      </c>
      <c r="E4563" s="19" t="s">
        <v>19</v>
      </c>
      <c r="F4563" s="313">
        <v>14.300000000000001</v>
      </c>
      <c r="G4563" s="40"/>
      <c r="H4563" s="46"/>
    </row>
    <row r="4564" s="2" customFormat="1" ht="16.8" customHeight="1">
      <c r="A4564" s="40"/>
      <c r="B4564" s="46"/>
      <c r="C4564" s="312" t="s">
        <v>8380</v>
      </c>
      <c r="D4564" s="312" t="s">
        <v>8384</v>
      </c>
      <c r="E4564" s="19" t="s">
        <v>19</v>
      </c>
      <c r="F4564" s="313">
        <v>39</v>
      </c>
      <c r="G4564" s="40"/>
      <c r="H4564" s="46"/>
    </row>
    <row r="4565" s="2" customFormat="1" ht="16.8" customHeight="1">
      <c r="A4565" s="40"/>
      <c r="B4565" s="46"/>
      <c r="C4565" s="308" t="s">
        <v>420</v>
      </c>
      <c r="D4565" s="309" t="s">
        <v>19</v>
      </c>
      <c r="E4565" s="310" t="s">
        <v>135</v>
      </c>
      <c r="F4565" s="311">
        <v>-33.850000000000001</v>
      </c>
      <c r="G4565" s="40"/>
      <c r="H4565" s="46"/>
    </row>
    <row r="4566" s="2" customFormat="1" ht="16.8" customHeight="1">
      <c r="A4566" s="40"/>
      <c r="B4566" s="46"/>
      <c r="C4566" s="312" t="s">
        <v>19</v>
      </c>
      <c r="D4566" s="312" t="s">
        <v>2290</v>
      </c>
      <c r="E4566" s="19" t="s">
        <v>19</v>
      </c>
      <c r="F4566" s="313">
        <v>-33.850000000000001</v>
      </c>
      <c r="G4566" s="40"/>
      <c r="H4566" s="46"/>
    </row>
    <row r="4567" s="2" customFormat="1" ht="16.8" customHeight="1">
      <c r="A4567" s="40"/>
      <c r="B4567" s="46"/>
      <c r="C4567" s="312" t="s">
        <v>420</v>
      </c>
      <c r="D4567" s="312" t="s">
        <v>2291</v>
      </c>
      <c r="E4567" s="19" t="s">
        <v>19</v>
      </c>
      <c r="F4567" s="313">
        <v>-33.850000000000001</v>
      </c>
      <c r="G4567" s="40"/>
      <c r="H4567" s="46"/>
    </row>
    <row r="4568" s="2" customFormat="1" ht="16.8" customHeight="1">
      <c r="A4568" s="40"/>
      <c r="B4568" s="46"/>
      <c r="C4568" s="314" t="s">
        <v>5313</v>
      </c>
      <c r="D4568" s="40"/>
      <c r="E4568" s="40"/>
      <c r="F4568" s="40"/>
      <c r="G4568" s="40"/>
      <c r="H4568" s="46"/>
    </row>
    <row r="4569" s="2" customFormat="1" ht="16.8" customHeight="1">
      <c r="A4569" s="40"/>
      <c r="B4569" s="46"/>
      <c r="C4569" s="312" t="s">
        <v>2265</v>
      </c>
      <c r="D4569" s="312" t="s">
        <v>2266</v>
      </c>
      <c r="E4569" s="19" t="s">
        <v>135</v>
      </c>
      <c r="F4569" s="313">
        <v>-114.84</v>
      </c>
      <c r="G4569" s="40"/>
      <c r="H4569" s="46"/>
    </row>
    <row r="4570" s="2" customFormat="1" ht="16.8" customHeight="1">
      <c r="A4570" s="40"/>
      <c r="B4570" s="46"/>
      <c r="C4570" s="312" t="s">
        <v>2400</v>
      </c>
      <c r="D4570" s="312" t="s">
        <v>2401</v>
      </c>
      <c r="E4570" s="19" t="s">
        <v>122</v>
      </c>
      <c r="F4570" s="313">
        <v>-132.73400000000001</v>
      </c>
      <c r="G4570" s="40"/>
      <c r="H4570" s="46"/>
    </row>
    <row r="4571" s="2" customFormat="1" ht="16.8" customHeight="1">
      <c r="A4571" s="40"/>
      <c r="B4571" s="46"/>
      <c r="C4571" s="312" t="s">
        <v>2426</v>
      </c>
      <c r="D4571" s="312" t="s">
        <v>2427</v>
      </c>
      <c r="E4571" s="19" t="s">
        <v>135</v>
      </c>
      <c r="F4571" s="313">
        <v>-132.066</v>
      </c>
      <c r="G4571" s="40"/>
      <c r="H4571" s="46"/>
    </row>
    <row r="4572" s="2" customFormat="1" ht="16.8" customHeight="1">
      <c r="A4572" s="40"/>
      <c r="B4572" s="46"/>
      <c r="C4572" s="312" t="s">
        <v>2339</v>
      </c>
      <c r="D4572" s="312" t="s">
        <v>2340</v>
      </c>
      <c r="E4572" s="19" t="s">
        <v>122</v>
      </c>
      <c r="F4572" s="313">
        <v>-10.035</v>
      </c>
      <c r="G4572" s="40"/>
      <c r="H4572" s="46"/>
    </row>
    <row r="4573" s="2" customFormat="1" ht="16.8" customHeight="1">
      <c r="A4573" s="40"/>
      <c r="B4573" s="46"/>
      <c r="C4573" s="308" t="s">
        <v>8385</v>
      </c>
      <c r="D4573" s="309" t="s">
        <v>19</v>
      </c>
      <c r="E4573" s="310" t="s">
        <v>135</v>
      </c>
      <c r="F4573" s="311">
        <v>33.850000000000001</v>
      </c>
      <c r="G4573" s="40"/>
      <c r="H4573" s="46"/>
    </row>
    <row r="4574" s="2" customFormat="1" ht="16.8" customHeight="1">
      <c r="A4574" s="40"/>
      <c r="B4574" s="46"/>
      <c r="C4574" s="312" t="s">
        <v>19</v>
      </c>
      <c r="D4574" s="312" t="s">
        <v>8386</v>
      </c>
      <c r="E4574" s="19" t="s">
        <v>19</v>
      </c>
      <c r="F4574" s="313">
        <v>0</v>
      </c>
      <c r="G4574" s="40"/>
      <c r="H4574" s="46"/>
    </row>
    <row r="4575" s="2" customFormat="1" ht="16.8" customHeight="1">
      <c r="A4575" s="40"/>
      <c r="B4575" s="46"/>
      <c r="C4575" s="312" t="s">
        <v>19</v>
      </c>
      <c r="D4575" s="312" t="s">
        <v>1404</v>
      </c>
      <c r="E4575" s="19" t="s">
        <v>19</v>
      </c>
      <c r="F4575" s="313">
        <v>0</v>
      </c>
      <c r="G4575" s="40"/>
      <c r="H4575" s="46"/>
    </row>
    <row r="4576" s="2" customFormat="1" ht="16.8" customHeight="1">
      <c r="A4576" s="40"/>
      <c r="B4576" s="46"/>
      <c r="C4576" s="312" t="s">
        <v>19</v>
      </c>
      <c r="D4576" s="312" t="s">
        <v>8387</v>
      </c>
      <c r="E4576" s="19" t="s">
        <v>19</v>
      </c>
      <c r="F4576" s="313">
        <v>19.550000000000001</v>
      </c>
      <c r="G4576" s="40"/>
      <c r="H4576" s="46"/>
    </row>
    <row r="4577" s="2" customFormat="1" ht="16.8" customHeight="1">
      <c r="A4577" s="40"/>
      <c r="B4577" s="46"/>
      <c r="C4577" s="312" t="s">
        <v>19</v>
      </c>
      <c r="D4577" s="312" t="s">
        <v>8383</v>
      </c>
      <c r="E4577" s="19" t="s">
        <v>19</v>
      </c>
      <c r="F4577" s="313">
        <v>14.300000000000001</v>
      </c>
      <c r="G4577" s="40"/>
      <c r="H4577" s="46"/>
    </row>
    <row r="4578" s="2" customFormat="1" ht="16.8" customHeight="1">
      <c r="A4578" s="40"/>
      <c r="B4578" s="46"/>
      <c r="C4578" s="312" t="s">
        <v>8385</v>
      </c>
      <c r="D4578" s="312" t="s">
        <v>2291</v>
      </c>
      <c r="E4578" s="19" t="s">
        <v>19</v>
      </c>
      <c r="F4578" s="313">
        <v>33.850000000000001</v>
      </c>
      <c r="G4578" s="40"/>
      <c r="H4578" s="46"/>
    </row>
    <row r="4579" s="2" customFormat="1" ht="16.8" customHeight="1">
      <c r="A4579" s="40"/>
      <c r="B4579" s="46"/>
      <c r="C4579" s="308" t="s">
        <v>422</v>
      </c>
      <c r="D4579" s="309" t="s">
        <v>19</v>
      </c>
      <c r="E4579" s="310" t="s">
        <v>122</v>
      </c>
      <c r="F4579" s="311">
        <v>-140.5</v>
      </c>
      <c r="G4579" s="40"/>
      <c r="H4579" s="46"/>
    </row>
    <row r="4580" s="2" customFormat="1" ht="16.8" customHeight="1">
      <c r="A4580" s="40"/>
      <c r="B4580" s="46"/>
      <c r="C4580" s="312" t="s">
        <v>19</v>
      </c>
      <c r="D4580" s="312" t="s">
        <v>688</v>
      </c>
      <c r="E4580" s="19" t="s">
        <v>19</v>
      </c>
      <c r="F4580" s="313">
        <v>0</v>
      </c>
      <c r="G4580" s="40"/>
      <c r="H4580" s="46"/>
    </row>
    <row r="4581" s="2" customFormat="1" ht="16.8" customHeight="1">
      <c r="A4581" s="40"/>
      <c r="B4581" s="46"/>
      <c r="C4581" s="312" t="s">
        <v>19</v>
      </c>
      <c r="D4581" s="312" t="s">
        <v>2380</v>
      </c>
      <c r="E4581" s="19" t="s">
        <v>19</v>
      </c>
      <c r="F4581" s="313">
        <v>-140.5</v>
      </c>
      <c r="G4581" s="40"/>
      <c r="H4581" s="46"/>
    </row>
    <row r="4582" s="2" customFormat="1" ht="16.8" customHeight="1">
      <c r="A4582" s="40"/>
      <c r="B4582" s="46"/>
      <c r="C4582" s="312" t="s">
        <v>422</v>
      </c>
      <c r="D4582" s="312" t="s">
        <v>2381</v>
      </c>
      <c r="E4582" s="19" t="s">
        <v>19</v>
      </c>
      <c r="F4582" s="313">
        <v>-140.5</v>
      </c>
      <c r="G4582" s="40"/>
      <c r="H4582" s="46"/>
    </row>
    <row r="4583" s="2" customFormat="1" ht="16.8" customHeight="1">
      <c r="A4583" s="40"/>
      <c r="B4583" s="46"/>
      <c r="C4583" s="314" t="s">
        <v>5313</v>
      </c>
      <c r="D4583" s="40"/>
      <c r="E4583" s="40"/>
      <c r="F4583" s="40"/>
      <c r="G4583" s="40"/>
      <c r="H4583" s="46"/>
    </row>
    <row r="4584" s="2" customFormat="1" ht="16.8" customHeight="1">
      <c r="A4584" s="40"/>
      <c r="B4584" s="46"/>
      <c r="C4584" s="312" t="s">
        <v>2377</v>
      </c>
      <c r="D4584" s="312" t="s">
        <v>2378</v>
      </c>
      <c r="E4584" s="19" t="s">
        <v>122</v>
      </c>
      <c r="F4584" s="313">
        <v>-93.700000000000003</v>
      </c>
      <c r="G4584" s="40"/>
      <c r="H4584" s="46"/>
    </row>
    <row r="4585" s="2" customFormat="1" ht="16.8" customHeight="1">
      <c r="A4585" s="40"/>
      <c r="B4585" s="46"/>
      <c r="C4585" s="312" t="s">
        <v>503</v>
      </c>
      <c r="D4585" s="312" t="s">
        <v>504</v>
      </c>
      <c r="E4585" s="19" t="s">
        <v>122</v>
      </c>
      <c r="F4585" s="313">
        <v>-0.69999999999999996</v>
      </c>
      <c r="G4585" s="40"/>
      <c r="H4585" s="46"/>
    </row>
    <row r="4586" s="2" customFormat="1" ht="16.8" customHeight="1">
      <c r="A4586" s="40"/>
      <c r="B4586" s="46"/>
      <c r="C4586" s="312" t="s">
        <v>510</v>
      </c>
      <c r="D4586" s="312" t="s">
        <v>511</v>
      </c>
      <c r="E4586" s="19" t="s">
        <v>122</v>
      </c>
      <c r="F4586" s="313">
        <v>-0.69999999999999996</v>
      </c>
      <c r="G4586" s="40"/>
      <c r="H4586" s="46"/>
    </row>
    <row r="4587" s="2" customFormat="1" ht="16.8" customHeight="1">
      <c r="A4587" s="40"/>
      <c r="B4587" s="46"/>
      <c r="C4587" s="312" t="s">
        <v>516</v>
      </c>
      <c r="D4587" s="312" t="s">
        <v>517</v>
      </c>
      <c r="E4587" s="19" t="s">
        <v>125</v>
      </c>
      <c r="F4587" s="313">
        <v>-0.105</v>
      </c>
      <c r="G4587" s="40"/>
      <c r="H4587" s="46"/>
    </row>
    <row r="4588" s="2" customFormat="1" ht="16.8" customHeight="1">
      <c r="A4588" s="40"/>
      <c r="B4588" s="46"/>
      <c r="C4588" s="312" t="s">
        <v>898</v>
      </c>
      <c r="D4588" s="312" t="s">
        <v>899</v>
      </c>
      <c r="E4588" s="19" t="s">
        <v>125</v>
      </c>
      <c r="F4588" s="313">
        <v>-0.105</v>
      </c>
      <c r="G4588" s="40"/>
      <c r="H4588" s="46"/>
    </row>
    <row r="4589" s="2" customFormat="1" ht="16.8" customHeight="1">
      <c r="A4589" s="40"/>
      <c r="B4589" s="46"/>
      <c r="C4589" s="312" t="s">
        <v>907</v>
      </c>
      <c r="D4589" s="312" t="s">
        <v>908</v>
      </c>
      <c r="E4589" s="19" t="s">
        <v>125</v>
      </c>
      <c r="F4589" s="313">
        <v>-0.105</v>
      </c>
      <c r="G4589" s="40"/>
      <c r="H4589" s="46"/>
    </row>
    <row r="4590" s="2" customFormat="1" ht="16.8" customHeight="1">
      <c r="A4590" s="40"/>
      <c r="B4590" s="46"/>
      <c r="C4590" s="312" t="s">
        <v>912</v>
      </c>
      <c r="D4590" s="312" t="s">
        <v>913</v>
      </c>
      <c r="E4590" s="19" t="s">
        <v>125</v>
      </c>
      <c r="F4590" s="313">
        <v>-0.20999999999999999</v>
      </c>
      <c r="G4590" s="40"/>
      <c r="H4590" s="46"/>
    </row>
    <row r="4591" s="2" customFormat="1" ht="16.8" customHeight="1">
      <c r="A4591" s="40"/>
      <c r="B4591" s="46"/>
      <c r="C4591" s="312" t="s">
        <v>927</v>
      </c>
      <c r="D4591" s="312" t="s">
        <v>928</v>
      </c>
      <c r="E4591" s="19" t="s">
        <v>268</v>
      </c>
      <c r="F4591" s="313">
        <v>-0.017000000000000001</v>
      </c>
      <c r="G4591" s="40"/>
      <c r="H4591" s="46"/>
    </row>
    <row r="4592" s="2" customFormat="1" ht="16.8" customHeight="1">
      <c r="A4592" s="40"/>
      <c r="B4592" s="46"/>
      <c r="C4592" s="312" t="s">
        <v>951</v>
      </c>
      <c r="D4592" s="312" t="s">
        <v>952</v>
      </c>
      <c r="E4592" s="19" t="s">
        <v>122</v>
      </c>
      <c r="F4592" s="313">
        <v>1354.973</v>
      </c>
      <c r="G4592" s="40"/>
      <c r="H4592" s="46"/>
    </row>
    <row r="4593" s="2" customFormat="1" ht="16.8" customHeight="1">
      <c r="A4593" s="40"/>
      <c r="B4593" s="46"/>
      <c r="C4593" s="312" t="s">
        <v>1117</v>
      </c>
      <c r="D4593" s="312" t="s">
        <v>1118</v>
      </c>
      <c r="E4593" s="19" t="s">
        <v>122</v>
      </c>
      <c r="F4593" s="313">
        <v>41</v>
      </c>
      <c r="G4593" s="40"/>
      <c r="H4593" s="46"/>
    </row>
    <row r="4594" s="2" customFormat="1" ht="16.8" customHeight="1">
      <c r="A4594" s="40"/>
      <c r="B4594" s="46"/>
      <c r="C4594" s="312" t="s">
        <v>1142</v>
      </c>
      <c r="D4594" s="312" t="s">
        <v>1143</v>
      </c>
      <c r="E4594" s="19" t="s">
        <v>122</v>
      </c>
      <c r="F4594" s="313">
        <v>-69.5</v>
      </c>
      <c r="G4594" s="40"/>
      <c r="H4594" s="46"/>
    </row>
    <row r="4595" s="2" customFormat="1" ht="16.8" customHeight="1">
      <c r="A4595" s="40"/>
      <c r="B4595" s="46"/>
      <c r="C4595" s="312" t="s">
        <v>1212</v>
      </c>
      <c r="D4595" s="312" t="s">
        <v>1213</v>
      </c>
      <c r="E4595" s="19" t="s">
        <v>122</v>
      </c>
      <c r="F4595" s="313">
        <v>-0.77000000000000002</v>
      </c>
      <c r="G4595" s="40"/>
      <c r="H4595" s="46"/>
    </row>
    <row r="4596" s="2" customFormat="1" ht="16.8" customHeight="1">
      <c r="A4596" s="40"/>
      <c r="B4596" s="46"/>
      <c r="C4596" s="312" t="s">
        <v>2400</v>
      </c>
      <c r="D4596" s="312" t="s">
        <v>2401</v>
      </c>
      <c r="E4596" s="19" t="s">
        <v>122</v>
      </c>
      <c r="F4596" s="313">
        <v>-132.73400000000001</v>
      </c>
      <c r="G4596" s="40"/>
      <c r="H4596" s="46"/>
    </row>
    <row r="4597" s="2" customFormat="1" ht="16.8" customHeight="1">
      <c r="A4597" s="40"/>
      <c r="B4597" s="46"/>
      <c r="C4597" s="312" t="s">
        <v>2432</v>
      </c>
      <c r="D4597" s="312" t="s">
        <v>2433</v>
      </c>
      <c r="E4597" s="19" t="s">
        <v>122</v>
      </c>
      <c r="F4597" s="313">
        <v>-124.7</v>
      </c>
      <c r="G4597" s="40"/>
      <c r="H4597" s="46"/>
    </row>
    <row r="4598" s="2" customFormat="1" ht="16.8" customHeight="1">
      <c r="A4598" s="40"/>
      <c r="B4598" s="46"/>
      <c r="C4598" s="312" t="s">
        <v>2438</v>
      </c>
      <c r="D4598" s="312" t="s">
        <v>2439</v>
      </c>
      <c r="E4598" s="19" t="s">
        <v>122</v>
      </c>
      <c r="F4598" s="313">
        <v>-54</v>
      </c>
      <c r="G4598" s="40"/>
      <c r="H4598" s="46"/>
    </row>
    <row r="4599" s="2" customFormat="1" ht="16.8" customHeight="1">
      <c r="A4599" s="40"/>
      <c r="B4599" s="46"/>
      <c r="C4599" s="312" t="s">
        <v>1124</v>
      </c>
      <c r="D4599" s="312" t="s">
        <v>1125</v>
      </c>
      <c r="E4599" s="19" t="s">
        <v>268</v>
      </c>
      <c r="F4599" s="313">
        <v>0.016</v>
      </c>
      <c r="G4599" s="40"/>
      <c r="H4599" s="46"/>
    </row>
    <row r="4600" s="2" customFormat="1" ht="16.8" customHeight="1">
      <c r="A4600" s="40"/>
      <c r="B4600" s="46"/>
      <c r="C4600" s="312" t="s">
        <v>1296</v>
      </c>
      <c r="D4600" s="312" t="s">
        <v>1297</v>
      </c>
      <c r="E4600" s="19" t="s">
        <v>122</v>
      </c>
      <c r="F4600" s="313">
        <v>-0.11500000000000001</v>
      </c>
      <c r="G4600" s="40"/>
      <c r="H4600" s="46"/>
    </row>
    <row r="4601" s="2" customFormat="1" ht="16.8" customHeight="1">
      <c r="A4601" s="40"/>
      <c r="B4601" s="46"/>
      <c r="C4601" s="312" t="s">
        <v>1264</v>
      </c>
      <c r="D4601" s="312" t="s">
        <v>1265</v>
      </c>
      <c r="E4601" s="19" t="s">
        <v>122</v>
      </c>
      <c r="F4601" s="313">
        <v>-386.88299999999998</v>
      </c>
      <c r="G4601" s="40"/>
      <c r="H4601" s="46"/>
    </row>
    <row r="4602" s="2" customFormat="1" ht="16.8" customHeight="1">
      <c r="A4602" s="40"/>
      <c r="B4602" s="46"/>
      <c r="C4602" s="312" t="s">
        <v>1148</v>
      </c>
      <c r="D4602" s="312" t="s">
        <v>1149</v>
      </c>
      <c r="E4602" s="19" t="s">
        <v>122</v>
      </c>
      <c r="F4602" s="313">
        <v>-133.44</v>
      </c>
      <c r="G4602" s="40"/>
      <c r="H4602" s="46"/>
    </row>
    <row r="4603" s="2" customFormat="1" ht="16.8" customHeight="1">
      <c r="A4603" s="40"/>
      <c r="B4603" s="46"/>
      <c r="C4603" s="308" t="s">
        <v>8388</v>
      </c>
      <c r="D4603" s="309" t="s">
        <v>19</v>
      </c>
      <c r="E4603" s="310" t="s">
        <v>135</v>
      </c>
      <c r="F4603" s="311">
        <v>261.89999999999998</v>
      </c>
      <c r="G4603" s="40"/>
      <c r="H4603" s="46"/>
    </row>
    <row r="4604" s="2" customFormat="1" ht="16.8" customHeight="1">
      <c r="A4604" s="40"/>
      <c r="B4604" s="46"/>
      <c r="C4604" s="312" t="s">
        <v>19</v>
      </c>
      <c r="D4604" s="312" t="s">
        <v>8389</v>
      </c>
      <c r="E4604" s="19" t="s">
        <v>19</v>
      </c>
      <c r="F4604" s="313">
        <v>0</v>
      </c>
      <c r="G4604" s="40"/>
      <c r="H4604" s="46"/>
    </row>
    <row r="4605" s="2" customFormat="1" ht="16.8" customHeight="1">
      <c r="A4605" s="40"/>
      <c r="B4605" s="46"/>
      <c r="C4605" s="312" t="s">
        <v>19</v>
      </c>
      <c r="D4605" s="312" t="s">
        <v>1404</v>
      </c>
      <c r="E4605" s="19" t="s">
        <v>19</v>
      </c>
      <c r="F4605" s="313">
        <v>0</v>
      </c>
      <c r="G4605" s="40"/>
      <c r="H4605" s="46"/>
    </row>
    <row r="4606" s="2" customFormat="1" ht="16.8" customHeight="1">
      <c r="A4606" s="40"/>
      <c r="B4606" s="46"/>
      <c r="C4606" s="312" t="s">
        <v>19</v>
      </c>
      <c r="D4606" s="312" t="s">
        <v>8390</v>
      </c>
      <c r="E4606" s="19" t="s">
        <v>19</v>
      </c>
      <c r="F4606" s="313">
        <v>16.5</v>
      </c>
      <c r="G4606" s="40"/>
      <c r="H4606" s="46"/>
    </row>
    <row r="4607" s="2" customFormat="1" ht="16.8" customHeight="1">
      <c r="A4607" s="40"/>
      <c r="B4607" s="46"/>
      <c r="C4607" s="312" t="s">
        <v>19</v>
      </c>
      <c r="D4607" s="312" t="s">
        <v>8391</v>
      </c>
      <c r="E4607" s="19" t="s">
        <v>19</v>
      </c>
      <c r="F4607" s="313">
        <v>119.59999999999999</v>
      </c>
      <c r="G4607" s="40"/>
      <c r="H4607" s="46"/>
    </row>
    <row r="4608" s="2" customFormat="1" ht="16.8" customHeight="1">
      <c r="A4608" s="40"/>
      <c r="B4608" s="46"/>
      <c r="C4608" s="312" t="s">
        <v>19</v>
      </c>
      <c r="D4608" s="312" t="s">
        <v>8392</v>
      </c>
      <c r="E4608" s="19" t="s">
        <v>19</v>
      </c>
      <c r="F4608" s="313">
        <v>69.200000000000003</v>
      </c>
      <c r="G4608" s="40"/>
      <c r="H4608" s="46"/>
    </row>
    <row r="4609" s="2" customFormat="1" ht="16.8" customHeight="1">
      <c r="A4609" s="40"/>
      <c r="B4609" s="46"/>
      <c r="C4609" s="312" t="s">
        <v>19</v>
      </c>
      <c r="D4609" s="312" t="s">
        <v>8393</v>
      </c>
      <c r="E4609" s="19" t="s">
        <v>19</v>
      </c>
      <c r="F4609" s="313">
        <v>56.600000000000001</v>
      </c>
      <c r="G4609" s="40"/>
      <c r="H4609" s="46"/>
    </row>
    <row r="4610" s="2" customFormat="1" ht="16.8" customHeight="1">
      <c r="A4610" s="40"/>
      <c r="B4610" s="46"/>
      <c r="C4610" s="312" t="s">
        <v>8388</v>
      </c>
      <c r="D4610" s="312" t="s">
        <v>191</v>
      </c>
      <c r="E4610" s="19" t="s">
        <v>19</v>
      </c>
      <c r="F4610" s="313">
        <v>261.89999999999998</v>
      </c>
      <c r="G4610" s="40"/>
      <c r="H4610" s="46"/>
    </row>
    <row r="4611" s="2" customFormat="1" ht="16.8" customHeight="1">
      <c r="A4611" s="40"/>
      <c r="B4611" s="46"/>
      <c r="C4611" s="308" t="s">
        <v>424</v>
      </c>
      <c r="D4611" s="309" t="s">
        <v>19</v>
      </c>
      <c r="E4611" s="310" t="s">
        <v>135</v>
      </c>
      <c r="F4611" s="311">
        <v>0</v>
      </c>
      <c r="G4611" s="40"/>
      <c r="H4611" s="46"/>
    </row>
    <row r="4612" s="2" customFormat="1" ht="16.8" customHeight="1">
      <c r="A4612" s="40"/>
      <c r="B4612" s="46"/>
      <c r="C4612" s="312" t="s">
        <v>19</v>
      </c>
      <c r="D4612" s="312" t="s">
        <v>8394</v>
      </c>
      <c r="E4612" s="19" t="s">
        <v>19</v>
      </c>
      <c r="F4612" s="313">
        <v>0</v>
      </c>
      <c r="G4612" s="40"/>
      <c r="H4612" s="46"/>
    </row>
    <row r="4613" s="2" customFormat="1" ht="16.8" customHeight="1">
      <c r="A4613" s="40"/>
      <c r="B4613" s="46"/>
      <c r="C4613" s="312" t="s">
        <v>19</v>
      </c>
      <c r="D4613" s="312" t="s">
        <v>8395</v>
      </c>
      <c r="E4613" s="19" t="s">
        <v>19</v>
      </c>
      <c r="F4613" s="313">
        <v>0</v>
      </c>
      <c r="G4613" s="40"/>
      <c r="H4613" s="46"/>
    </row>
    <row r="4614" s="2" customFormat="1" ht="16.8" customHeight="1">
      <c r="A4614" s="40"/>
      <c r="B4614" s="46"/>
      <c r="C4614" s="312" t="s">
        <v>424</v>
      </c>
      <c r="D4614" s="312" t="s">
        <v>2292</v>
      </c>
      <c r="E4614" s="19" t="s">
        <v>19</v>
      </c>
      <c r="F4614" s="313">
        <v>0</v>
      </c>
      <c r="G4614" s="40"/>
      <c r="H4614" s="46"/>
    </row>
    <row r="4615" s="2" customFormat="1" ht="16.8" customHeight="1">
      <c r="A4615" s="40"/>
      <c r="B4615" s="46"/>
      <c r="C4615" s="314" t="s">
        <v>5313</v>
      </c>
      <c r="D4615" s="40"/>
      <c r="E4615" s="40"/>
      <c r="F4615" s="40"/>
      <c r="G4615" s="40"/>
      <c r="H4615" s="46"/>
    </row>
    <row r="4616" s="2" customFormat="1" ht="16.8" customHeight="1">
      <c r="A4616" s="40"/>
      <c r="B4616" s="46"/>
      <c r="C4616" s="312" t="s">
        <v>2332</v>
      </c>
      <c r="D4616" s="312" t="s">
        <v>2333</v>
      </c>
      <c r="E4616" s="19" t="s">
        <v>122</v>
      </c>
      <c r="F4616" s="313">
        <v>-1.7949999999999999</v>
      </c>
      <c r="G4616" s="40"/>
      <c r="H4616" s="46"/>
    </row>
    <row r="4617" s="2" customFormat="1" ht="16.8" customHeight="1">
      <c r="A4617" s="40"/>
      <c r="B4617" s="46"/>
      <c r="C4617" s="308" t="s">
        <v>425</v>
      </c>
      <c r="D4617" s="309" t="s">
        <v>19</v>
      </c>
      <c r="E4617" s="310" t="s">
        <v>122</v>
      </c>
      <c r="F4617" s="311">
        <v>46.799999999999997</v>
      </c>
      <c r="G4617" s="40"/>
      <c r="H4617" s="46"/>
    </row>
    <row r="4618" s="2" customFormat="1" ht="16.8" customHeight="1">
      <c r="A4618" s="40"/>
      <c r="B4618" s="46"/>
      <c r="C4618" s="312" t="s">
        <v>19</v>
      </c>
      <c r="D4618" s="312" t="s">
        <v>2382</v>
      </c>
      <c r="E4618" s="19" t="s">
        <v>19</v>
      </c>
      <c r="F4618" s="313">
        <v>46.799999999999997</v>
      </c>
      <c r="G4618" s="40"/>
      <c r="H4618" s="46"/>
    </row>
    <row r="4619" s="2" customFormat="1" ht="16.8" customHeight="1">
      <c r="A4619" s="40"/>
      <c r="B4619" s="46"/>
      <c r="C4619" s="312" t="s">
        <v>425</v>
      </c>
      <c r="D4619" s="312" t="s">
        <v>2383</v>
      </c>
      <c r="E4619" s="19" t="s">
        <v>19</v>
      </c>
      <c r="F4619" s="313">
        <v>46.799999999999997</v>
      </c>
      <c r="G4619" s="40"/>
      <c r="H4619" s="46"/>
    </row>
    <row r="4620" s="2" customFormat="1" ht="16.8" customHeight="1">
      <c r="A4620" s="40"/>
      <c r="B4620" s="46"/>
      <c r="C4620" s="314" t="s">
        <v>5313</v>
      </c>
      <c r="D4620" s="40"/>
      <c r="E4620" s="40"/>
      <c r="F4620" s="40"/>
      <c r="G4620" s="40"/>
      <c r="H4620" s="46"/>
    </row>
    <row r="4621" s="2" customFormat="1" ht="16.8" customHeight="1">
      <c r="A4621" s="40"/>
      <c r="B4621" s="46"/>
      <c r="C4621" s="312" t="s">
        <v>2377</v>
      </c>
      <c r="D4621" s="312" t="s">
        <v>2378</v>
      </c>
      <c r="E4621" s="19" t="s">
        <v>122</v>
      </c>
      <c r="F4621" s="313">
        <v>-93.700000000000003</v>
      </c>
      <c r="G4621" s="40"/>
      <c r="H4621" s="46"/>
    </row>
    <row r="4622" s="2" customFormat="1" ht="16.8" customHeight="1">
      <c r="A4622" s="40"/>
      <c r="B4622" s="46"/>
      <c r="C4622" s="312" t="s">
        <v>503</v>
      </c>
      <c r="D4622" s="312" t="s">
        <v>504</v>
      </c>
      <c r="E4622" s="19" t="s">
        <v>122</v>
      </c>
      <c r="F4622" s="313">
        <v>-0.69999999999999996</v>
      </c>
      <c r="G4622" s="40"/>
      <c r="H4622" s="46"/>
    </row>
    <row r="4623" s="2" customFormat="1" ht="16.8" customHeight="1">
      <c r="A4623" s="40"/>
      <c r="B4623" s="46"/>
      <c r="C4623" s="312" t="s">
        <v>510</v>
      </c>
      <c r="D4623" s="312" t="s">
        <v>511</v>
      </c>
      <c r="E4623" s="19" t="s">
        <v>122</v>
      </c>
      <c r="F4623" s="313">
        <v>-0.69999999999999996</v>
      </c>
      <c r="G4623" s="40"/>
      <c r="H4623" s="46"/>
    </row>
    <row r="4624" s="2" customFormat="1" ht="16.8" customHeight="1">
      <c r="A4624" s="40"/>
      <c r="B4624" s="46"/>
      <c r="C4624" s="312" t="s">
        <v>516</v>
      </c>
      <c r="D4624" s="312" t="s">
        <v>517</v>
      </c>
      <c r="E4624" s="19" t="s">
        <v>125</v>
      </c>
      <c r="F4624" s="313">
        <v>-0.105</v>
      </c>
      <c r="G4624" s="40"/>
      <c r="H4624" s="46"/>
    </row>
    <row r="4625" s="2" customFormat="1" ht="16.8" customHeight="1">
      <c r="A4625" s="40"/>
      <c r="B4625" s="46"/>
      <c r="C4625" s="312" t="s">
        <v>898</v>
      </c>
      <c r="D4625" s="312" t="s">
        <v>899</v>
      </c>
      <c r="E4625" s="19" t="s">
        <v>125</v>
      </c>
      <c r="F4625" s="313">
        <v>-0.105</v>
      </c>
      <c r="G4625" s="40"/>
      <c r="H4625" s="46"/>
    </row>
    <row r="4626" s="2" customFormat="1" ht="16.8" customHeight="1">
      <c r="A4626" s="40"/>
      <c r="B4626" s="46"/>
      <c r="C4626" s="312" t="s">
        <v>907</v>
      </c>
      <c r="D4626" s="312" t="s">
        <v>908</v>
      </c>
      <c r="E4626" s="19" t="s">
        <v>125</v>
      </c>
      <c r="F4626" s="313">
        <v>-0.105</v>
      </c>
      <c r="G4626" s="40"/>
      <c r="H4626" s="46"/>
    </row>
    <row r="4627" s="2" customFormat="1" ht="16.8" customHeight="1">
      <c r="A4627" s="40"/>
      <c r="B4627" s="46"/>
      <c r="C4627" s="312" t="s">
        <v>912</v>
      </c>
      <c r="D4627" s="312" t="s">
        <v>913</v>
      </c>
      <c r="E4627" s="19" t="s">
        <v>125</v>
      </c>
      <c r="F4627" s="313">
        <v>-0.20999999999999999</v>
      </c>
      <c r="G4627" s="40"/>
      <c r="H4627" s="46"/>
    </row>
    <row r="4628" s="2" customFormat="1" ht="16.8" customHeight="1">
      <c r="A4628" s="40"/>
      <c r="B4628" s="46"/>
      <c r="C4628" s="312" t="s">
        <v>927</v>
      </c>
      <c r="D4628" s="312" t="s">
        <v>928</v>
      </c>
      <c r="E4628" s="19" t="s">
        <v>268</v>
      </c>
      <c r="F4628" s="313">
        <v>-0.017000000000000001</v>
      </c>
      <c r="G4628" s="40"/>
      <c r="H4628" s="46"/>
    </row>
    <row r="4629" s="2" customFormat="1" ht="16.8" customHeight="1">
      <c r="A4629" s="40"/>
      <c r="B4629" s="46"/>
      <c r="C4629" s="312" t="s">
        <v>951</v>
      </c>
      <c r="D4629" s="312" t="s">
        <v>952</v>
      </c>
      <c r="E4629" s="19" t="s">
        <v>122</v>
      </c>
      <c r="F4629" s="313">
        <v>1354.973</v>
      </c>
      <c r="G4629" s="40"/>
      <c r="H4629" s="46"/>
    </row>
    <row r="4630" s="2" customFormat="1" ht="16.8" customHeight="1">
      <c r="A4630" s="40"/>
      <c r="B4630" s="46"/>
      <c r="C4630" s="312" t="s">
        <v>1117</v>
      </c>
      <c r="D4630" s="312" t="s">
        <v>1118</v>
      </c>
      <c r="E4630" s="19" t="s">
        <v>122</v>
      </c>
      <c r="F4630" s="313">
        <v>41</v>
      </c>
      <c r="G4630" s="40"/>
      <c r="H4630" s="46"/>
    </row>
    <row r="4631" s="2" customFormat="1" ht="16.8" customHeight="1">
      <c r="A4631" s="40"/>
      <c r="B4631" s="46"/>
      <c r="C4631" s="312" t="s">
        <v>1142</v>
      </c>
      <c r="D4631" s="312" t="s">
        <v>1143</v>
      </c>
      <c r="E4631" s="19" t="s">
        <v>122</v>
      </c>
      <c r="F4631" s="313">
        <v>-69.5</v>
      </c>
      <c r="G4631" s="40"/>
      <c r="H4631" s="46"/>
    </row>
    <row r="4632" s="2" customFormat="1" ht="16.8" customHeight="1">
      <c r="A4632" s="40"/>
      <c r="B4632" s="46"/>
      <c r="C4632" s="312" t="s">
        <v>1212</v>
      </c>
      <c r="D4632" s="312" t="s">
        <v>1213</v>
      </c>
      <c r="E4632" s="19" t="s">
        <v>122</v>
      </c>
      <c r="F4632" s="313">
        <v>-0.77000000000000002</v>
      </c>
      <c r="G4632" s="40"/>
      <c r="H4632" s="46"/>
    </row>
    <row r="4633" s="2" customFormat="1" ht="16.8" customHeight="1">
      <c r="A4633" s="40"/>
      <c r="B4633" s="46"/>
      <c r="C4633" s="312" t="s">
        <v>2400</v>
      </c>
      <c r="D4633" s="312" t="s">
        <v>2401</v>
      </c>
      <c r="E4633" s="19" t="s">
        <v>122</v>
      </c>
      <c r="F4633" s="313">
        <v>-132.73400000000001</v>
      </c>
      <c r="G4633" s="40"/>
      <c r="H4633" s="46"/>
    </row>
    <row r="4634" s="2" customFormat="1" ht="16.8" customHeight="1">
      <c r="A4634" s="40"/>
      <c r="B4634" s="46"/>
      <c r="C4634" s="312" t="s">
        <v>2432</v>
      </c>
      <c r="D4634" s="312" t="s">
        <v>2433</v>
      </c>
      <c r="E4634" s="19" t="s">
        <v>122</v>
      </c>
      <c r="F4634" s="313">
        <v>-124.7</v>
      </c>
      <c r="G4634" s="40"/>
      <c r="H4634" s="46"/>
    </row>
    <row r="4635" s="2" customFormat="1" ht="16.8" customHeight="1">
      <c r="A4635" s="40"/>
      <c r="B4635" s="46"/>
      <c r="C4635" s="312" t="s">
        <v>2438</v>
      </c>
      <c r="D4635" s="312" t="s">
        <v>2439</v>
      </c>
      <c r="E4635" s="19" t="s">
        <v>122</v>
      </c>
      <c r="F4635" s="313">
        <v>-54</v>
      </c>
      <c r="G4635" s="40"/>
      <c r="H4635" s="46"/>
    </row>
    <row r="4636" s="2" customFormat="1" ht="16.8" customHeight="1">
      <c r="A4636" s="40"/>
      <c r="B4636" s="46"/>
      <c r="C4636" s="312" t="s">
        <v>1124</v>
      </c>
      <c r="D4636" s="312" t="s">
        <v>1125</v>
      </c>
      <c r="E4636" s="19" t="s">
        <v>268</v>
      </c>
      <c r="F4636" s="313">
        <v>0.016</v>
      </c>
      <c r="G4636" s="40"/>
      <c r="H4636" s="46"/>
    </row>
    <row r="4637" s="2" customFormat="1" ht="16.8" customHeight="1">
      <c r="A4637" s="40"/>
      <c r="B4637" s="46"/>
      <c r="C4637" s="312" t="s">
        <v>1296</v>
      </c>
      <c r="D4637" s="312" t="s">
        <v>1297</v>
      </c>
      <c r="E4637" s="19" t="s">
        <v>122</v>
      </c>
      <c r="F4637" s="313">
        <v>-0.11500000000000001</v>
      </c>
      <c r="G4637" s="40"/>
      <c r="H4637" s="46"/>
    </row>
    <row r="4638" s="2" customFormat="1" ht="16.8" customHeight="1">
      <c r="A4638" s="40"/>
      <c r="B4638" s="46"/>
      <c r="C4638" s="312" t="s">
        <v>1264</v>
      </c>
      <c r="D4638" s="312" t="s">
        <v>1265</v>
      </c>
      <c r="E4638" s="19" t="s">
        <v>122</v>
      </c>
      <c r="F4638" s="313">
        <v>-386.88299999999998</v>
      </c>
      <c r="G4638" s="40"/>
      <c r="H4638" s="46"/>
    </row>
    <row r="4639" s="2" customFormat="1" ht="16.8" customHeight="1">
      <c r="A4639" s="40"/>
      <c r="B4639" s="46"/>
      <c r="C4639" s="312" t="s">
        <v>1148</v>
      </c>
      <c r="D4639" s="312" t="s">
        <v>1149</v>
      </c>
      <c r="E4639" s="19" t="s">
        <v>122</v>
      </c>
      <c r="F4639" s="313">
        <v>-133.44</v>
      </c>
      <c r="G4639" s="40"/>
      <c r="H4639" s="46"/>
    </row>
    <row r="4640" s="2" customFormat="1" ht="16.8" customHeight="1">
      <c r="A4640" s="40"/>
      <c r="B4640" s="46"/>
      <c r="C4640" s="308" t="s">
        <v>8396</v>
      </c>
      <c r="D4640" s="309" t="s">
        <v>19</v>
      </c>
      <c r="E4640" s="310" t="s">
        <v>135</v>
      </c>
      <c r="F4640" s="311">
        <v>79.180000000000007</v>
      </c>
      <c r="G4640" s="40"/>
      <c r="H4640" s="46"/>
    </row>
    <row r="4641" s="2" customFormat="1" ht="16.8" customHeight="1">
      <c r="A4641" s="40"/>
      <c r="B4641" s="46"/>
      <c r="C4641" s="312" t="s">
        <v>19</v>
      </c>
      <c r="D4641" s="312" t="s">
        <v>8397</v>
      </c>
      <c r="E4641" s="19" t="s">
        <v>19</v>
      </c>
      <c r="F4641" s="313">
        <v>0</v>
      </c>
      <c r="G4641" s="40"/>
      <c r="H4641" s="46"/>
    </row>
    <row r="4642" s="2" customFormat="1" ht="16.8" customHeight="1">
      <c r="A4642" s="40"/>
      <c r="B4642" s="46"/>
      <c r="C4642" s="312" t="s">
        <v>19</v>
      </c>
      <c r="D4642" s="312" t="s">
        <v>1404</v>
      </c>
      <c r="E4642" s="19" t="s">
        <v>19</v>
      </c>
      <c r="F4642" s="313">
        <v>0</v>
      </c>
      <c r="G4642" s="40"/>
      <c r="H4642" s="46"/>
    </row>
    <row r="4643" s="2" customFormat="1" ht="16.8" customHeight="1">
      <c r="A4643" s="40"/>
      <c r="B4643" s="46"/>
      <c r="C4643" s="312" t="s">
        <v>19</v>
      </c>
      <c r="D4643" s="312" t="s">
        <v>8398</v>
      </c>
      <c r="E4643" s="19" t="s">
        <v>19</v>
      </c>
      <c r="F4643" s="313">
        <v>25.800000000000001</v>
      </c>
      <c r="G4643" s="40"/>
      <c r="H4643" s="46"/>
    </row>
    <row r="4644" s="2" customFormat="1" ht="16.8" customHeight="1">
      <c r="A4644" s="40"/>
      <c r="B4644" s="46"/>
      <c r="C4644" s="312" t="s">
        <v>19</v>
      </c>
      <c r="D4644" s="312" t="s">
        <v>8399</v>
      </c>
      <c r="E4644" s="19" t="s">
        <v>19</v>
      </c>
      <c r="F4644" s="313">
        <v>10.619999999999999</v>
      </c>
      <c r="G4644" s="40"/>
      <c r="H4644" s="46"/>
    </row>
    <row r="4645" s="2" customFormat="1" ht="16.8" customHeight="1">
      <c r="A4645" s="40"/>
      <c r="B4645" s="46"/>
      <c r="C4645" s="312" t="s">
        <v>19</v>
      </c>
      <c r="D4645" s="312" t="s">
        <v>8400</v>
      </c>
      <c r="E4645" s="19" t="s">
        <v>19</v>
      </c>
      <c r="F4645" s="313">
        <v>11.92</v>
      </c>
      <c r="G4645" s="40"/>
      <c r="H4645" s="46"/>
    </row>
    <row r="4646" s="2" customFormat="1" ht="16.8" customHeight="1">
      <c r="A4646" s="40"/>
      <c r="B4646" s="46"/>
      <c r="C4646" s="312" t="s">
        <v>19</v>
      </c>
      <c r="D4646" s="312" t="s">
        <v>8401</v>
      </c>
      <c r="E4646" s="19" t="s">
        <v>19</v>
      </c>
      <c r="F4646" s="313">
        <v>30.84</v>
      </c>
      <c r="G4646" s="40"/>
      <c r="H4646" s="46"/>
    </row>
    <row r="4647" s="2" customFormat="1" ht="16.8" customHeight="1">
      <c r="A4647" s="40"/>
      <c r="B4647" s="46"/>
      <c r="C4647" s="312" t="s">
        <v>19</v>
      </c>
      <c r="D4647" s="312" t="s">
        <v>8402</v>
      </c>
      <c r="E4647" s="19" t="s">
        <v>19</v>
      </c>
      <c r="F4647" s="313">
        <v>0</v>
      </c>
      <c r="G4647" s="40"/>
      <c r="H4647" s="46"/>
    </row>
    <row r="4648" s="2" customFormat="1" ht="16.8" customHeight="1">
      <c r="A4648" s="40"/>
      <c r="B4648" s="46"/>
      <c r="C4648" s="312" t="s">
        <v>8396</v>
      </c>
      <c r="D4648" s="312" t="s">
        <v>8403</v>
      </c>
      <c r="E4648" s="19" t="s">
        <v>19</v>
      </c>
      <c r="F4648" s="313">
        <v>79.180000000000007</v>
      </c>
      <c r="G4648" s="40"/>
      <c r="H4648" s="46"/>
    </row>
    <row r="4649" s="2" customFormat="1" ht="16.8" customHeight="1">
      <c r="A4649" s="40"/>
      <c r="B4649" s="46"/>
      <c r="C4649" s="308" t="s">
        <v>427</v>
      </c>
      <c r="D4649" s="309" t="s">
        <v>19</v>
      </c>
      <c r="E4649" s="310" t="s">
        <v>135</v>
      </c>
      <c r="F4649" s="311">
        <v>-11.220000000000001</v>
      </c>
      <c r="G4649" s="40"/>
      <c r="H4649" s="46"/>
    </row>
    <row r="4650" s="2" customFormat="1" ht="16.8" customHeight="1">
      <c r="A4650" s="40"/>
      <c r="B4650" s="46"/>
      <c r="C4650" s="312" t="s">
        <v>19</v>
      </c>
      <c r="D4650" s="312" t="s">
        <v>1404</v>
      </c>
      <c r="E4650" s="19" t="s">
        <v>19</v>
      </c>
      <c r="F4650" s="313">
        <v>0</v>
      </c>
      <c r="G4650" s="40"/>
      <c r="H4650" s="46"/>
    </row>
    <row r="4651" s="2" customFormat="1" ht="16.8" customHeight="1">
      <c r="A4651" s="40"/>
      <c r="B4651" s="46"/>
      <c r="C4651" s="312" t="s">
        <v>19</v>
      </c>
      <c r="D4651" s="312" t="s">
        <v>2293</v>
      </c>
      <c r="E4651" s="19" t="s">
        <v>19</v>
      </c>
      <c r="F4651" s="313">
        <v>9.9199999999999999</v>
      </c>
      <c r="G4651" s="40"/>
      <c r="H4651" s="46"/>
    </row>
    <row r="4652" s="2" customFormat="1" ht="16.8" customHeight="1">
      <c r="A4652" s="40"/>
      <c r="B4652" s="46"/>
      <c r="C4652" s="312" t="s">
        <v>19</v>
      </c>
      <c r="D4652" s="312" t="s">
        <v>2294</v>
      </c>
      <c r="E4652" s="19" t="s">
        <v>19</v>
      </c>
      <c r="F4652" s="313">
        <v>-9.9199999999999999</v>
      </c>
      <c r="G4652" s="40"/>
      <c r="H4652" s="46"/>
    </row>
    <row r="4653" s="2" customFormat="1" ht="16.8" customHeight="1">
      <c r="A4653" s="40"/>
      <c r="B4653" s="46"/>
      <c r="C4653" s="312" t="s">
        <v>19</v>
      </c>
      <c r="D4653" s="312" t="s">
        <v>2295</v>
      </c>
      <c r="E4653" s="19" t="s">
        <v>19</v>
      </c>
      <c r="F4653" s="313">
        <v>-11.220000000000001</v>
      </c>
      <c r="G4653" s="40"/>
      <c r="H4653" s="46"/>
    </row>
    <row r="4654" s="2" customFormat="1" ht="16.8" customHeight="1">
      <c r="A4654" s="40"/>
      <c r="B4654" s="46"/>
      <c r="C4654" s="312" t="s">
        <v>427</v>
      </c>
      <c r="D4654" s="312" t="s">
        <v>2296</v>
      </c>
      <c r="E4654" s="19" t="s">
        <v>19</v>
      </c>
      <c r="F4654" s="313">
        <v>-11.220000000000001</v>
      </c>
      <c r="G4654" s="40"/>
      <c r="H4654" s="46"/>
    </row>
    <row r="4655" s="2" customFormat="1" ht="16.8" customHeight="1">
      <c r="A4655" s="40"/>
      <c r="B4655" s="46"/>
      <c r="C4655" s="314" t="s">
        <v>5313</v>
      </c>
      <c r="D4655" s="40"/>
      <c r="E4655" s="40"/>
      <c r="F4655" s="40"/>
      <c r="G4655" s="40"/>
      <c r="H4655" s="46"/>
    </row>
    <row r="4656" s="2" customFormat="1" ht="16.8" customHeight="1">
      <c r="A4656" s="40"/>
      <c r="B4656" s="46"/>
      <c r="C4656" s="312" t="s">
        <v>2265</v>
      </c>
      <c r="D4656" s="312" t="s">
        <v>2266</v>
      </c>
      <c r="E4656" s="19" t="s">
        <v>135</v>
      </c>
      <c r="F4656" s="313">
        <v>-114.84</v>
      </c>
      <c r="G4656" s="40"/>
      <c r="H4656" s="46"/>
    </row>
    <row r="4657" s="2" customFormat="1" ht="16.8" customHeight="1">
      <c r="A4657" s="40"/>
      <c r="B4657" s="46"/>
      <c r="C4657" s="312" t="s">
        <v>2400</v>
      </c>
      <c r="D4657" s="312" t="s">
        <v>2401</v>
      </c>
      <c r="E4657" s="19" t="s">
        <v>122</v>
      </c>
      <c r="F4657" s="313">
        <v>-132.73400000000001</v>
      </c>
      <c r="G4657" s="40"/>
      <c r="H4657" s="46"/>
    </row>
    <row r="4658" s="2" customFormat="1" ht="16.8" customHeight="1">
      <c r="A4658" s="40"/>
      <c r="B4658" s="46"/>
      <c r="C4658" s="312" t="s">
        <v>2426</v>
      </c>
      <c r="D4658" s="312" t="s">
        <v>2427</v>
      </c>
      <c r="E4658" s="19" t="s">
        <v>135</v>
      </c>
      <c r="F4658" s="313">
        <v>-132.066</v>
      </c>
      <c r="G4658" s="40"/>
      <c r="H4658" s="46"/>
    </row>
    <row r="4659" s="2" customFormat="1" ht="16.8" customHeight="1">
      <c r="A4659" s="40"/>
      <c r="B4659" s="46"/>
      <c r="C4659" s="312" t="s">
        <v>2332</v>
      </c>
      <c r="D4659" s="312" t="s">
        <v>2333</v>
      </c>
      <c r="E4659" s="19" t="s">
        <v>122</v>
      </c>
      <c r="F4659" s="313">
        <v>-1.7949999999999999</v>
      </c>
      <c r="G4659" s="40"/>
      <c r="H4659" s="46"/>
    </row>
    <row r="4660" s="2" customFormat="1" ht="16.8" customHeight="1">
      <c r="A4660" s="40"/>
      <c r="B4660" s="46"/>
      <c r="C4660" s="308" t="s">
        <v>8404</v>
      </c>
      <c r="D4660" s="309" t="s">
        <v>19</v>
      </c>
      <c r="E4660" s="310" t="s">
        <v>135</v>
      </c>
      <c r="F4660" s="311">
        <v>21.140000000000001</v>
      </c>
      <c r="G4660" s="40"/>
      <c r="H4660" s="46"/>
    </row>
    <row r="4661" s="2" customFormat="1" ht="16.8" customHeight="1">
      <c r="A4661" s="40"/>
      <c r="B4661" s="46"/>
      <c r="C4661" s="312" t="s">
        <v>19</v>
      </c>
      <c r="D4661" s="312" t="s">
        <v>8405</v>
      </c>
      <c r="E4661" s="19" t="s">
        <v>19</v>
      </c>
      <c r="F4661" s="313">
        <v>0</v>
      </c>
      <c r="G4661" s="40"/>
      <c r="H4661" s="46"/>
    </row>
    <row r="4662" s="2" customFormat="1" ht="16.8" customHeight="1">
      <c r="A4662" s="40"/>
      <c r="B4662" s="46"/>
      <c r="C4662" s="312" t="s">
        <v>19</v>
      </c>
      <c r="D4662" s="312" t="s">
        <v>1404</v>
      </c>
      <c r="E4662" s="19" t="s">
        <v>19</v>
      </c>
      <c r="F4662" s="313">
        <v>0</v>
      </c>
      <c r="G4662" s="40"/>
      <c r="H4662" s="46"/>
    </row>
    <row r="4663" s="2" customFormat="1" ht="16.8" customHeight="1">
      <c r="A4663" s="40"/>
      <c r="B4663" s="46"/>
      <c r="C4663" s="312" t="s">
        <v>19</v>
      </c>
      <c r="D4663" s="312" t="s">
        <v>8406</v>
      </c>
      <c r="E4663" s="19" t="s">
        <v>19</v>
      </c>
      <c r="F4663" s="313">
        <v>9.9199999999999999</v>
      </c>
      <c r="G4663" s="40"/>
      <c r="H4663" s="46"/>
    </row>
    <row r="4664" s="2" customFormat="1" ht="16.8" customHeight="1">
      <c r="A4664" s="40"/>
      <c r="B4664" s="46"/>
      <c r="C4664" s="312" t="s">
        <v>19</v>
      </c>
      <c r="D4664" s="312" t="s">
        <v>8407</v>
      </c>
      <c r="E4664" s="19" t="s">
        <v>19</v>
      </c>
      <c r="F4664" s="313">
        <v>11.220000000000001</v>
      </c>
      <c r="G4664" s="40"/>
      <c r="H4664" s="46"/>
    </row>
    <row r="4665" s="2" customFormat="1" ht="16.8" customHeight="1">
      <c r="A4665" s="40"/>
      <c r="B4665" s="46"/>
      <c r="C4665" s="312" t="s">
        <v>19</v>
      </c>
      <c r="D4665" s="312" t="s">
        <v>8408</v>
      </c>
      <c r="E4665" s="19" t="s">
        <v>19</v>
      </c>
      <c r="F4665" s="313">
        <v>0</v>
      </c>
      <c r="G4665" s="40"/>
      <c r="H4665" s="46"/>
    </row>
    <row r="4666" s="2" customFormat="1" ht="16.8" customHeight="1">
      <c r="A4666" s="40"/>
      <c r="B4666" s="46"/>
      <c r="C4666" s="312" t="s">
        <v>8404</v>
      </c>
      <c r="D4666" s="312" t="s">
        <v>2296</v>
      </c>
      <c r="E4666" s="19" t="s">
        <v>19</v>
      </c>
      <c r="F4666" s="313">
        <v>21.140000000000001</v>
      </c>
      <c r="G4666" s="40"/>
      <c r="H4666" s="46"/>
    </row>
    <row r="4667" s="2" customFormat="1" ht="16.8" customHeight="1">
      <c r="A4667" s="40"/>
      <c r="B4667" s="46"/>
      <c r="C4667" s="308" t="s">
        <v>429</v>
      </c>
      <c r="D4667" s="309" t="s">
        <v>19</v>
      </c>
      <c r="E4667" s="310" t="s">
        <v>122</v>
      </c>
      <c r="F4667" s="311">
        <v>9.4700000000000006</v>
      </c>
      <c r="G4667" s="40"/>
      <c r="H4667" s="46"/>
    </row>
    <row r="4668" s="2" customFormat="1" ht="16.8" customHeight="1">
      <c r="A4668" s="40"/>
      <c r="B4668" s="46"/>
      <c r="C4668" s="312" t="s">
        <v>19</v>
      </c>
      <c r="D4668" s="312" t="s">
        <v>8409</v>
      </c>
      <c r="E4668" s="19" t="s">
        <v>19</v>
      </c>
      <c r="F4668" s="313">
        <v>0</v>
      </c>
      <c r="G4668" s="40"/>
      <c r="H4668" s="46"/>
    </row>
    <row r="4669" s="2" customFormat="1" ht="16.8" customHeight="1">
      <c r="A4669" s="40"/>
      <c r="B4669" s="46"/>
      <c r="C4669" s="312" t="s">
        <v>19</v>
      </c>
      <c r="D4669" s="312" t="s">
        <v>1404</v>
      </c>
      <c r="E4669" s="19" t="s">
        <v>19</v>
      </c>
      <c r="F4669" s="313">
        <v>0</v>
      </c>
      <c r="G4669" s="40"/>
      <c r="H4669" s="46"/>
    </row>
    <row r="4670" s="2" customFormat="1" ht="16.8" customHeight="1">
      <c r="A4670" s="40"/>
      <c r="B4670" s="46"/>
      <c r="C4670" s="312" t="s">
        <v>19</v>
      </c>
      <c r="D4670" s="312" t="s">
        <v>8410</v>
      </c>
      <c r="E4670" s="19" t="s">
        <v>19</v>
      </c>
      <c r="F4670" s="313">
        <v>1.78</v>
      </c>
      <c r="G4670" s="40"/>
      <c r="H4670" s="46"/>
    </row>
    <row r="4671" s="2" customFormat="1" ht="16.8" customHeight="1">
      <c r="A4671" s="40"/>
      <c r="B4671" s="46"/>
      <c r="C4671" s="312" t="s">
        <v>19</v>
      </c>
      <c r="D4671" s="312" t="s">
        <v>8411</v>
      </c>
      <c r="E4671" s="19" t="s">
        <v>19</v>
      </c>
      <c r="F4671" s="313">
        <v>1.44</v>
      </c>
      <c r="G4671" s="40"/>
      <c r="H4671" s="46"/>
    </row>
    <row r="4672" s="2" customFormat="1" ht="16.8" customHeight="1">
      <c r="A4672" s="40"/>
      <c r="B4672" s="46"/>
      <c r="C4672" s="312" t="s">
        <v>19</v>
      </c>
      <c r="D4672" s="312" t="s">
        <v>8412</v>
      </c>
      <c r="E4672" s="19" t="s">
        <v>19</v>
      </c>
      <c r="F4672" s="313">
        <v>1.3999999999999999</v>
      </c>
      <c r="G4672" s="40"/>
      <c r="H4672" s="46"/>
    </row>
    <row r="4673" s="2" customFormat="1" ht="16.8" customHeight="1">
      <c r="A4673" s="40"/>
      <c r="B4673" s="46"/>
      <c r="C4673" s="312" t="s">
        <v>19</v>
      </c>
      <c r="D4673" s="312" t="s">
        <v>8413</v>
      </c>
      <c r="E4673" s="19" t="s">
        <v>19</v>
      </c>
      <c r="F4673" s="313">
        <v>1.5</v>
      </c>
      <c r="G4673" s="40"/>
      <c r="H4673" s="46"/>
    </row>
    <row r="4674" s="2" customFormat="1" ht="16.8" customHeight="1">
      <c r="A4674" s="40"/>
      <c r="B4674" s="46"/>
      <c r="C4674" s="312" t="s">
        <v>19</v>
      </c>
      <c r="D4674" s="312" t="s">
        <v>8414</v>
      </c>
      <c r="E4674" s="19" t="s">
        <v>19</v>
      </c>
      <c r="F4674" s="313">
        <v>1.75</v>
      </c>
      <c r="G4674" s="40"/>
      <c r="H4674" s="46"/>
    </row>
    <row r="4675" s="2" customFormat="1" ht="16.8" customHeight="1">
      <c r="A4675" s="40"/>
      <c r="B4675" s="46"/>
      <c r="C4675" s="312" t="s">
        <v>19</v>
      </c>
      <c r="D4675" s="312" t="s">
        <v>8415</v>
      </c>
      <c r="E4675" s="19" t="s">
        <v>19</v>
      </c>
      <c r="F4675" s="313">
        <v>1.6000000000000001</v>
      </c>
      <c r="G4675" s="40"/>
      <c r="H4675" s="46"/>
    </row>
    <row r="4676" s="2" customFormat="1" ht="16.8" customHeight="1">
      <c r="A4676" s="40"/>
      <c r="B4676" s="46"/>
      <c r="C4676" s="312" t="s">
        <v>429</v>
      </c>
      <c r="D4676" s="312" t="s">
        <v>8416</v>
      </c>
      <c r="E4676" s="19" t="s">
        <v>19</v>
      </c>
      <c r="F4676" s="313">
        <v>9.4700000000000006</v>
      </c>
      <c r="G4676" s="40"/>
      <c r="H4676" s="46"/>
    </row>
    <row r="4677" s="2" customFormat="1" ht="16.8" customHeight="1">
      <c r="A4677" s="40"/>
      <c r="B4677" s="46"/>
      <c r="C4677" s="314" t="s">
        <v>5313</v>
      </c>
      <c r="D4677" s="40"/>
      <c r="E4677" s="40"/>
      <c r="F4677" s="40"/>
      <c r="G4677" s="40"/>
      <c r="H4677" s="46"/>
    </row>
    <row r="4678" s="2" customFormat="1" ht="16.8" customHeight="1">
      <c r="A4678" s="40"/>
      <c r="B4678" s="46"/>
      <c r="C4678" s="312" t="s">
        <v>1264</v>
      </c>
      <c r="D4678" s="312" t="s">
        <v>1265</v>
      </c>
      <c r="E4678" s="19" t="s">
        <v>122</v>
      </c>
      <c r="F4678" s="313">
        <v>-386.88299999999998</v>
      </c>
      <c r="G4678" s="40"/>
      <c r="H4678" s="46"/>
    </row>
    <row r="4679" s="2" customFormat="1" ht="16.8" customHeight="1">
      <c r="A4679" s="40"/>
      <c r="B4679" s="46"/>
      <c r="C4679" s="308" t="s">
        <v>8417</v>
      </c>
      <c r="D4679" s="309" t="s">
        <v>19</v>
      </c>
      <c r="E4679" s="310" t="s">
        <v>135</v>
      </c>
      <c r="F4679" s="311">
        <v>31.579999999999998</v>
      </c>
      <c r="G4679" s="40"/>
      <c r="H4679" s="46"/>
    </row>
    <row r="4680" s="2" customFormat="1" ht="16.8" customHeight="1">
      <c r="A4680" s="40"/>
      <c r="B4680" s="46"/>
      <c r="C4680" s="312" t="s">
        <v>19</v>
      </c>
      <c r="D4680" s="312" t="s">
        <v>8418</v>
      </c>
      <c r="E4680" s="19" t="s">
        <v>19</v>
      </c>
      <c r="F4680" s="313">
        <v>0</v>
      </c>
      <c r="G4680" s="40"/>
      <c r="H4680" s="46"/>
    </row>
    <row r="4681" s="2" customFormat="1" ht="16.8" customHeight="1">
      <c r="A4681" s="40"/>
      <c r="B4681" s="46"/>
      <c r="C4681" s="312" t="s">
        <v>19</v>
      </c>
      <c r="D4681" s="312" t="s">
        <v>1404</v>
      </c>
      <c r="E4681" s="19" t="s">
        <v>19</v>
      </c>
      <c r="F4681" s="313">
        <v>0</v>
      </c>
      <c r="G4681" s="40"/>
      <c r="H4681" s="46"/>
    </row>
    <row r="4682" s="2" customFormat="1" ht="16.8" customHeight="1">
      <c r="A4682" s="40"/>
      <c r="B4682" s="46"/>
      <c r="C4682" s="312" t="s">
        <v>19</v>
      </c>
      <c r="D4682" s="312" t="s">
        <v>8419</v>
      </c>
      <c r="E4682" s="19" t="s">
        <v>19</v>
      </c>
      <c r="F4682" s="313">
        <v>5.75</v>
      </c>
      <c r="G4682" s="40"/>
      <c r="H4682" s="46"/>
    </row>
    <row r="4683" s="2" customFormat="1" ht="16.8" customHeight="1">
      <c r="A4683" s="40"/>
      <c r="B4683" s="46"/>
      <c r="C4683" s="312" t="s">
        <v>19</v>
      </c>
      <c r="D4683" s="312" t="s">
        <v>8420</v>
      </c>
      <c r="E4683" s="19" t="s">
        <v>19</v>
      </c>
      <c r="F4683" s="313">
        <v>4.9299999999999997</v>
      </c>
      <c r="G4683" s="40"/>
      <c r="H4683" s="46"/>
    </row>
    <row r="4684" s="2" customFormat="1" ht="16.8" customHeight="1">
      <c r="A4684" s="40"/>
      <c r="B4684" s="46"/>
      <c r="C4684" s="312" t="s">
        <v>19</v>
      </c>
      <c r="D4684" s="312" t="s">
        <v>8421</v>
      </c>
      <c r="E4684" s="19" t="s">
        <v>19</v>
      </c>
      <c r="F4684" s="313">
        <v>5</v>
      </c>
      <c r="G4684" s="40"/>
      <c r="H4684" s="46"/>
    </row>
    <row r="4685" s="2" customFormat="1" ht="16.8" customHeight="1">
      <c r="A4685" s="40"/>
      <c r="B4685" s="46"/>
      <c r="C4685" s="312" t="s">
        <v>19</v>
      </c>
      <c r="D4685" s="312" t="s">
        <v>8422</v>
      </c>
      <c r="E4685" s="19" t="s">
        <v>19</v>
      </c>
      <c r="F4685" s="313">
        <v>5.0999999999999996</v>
      </c>
      <c r="G4685" s="40"/>
      <c r="H4685" s="46"/>
    </row>
    <row r="4686" s="2" customFormat="1" ht="16.8" customHeight="1">
      <c r="A4686" s="40"/>
      <c r="B4686" s="46"/>
      <c r="C4686" s="312" t="s">
        <v>19</v>
      </c>
      <c r="D4686" s="312" t="s">
        <v>8423</v>
      </c>
      <c r="E4686" s="19" t="s">
        <v>19</v>
      </c>
      <c r="F4686" s="313">
        <v>5.5</v>
      </c>
      <c r="G4686" s="40"/>
      <c r="H4686" s="46"/>
    </row>
    <row r="4687" s="2" customFormat="1" ht="16.8" customHeight="1">
      <c r="A4687" s="40"/>
      <c r="B4687" s="46"/>
      <c r="C4687" s="312" t="s">
        <v>19</v>
      </c>
      <c r="D4687" s="312" t="s">
        <v>8424</v>
      </c>
      <c r="E4687" s="19" t="s">
        <v>19</v>
      </c>
      <c r="F4687" s="313">
        <v>5.2999999999999998</v>
      </c>
      <c r="G4687" s="40"/>
      <c r="H4687" s="46"/>
    </row>
    <row r="4688" s="2" customFormat="1" ht="16.8" customHeight="1">
      <c r="A4688" s="40"/>
      <c r="B4688" s="46"/>
      <c r="C4688" s="312" t="s">
        <v>8417</v>
      </c>
      <c r="D4688" s="312" t="s">
        <v>8425</v>
      </c>
      <c r="E4688" s="19" t="s">
        <v>19</v>
      </c>
      <c r="F4688" s="313">
        <v>31.579999999999998</v>
      </c>
      <c r="G4688" s="40"/>
      <c r="H4688" s="46"/>
    </row>
    <row r="4689" s="2" customFormat="1" ht="16.8" customHeight="1">
      <c r="A4689" s="40"/>
      <c r="B4689" s="46"/>
      <c r="C4689" s="308" t="s">
        <v>431</v>
      </c>
      <c r="D4689" s="309" t="s">
        <v>19</v>
      </c>
      <c r="E4689" s="310" t="s">
        <v>135</v>
      </c>
      <c r="F4689" s="311">
        <v>0</v>
      </c>
      <c r="G4689" s="40"/>
      <c r="H4689" s="46"/>
    </row>
    <row r="4690" s="2" customFormat="1" ht="16.8" customHeight="1">
      <c r="A4690" s="40"/>
      <c r="B4690" s="46"/>
      <c r="C4690" s="312" t="s">
        <v>431</v>
      </c>
      <c r="D4690" s="312" t="s">
        <v>2297</v>
      </c>
      <c r="E4690" s="19" t="s">
        <v>19</v>
      </c>
      <c r="F4690" s="313">
        <v>0</v>
      </c>
      <c r="G4690" s="40"/>
      <c r="H4690" s="46"/>
    </row>
    <row r="4691" s="2" customFormat="1" ht="16.8" customHeight="1">
      <c r="A4691" s="40"/>
      <c r="B4691" s="46"/>
      <c r="C4691" s="314" t="s">
        <v>5313</v>
      </c>
      <c r="D4691" s="40"/>
      <c r="E4691" s="40"/>
      <c r="F4691" s="40"/>
      <c r="G4691" s="40"/>
      <c r="H4691" s="46"/>
    </row>
    <row r="4692" s="2" customFormat="1" ht="16.8" customHeight="1">
      <c r="A4692" s="40"/>
      <c r="B4692" s="46"/>
      <c r="C4692" s="312" t="s">
        <v>2265</v>
      </c>
      <c r="D4692" s="312" t="s">
        <v>2266</v>
      </c>
      <c r="E4692" s="19" t="s">
        <v>135</v>
      </c>
      <c r="F4692" s="313">
        <v>-114.84</v>
      </c>
      <c r="G4692" s="40"/>
      <c r="H4692" s="46"/>
    </row>
    <row r="4693" s="2" customFormat="1" ht="16.8" customHeight="1">
      <c r="A4693" s="40"/>
      <c r="B4693" s="46"/>
      <c r="C4693" s="312" t="s">
        <v>2303</v>
      </c>
      <c r="D4693" s="312" t="s">
        <v>2304</v>
      </c>
      <c r="E4693" s="19" t="s">
        <v>122</v>
      </c>
      <c r="F4693" s="313">
        <v>-1.738</v>
      </c>
      <c r="G4693" s="40"/>
      <c r="H4693" s="46"/>
    </row>
    <row r="4694" s="2" customFormat="1" ht="16.8" customHeight="1">
      <c r="A4694" s="40"/>
      <c r="B4694" s="46"/>
      <c r="C4694" s="308" t="s">
        <v>8426</v>
      </c>
      <c r="D4694" s="309" t="s">
        <v>19</v>
      </c>
      <c r="E4694" s="310" t="s">
        <v>135</v>
      </c>
      <c r="F4694" s="311">
        <v>8</v>
      </c>
      <c r="G4694" s="40"/>
      <c r="H4694" s="46"/>
    </row>
    <row r="4695" s="2" customFormat="1" ht="16.8" customHeight="1">
      <c r="A4695" s="40"/>
      <c r="B4695" s="46"/>
      <c r="C4695" s="312" t="s">
        <v>19</v>
      </c>
      <c r="D4695" s="312" t="s">
        <v>8427</v>
      </c>
      <c r="E4695" s="19" t="s">
        <v>19</v>
      </c>
      <c r="F4695" s="313">
        <v>0</v>
      </c>
      <c r="G4695" s="40"/>
      <c r="H4695" s="46"/>
    </row>
    <row r="4696" s="2" customFormat="1" ht="16.8" customHeight="1">
      <c r="A4696" s="40"/>
      <c r="B4696" s="46"/>
      <c r="C4696" s="312" t="s">
        <v>19</v>
      </c>
      <c r="D4696" s="312" t="s">
        <v>1404</v>
      </c>
      <c r="E4696" s="19" t="s">
        <v>19</v>
      </c>
      <c r="F4696" s="313">
        <v>0</v>
      </c>
      <c r="G4696" s="40"/>
      <c r="H4696" s="46"/>
    </row>
    <row r="4697" s="2" customFormat="1" ht="16.8" customHeight="1">
      <c r="A4697" s="40"/>
      <c r="B4697" s="46"/>
      <c r="C4697" s="312" t="s">
        <v>19</v>
      </c>
      <c r="D4697" s="312" t="s">
        <v>8428</v>
      </c>
      <c r="E4697" s="19" t="s">
        <v>19</v>
      </c>
      <c r="F4697" s="313">
        <v>3.6000000000000001</v>
      </c>
      <c r="G4697" s="40"/>
      <c r="H4697" s="46"/>
    </row>
    <row r="4698" s="2" customFormat="1" ht="16.8" customHeight="1">
      <c r="A4698" s="40"/>
      <c r="B4698" s="46"/>
      <c r="C4698" s="312" t="s">
        <v>19</v>
      </c>
      <c r="D4698" s="312" t="s">
        <v>8429</v>
      </c>
      <c r="E4698" s="19" t="s">
        <v>19</v>
      </c>
      <c r="F4698" s="313">
        <v>4.4000000000000004</v>
      </c>
      <c r="G4698" s="40"/>
      <c r="H4698" s="46"/>
    </row>
    <row r="4699" s="2" customFormat="1" ht="16.8" customHeight="1">
      <c r="A4699" s="40"/>
      <c r="B4699" s="46"/>
      <c r="C4699" s="312" t="s">
        <v>8426</v>
      </c>
      <c r="D4699" s="312" t="s">
        <v>2297</v>
      </c>
      <c r="E4699" s="19" t="s">
        <v>19</v>
      </c>
      <c r="F4699" s="313">
        <v>8</v>
      </c>
      <c r="G4699" s="40"/>
      <c r="H4699" s="46"/>
    </row>
    <row r="4700" s="2" customFormat="1" ht="16.8" customHeight="1">
      <c r="A4700" s="40"/>
      <c r="B4700" s="46"/>
      <c r="C4700" s="308" t="s">
        <v>432</v>
      </c>
      <c r="D4700" s="309" t="s">
        <v>19</v>
      </c>
      <c r="E4700" s="310" t="s">
        <v>122</v>
      </c>
      <c r="F4700" s="311">
        <v>-16.800000000000001</v>
      </c>
      <c r="G4700" s="40"/>
      <c r="H4700" s="46"/>
    </row>
    <row r="4701" s="2" customFormat="1" ht="16.8" customHeight="1">
      <c r="A4701" s="40"/>
      <c r="B4701" s="46"/>
      <c r="C4701" s="312" t="s">
        <v>19</v>
      </c>
      <c r="D4701" s="312" t="s">
        <v>2360</v>
      </c>
      <c r="E4701" s="19" t="s">
        <v>19</v>
      </c>
      <c r="F4701" s="313">
        <v>0</v>
      </c>
      <c r="G4701" s="40"/>
      <c r="H4701" s="46"/>
    </row>
    <row r="4702" s="2" customFormat="1" ht="16.8" customHeight="1">
      <c r="A4702" s="40"/>
      <c r="B4702" s="46"/>
      <c r="C4702" s="312" t="s">
        <v>19</v>
      </c>
      <c r="D4702" s="312" t="s">
        <v>2361</v>
      </c>
      <c r="E4702" s="19" t="s">
        <v>19</v>
      </c>
      <c r="F4702" s="313">
        <v>-16.800000000000001</v>
      </c>
      <c r="G4702" s="40"/>
      <c r="H4702" s="46"/>
    </row>
    <row r="4703" s="2" customFormat="1" ht="16.8" customHeight="1">
      <c r="A4703" s="40"/>
      <c r="B4703" s="46"/>
      <c r="C4703" s="312" t="s">
        <v>432</v>
      </c>
      <c r="D4703" s="312" t="s">
        <v>2362</v>
      </c>
      <c r="E4703" s="19" t="s">
        <v>19</v>
      </c>
      <c r="F4703" s="313">
        <v>-16.800000000000001</v>
      </c>
      <c r="G4703" s="40"/>
      <c r="H4703" s="46"/>
    </row>
    <row r="4704" s="2" customFormat="1" ht="16.8" customHeight="1">
      <c r="A4704" s="40"/>
      <c r="B4704" s="46"/>
      <c r="C4704" s="314" t="s">
        <v>5313</v>
      </c>
      <c r="D4704" s="40"/>
      <c r="E4704" s="40"/>
      <c r="F4704" s="40"/>
      <c r="G4704" s="40"/>
      <c r="H4704" s="46"/>
    </row>
    <row r="4705" s="2" customFormat="1" ht="16.8" customHeight="1">
      <c r="A4705" s="40"/>
      <c r="B4705" s="46"/>
      <c r="C4705" s="312" t="s">
        <v>2318</v>
      </c>
      <c r="D4705" s="312" t="s">
        <v>2319</v>
      </c>
      <c r="E4705" s="19" t="s">
        <v>122</v>
      </c>
      <c r="F4705" s="313">
        <v>-16.800000000000001</v>
      </c>
      <c r="G4705" s="40"/>
      <c r="H4705" s="46"/>
    </row>
    <row r="4706" s="2" customFormat="1" ht="16.8" customHeight="1">
      <c r="A4706" s="40"/>
      <c r="B4706" s="46"/>
      <c r="C4706" s="312" t="s">
        <v>503</v>
      </c>
      <c r="D4706" s="312" t="s">
        <v>504</v>
      </c>
      <c r="E4706" s="19" t="s">
        <v>122</v>
      </c>
      <c r="F4706" s="313">
        <v>-0.69999999999999996</v>
      </c>
      <c r="G4706" s="40"/>
      <c r="H4706" s="46"/>
    </row>
    <row r="4707" s="2" customFormat="1" ht="16.8" customHeight="1">
      <c r="A4707" s="40"/>
      <c r="B4707" s="46"/>
      <c r="C4707" s="312" t="s">
        <v>510</v>
      </c>
      <c r="D4707" s="312" t="s">
        <v>511</v>
      </c>
      <c r="E4707" s="19" t="s">
        <v>122</v>
      </c>
      <c r="F4707" s="313">
        <v>-0.69999999999999996</v>
      </c>
      <c r="G4707" s="40"/>
      <c r="H4707" s="46"/>
    </row>
    <row r="4708" s="2" customFormat="1" ht="16.8" customHeight="1">
      <c r="A4708" s="40"/>
      <c r="B4708" s="46"/>
      <c r="C4708" s="312" t="s">
        <v>516</v>
      </c>
      <c r="D4708" s="312" t="s">
        <v>517</v>
      </c>
      <c r="E4708" s="19" t="s">
        <v>125</v>
      </c>
      <c r="F4708" s="313">
        <v>-0.105</v>
      </c>
      <c r="G4708" s="40"/>
      <c r="H4708" s="46"/>
    </row>
    <row r="4709" s="2" customFormat="1" ht="16.8" customHeight="1">
      <c r="A4709" s="40"/>
      <c r="B4709" s="46"/>
      <c r="C4709" s="312" t="s">
        <v>898</v>
      </c>
      <c r="D4709" s="312" t="s">
        <v>899</v>
      </c>
      <c r="E4709" s="19" t="s">
        <v>125</v>
      </c>
      <c r="F4709" s="313">
        <v>-0.105</v>
      </c>
      <c r="G4709" s="40"/>
      <c r="H4709" s="46"/>
    </row>
    <row r="4710" s="2" customFormat="1" ht="16.8" customHeight="1">
      <c r="A4710" s="40"/>
      <c r="B4710" s="46"/>
      <c r="C4710" s="312" t="s">
        <v>907</v>
      </c>
      <c r="D4710" s="312" t="s">
        <v>908</v>
      </c>
      <c r="E4710" s="19" t="s">
        <v>125</v>
      </c>
      <c r="F4710" s="313">
        <v>-0.105</v>
      </c>
      <c r="G4710" s="40"/>
      <c r="H4710" s="46"/>
    </row>
    <row r="4711" s="2" customFormat="1" ht="16.8" customHeight="1">
      <c r="A4711" s="40"/>
      <c r="B4711" s="46"/>
      <c r="C4711" s="312" t="s">
        <v>912</v>
      </c>
      <c r="D4711" s="312" t="s">
        <v>913</v>
      </c>
      <c r="E4711" s="19" t="s">
        <v>125</v>
      </c>
      <c r="F4711" s="313">
        <v>-0.20999999999999999</v>
      </c>
      <c r="G4711" s="40"/>
      <c r="H4711" s="46"/>
    </row>
    <row r="4712" s="2" customFormat="1" ht="16.8" customHeight="1">
      <c r="A4712" s="40"/>
      <c r="B4712" s="46"/>
      <c r="C4712" s="312" t="s">
        <v>927</v>
      </c>
      <c r="D4712" s="312" t="s">
        <v>928</v>
      </c>
      <c r="E4712" s="19" t="s">
        <v>268</v>
      </c>
      <c r="F4712" s="313">
        <v>-0.017000000000000001</v>
      </c>
      <c r="G4712" s="40"/>
      <c r="H4712" s="46"/>
    </row>
    <row r="4713" s="2" customFormat="1" ht="16.8" customHeight="1">
      <c r="A4713" s="40"/>
      <c r="B4713" s="46"/>
      <c r="C4713" s="312" t="s">
        <v>951</v>
      </c>
      <c r="D4713" s="312" t="s">
        <v>952</v>
      </c>
      <c r="E4713" s="19" t="s">
        <v>122</v>
      </c>
      <c r="F4713" s="313">
        <v>1354.973</v>
      </c>
      <c r="G4713" s="40"/>
      <c r="H4713" s="46"/>
    </row>
    <row r="4714" s="2" customFormat="1" ht="16.8" customHeight="1">
      <c r="A4714" s="40"/>
      <c r="B4714" s="46"/>
      <c r="C4714" s="312" t="s">
        <v>1117</v>
      </c>
      <c r="D4714" s="312" t="s">
        <v>1118</v>
      </c>
      <c r="E4714" s="19" t="s">
        <v>122</v>
      </c>
      <c r="F4714" s="313">
        <v>41</v>
      </c>
      <c r="G4714" s="40"/>
      <c r="H4714" s="46"/>
    </row>
    <row r="4715" s="2" customFormat="1" ht="16.8" customHeight="1">
      <c r="A4715" s="40"/>
      <c r="B4715" s="46"/>
      <c r="C4715" s="312" t="s">
        <v>1142</v>
      </c>
      <c r="D4715" s="312" t="s">
        <v>1143</v>
      </c>
      <c r="E4715" s="19" t="s">
        <v>122</v>
      </c>
      <c r="F4715" s="313">
        <v>-69.5</v>
      </c>
      <c r="G4715" s="40"/>
      <c r="H4715" s="46"/>
    </row>
    <row r="4716" s="2" customFormat="1" ht="16.8" customHeight="1">
      <c r="A4716" s="40"/>
      <c r="B4716" s="46"/>
      <c r="C4716" s="312" t="s">
        <v>1194</v>
      </c>
      <c r="D4716" s="312" t="s">
        <v>1195</v>
      </c>
      <c r="E4716" s="19" t="s">
        <v>122</v>
      </c>
      <c r="F4716" s="313">
        <v>-4.7999999999999998</v>
      </c>
      <c r="G4716" s="40"/>
      <c r="H4716" s="46"/>
    </row>
    <row r="4717" s="2" customFormat="1" ht="16.8" customHeight="1">
      <c r="A4717" s="40"/>
      <c r="B4717" s="46"/>
      <c r="C4717" s="312" t="s">
        <v>1212</v>
      </c>
      <c r="D4717" s="312" t="s">
        <v>1213</v>
      </c>
      <c r="E4717" s="19" t="s">
        <v>122</v>
      </c>
      <c r="F4717" s="313">
        <v>-0.77000000000000002</v>
      </c>
      <c r="G4717" s="40"/>
      <c r="H4717" s="46"/>
    </row>
    <row r="4718" s="2" customFormat="1" ht="16.8" customHeight="1">
      <c r="A4718" s="40"/>
      <c r="B4718" s="46"/>
      <c r="C4718" s="312" t="s">
        <v>2346</v>
      </c>
      <c r="D4718" s="312" t="s">
        <v>2347</v>
      </c>
      <c r="E4718" s="19" t="s">
        <v>122</v>
      </c>
      <c r="F4718" s="313">
        <v>-41</v>
      </c>
      <c r="G4718" s="40"/>
      <c r="H4718" s="46"/>
    </row>
    <row r="4719" s="2" customFormat="1" ht="16.8" customHeight="1">
      <c r="A4719" s="40"/>
      <c r="B4719" s="46"/>
      <c r="C4719" s="312" t="s">
        <v>2400</v>
      </c>
      <c r="D4719" s="312" t="s">
        <v>2401</v>
      </c>
      <c r="E4719" s="19" t="s">
        <v>122</v>
      </c>
      <c r="F4719" s="313">
        <v>-132.73400000000001</v>
      </c>
      <c r="G4719" s="40"/>
      <c r="H4719" s="46"/>
    </row>
    <row r="4720" s="2" customFormat="1" ht="16.8" customHeight="1">
      <c r="A4720" s="40"/>
      <c r="B4720" s="46"/>
      <c r="C4720" s="312" t="s">
        <v>2432</v>
      </c>
      <c r="D4720" s="312" t="s">
        <v>2433</v>
      </c>
      <c r="E4720" s="19" t="s">
        <v>122</v>
      </c>
      <c r="F4720" s="313">
        <v>-124.7</v>
      </c>
      <c r="G4720" s="40"/>
      <c r="H4720" s="46"/>
    </row>
    <row r="4721" s="2" customFormat="1" ht="16.8" customHeight="1">
      <c r="A4721" s="40"/>
      <c r="B4721" s="46"/>
      <c r="C4721" s="312" t="s">
        <v>2438</v>
      </c>
      <c r="D4721" s="312" t="s">
        <v>2439</v>
      </c>
      <c r="E4721" s="19" t="s">
        <v>122</v>
      </c>
      <c r="F4721" s="313">
        <v>-54</v>
      </c>
      <c r="G4721" s="40"/>
      <c r="H4721" s="46"/>
    </row>
    <row r="4722" s="2" customFormat="1" ht="16.8" customHeight="1">
      <c r="A4722" s="40"/>
      <c r="B4722" s="46"/>
      <c r="C4722" s="312" t="s">
        <v>1124</v>
      </c>
      <c r="D4722" s="312" t="s">
        <v>1125</v>
      </c>
      <c r="E4722" s="19" t="s">
        <v>268</v>
      </c>
      <c r="F4722" s="313">
        <v>0.016</v>
      </c>
      <c r="G4722" s="40"/>
      <c r="H4722" s="46"/>
    </row>
    <row r="4723" s="2" customFormat="1" ht="16.8" customHeight="1">
      <c r="A4723" s="40"/>
      <c r="B4723" s="46"/>
      <c r="C4723" s="312" t="s">
        <v>1296</v>
      </c>
      <c r="D4723" s="312" t="s">
        <v>1297</v>
      </c>
      <c r="E4723" s="19" t="s">
        <v>122</v>
      </c>
      <c r="F4723" s="313">
        <v>-0.11500000000000001</v>
      </c>
      <c r="G4723" s="40"/>
      <c r="H4723" s="46"/>
    </row>
    <row r="4724" s="2" customFormat="1" ht="16.8" customHeight="1">
      <c r="A4724" s="40"/>
      <c r="B4724" s="46"/>
      <c r="C4724" s="312" t="s">
        <v>1264</v>
      </c>
      <c r="D4724" s="312" t="s">
        <v>1265</v>
      </c>
      <c r="E4724" s="19" t="s">
        <v>122</v>
      </c>
      <c r="F4724" s="313">
        <v>-386.88299999999998</v>
      </c>
      <c r="G4724" s="40"/>
      <c r="H4724" s="46"/>
    </row>
    <row r="4725" s="2" customFormat="1" ht="16.8" customHeight="1">
      <c r="A4725" s="40"/>
      <c r="B4725" s="46"/>
      <c r="C4725" s="312" t="s">
        <v>1148</v>
      </c>
      <c r="D4725" s="312" t="s">
        <v>1149</v>
      </c>
      <c r="E4725" s="19" t="s">
        <v>122</v>
      </c>
      <c r="F4725" s="313">
        <v>-133.44</v>
      </c>
      <c r="G4725" s="40"/>
      <c r="H4725" s="46"/>
    </row>
    <row r="4726" s="2" customFormat="1" ht="16.8" customHeight="1">
      <c r="A4726" s="40"/>
      <c r="B4726" s="46"/>
      <c r="C4726" s="308" t="s">
        <v>8430</v>
      </c>
      <c r="D4726" s="309" t="s">
        <v>19</v>
      </c>
      <c r="E4726" s="310" t="s">
        <v>135</v>
      </c>
      <c r="F4726" s="311">
        <v>0</v>
      </c>
      <c r="G4726" s="40"/>
      <c r="H4726" s="46"/>
    </row>
    <row r="4727" s="2" customFormat="1" ht="16.8" customHeight="1">
      <c r="A4727" s="40"/>
      <c r="B4727" s="46"/>
      <c r="C4727" s="312" t="s">
        <v>19</v>
      </c>
      <c r="D4727" s="312" t="s">
        <v>8431</v>
      </c>
      <c r="E4727" s="19" t="s">
        <v>19</v>
      </c>
      <c r="F4727" s="313">
        <v>0</v>
      </c>
      <c r="G4727" s="40"/>
      <c r="H4727" s="46"/>
    </row>
    <row r="4728" s="2" customFormat="1" ht="16.8" customHeight="1">
      <c r="A4728" s="40"/>
      <c r="B4728" s="46"/>
      <c r="C4728" s="312" t="s">
        <v>19</v>
      </c>
      <c r="D4728" s="312" t="s">
        <v>1404</v>
      </c>
      <c r="E4728" s="19" t="s">
        <v>19</v>
      </c>
      <c r="F4728" s="313">
        <v>0</v>
      </c>
      <c r="G4728" s="40"/>
      <c r="H4728" s="46"/>
    </row>
    <row r="4729" s="2" customFormat="1" ht="16.8" customHeight="1">
      <c r="A4729" s="40"/>
      <c r="B4729" s="46"/>
      <c r="C4729" s="312" t="s">
        <v>8430</v>
      </c>
      <c r="D4729" s="312" t="s">
        <v>8432</v>
      </c>
      <c r="E4729" s="19" t="s">
        <v>19</v>
      </c>
      <c r="F4729" s="313">
        <v>0</v>
      </c>
      <c r="G4729" s="40"/>
      <c r="H4729" s="46"/>
    </row>
    <row r="4730" s="2" customFormat="1" ht="16.8" customHeight="1">
      <c r="A4730" s="40"/>
      <c r="B4730" s="46"/>
      <c r="C4730" s="308" t="s">
        <v>434</v>
      </c>
      <c r="D4730" s="309" t="s">
        <v>19</v>
      </c>
      <c r="E4730" s="310" t="s">
        <v>135</v>
      </c>
      <c r="F4730" s="311">
        <v>-28.300000000000001</v>
      </c>
      <c r="G4730" s="40"/>
      <c r="H4730" s="46"/>
    </row>
    <row r="4731" s="2" customFormat="1" ht="16.8" customHeight="1">
      <c r="A4731" s="40"/>
      <c r="B4731" s="46"/>
      <c r="C4731" s="312" t="s">
        <v>19</v>
      </c>
      <c r="D4731" s="312" t="s">
        <v>1404</v>
      </c>
      <c r="E4731" s="19" t="s">
        <v>19</v>
      </c>
      <c r="F4731" s="313">
        <v>0</v>
      </c>
      <c r="G4731" s="40"/>
      <c r="H4731" s="46"/>
    </row>
    <row r="4732" s="2" customFormat="1" ht="16.8" customHeight="1">
      <c r="A4732" s="40"/>
      <c r="B4732" s="46"/>
      <c r="C4732" s="312" t="s">
        <v>19</v>
      </c>
      <c r="D4732" s="312" t="s">
        <v>2298</v>
      </c>
      <c r="E4732" s="19" t="s">
        <v>19</v>
      </c>
      <c r="F4732" s="313">
        <v>-19.66</v>
      </c>
      <c r="G4732" s="40"/>
      <c r="H4732" s="46"/>
    </row>
    <row r="4733" s="2" customFormat="1" ht="16.8" customHeight="1">
      <c r="A4733" s="40"/>
      <c r="B4733" s="46"/>
      <c r="C4733" s="312" t="s">
        <v>19</v>
      </c>
      <c r="D4733" s="312" t="s">
        <v>2299</v>
      </c>
      <c r="E4733" s="19" t="s">
        <v>19</v>
      </c>
      <c r="F4733" s="313">
        <v>-8.6400000000000006</v>
      </c>
      <c r="G4733" s="40"/>
      <c r="H4733" s="46"/>
    </row>
    <row r="4734" s="2" customFormat="1" ht="16.8" customHeight="1">
      <c r="A4734" s="40"/>
      <c r="B4734" s="46"/>
      <c r="C4734" s="312" t="s">
        <v>434</v>
      </c>
      <c r="D4734" s="312" t="s">
        <v>2300</v>
      </c>
      <c r="E4734" s="19" t="s">
        <v>19</v>
      </c>
      <c r="F4734" s="313">
        <v>-28.300000000000001</v>
      </c>
      <c r="G4734" s="40"/>
      <c r="H4734" s="46"/>
    </row>
    <row r="4735" s="2" customFormat="1" ht="16.8" customHeight="1">
      <c r="A4735" s="40"/>
      <c r="B4735" s="46"/>
      <c r="C4735" s="314" t="s">
        <v>5313</v>
      </c>
      <c r="D4735" s="40"/>
      <c r="E4735" s="40"/>
      <c r="F4735" s="40"/>
      <c r="G4735" s="40"/>
      <c r="H4735" s="46"/>
    </row>
    <row r="4736" s="2" customFormat="1" ht="16.8" customHeight="1">
      <c r="A4736" s="40"/>
      <c r="B4736" s="46"/>
      <c r="C4736" s="312" t="s">
        <v>2265</v>
      </c>
      <c r="D4736" s="312" t="s">
        <v>2266</v>
      </c>
      <c r="E4736" s="19" t="s">
        <v>135</v>
      </c>
      <c r="F4736" s="313">
        <v>-114.84</v>
      </c>
      <c r="G4736" s="40"/>
      <c r="H4736" s="46"/>
    </row>
    <row r="4737" s="2" customFormat="1" ht="16.8" customHeight="1">
      <c r="A4737" s="40"/>
      <c r="B4737" s="46"/>
      <c r="C4737" s="312" t="s">
        <v>2426</v>
      </c>
      <c r="D4737" s="312" t="s">
        <v>2427</v>
      </c>
      <c r="E4737" s="19" t="s">
        <v>135</v>
      </c>
      <c r="F4737" s="313">
        <v>-132.066</v>
      </c>
      <c r="G4737" s="40"/>
      <c r="H4737" s="46"/>
    </row>
    <row r="4738" s="2" customFormat="1" ht="16.8" customHeight="1">
      <c r="A4738" s="40"/>
      <c r="B4738" s="46"/>
      <c r="C4738" s="312" t="s">
        <v>2318</v>
      </c>
      <c r="D4738" s="312" t="s">
        <v>2319</v>
      </c>
      <c r="E4738" s="19" t="s">
        <v>122</v>
      </c>
      <c r="F4738" s="313">
        <v>-3.5379999999999998</v>
      </c>
      <c r="G4738" s="40"/>
      <c r="H4738" s="46"/>
    </row>
    <row r="4739" s="2" customFormat="1" ht="16.8" customHeight="1">
      <c r="A4739" s="40"/>
      <c r="B4739" s="46"/>
      <c r="C4739" s="308" t="s">
        <v>8433</v>
      </c>
      <c r="D4739" s="309" t="s">
        <v>19</v>
      </c>
      <c r="E4739" s="310" t="s">
        <v>135</v>
      </c>
      <c r="F4739" s="311">
        <v>28.300000000000001</v>
      </c>
      <c r="G4739" s="40"/>
      <c r="H4739" s="46"/>
    </row>
    <row r="4740" s="2" customFormat="1" ht="16.8" customHeight="1">
      <c r="A4740" s="40"/>
      <c r="B4740" s="46"/>
      <c r="C4740" s="312" t="s">
        <v>19</v>
      </c>
      <c r="D4740" s="312" t="s">
        <v>8434</v>
      </c>
      <c r="E4740" s="19" t="s">
        <v>19</v>
      </c>
      <c r="F4740" s="313">
        <v>0</v>
      </c>
      <c r="G4740" s="40"/>
      <c r="H4740" s="46"/>
    </row>
    <row r="4741" s="2" customFormat="1" ht="16.8" customHeight="1">
      <c r="A4741" s="40"/>
      <c r="B4741" s="46"/>
      <c r="C4741" s="312" t="s">
        <v>19</v>
      </c>
      <c r="D4741" s="312" t="s">
        <v>1404</v>
      </c>
      <c r="E4741" s="19" t="s">
        <v>19</v>
      </c>
      <c r="F4741" s="313">
        <v>0</v>
      </c>
      <c r="G4741" s="40"/>
      <c r="H4741" s="46"/>
    </row>
    <row r="4742" s="2" customFormat="1" ht="16.8" customHeight="1">
      <c r="A4742" s="40"/>
      <c r="B4742" s="46"/>
      <c r="C4742" s="312" t="s">
        <v>19</v>
      </c>
      <c r="D4742" s="312" t="s">
        <v>8435</v>
      </c>
      <c r="E4742" s="19" t="s">
        <v>19</v>
      </c>
      <c r="F4742" s="313">
        <v>19.66</v>
      </c>
      <c r="G4742" s="40"/>
      <c r="H4742" s="46"/>
    </row>
    <row r="4743" s="2" customFormat="1" ht="16.8" customHeight="1">
      <c r="A4743" s="40"/>
      <c r="B4743" s="46"/>
      <c r="C4743" s="312" t="s">
        <v>19</v>
      </c>
      <c r="D4743" s="312" t="s">
        <v>8436</v>
      </c>
      <c r="E4743" s="19" t="s">
        <v>19</v>
      </c>
      <c r="F4743" s="313">
        <v>8.6400000000000006</v>
      </c>
      <c r="G4743" s="40"/>
      <c r="H4743" s="46"/>
    </row>
    <row r="4744" s="2" customFormat="1" ht="16.8" customHeight="1">
      <c r="A4744" s="40"/>
      <c r="B4744" s="46"/>
      <c r="C4744" s="312" t="s">
        <v>8433</v>
      </c>
      <c r="D4744" s="312" t="s">
        <v>2300</v>
      </c>
      <c r="E4744" s="19" t="s">
        <v>19</v>
      </c>
      <c r="F4744" s="313">
        <v>28.300000000000001</v>
      </c>
      <c r="G4744" s="40"/>
      <c r="H4744" s="46"/>
    </row>
    <row r="4745" s="2" customFormat="1" ht="16.8" customHeight="1">
      <c r="A4745" s="40"/>
      <c r="B4745" s="46"/>
      <c r="C4745" s="308" t="s">
        <v>8437</v>
      </c>
      <c r="D4745" s="309" t="s">
        <v>19</v>
      </c>
      <c r="E4745" s="310" t="s">
        <v>135</v>
      </c>
      <c r="F4745" s="311">
        <v>484.30000000000001</v>
      </c>
      <c r="G4745" s="40"/>
      <c r="H4745" s="46"/>
    </row>
    <row r="4746" s="2" customFormat="1" ht="16.8" customHeight="1">
      <c r="A4746" s="40"/>
      <c r="B4746" s="46"/>
      <c r="C4746" s="312" t="s">
        <v>19</v>
      </c>
      <c r="D4746" s="312" t="s">
        <v>688</v>
      </c>
      <c r="E4746" s="19" t="s">
        <v>19</v>
      </c>
      <c r="F4746" s="313">
        <v>0</v>
      </c>
      <c r="G4746" s="40"/>
      <c r="H4746" s="46"/>
    </row>
    <row r="4747" s="2" customFormat="1" ht="16.8" customHeight="1">
      <c r="A4747" s="40"/>
      <c r="B4747" s="46"/>
      <c r="C4747" s="312" t="s">
        <v>19</v>
      </c>
      <c r="D4747" s="312" t="s">
        <v>8438</v>
      </c>
      <c r="E4747" s="19" t="s">
        <v>19</v>
      </c>
      <c r="F4747" s="313">
        <v>0</v>
      </c>
      <c r="G4747" s="40"/>
      <c r="H4747" s="46"/>
    </row>
    <row r="4748" s="2" customFormat="1" ht="16.8" customHeight="1">
      <c r="A4748" s="40"/>
      <c r="B4748" s="46"/>
      <c r="C4748" s="312" t="s">
        <v>19</v>
      </c>
      <c r="D4748" s="312" t="s">
        <v>1404</v>
      </c>
      <c r="E4748" s="19" t="s">
        <v>19</v>
      </c>
      <c r="F4748" s="313">
        <v>0</v>
      </c>
      <c r="G4748" s="40"/>
      <c r="H4748" s="46"/>
    </row>
    <row r="4749" s="2" customFormat="1" ht="16.8" customHeight="1">
      <c r="A4749" s="40"/>
      <c r="B4749" s="46"/>
      <c r="C4749" s="312" t="s">
        <v>19</v>
      </c>
      <c r="D4749" s="312" t="s">
        <v>8439</v>
      </c>
      <c r="E4749" s="19" t="s">
        <v>19</v>
      </c>
      <c r="F4749" s="313">
        <v>34.799999999999997</v>
      </c>
      <c r="G4749" s="40"/>
      <c r="H4749" s="46"/>
    </row>
    <row r="4750" s="2" customFormat="1" ht="16.8" customHeight="1">
      <c r="A4750" s="40"/>
      <c r="B4750" s="46"/>
      <c r="C4750" s="312" t="s">
        <v>19</v>
      </c>
      <c r="D4750" s="312" t="s">
        <v>8440</v>
      </c>
      <c r="E4750" s="19" t="s">
        <v>19</v>
      </c>
      <c r="F4750" s="313">
        <v>32.399999999999999</v>
      </c>
      <c r="G4750" s="40"/>
      <c r="H4750" s="46"/>
    </row>
    <row r="4751" s="2" customFormat="1" ht="16.8" customHeight="1">
      <c r="A4751" s="40"/>
      <c r="B4751" s="46"/>
      <c r="C4751" s="312" t="s">
        <v>19</v>
      </c>
      <c r="D4751" s="312" t="s">
        <v>8441</v>
      </c>
      <c r="E4751" s="19" t="s">
        <v>19</v>
      </c>
      <c r="F4751" s="313">
        <v>24.699999999999999</v>
      </c>
      <c r="G4751" s="40"/>
      <c r="H4751" s="46"/>
    </row>
    <row r="4752" s="2" customFormat="1" ht="16.8" customHeight="1">
      <c r="A4752" s="40"/>
      <c r="B4752" s="46"/>
      <c r="C4752" s="312" t="s">
        <v>19</v>
      </c>
      <c r="D4752" s="312" t="s">
        <v>2272</v>
      </c>
      <c r="E4752" s="19" t="s">
        <v>19</v>
      </c>
      <c r="F4752" s="313">
        <v>0</v>
      </c>
      <c r="G4752" s="40"/>
      <c r="H4752" s="46"/>
    </row>
    <row r="4753" s="2" customFormat="1" ht="16.8" customHeight="1">
      <c r="A4753" s="40"/>
      <c r="B4753" s="46"/>
      <c r="C4753" s="312" t="s">
        <v>19</v>
      </c>
      <c r="D4753" s="312" t="s">
        <v>8442</v>
      </c>
      <c r="E4753" s="19" t="s">
        <v>19</v>
      </c>
      <c r="F4753" s="313">
        <v>27</v>
      </c>
      <c r="G4753" s="40"/>
      <c r="H4753" s="46"/>
    </row>
    <row r="4754" s="2" customFormat="1" ht="16.8" customHeight="1">
      <c r="A4754" s="40"/>
      <c r="B4754" s="46"/>
      <c r="C4754" s="312" t="s">
        <v>19</v>
      </c>
      <c r="D4754" s="312" t="s">
        <v>8443</v>
      </c>
      <c r="E4754" s="19" t="s">
        <v>19</v>
      </c>
      <c r="F4754" s="313">
        <v>31.5</v>
      </c>
      <c r="G4754" s="40"/>
      <c r="H4754" s="46"/>
    </row>
    <row r="4755" s="2" customFormat="1" ht="16.8" customHeight="1">
      <c r="A4755" s="40"/>
      <c r="B4755" s="46"/>
      <c r="C4755" s="312" t="s">
        <v>19</v>
      </c>
      <c r="D4755" s="312" t="s">
        <v>8444</v>
      </c>
      <c r="E4755" s="19" t="s">
        <v>19</v>
      </c>
      <c r="F4755" s="313">
        <v>16.199999999999999</v>
      </c>
      <c r="G4755" s="40"/>
      <c r="H4755" s="46"/>
    </row>
    <row r="4756" s="2" customFormat="1" ht="16.8" customHeight="1">
      <c r="A4756" s="40"/>
      <c r="B4756" s="46"/>
      <c r="C4756" s="312" t="s">
        <v>19</v>
      </c>
      <c r="D4756" s="312" t="s">
        <v>8445</v>
      </c>
      <c r="E4756" s="19" t="s">
        <v>19</v>
      </c>
      <c r="F4756" s="313">
        <v>26.399999999999999</v>
      </c>
      <c r="G4756" s="40"/>
      <c r="H4756" s="46"/>
    </row>
    <row r="4757" s="2" customFormat="1" ht="16.8" customHeight="1">
      <c r="A4757" s="40"/>
      <c r="B4757" s="46"/>
      <c r="C4757" s="312" t="s">
        <v>19</v>
      </c>
      <c r="D4757" s="312" t="s">
        <v>8446</v>
      </c>
      <c r="E4757" s="19" t="s">
        <v>19</v>
      </c>
      <c r="F4757" s="313">
        <v>16.199999999999999</v>
      </c>
      <c r="G4757" s="40"/>
      <c r="H4757" s="46"/>
    </row>
    <row r="4758" s="2" customFormat="1" ht="16.8" customHeight="1">
      <c r="A4758" s="40"/>
      <c r="B4758" s="46"/>
      <c r="C4758" s="312" t="s">
        <v>19</v>
      </c>
      <c r="D4758" s="312" t="s">
        <v>7367</v>
      </c>
      <c r="E4758" s="19" t="s">
        <v>19</v>
      </c>
      <c r="F4758" s="313">
        <v>0</v>
      </c>
      <c r="G4758" s="40"/>
      <c r="H4758" s="46"/>
    </row>
    <row r="4759" s="2" customFormat="1" ht="16.8" customHeight="1">
      <c r="A4759" s="40"/>
      <c r="B4759" s="46"/>
      <c r="C4759" s="312" t="s">
        <v>19</v>
      </c>
      <c r="D4759" s="312" t="s">
        <v>8447</v>
      </c>
      <c r="E4759" s="19" t="s">
        <v>19</v>
      </c>
      <c r="F4759" s="313">
        <v>21.600000000000001</v>
      </c>
      <c r="G4759" s="40"/>
      <c r="H4759" s="46"/>
    </row>
    <row r="4760" s="2" customFormat="1" ht="16.8" customHeight="1">
      <c r="A4760" s="40"/>
      <c r="B4760" s="46"/>
      <c r="C4760" s="312" t="s">
        <v>19</v>
      </c>
      <c r="D4760" s="312" t="s">
        <v>2280</v>
      </c>
      <c r="E4760" s="19" t="s">
        <v>19</v>
      </c>
      <c r="F4760" s="313">
        <v>0</v>
      </c>
      <c r="G4760" s="40"/>
      <c r="H4760" s="46"/>
    </row>
    <row r="4761" s="2" customFormat="1" ht="16.8" customHeight="1">
      <c r="A4761" s="40"/>
      <c r="B4761" s="46"/>
      <c r="C4761" s="312" t="s">
        <v>19</v>
      </c>
      <c r="D4761" s="312" t="s">
        <v>8448</v>
      </c>
      <c r="E4761" s="19" t="s">
        <v>19</v>
      </c>
      <c r="F4761" s="313">
        <v>28.800000000000001</v>
      </c>
      <c r="G4761" s="40"/>
      <c r="H4761" s="46"/>
    </row>
    <row r="4762" s="2" customFormat="1" ht="16.8" customHeight="1">
      <c r="A4762" s="40"/>
      <c r="B4762" s="46"/>
      <c r="C4762" s="312" t="s">
        <v>19</v>
      </c>
      <c r="D4762" s="312" t="s">
        <v>8449</v>
      </c>
      <c r="E4762" s="19" t="s">
        <v>19</v>
      </c>
      <c r="F4762" s="313">
        <v>27.600000000000001</v>
      </c>
      <c r="G4762" s="40"/>
      <c r="H4762" s="46"/>
    </row>
    <row r="4763" s="2" customFormat="1" ht="16.8" customHeight="1">
      <c r="A4763" s="40"/>
      <c r="B4763" s="46"/>
      <c r="C4763" s="312" t="s">
        <v>19</v>
      </c>
      <c r="D4763" s="312" t="s">
        <v>8450</v>
      </c>
      <c r="E4763" s="19" t="s">
        <v>19</v>
      </c>
      <c r="F4763" s="313">
        <v>0</v>
      </c>
      <c r="G4763" s="40"/>
      <c r="H4763" s="46"/>
    </row>
    <row r="4764" s="2" customFormat="1" ht="16.8" customHeight="1">
      <c r="A4764" s="40"/>
      <c r="B4764" s="46"/>
      <c r="C4764" s="312" t="s">
        <v>19</v>
      </c>
      <c r="D4764" s="312" t="s">
        <v>8451</v>
      </c>
      <c r="E4764" s="19" t="s">
        <v>19</v>
      </c>
      <c r="F4764" s="313">
        <v>37.5</v>
      </c>
      <c r="G4764" s="40"/>
      <c r="H4764" s="46"/>
    </row>
    <row r="4765" s="2" customFormat="1" ht="16.8" customHeight="1">
      <c r="A4765" s="40"/>
      <c r="B4765" s="46"/>
      <c r="C4765" s="312" t="s">
        <v>19</v>
      </c>
      <c r="D4765" s="312" t="s">
        <v>8452</v>
      </c>
      <c r="E4765" s="19" t="s">
        <v>19</v>
      </c>
      <c r="F4765" s="313">
        <v>28.800000000000001</v>
      </c>
      <c r="G4765" s="40"/>
      <c r="H4765" s="46"/>
    </row>
    <row r="4766" s="2" customFormat="1" ht="16.8" customHeight="1">
      <c r="A4766" s="40"/>
      <c r="B4766" s="46"/>
      <c r="C4766" s="312" t="s">
        <v>19</v>
      </c>
      <c r="D4766" s="312" t="s">
        <v>7522</v>
      </c>
      <c r="E4766" s="19" t="s">
        <v>19</v>
      </c>
      <c r="F4766" s="313">
        <v>0</v>
      </c>
      <c r="G4766" s="40"/>
      <c r="H4766" s="46"/>
    </row>
    <row r="4767" s="2" customFormat="1" ht="16.8" customHeight="1">
      <c r="A4767" s="40"/>
      <c r="B4767" s="46"/>
      <c r="C4767" s="312" t="s">
        <v>19</v>
      </c>
      <c r="D4767" s="312" t="s">
        <v>8453</v>
      </c>
      <c r="E4767" s="19" t="s">
        <v>19</v>
      </c>
      <c r="F4767" s="313">
        <v>39</v>
      </c>
      <c r="G4767" s="40"/>
      <c r="H4767" s="46"/>
    </row>
    <row r="4768" s="2" customFormat="1" ht="16.8" customHeight="1">
      <c r="A4768" s="40"/>
      <c r="B4768" s="46"/>
      <c r="C4768" s="312" t="s">
        <v>19</v>
      </c>
      <c r="D4768" s="312" t="s">
        <v>8454</v>
      </c>
      <c r="E4768" s="19" t="s">
        <v>19</v>
      </c>
      <c r="F4768" s="313">
        <v>26.399999999999999</v>
      </c>
      <c r="G4768" s="40"/>
      <c r="H4768" s="46"/>
    </row>
    <row r="4769" s="2" customFormat="1" ht="16.8" customHeight="1">
      <c r="A4769" s="40"/>
      <c r="B4769" s="46"/>
      <c r="C4769" s="312" t="s">
        <v>19</v>
      </c>
      <c r="D4769" s="312" t="s">
        <v>7478</v>
      </c>
      <c r="E4769" s="19" t="s">
        <v>19</v>
      </c>
      <c r="F4769" s="313">
        <v>0</v>
      </c>
      <c r="G4769" s="40"/>
      <c r="H4769" s="46"/>
    </row>
    <row r="4770" s="2" customFormat="1" ht="16.8" customHeight="1">
      <c r="A4770" s="40"/>
      <c r="B4770" s="46"/>
      <c r="C4770" s="312" t="s">
        <v>19</v>
      </c>
      <c r="D4770" s="312" t="s">
        <v>8455</v>
      </c>
      <c r="E4770" s="19" t="s">
        <v>19</v>
      </c>
      <c r="F4770" s="313">
        <v>39</v>
      </c>
      <c r="G4770" s="40"/>
      <c r="H4770" s="46"/>
    </row>
    <row r="4771" s="2" customFormat="1" ht="16.8" customHeight="1">
      <c r="A4771" s="40"/>
      <c r="B4771" s="46"/>
      <c r="C4771" s="312" t="s">
        <v>19</v>
      </c>
      <c r="D4771" s="312" t="s">
        <v>8456</v>
      </c>
      <c r="E4771" s="19" t="s">
        <v>19</v>
      </c>
      <c r="F4771" s="313">
        <v>26.399999999999999</v>
      </c>
      <c r="G4771" s="40"/>
      <c r="H4771" s="46"/>
    </row>
    <row r="4772" s="2" customFormat="1" ht="16.8" customHeight="1">
      <c r="A4772" s="40"/>
      <c r="B4772" s="46"/>
      <c r="C4772" s="312" t="s">
        <v>8437</v>
      </c>
      <c r="D4772" s="312" t="s">
        <v>8457</v>
      </c>
      <c r="E4772" s="19" t="s">
        <v>19</v>
      </c>
      <c r="F4772" s="313">
        <v>484.30000000000001</v>
      </c>
      <c r="G4772" s="40"/>
      <c r="H4772" s="46"/>
    </row>
    <row r="4773" s="2" customFormat="1" ht="16.8" customHeight="1">
      <c r="A4773" s="40"/>
      <c r="B4773" s="46"/>
      <c r="C4773" s="308" t="s">
        <v>8458</v>
      </c>
      <c r="D4773" s="309" t="s">
        <v>19</v>
      </c>
      <c r="E4773" s="310" t="s">
        <v>135</v>
      </c>
      <c r="F4773" s="311">
        <v>0</v>
      </c>
      <c r="G4773" s="40"/>
      <c r="H4773" s="46"/>
    </row>
    <row r="4774" s="2" customFormat="1" ht="16.8" customHeight="1">
      <c r="A4774" s="40"/>
      <c r="B4774" s="46"/>
      <c r="C4774" s="308" t="s">
        <v>8459</v>
      </c>
      <c r="D4774" s="309" t="s">
        <v>19</v>
      </c>
      <c r="E4774" s="310" t="s">
        <v>122</v>
      </c>
      <c r="F4774" s="311">
        <v>126.37000000000001</v>
      </c>
      <c r="G4774" s="40"/>
      <c r="H4774" s="46"/>
    </row>
    <row r="4775" s="2" customFormat="1" ht="16.8" customHeight="1">
      <c r="A4775" s="40"/>
      <c r="B4775" s="46"/>
      <c r="C4775" s="312" t="s">
        <v>19</v>
      </c>
      <c r="D4775" s="312" t="s">
        <v>8460</v>
      </c>
      <c r="E4775" s="19" t="s">
        <v>19</v>
      </c>
      <c r="F4775" s="313">
        <v>0</v>
      </c>
      <c r="G4775" s="40"/>
      <c r="H4775" s="46"/>
    </row>
    <row r="4776" s="2" customFormat="1" ht="16.8" customHeight="1">
      <c r="A4776" s="40"/>
      <c r="B4776" s="46"/>
      <c r="C4776" s="312" t="s">
        <v>19</v>
      </c>
      <c r="D4776" s="312" t="s">
        <v>1404</v>
      </c>
      <c r="E4776" s="19" t="s">
        <v>19</v>
      </c>
      <c r="F4776" s="313">
        <v>0</v>
      </c>
      <c r="G4776" s="40"/>
      <c r="H4776" s="46"/>
    </row>
    <row r="4777" s="2" customFormat="1" ht="16.8" customHeight="1">
      <c r="A4777" s="40"/>
      <c r="B4777" s="46"/>
      <c r="C4777" s="312" t="s">
        <v>19</v>
      </c>
      <c r="D4777" s="312" t="s">
        <v>8461</v>
      </c>
      <c r="E4777" s="19" t="s">
        <v>19</v>
      </c>
      <c r="F4777" s="313">
        <v>12.699999999999999</v>
      </c>
      <c r="G4777" s="40"/>
      <c r="H4777" s="46"/>
    </row>
    <row r="4778" s="2" customFormat="1" ht="16.8" customHeight="1">
      <c r="A4778" s="40"/>
      <c r="B4778" s="46"/>
      <c r="C4778" s="312" t="s">
        <v>19</v>
      </c>
      <c r="D4778" s="312" t="s">
        <v>8462</v>
      </c>
      <c r="E4778" s="19" t="s">
        <v>19</v>
      </c>
      <c r="F4778" s="313">
        <v>2.7999999999999998</v>
      </c>
      <c r="G4778" s="40"/>
      <c r="H4778" s="46"/>
    </row>
    <row r="4779" s="2" customFormat="1" ht="16.8" customHeight="1">
      <c r="A4779" s="40"/>
      <c r="B4779" s="46"/>
      <c r="C4779" s="312" t="s">
        <v>19</v>
      </c>
      <c r="D4779" s="312" t="s">
        <v>8463</v>
      </c>
      <c r="E4779" s="19" t="s">
        <v>19</v>
      </c>
      <c r="F4779" s="313">
        <v>3.3799999999999999</v>
      </c>
      <c r="G4779" s="40"/>
      <c r="H4779" s="46"/>
    </row>
    <row r="4780" s="2" customFormat="1" ht="16.8" customHeight="1">
      <c r="A4780" s="40"/>
      <c r="B4780" s="46"/>
      <c r="C4780" s="312" t="s">
        <v>19</v>
      </c>
      <c r="D4780" s="312" t="s">
        <v>2272</v>
      </c>
      <c r="E4780" s="19" t="s">
        <v>19</v>
      </c>
      <c r="F4780" s="313">
        <v>0</v>
      </c>
      <c r="G4780" s="40"/>
      <c r="H4780" s="46"/>
    </row>
    <row r="4781" s="2" customFormat="1" ht="16.8" customHeight="1">
      <c r="A4781" s="40"/>
      <c r="B4781" s="46"/>
      <c r="C4781" s="312" t="s">
        <v>19</v>
      </c>
      <c r="D4781" s="312" t="s">
        <v>8464</v>
      </c>
      <c r="E4781" s="19" t="s">
        <v>19</v>
      </c>
      <c r="F4781" s="313">
        <v>5.2000000000000002</v>
      </c>
      <c r="G4781" s="40"/>
      <c r="H4781" s="46"/>
    </row>
    <row r="4782" s="2" customFormat="1" ht="16.8" customHeight="1">
      <c r="A4782" s="40"/>
      <c r="B4782" s="46"/>
      <c r="C4782" s="312" t="s">
        <v>19</v>
      </c>
      <c r="D4782" s="312" t="s">
        <v>8465</v>
      </c>
      <c r="E4782" s="19" t="s">
        <v>19</v>
      </c>
      <c r="F4782" s="313">
        <v>6.4000000000000004</v>
      </c>
      <c r="G4782" s="40"/>
      <c r="H4782" s="46"/>
    </row>
    <row r="4783" s="2" customFormat="1" ht="16.8" customHeight="1">
      <c r="A4783" s="40"/>
      <c r="B4783" s="46"/>
      <c r="C4783" s="312" t="s">
        <v>19</v>
      </c>
      <c r="D4783" s="312" t="s">
        <v>8466</v>
      </c>
      <c r="E4783" s="19" t="s">
        <v>19</v>
      </c>
      <c r="F4783" s="313">
        <v>3</v>
      </c>
      <c r="G4783" s="40"/>
      <c r="H4783" s="46"/>
    </row>
    <row r="4784" s="2" customFormat="1" ht="16.8" customHeight="1">
      <c r="A4784" s="40"/>
      <c r="B4784" s="46"/>
      <c r="C4784" s="312" t="s">
        <v>19</v>
      </c>
      <c r="D4784" s="312" t="s">
        <v>8467</v>
      </c>
      <c r="E4784" s="19" t="s">
        <v>19</v>
      </c>
      <c r="F4784" s="313">
        <v>4.0999999999999996</v>
      </c>
      <c r="G4784" s="40"/>
      <c r="H4784" s="46"/>
    </row>
    <row r="4785" s="2" customFormat="1" ht="16.8" customHeight="1">
      <c r="A4785" s="40"/>
      <c r="B4785" s="46"/>
      <c r="C4785" s="312" t="s">
        <v>19</v>
      </c>
      <c r="D4785" s="312" t="s">
        <v>8468</v>
      </c>
      <c r="E4785" s="19" t="s">
        <v>19</v>
      </c>
      <c r="F4785" s="313">
        <v>2.8999999999999999</v>
      </c>
      <c r="G4785" s="40"/>
      <c r="H4785" s="46"/>
    </row>
    <row r="4786" s="2" customFormat="1" ht="16.8" customHeight="1">
      <c r="A4786" s="40"/>
      <c r="B4786" s="46"/>
      <c r="C4786" s="312" t="s">
        <v>19</v>
      </c>
      <c r="D4786" s="312" t="s">
        <v>7367</v>
      </c>
      <c r="E4786" s="19" t="s">
        <v>19</v>
      </c>
      <c r="F4786" s="313">
        <v>0</v>
      </c>
      <c r="G4786" s="40"/>
      <c r="H4786" s="46"/>
    </row>
    <row r="4787" s="2" customFormat="1" ht="16.8" customHeight="1">
      <c r="A4787" s="40"/>
      <c r="B4787" s="46"/>
      <c r="C4787" s="312" t="s">
        <v>19</v>
      </c>
      <c r="D4787" s="312" t="s">
        <v>8469</v>
      </c>
      <c r="E4787" s="19" t="s">
        <v>19</v>
      </c>
      <c r="F4787" s="313">
        <v>2.8799999999999999</v>
      </c>
      <c r="G4787" s="40"/>
      <c r="H4787" s="46"/>
    </row>
    <row r="4788" s="2" customFormat="1" ht="16.8" customHeight="1">
      <c r="A4788" s="40"/>
      <c r="B4788" s="46"/>
      <c r="C4788" s="312" t="s">
        <v>19</v>
      </c>
      <c r="D4788" s="312" t="s">
        <v>2280</v>
      </c>
      <c r="E4788" s="19" t="s">
        <v>19</v>
      </c>
      <c r="F4788" s="313">
        <v>0</v>
      </c>
      <c r="G4788" s="40"/>
      <c r="H4788" s="46"/>
    </row>
    <row r="4789" s="2" customFormat="1" ht="16.8" customHeight="1">
      <c r="A4789" s="40"/>
      <c r="B4789" s="46"/>
      <c r="C4789" s="312" t="s">
        <v>19</v>
      </c>
      <c r="D4789" s="312" t="s">
        <v>8470</v>
      </c>
      <c r="E4789" s="19" t="s">
        <v>19</v>
      </c>
      <c r="F4789" s="313">
        <v>5</v>
      </c>
      <c r="G4789" s="40"/>
      <c r="H4789" s="46"/>
    </row>
    <row r="4790" s="2" customFormat="1" ht="16.8" customHeight="1">
      <c r="A4790" s="40"/>
      <c r="B4790" s="46"/>
      <c r="C4790" s="312" t="s">
        <v>19</v>
      </c>
      <c r="D4790" s="312" t="s">
        <v>8471</v>
      </c>
      <c r="E4790" s="19" t="s">
        <v>19</v>
      </c>
      <c r="F4790" s="313">
        <v>5.25</v>
      </c>
      <c r="G4790" s="40"/>
      <c r="H4790" s="46"/>
    </row>
    <row r="4791" s="2" customFormat="1" ht="16.8" customHeight="1">
      <c r="A4791" s="40"/>
      <c r="B4791" s="46"/>
      <c r="C4791" s="312" t="s">
        <v>19</v>
      </c>
      <c r="D4791" s="312" t="s">
        <v>8450</v>
      </c>
      <c r="E4791" s="19" t="s">
        <v>19</v>
      </c>
      <c r="F4791" s="313">
        <v>0</v>
      </c>
      <c r="G4791" s="40"/>
      <c r="H4791" s="46"/>
    </row>
    <row r="4792" s="2" customFormat="1" ht="16.8" customHeight="1">
      <c r="A4792" s="40"/>
      <c r="B4792" s="46"/>
      <c r="C4792" s="312" t="s">
        <v>19</v>
      </c>
      <c r="D4792" s="312" t="s">
        <v>8472</v>
      </c>
      <c r="E4792" s="19" t="s">
        <v>19</v>
      </c>
      <c r="F4792" s="313">
        <v>6.3600000000000003</v>
      </c>
      <c r="G4792" s="40"/>
      <c r="H4792" s="46"/>
    </row>
    <row r="4793" s="2" customFormat="1" ht="16.8" customHeight="1">
      <c r="A4793" s="40"/>
      <c r="B4793" s="46"/>
      <c r="C4793" s="312" t="s">
        <v>19</v>
      </c>
      <c r="D4793" s="312" t="s">
        <v>8473</v>
      </c>
      <c r="E4793" s="19" t="s">
        <v>19</v>
      </c>
      <c r="F4793" s="313">
        <v>3.5</v>
      </c>
      <c r="G4793" s="40"/>
      <c r="H4793" s="46"/>
    </row>
    <row r="4794" s="2" customFormat="1" ht="16.8" customHeight="1">
      <c r="A4794" s="40"/>
      <c r="B4794" s="46"/>
      <c r="C4794" s="312" t="s">
        <v>19</v>
      </c>
      <c r="D4794" s="312" t="s">
        <v>7522</v>
      </c>
      <c r="E4794" s="19" t="s">
        <v>19</v>
      </c>
      <c r="F4794" s="313">
        <v>0</v>
      </c>
      <c r="G4794" s="40"/>
      <c r="H4794" s="46"/>
    </row>
    <row r="4795" s="2" customFormat="1" ht="16.8" customHeight="1">
      <c r="A4795" s="40"/>
      <c r="B4795" s="46"/>
      <c r="C4795" s="312" t="s">
        <v>19</v>
      </c>
      <c r="D4795" s="312" t="s">
        <v>8474</v>
      </c>
      <c r="E4795" s="19" t="s">
        <v>19</v>
      </c>
      <c r="F4795" s="313">
        <v>18.050000000000001</v>
      </c>
      <c r="G4795" s="40"/>
      <c r="H4795" s="46"/>
    </row>
    <row r="4796" s="2" customFormat="1" ht="16.8" customHeight="1">
      <c r="A4796" s="40"/>
      <c r="B4796" s="46"/>
      <c r="C4796" s="312" t="s">
        <v>19</v>
      </c>
      <c r="D4796" s="312" t="s">
        <v>8475</v>
      </c>
      <c r="E4796" s="19" t="s">
        <v>19</v>
      </c>
      <c r="F4796" s="313">
        <v>14.050000000000001</v>
      </c>
      <c r="G4796" s="40"/>
      <c r="H4796" s="46"/>
    </row>
    <row r="4797" s="2" customFormat="1" ht="16.8" customHeight="1">
      <c r="A4797" s="40"/>
      <c r="B4797" s="46"/>
      <c r="C4797" s="312" t="s">
        <v>19</v>
      </c>
      <c r="D4797" s="312" t="s">
        <v>7478</v>
      </c>
      <c r="E4797" s="19" t="s">
        <v>19</v>
      </c>
      <c r="F4797" s="313">
        <v>0</v>
      </c>
      <c r="G4797" s="40"/>
      <c r="H4797" s="46"/>
    </row>
    <row r="4798" s="2" customFormat="1" ht="16.8" customHeight="1">
      <c r="A4798" s="40"/>
      <c r="B4798" s="46"/>
      <c r="C4798" s="312" t="s">
        <v>19</v>
      </c>
      <c r="D4798" s="312" t="s">
        <v>8476</v>
      </c>
      <c r="E4798" s="19" t="s">
        <v>19</v>
      </c>
      <c r="F4798" s="313">
        <v>14.1</v>
      </c>
      <c r="G4798" s="40"/>
      <c r="H4798" s="46"/>
    </row>
    <row r="4799" s="2" customFormat="1" ht="16.8" customHeight="1">
      <c r="A4799" s="40"/>
      <c r="B4799" s="46"/>
      <c r="C4799" s="312" t="s">
        <v>19</v>
      </c>
      <c r="D4799" s="312" t="s">
        <v>8477</v>
      </c>
      <c r="E4799" s="19" t="s">
        <v>19</v>
      </c>
      <c r="F4799" s="313">
        <v>16.699999999999999</v>
      </c>
      <c r="G4799" s="40"/>
      <c r="H4799" s="46"/>
    </row>
    <row r="4800" s="2" customFormat="1" ht="16.8" customHeight="1">
      <c r="A4800" s="40"/>
      <c r="B4800" s="46"/>
      <c r="C4800" s="312" t="s">
        <v>8459</v>
      </c>
      <c r="D4800" s="312" t="s">
        <v>8478</v>
      </c>
      <c r="E4800" s="19" t="s">
        <v>19</v>
      </c>
      <c r="F4800" s="313">
        <v>126.37000000000001</v>
      </c>
      <c r="G4800" s="40"/>
      <c r="H4800" s="46"/>
    </row>
    <row r="4801" s="2" customFormat="1" ht="16.8" customHeight="1">
      <c r="A4801" s="40"/>
      <c r="B4801" s="46"/>
      <c r="C4801" s="308" t="s">
        <v>436</v>
      </c>
      <c r="D4801" s="309" t="s">
        <v>19</v>
      </c>
      <c r="E4801" s="310" t="s">
        <v>135</v>
      </c>
      <c r="F4801" s="311">
        <v>0</v>
      </c>
      <c r="G4801" s="40"/>
      <c r="H4801" s="46"/>
    </row>
    <row r="4802" s="2" customFormat="1" ht="16.8" customHeight="1">
      <c r="A4802" s="40"/>
      <c r="B4802" s="46"/>
      <c r="C4802" s="312" t="s">
        <v>436</v>
      </c>
      <c r="D4802" s="312" t="s">
        <v>2301</v>
      </c>
      <c r="E4802" s="19" t="s">
        <v>19</v>
      </c>
      <c r="F4802" s="313">
        <v>0</v>
      </c>
      <c r="G4802" s="40"/>
      <c r="H4802" s="46"/>
    </row>
    <row r="4803" s="2" customFormat="1" ht="16.8" customHeight="1">
      <c r="A4803" s="40"/>
      <c r="B4803" s="46"/>
      <c r="C4803" s="314" t="s">
        <v>5313</v>
      </c>
      <c r="D4803" s="40"/>
      <c r="E4803" s="40"/>
      <c r="F4803" s="40"/>
      <c r="G4803" s="40"/>
      <c r="H4803" s="46"/>
    </row>
    <row r="4804" s="2" customFormat="1" ht="16.8" customHeight="1">
      <c r="A4804" s="40"/>
      <c r="B4804" s="46"/>
      <c r="C4804" s="312" t="s">
        <v>2265</v>
      </c>
      <c r="D4804" s="312" t="s">
        <v>2266</v>
      </c>
      <c r="E4804" s="19" t="s">
        <v>135</v>
      </c>
      <c r="F4804" s="313">
        <v>-114.84</v>
      </c>
      <c r="G4804" s="40"/>
      <c r="H4804" s="46"/>
    </row>
    <row r="4805" s="2" customFormat="1" ht="16.8" customHeight="1">
      <c r="A4805" s="40"/>
      <c r="B4805" s="46"/>
      <c r="C4805" s="312" t="s">
        <v>2303</v>
      </c>
      <c r="D4805" s="312" t="s">
        <v>2304</v>
      </c>
      <c r="E4805" s="19" t="s">
        <v>122</v>
      </c>
      <c r="F4805" s="313">
        <v>-1.738</v>
      </c>
      <c r="G4805" s="40"/>
      <c r="H4805" s="46"/>
    </row>
    <row r="4806" s="2" customFormat="1" ht="16.8" customHeight="1">
      <c r="A4806" s="40"/>
      <c r="B4806" s="46"/>
      <c r="C4806" s="308" t="s">
        <v>8479</v>
      </c>
      <c r="D4806" s="309" t="s">
        <v>19</v>
      </c>
      <c r="E4806" s="310" t="s">
        <v>135</v>
      </c>
      <c r="F4806" s="311">
        <v>198.19999999999999</v>
      </c>
      <c r="G4806" s="40"/>
      <c r="H4806" s="46"/>
    </row>
    <row r="4807" s="2" customFormat="1" ht="16.8" customHeight="1">
      <c r="A4807" s="40"/>
      <c r="B4807" s="46"/>
      <c r="C4807" s="312" t="s">
        <v>19</v>
      </c>
      <c r="D4807" s="312" t="s">
        <v>8480</v>
      </c>
      <c r="E4807" s="19" t="s">
        <v>19</v>
      </c>
      <c r="F4807" s="313">
        <v>0</v>
      </c>
      <c r="G4807" s="40"/>
      <c r="H4807" s="46"/>
    </row>
    <row r="4808" s="2" customFormat="1" ht="16.8" customHeight="1">
      <c r="A4808" s="40"/>
      <c r="B4808" s="46"/>
      <c r="C4808" s="312" t="s">
        <v>19</v>
      </c>
      <c r="D4808" s="312" t="s">
        <v>1404</v>
      </c>
      <c r="E4808" s="19" t="s">
        <v>19</v>
      </c>
      <c r="F4808" s="313">
        <v>0</v>
      </c>
      <c r="G4808" s="40"/>
      <c r="H4808" s="46"/>
    </row>
    <row r="4809" s="2" customFormat="1" ht="16.8" customHeight="1">
      <c r="A4809" s="40"/>
      <c r="B4809" s="46"/>
      <c r="C4809" s="312" t="s">
        <v>19</v>
      </c>
      <c r="D4809" s="312" t="s">
        <v>8481</v>
      </c>
      <c r="E4809" s="19" t="s">
        <v>19</v>
      </c>
      <c r="F4809" s="313">
        <v>12.5</v>
      </c>
      <c r="G4809" s="40"/>
      <c r="H4809" s="46"/>
    </row>
    <row r="4810" s="2" customFormat="1" ht="16.8" customHeight="1">
      <c r="A4810" s="40"/>
      <c r="B4810" s="46"/>
      <c r="C4810" s="312" t="s">
        <v>19</v>
      </c>
      <c r="D4810" s="312" t="s">
        <v>8482</v>
      </c>
      <c r="E4810" s="19" t="s">
        <v>19</v>
      </c>
      <c r="F4810" s="313">
        <v>4.7999999999999998</v>
      </c>
      <c r="G4810" s="40"/>
      <c r="H4810" s="46"/>
    </row>
    <row r="4811" s="2" customFormat="1" ht="16.8" customHeight="1">
      <c r="A4811" s="40"/>
      <c r="B4811" s="46"/>
      <c r="C4811" s="312" t="s">
        <v>19</v>
      </c>
      <c r="D4811" s="312" t="s">
        <v>8483</v>
      </c>
      <c r="E4811" s="19" t="s">
        <v>19</v>
      </c>
      <c r="F4811" s="313">
        <v>5.2000000000000002</v>
      </c>
      <c r="G4811" s="40"/>
      <c r="H4811" s="46"/>
    </row>
    <row r="4812" s="2" customFormat="1" ht="16.8" customHeight="1">
      <c r="A4812" s="40"/>
      <c r="B4812" s="46"/>
      <c r="C4812" s="312" t="s">
        <v>19</v>
      </c>
      <c r="D4812" s="312" t="s">
        <v>2272</v>
      </c>
      <c r="E4812" s="19" t="s">
        <v>19</v>
      </c>
      <c r="F4812" s="313">
        <v>0</v>
      </c>
      <c r="G4812" s="40"/>
      <c r="H4812" s="46"/>
    </row>
    <row r="4813" s="2" customFormat="1" ht="16.8" customHeight="1">
      <c r="A4813" s="40"/>
      <c r="B4813" s="46"/>
      <c r="C4813" s="312" t="s">
        <v>19</v>
      </c>
      <c r="D4813" s="312" t="s">
        <v>8484</v>
      </c>
      <c r="E4813" s="19" t="s">
        <v>19</v>
      </c>
      <c r="F4813" s="313">
        <v>5.4000000000000004</v>
      </c>
      <c r="G4813" s="40"/>
      <c r="H4813" s="46"/>
    </row>
    <row r="4814" s="2" customFormat="1" ht="16.8" customHeight="1">
      <c r="A4814" s="40"/>
      <c r="B4814" s="46"/>
      <c r="C4814" s="312" t="s">
        <v>19</v>
      </c>
      <c r="D4814" s="312" t="s">
        <v>8485</v>
      </c>
      <c r="E4814" s="19" t="s">
        <v>19</v>
      </c>
      <c r="F4814" s="313">
        <v>6.7000000000000002</v>
      </c>
      <c r="G4814" s="40"/>
      <c r="H4814" s="46"/>
    </row>
    <row r="4815" s="2" customFormat="1" ht="16.8" customHeight="1">
      <c r="A4815" s="40"/>
      <c r="B4815" s="46"/>
      <c r="C4815" s="312" t="s">
        <v>19</v>
      </c>
      <c r="D4815" s="312" t="s">
        <v>8486</v>
      </c>
      <c r="E4815" s="19" t="s">
        <v>19</v>
      </c>
      <c r="F4815" s="313">
        <v>3.54</v>
      </c>
      <c r="G4815" s="40"/>
      <c r="H4815" s="46"/>
    </row>
    <row r="4816" s="2" customFormat="1" ht="16.8" customHeight="1">
      <c r="A4816" s="40"/>
      <c r="B4816" s="46"/>
      <c r="C4816" s="312" t="s">
        <v>19</v>
      </c>
      <c r="D4816" s="312" t="s">
        <v>8487</v>
      </c>
      <c r="E4816" s="19" t="s">
        <v>19</v>
      </c>
      <c r="F4816" s="313">
        <v>5</v>
      </c>
      <c r="G4816" s="40"/>
      <c r="H4816" s="46"/>
    </row>
    <row r="4817" s="2" customFormat="1" ht="16.8" customHeight="1">
      <c r="A4817" s="40"/>
      <c r="B4817" s="46"/>
      <c r="C4817" s="312" t="s">
        <v>19</v>
      </c>
      <c r="D4817" s="312" t="s">
        <v>8488</v>
      </c>
      <c r="E4817" s="19" t="s">
        <v>19</v>
      </c>
      <c r="F4817" s="313">
        <v>3.8999999999999999</v>
      </c>
      <c r="G4817" s="40"/>
      <c r="H4817" s="46"/>
    </row>
    <row r="4818" s="2" customFormat="1" ht="16.8" customHeight="1">
      <c r="A4818" s="40"/>
      <c r="B4818" s="46"/>
      <c r="C4818" s="312" t="s">
        <v>19</v>
      </c>
      <c r="D4818" s="312" t="s">
        <v>7367</v>
      </c>
      <c r="E4818" s="19" t="s">
        <v>19</v>
      </c>
      <c r="F4818" s="313">
        <v>0</v>
      </c>
      <c r="G4818" s="40"/>
      <c r="H4818" s="46"/>
    </row>
    <row r="4819" s="2" customFormat="1" ht="16.8" customHeight="1">
      <c r="A4819" s="40"/>
      <c r="B4819" s="46"/>
      <c r="C4819" s="312" t="s">
        <v>19</v>
      </c>
      <c r="D4819" s="312" t="s">
        <v>8489</v>
      </c>
      <c r="E4819" s="19" t="s">
        <v>19</v>
      </c>
      <c r="F4819" s="313">
        <v>4.7999999999999998</v>
      </c>
      <c r="G4819" s="40"/>
      <c r="H4819" s="46"/>
    </row>
    <row r="4820" s="2" customFormat="1" ht="16.8" customHeight="1">
      <c r="A4820" s="40"/>
      <c r="B4820" s="46"/>
      <c r="C4820" s="312" t="s">
        <v>19</v>
      </c>
      <c r="D4820" s="312" t="s">
        <v>2280</v>
      </c>
      <c r="E4820" s="19" t="s">
        <v>19</v>
      </c>
      <c r="F4820" s="313">
        <v>0</v>
      </c>
      <c r="G4820" s="40"/>
      <c r="H4820" s="46"/>
    </row>
    <row r="4821" s="2" customFormat="1" ht="16.8" customHeight="1">
      <c r="A4821" s="40"/>
      <c r="B4821" s="46"/>
      <c r="C4821" s="312" t="s">
        <v>19</v>
      </c>
      <c r="D4821" s="312" t="s">
        <v>8490</v>
      </c>
      <c r="E4821" s="19" t="s">
        <v>19</v>
      </c>
      <c r="F4821" s="313">
        <v>16.800000000000001</v>
      </c>
      <c r="G4821" s="40"/>
      <c r="H4821" s="46"/>
    </row>
    <row r="4822" s="2" customFormat="1" ht="16.8" customHeight="1">
      <c r="A4822" s="40"/>
      <c r="B4822" s="46"/>
      <c r="C4822" s="312" t="s">
        <v>19</v>
      </c>
      <c r="D4822" s="312" t="s">
        <v>8491</v>
      </c>
      <c r="E4822" s="19" t="s">
        <v>19</v>
      </c>
      <c r="F4822" s="313">
        <v>16.449999999999999</v>
      </c>
      <c r="G4822" s="40"/>
      <c r="H4822" s="46"/>
    </row>
    <row r="4823" s="2" customFormat="1" ht="16.8" customHeight="1">
      <c r="A4823" s="40"/>
      <c r="B4823" s="46"/>
      <c r="C4823" s="312" t="s">
        <v>19</v>
      </c>
      <c r="D4823" s="312" t="s">
        <v>8450</v>
      </c>
      <c r="E4823" s="19" t="s">
        <v>19</v>
      </c>
      <c r="F4823" s="313">
        <v>0</v>
      </c>
      <c r="G4823" s="40"/>
      <c r="H4823" s="46"/>
    </row>
    <row r="4824" s="2" customFormat="1" ht="16.8" customHeight="1">
      <c r="A4824" s="40"/>
      <c r="B4824" s="46"/>
      <c r="C4824" s="312" t="s">
        <v>19</v>
      </c>
      <c r="D4824" s="312" t="s">
        <v>8492</v>
      </c>
      <c r="E4824" s="19" t="s">
        <v>19</v>
      </c>
      <c r="F4824" s="313">
        <v>24.760000000000002</v>
      </c>
      <c r="G4824" s="40"/>
      <c r="H4824" s="46"/>
    </row>
    <row r="4825" s="2" customFormat="1" ht="16.8" customHeight="1">
      <c r="A4825" s="40"/>
      <c r="B4825" s="46"/>
      <c r="C4825" s="312" t="s">
        <v>19</v>
      </c>
      <c r="D4825" s="312" t="s">
        <v>8493</v>
      </c>
      <c r="E4825" s="19" t="s">
        <v>19</v>
      </c>
      <c r="F4825" s="313">
        <v>23.300000000000001</v>
      </c>
      <c r="G4825" s="40"/>
      <c r="H4825" s="46"/>
    </row>
    <row r="4826" s="2" customFormat="1" ht="16.8" customHeight="1">
      <c r="A4826" s="40"/>
      <c r="B4826" s="46"/>
      <c r="C4826" s="312" t="s">
        <v>19</v>
      </c>
      <c r="D4826" s="312" t="s">
        <v>7522</v>
      </c>
      <c r="E4826" s="19" t="s">
        <v>19</v>
      </c>
      <c r="F4826" s="313">
        <v>0</v>
      </c>
      <c r="G4826" s="40"/>
      <c r="H4826" s="46"/>
    </row>
    <row r="4827" s="2" customFormat="1" ht="16.8" customHeight="1">
      <c r="A4827" s="40"/>
      <c r="B4827" s="46"/>
      <c r="C4827" s="312" t="s">
        <v>19</v>
      </c>
      <c r="D4827" s="312" t="s">
        <v>8494</v>
      </c>
      <c r="E4827" s="19" t="s">
        <v>19</v>
      </c>
      <c r="F4827" s="313">
        <v>15.050000000000001</v>
      </c>
      <c r="G4827" s="40"/>
      <c r="H4827" s="46"/>
    </row>
    <row r="4828" s="2" customFormat="1" ht="16.8" customHeight="1">
      <c r="A4828" s="40"/>
      <c r="B4828" s="46"/>
      <c r="C4828" s="312" t="s">
        <v>19</v>
      </c>
      <c r="D4828" s="312" t="s">
        <v>8495</v>
      </c>
      <c r="E4828" s="19" t="s">
        <v>19</v>
      </c>
      <c r="F4828" s="313">
        <v>14</v>
      </c>
      <c r="G4828" s="40"/>
      <c r="H4828" s="46"/>
    </row>
    <row r="4829" s="2" customFormat="1" ht="16.8" customHeight="1">
      <c r="A4829" s="40"/>
      <c r="B4829" s="46"/>
      <c r="C4829" s="312" t="s">
        <v>19</v>
      </c>
      <c r="D4829" s="312" t="s">
        <v>7478</v>
      </c>
      <c r="E4829" s="19" t="s">
        <v>19</v>
      </c>
      <c r="F4829" s="313">
        <v>0</v>
      </c>
      <c r="G4829" s="40"/>
      <c r="H4829" s="46"/>
    </row>
    <row r="4830" s="2" customFormat="1" ht="16.8" customHeight="1">
      <c r="A4830" s="40"/>
      <c r="B4830" s="46"/>
      <c r="C4830" s="312" t="s">
        <v>19</v>
      </c>
      <c r="D4830" s="312" t="s">
        <v>8496</v>
      </c>
      <c r="E4830" s="19" t="s">
        <v>19</v>
      </c>
      <c r="F4830" s="313">
        <v>16.300000000000001</v>
      </c>
      <c r="G4830" s="40"/>
      <c r="H4830" s="46"/>
    </row>
    <row r="4831" s="2" customFormat="1" ht="16.8" customHeight="1">
      <c r="A4831" s="40"/>
      <c r="B4831" s="46"/>
      <c r="C4831" s="312" t="s">
        <v>19</v>
      </c>
      <c r="D4831" s="312" t="s">
        <v>8497</v>
      </c>
      <c r="E4831" s="19" t="s">
        <v>19</v>
      </c>
      <c r="F4831" s="313">
        <v>19.699999999999999</v>
      </c>
      <c r="G4831" s="40"/>
      <c r="H4831" s="46"/>
    </row>
    <row r="4832" s="2" customFormat="1" ht="16.8" customHeight="1">
      <c r="A4832" s="40"/>
      <c r="B4832" s="46"/>
      <c r="C4832" s="312" t="s">
        <v>8479</v>
      </c>
      <c r="D4832" s="312" t="s">
        <v>2301</v>
      </c>
      <c r="E4832" s="19" t="s">
        <v>19</v>
      </c>
      <c r="F4832" s="313">
        <v>198.19999999999999</v>
      </c>
      <c r="G4832" s="40"/>
      <c r="H4832" s="46"/>
    </row>
    <row r="4833" s="2" customFormat="1" ht="16.8" customHeight="1">
      <c r="A4833" s="40"/>
      <c r="B4833" s="46"/>
      <c r="C4833" s="308" t="s">
        <v>8498</v>
      </c>
      <c r="D4833" s="309" t="s">
        <v>19</v>
      </c>
      <c r="E4833" s="310" t="s">
        <v>122</v>
      </c>
      <c r="F4833" s="311">
        <v>2582</v>
      </c>
      <c r="G4833" s="40"/>
      <c r="H4833" s="46"/>
    </row>
    <row r="4834" s="2" customFormat="1" ht="16.8" customHeight="1">
      <c r="A4834" s="40"/>
      <c r="B4834" s="46"/>
      <c r="C4834" s="312" t="s">
        <v>19</v>
      </c>
      <c r="D4834" s="312" t="s">
        <v>688</v>
      </c>
      <c r="E4834" s="19" t="s">
        <v>19</v>
      </c>
      <c r="F4834" s="313">
        <v>0</v>
      </c>
      <c r="G4834" s="40"/>
      <c r="H4834" s="46"/>
    </row>
    <row r="4835" s="2" customFormat="1" ht="16.8" customHeight="1">
      <c r="A4835" s="40"/>
      <c r="B4835" s="46"/>
      <c r="C4835" s="312" t="s">
        <v>19</v>
      </c>
      <c r="D4835" s="312" t="s">
        <v>8499</v>
      </c>
      <c r="E4835" s="19" t="s">
        <v>19</v>
      </c>
      <c r="F4835" s="313">
        <v>0</v>
      </c>
      <c r="G4835" s="40"/>
      <c r="H4835" s="46"/>
    </row>
    <row r="4836" s="2" customFormat="1" ht="16.8" customHeight="1">
      <c r="A4836" s="40"/>
      <c r="B4836" s="46"/>
      <c r="C4836" s="312" t="s">
        <v>19</v>
      </c>
      <c r="D4836" s="312" t="s">
        <v>1404</v>
      </c>
      <c r="E4836" s="19" t="s">
        <v>19</v>
      </c>
      <c r="F4836" s="313">
        <v>0</v>
      </c>
      <c r="G4836" s="40"/>
      <c r="H4836" s="46"/>
    </row>
    <row r="4837" s="2" customFormat="1" ht="16.8" customHeight="1">
      <c r="A4837" s="40"/>
      <c r="B4837" s="46"/>
      <c r="C4837" s="312" t="s">
        <v>19</v>
      </c>
      <c r="D4837" s="312" t="s">
        <v>8500</v>
      </c>
      <c r="E4837" s="19" t="s">
        <v>19</v>
      </c>
      <c r="F4837" s="313">
        <v>24.399999999999999</v>
      </c>
      <c r="G4837" s="40"/>
      <c r="H4837" s="46"/>
    </row>
    <row r="4838" s="2" customFormat="1" ht="16.8" customHeight="1">
      <c r="A4838" s="40"/>
      <c r="B4838" s="46"/>
      <c r="C4838" s="312" t="s">
        <v>19</v>
      </c>
      <c r="D4838" s="312" t="s">
        <v>2272</v>
      </c>
      <c r="E4838" s="19" t="s">
        <v>19</v>
      </c>
      <c r="F4838" s="313">
        <v>0</v>
      </c>
      <c r="G4838" s="40"/>
      <c r="H4838" s="46"/>
    </row>
    <row r="4839" s="2" customFormat="1" ht="16.8" customHeight="1">
      <c r="A4839" s="40"/>
      <c r="B4839" s="46"/>
      <c r="C4839" s="312" t="s">
        <v>19</v>
      </c>
      <c r="D4839" s="312" t="s">
        <v>8501</v>
      </c>
      <c r="E4839" s="19" t="s">
        <v>19</v>
      </c>
      <c r="F4839" s="313">
        <v>18.800000000000001</v>
      </c>
      <c r="G4839" s="40"/>
      <c r="H4839" s="46"/>
    </row>
    <row r="4840" s="2" customFormat="1" ht="16.8" customHeight="1">
      <c r="A4840" s="40"/>
      <c r="B4840" s="46"/>
      <c r="C4840" s="312" t="s">
        <v>19</v>
      </c>
      <c r="D4840" s="312" t="s">
        <v>8502</v>
      </c>
      <c r="E4840" s="19" t="s">
        <v>19</v>
      </c>
      <c r="F4840" s="313">
        <v>51.700000000000003</v>
      </c>
      <c r="G4840" s="40"/>
      <c r="H4840" s="46"/>
    </row>
    <row r="4841" s="2" customFormat="1" ht="16.8" customHeight="1">
      <c r="A4841" s="40"/>
      <c r="B4841" s="46"/>
      <c r="C4841" s="312" t="s">
        <v>19</v>
      </c>
      <c r="D4841" s="312" t="s">
        <v>7351</v>
      </c>
      <c r="E4841" s="19" t="s">
        <v>19</v>
      </c>
      <c r="F4841" s="313">
        <v>17.100000000000001</v>
      </c>
      <c r="G4841" s="40"/>
      <c r="H4841" s="46"/>
    </row>
    <row r="4842" s="2" customFormat="1" ht="16.8" customHeight="1">
      <c r="A4842" s="40"/>
      <c r="B4842" s="46"/>
      <c r="C4842" s="312" t="s">
        <v>19</v>
      </c>
      <c r="D4842" s="312" t="s">
        <v>7352</v>
      </c>
      <c r="E4842" s="19" t="s">
        <v>19</v>
      </c>
      <c r="F4842" s="313">
        <v>10.6</v>
      </c>
      <c r="G4842" s="40"/>
      <c r="H4842" s="46"/>
    </row>
    <row r="4843" s="2" customFormat="1" ht="16.8" customHeight="1">
      <c r="A4843" s="40"/>
      <c r="B4843" s="46"/>
      <c r="C4843" s="312" t="s">
        <v>19</v>
      </c>
      <c r="D4843" s="312" t="s">
        <v>7353</v>
      </c>
      <c r="E4843" s="19" t="s">
        <v>19</v>
      </c>
      <c r="F4843" s="313">
        <v>17.699999999999999</v>
      </c>
      <c r="G4843" s="40"/>
      <c r="H4843" s="46"/>
    </row>
    <row r="4844" s="2" customFormat="1" ht="16.8" customHeight="1">
      <c r="A4844" s="40"/>
      <c r="B4844" s="46"/>
      <c r="C4844" s="312" t="s">
        <v>19</v>
      </c>
      <c r="D4844" s="312" t="s">
        <v>7354</v>
      </c>
      <c r="E4844" s="19" t="s">
        <v>19</v>
      </c>
      <c r="F4844" s="313">
        <v>9.5</v>
      </c>
      <c r="G4844" s="40"/>
      <c r="H4844" s="46"/>
    </row>
    <row r="4845" s="2" customFormat="1" ht="16.8" customHeight="1">
      <c r="A4845" s="40"/>
      <c r="B4845" s="46"/>
      <c r="C4845" s="312" t="s">
        <v>19</v>
      </c>
      <c r="D4845" s="312" t="s">
        <v>8503</v>
      </c>
      <c r="E4845" s="19" t="s">
        <v>19</v>
      </c>
      <c r="F4845" s="313">
        <v>77.200000000000003</v>
      </c>
      <c r="G4845" s="40"/>
      <c r="H4845" s="46"/>
    </row>
    <row r="4846" s="2" customFormat="1" ht="16.8" customHeight="1">
      <c r="A4846" s="40"/>
      <c r="B4846" s="46"/>
      <c r="C4846" s="312" t="s">
        <v>19</v>
      </c>
      <c r="D4846" s="312" t="s">
        <v>8504</v>
      </c>
      <c r="E4846" s="19" t="s">
        <v>19</v>
      </c>
      <c r="F4846" s="313">
        <v>57.399999999999999</v>
      </c>
      <c r="G4846" s="40"/>
      <c r="H4846" s="46"/>
    </row>
    <row r="4847" s="2" customFormat="1" ht="16.8" customHeight="1">
      <c r="A4847" s="40"/>
      <c r="B4847" s="46"/>
      <c r="C4847" s="312" t="s">
        <v>19</v>
      </c>
      <c r="D4847" s="312" t="s">
        <v>7355</v>
      </c>
      <c r="E4847" s="19" t="s">
        <v>19</v>
      </c>
      <c r="F4847" s="313">
        <v>18.699999999999999</v>
      </c>
      <c r="G4847" s="40"/>
      <c r="H4847" s="46"/>
    </row>
    <row r="4848" s="2" customFormat="1" ht="16.8" customHeight="1">
      <c r="A4848" s="40"/>
      <c r="B4848" s="46"/>
      <c r="C4848" s="312" t="s">
        <v>19</v>
      </c>
      <c r="D4848" s="312" t="s">
        <v>7356</v>
      </c>
      <c r="E4848" s="19" t="s">
        <v>19</v>
      </c>
      <c r="F4848" s="313">
        <v>17.899999999999999</v>
      </c>
      <c r="G4848" s="40"/>
      <c r="H4848" s="46"/>
    </row>
    <row r="4849" s="2" customFormat="1" ht="16.8" customHeight="1">
      <c r="A4849" s="40"/>
      <c r="B4849" s="46"/>
      <c r="C4849" s="312" t="s">
        <v>19</v>
      </c>
      <c r="D4849" s="312" t="s">
        <v>7357</v>
      </c>
      <c r="E4849" s="19" t="s">
        <v>19</v>
      </c>
      <c r="F4849" s="313">
        <v>9.5</v>
      </c>
      <c r="G4849" s="40"/>
      <c r="H4849" s="46"/>
    </row>
    <row r="4850" s="2" customFormat="1" ht="16.8" customHeight="1">
      <c r="A4850" s="40"/>
      <c r="B4850" s="46"/>
      <c r="C4850" s="312" t="s">
        <v>19</v>
      </c>
      <c r="D4850" s="312" t="s">
        <v>7358</v>
      </c>
      <c r="E4850" s="19" t="s">
        <v>19</v>
      </c>
      <c r="F4850" s="313">
        <v>10.6</v>
      </c>
      <c r="G4850" s="40"/>
      <c r="H4850" s="46"/>
    </row>
    <row r="4851" s="2" customFormat="1" ht="16.8" customHeight="1">
      <c r="A4851" s="40"/>
      <c r="B4851" s="46"/>
      <c r="C4851" s="312" t="s">
        <v>19</v>
      </c>
      <c r="D4851" s="312" t="s">
        <v>8505</v>
      </c>
      <c r="E4851" s="19" t="s">
        <v>19</v>
      </c>
      <c r="F4851" s="313">
        <v>20.199999999999999</v>
      </c>
      <c r="G4851" s="40"/>
      <c r="H4851" s="46"/>
    </row>
    <row r="4852" s="2" customFormat="1" ht="16.8" customHeight="1">
      <c r="A4852" s="40"/>
      <c r="B4852" s="46"/>
      <c r="C4852" s="312" t="s">
        <v>19</v>
      </c>
      <c r="D4852" s="312" t="s">
        <v>7360</v>
      </c>
      <c r="E4852" s="19" t="s">
        <v>19</v>
      </c>
      <c r="F4852" s="313">
        <v>19</v>
      </c>
      <c r="G4852" s="40"/>
      <c r="H4852" s="46"/>
    </row>
    <row r="4853" s="2" customFormat="1" ht="16.8" customHeight="1">
      <c r="A4853" s="40"/>
      <c r="B4853" s="46"/>
      <c r="C4853" s="312" t="s">
        <v>19</v>
      </c>
      <c r="D4853" s="312" t="s">
        <v>7361</v>
      </c>
      <c r="E4853" s="19" t="s">
        <v>19</v>
      </c>
      <c r="F4853" s="313">
        <v>16.600000000000001</v>
      </c>
      <c r="G4853" s="40"/>
      <c r="H4853" s="46"/>
    </row>
    <row r="4854" s="2" customFormat="1" ht="16.8" customHeight="1">
      <c r="A4854" s="40"/>
      <c r="B4854" s="46"/>
      <c r="C4854" s="312" t="s">
        <v>19</v>
      </c>
      <c r="D4854" s="312" t="s">
        <v>7362</v>
      </c>
      <c r="E4854" s="19" t="s">
        <v>19</v>
      </c>
      <c r="F4854" s="313">
        <v>16.600000000000001</v>
      </c>
      <c r="G4854" s="40"/>
      <c r="H4854" s="46"/>
    </row>
    <row r="4855" s="2" customFormat="1" ht="16.8" customHeight="1">
      <c r="A4855" s="40"/>
      <c r="B4855" s="46"/>
      <c r="C4855" s="312" t="s">
        <v>19</v>
      </c>
      <c r="D4855" s="312" t="s">
        <v>7363</v>
      </c>
      <c r="E4855" s="19" t="s">
        <v>19</v>
      </c>
      <c r="F4855" s="313">
        <v>18.5</v>
      </c>
      <c r="G4855" s="40"/>
      <c r="H4855" s="46"/>
    </row>
    <row r="4856" s="2" customFormat="1" ht="16.8" customHeight="1">
      <c r="A4856" s="40"/>
      <c r="B4856" s="46"/>
      <c r="C4856" s="312" t="s">
        <v>19</v>
      </c>
      <c r="D4856" s="312" t="s">
        <v>7364</v>
      </c>
      <c r="E4856" s="19" t="s">
        <v>19</v>
      </c>
      <c r="F4856" s="313">
        <v>18.600000000000001</v>
      </c>
      <c r="G4856" s="40"/>
      <c r="H4856" s="46"/>
    </row>
    <row r="4857" s="2" customFormat="1" ht="16.8" customHeight="1">
      <c r="A4857" s="40"/>
      <c r="B4857" s="46"/>
      <c r="C4857" s="312" t="s">
        <v>19</v>
      </c>
      <c r="D4857" s="312" t="s">
        <v>7365</v>
      </c>
      <c r="E4857" s="19" t="s">
        <v>19</v>
      </c>
      <c r="F4857" s="313">
        <v>27</v>
      </c>
      <c r="G4857" s="40"/>
      <c r="H4857" s="46"/>
    </row>
    <row r="4858" s="2" customFormat="1" ht="16.8" customHeight="1">
      <c r="A4858" s="40"/>
      <c r="B4858" s="46"/>
      <c r="C4858" s="312" t="s">
        <v>19</v>
      </c>
      <c r="D4858" s="312" t="s">
        <v>7366</v>
      </c>
      <c r="E4858" s="19" t="s">
        <v>19</v>
      </c>
      <c r="F4858" s="313">
        <v>27.199999999999999</v>
      </c>
      <c r="G4858" s="40"/>
      <c r="H4858" s="46"/>
    </row>
    <row r="4859" s="2" customFormat="1" ht="16.8" customHeight="1">
      <c r="A4859" s="40"/>
      <c r="B4859" s="46"/>
      <c r="C4859" s="312" t="s">
        <v>19</v>
      </c>
      <c r="D4859" s="312" t="s">
        <v>7367</v>
      </c>
      <c r="E4859" s="19" t="s">
        <v>19</v>
      </c>
      <c r="F4859" s="313">
        <v>0</v>
      </c>
      <c r="G4859" s="40"/>
      <c r="H4859" s="46"/>
    </row>
    <row r="4860" s="2" customFormat="1" ht="16.8" customHeight="1">
      <c r="A4860" s="40"/>
      <c r="B4860" s="46"/>
      <c r="C4860" s="312" t="s">
        <v>19</v>
      </c>
      <c r="D4860" s="312" t="s">
        <v>7368</v>
      </c>
      <c r="E4860" s="19" t="s">
        <v>19</v>
      </c>
      <c r="F4860" s="313">
        <v>14.4</v>
      </c>
      <c r="G4860" s="40"/>
      <c r="H4860" s="46"/>
    </row>
    <row r="4861" s="2" customFormat="1" ht="16.8" customHeight="1">
      <c r="A4861" s="40"/>
      <c r="B4861" s="46"/>
      <c r="C4861" s="312" t="s">
        <v>19</v>
      </c>
      <c r="D4861" s="312" t="s">
        <v>7369</v>
      </c>
      <c r="E4861" s="19" t="s">
        <v>19</v>
      </c>
      <c r="F4861" s="313">
        <v>5.7000000000000002</v>
      </c>
      <c r="G4861" s="40"/>
      <c r="H4861" s="46"/>
    </row>
    <row r="4862" s="2" customFormat="1" ht="16.8" customHeight="1">
      <c r="A4862" s="40"/>
      <c r="B4862" s="46"/>
      <c r="C4862" s="312" t="s">
        <v>19</v>
      </c>
      <c r="D4862" s="312" t="s">
        <v>7370</v>
      </c>
      <c r="E4862" s="19" t="s">
        <v>19</v>
      </c>
      <c r="F4862" s="313">
        <v>10.300000000000001</v>
      </c>
      <c r="G4862" s="40"/>
      <c r="H4862" s="46"/>
    </row>
    <row r="4863" s="2" customFormat="1" ht="16.8" customHeight="1">
      <c r="A4863" s="40"/>
      <c r="B4863" s="46"/>
      <c r="C4863" s="312" t="s">
        <v>19</v>
      </c>
      <c r="D4863" s="312" t="s">
        <v>7371</v>
      </c>
      <c r="E4863" s="19" t="s">
        <v>19</v>
      </c>
      <c r="F4863" s="313">
        <v>9.3000000000000007</v>
      </c>
      <c r="G4863" s="40"/>
      <c r="H4863" s="46"/>
    </row>
    <row r="4864" s="2" customFormat="1" ht="16.8" customHeight="1">
      <c r="A4864" s="40"/>
      <c r="B4864" s="46"/>
      <c r="C4864" s="312" t="s">
        <v>19</v>
      </c>
      <c r="D4864" s="312" t="s">
        <v>7373</v>
      </c>
      <c r="E4864" s="19" t="s">
        <v>19</v>
      </c>
      <c r="F4864" s="313">
        <v>12.4</v>
      </c>
      <c r="G4864" s="40"/>
      <c r="H4864" s="46"/>
    </row>
    <row r="4865" s="2" customFormat="1" ht="16.8" customHeight="1">
      <c r="A4865" s="40"/>
      <c r="B4865" s="46"/>
      <c r="C4865" s="312" t="s">
        <v>19</v>
      </c>
      <c r="D4865" s="312" t="s">
        <v>7374</v>
      </c>
      <c r="E4865" s="19" t="s">
        <v>19</v>
      </c>
      <c r="F4865" s="313">
        <v>6.7000000000000002</v>
      </c>
      <c r="G4865" s="40"/>
      <c r="H4865" s="46"/>
    </row>
    <row r="4866" s="2" customFormat="1" ht="16.8" customHeight="1">
      <c r="A4866" s="40"/>
      <c r="B4866" s="46"/>
      <c r="C4866" s="312" t="s">
        <v>19</v>
      </c>
      <c r="D4866" s="312" t="s">
        <v>7375</v>
      </c>
      <c r="E4866" s="19" t="s">
        <v>19</v>
      </c>
      <c r="F4866" s="313">
        <v>9.8000000000000007</v>
      </c>
      <c r="G4866" s="40"/>
      <c r="H4866" s="46"/>
    </row>
    <row r="4867" s="2" customFormat="1" ht="16.8" customHeight="1">
      <c r="A4867" s="40"/>
      <c r="B4867" s="46"/>
      <c r="C4867" s="312" t="s">
        <v>19</v>
      </c>
      <c r="D4867" s="312" t="s">
        <v>7376</v>
      </c>
      <c r="E4867" s="19" t="s">
        <v>19</v>
      </c>
      <c r="F4867" s="313">
        <v>23.699999999999999</v>
      </c>
      <c r="G4867" s="40"/>
      <c r="H4867" s="46"/>
    </row>
    <row r="4868" s="2" customFormat="1" ht="16.8" customHeight="1">
      <c r="A4868" s="40"/>
      <c r="B4868" s="46"/>
      <c r="C4868" s="312" t="s">
        <v>19</v>
      </c>
      <c r="D4868" s="312" t="s">
        <v>7378</v>
      </c>
      <c r="E4868" s="19" t="s">
        <v>19</v>
      </c>
      <c r="F4868" s="313">
        <v>11.699999999999999</v>
      </c>
      <c r="G4868" s="40"/>
      <c r="H4868" s="46"/>
    </row>
    <row r="4869" s="2" customFormat="1" ht="16.8" customHeight="1">
      <c r="A4869" s="40"/>
      <c r="B4869" s="46"/>
      <c r="C4869" s="312" t="s">
        <v>19</v>
      </c>
      <c r="D4869" s="312" t="s">
        <v>7379</v>
      </c>
      <c r="E4869" s="19" t="s">
        <v>19</v>
      </c>
      <c r="F4869" s="313">
        <v>9.5</v>
      </c>
      <c r="G4869" s="40"/>
      <c r="H4869" s="46"/>
    </row>
    <row r="4870" s="2" customFormat="1" ht="16.8" customHeight="1">
      <c r="A4870" s="40"/>
      <c r="B4870" s="46"/>
      <c r="C4870" s="312" t="s">
        <v>19</v>
      </c>
      <c r="D4870" s="312" t="s">
        <v>7380</v>
      </c>
      <c r="E4870" s="19" t="s">
        <v>19</v>
      </c>
      <c r="F4870" s="313">
        <v>8.8000000000000007</v>
      </c>
      <c r="G4870" s="40"/>
      <c r="H4870" s="46"/>
    </row>
    <row r="4871" s="2" customFormat="1" ht="16.8" customHeight="1">
      <c r="A4871" s="40"/>
      <c r="B4871" s="46"/>
      <c r="C4871" s="312" t="s">
        <v>19</v>
      </c>
      <c r="D4871" s="312" t="s">
        <v>7381</v>
      </c>
      <c r="E4871" s="19" t="s">
        <v>19</v>
      </c>
      <c r="F4871" s="313">
        <v>8.9000000000000004</v>
      </c>
      <c r="G4871" s="40"/>
      <c r="H4871" s="46"/>
    </row>
    <row r="4872" s="2" customFormat="1" ht="16.8" customHeight="1">
      <c r="A4872" s="40"/>
      <c r="B4872" s="46"/>
      <c r="C4872" s="312" t="s">
        <v>19</v>
      </c>
      <c r="D4872" s="312" t="s">
        <v>7383</v>
      </c>
      <c r="E4872" s="19" t="s">
        <v>19</v>
      </c>
      <c r="F4872" s="313">
        <v>13.800000000000001</v>
      </c>
      <c r="G4872" s="40"/>
      <c r="H4872" s="46"/>
    </row>
    <row r="4873" s="2" customFormat="1" ht="16.8" customHeight="1">
      <c r="A4873" s="40"/>
      <c r="B4873" s="46"/>
      <c r="C4873" s="312" t="s">
        <v>19</v>
      </c>
      <c r="D4873" s="312" t="s">
        <v>8506</v>
      </c>
      <c r="E4873" s="19" t="s">
        <v>19</v>
      </c>
      <c r="F4873" s="313">
        <v>18.899999999999999</v>
      </c>
      <c r="G4873" s="40"/>
      <c r="H4873" s="46"/>
    </row>
    <row r="4874" s="2" customFormat="1" ht="16.8" customHeight="1">
      <c r="A4874" s="40"/>
      <c r="B4874" s="46"/>
      <c r="C4874" s="312" t="s">
        <v>19</v>
      </c>
      <c r="D4874" s="312" t="s">
        <v>7384</v>
      </c>
      <c r="E4874" s="19" t="s">
        <v>19</v>
      </c>
      <c r="F4874" s="313">
        <v>6.5999999999999996</v>
      </c>
      <c r="G4874" s="40"/>
      <c r="H4874" s="46"/>
    </row>
    <row r="4875" s="2" customFormat="1" ht="16.8" customHeight="1">
      <c r="A4875" s="40"/>
      <c r="B4875" s="46"/>
      <c r="C4875" s="312" t="s">
        <v>19</v>
      </c>
      <c r="D4875" s="312" t="s">
        <v>7385</v>
      </c>
      <c r="E4875" s="19" t="s">
        <v>19</v>
      </c>
      <c r="F4875" s="313">
        <v>6.4000000000000004</v>
      </c>
      <c r="G4875" s="40"/>
      <c r="H4875" s="46"/>
    </row>
    <row r="4876" s="2" customFormat="1" ht="16.8" customHeight="1">
      <c r="A4876" s="40"/>
      <c r="B4876" s="46"/>
      <c r="C4876" s="312" t="s">
        <v>19</v>
      </c>
      <c r="D4876" s="312" t="s">
        <v>7386</v>
      </c>
      <c r="E4876" s="19" t="s">
        <v>19</v>
      </c>
      <c r="F4876" s="313">
        <v>7.7000000000000002</v>
      </c>
      <c r="G4876" s="40"/>
      <c r="H4876" s="46"/>
    </row>
    <row r="4877" s="2" customFormat="1" ht="16.8" customHeight="1">
      <c r="A4877" s="40"/>
      <c r="B4877" s="46"/>
      <c r="C4877" s="312" t="s">
        <v>19</v>
      </c>
      <c r="D4877" s="312" t="s">
        <v>7387</v>
      </c>
      <c r="E4877" s="19" t="s">
        <v>19</v>
      </c>
      <c r="F4877" s="313">
        <v>6.5999999999999996</v>
      </c>
      <c r="G4877" s="40"/>
      <c r="H4877" s="46"/>
    </row>
    <row r="4878" s="2" customFormat="1" ht="16.8" customHeight="1">
      <c r="A4878" s="40"/>
      <c r="B4878" s="46"/>
      <c r="C4878" s="312" t="s">
        <v>19</v>
      </c>
      <c r="D4878" s="312" t="s">
        <v>7388</v>
      </c>
      <c r="E4878" s="19" t="s">
        <v>19</v>
      </c>
      <c r="F4878" s="313">
        <v>13.9</v>
      </c>
      <c r="G4878" s="40"/>
      <c r="H4878" s="46"/>
    </row>
    <row r="4879" s="2" customFormat="1" ht="16.8" customHeight="1">
      <c r="A4879" s="40"/>
      <c r="B4879" s="46"/>
      <c r="C4879" s="312" t="s">
        <v>19</v>
      </c>
      <c r="D4879" s="312" t="s">
        <v>7389</v>
      </c>
      <c r="E4879" s="19" t="s">
        <v>19</v>
      </c>
      <c r="F4879" s="313">
        <v>28.300000000000001</v>
      </c>
      <c r="G4879" s="40"/>
      <c r="H4879" s="46"/>
    </row>
    <row r="4880" s="2" customFormat="1" ht="16.8" customHeight="1">
      <c r="A4880" s="40"/>
      <c r="B4880" s="46"/>
      <c r="C4880" s="312" t="s">
        <v>19</v>
      </c>
      <c r="D4880" s="312" t="s">
        <v>7390</v>
      </c>
      <c r="E4880" s="19" t="s">
        <v>19</v>
      </c>
      <c r="F4880" s="313">
        <v>13.1</v>
      </c>
      <c r="G4880" s="40"/>
      <c r="H4880" s="46"/>
    </row>
    <row r="4881" s="2" customFormat="1" ht="16.8" customHeight="1">
      <c r="A4881" s="40"/>
      <c r="B4881" s="46"/>
      <c r="C4881" s="312" t="s">
        <v>19</v>
      </c>
      <c r="D4881" s="312" t="s">
        <v>7391</v>
      </c>
      <c r="E4881" s="19" t="s">
        <v>19</v>
      </c>
      <c r="F4881" s="313">
        <v>13.300000000000001</v>
      </c>
      <c r="G4881" s="40"/>
      <c r="H4881" s="46"/>
    </row>
    <row r="4882" s="2" customFormat="1" ht="16.8" customHeight="1">
      <c r="A4882" s="40"/>
      <c r="B4882" s="46"/>
      <c r="C4882" s="312" t="s">
        <v>19</v>
      </c>
      <c r="D4882" s="312" t="s">
        <v>7392</v>
      </c>
      <c r="E4882" s="19" t="s">
        <v>19</v>
      </c>
      <c r="F4882" s="313">
        <v>18.199999999999999</v>
      </c>
      <c r="G4882" s="40"/>
      <c r="H4882" s="46"/>
    </row>
    <row r="4883" s="2" customFormat="1" ht="16.8" customHeight="1">
      <c r="A4883" s="40"/>
      <c r="B4883" s="46"/>
      <c r="C4883" s="312" t="s">
        <v>19</v>
      </c>
      <c r="D4883" s="312" t="s">
        <v>2280</v>
      </c>
      <c r="E4883" s="19" t="s">
        <v>19</v>
      </c>
      <c r="F4883" s="313">
        <v>0</v>
      </c>
      <c r="G4883" s="40"/>
      <c r="H4883" s="46"/>
    </row>
    <row r="4884" s="2" customFormat="1" ht="16.8" customHeight="1">
      <c r="A4884" s="40"/>
      <c r="B4884" s="46"/>
      <c r="C4884" s="312" t="s">
        <v>19</v>
      </c>
      <c r="D4884" s="312" t="s">
        <v>7394</v>
      </c>
      <c r="E4884" s="19" t="s">
        <v>19</v>
      </c>
      <c r="F4884" s="313">
        <v>26.199999999999999</v>
      </c>
      <c r="G4884" s="40"/>
      <c r="H4884" s="46"/>
    </row>
    <row r="4885" s="2" customFormat="1" ht="16.8" customHeight="1">
      <c r="A4885" s="40"/>
      <c r="B4885" s="46"/>
      <c r="C4885" s="312" t="s">
        <v>19</v>
      </c>
      <c r="D4885" s="312" t="s">
        <v>7395</v>
      </c>
      <c r="E4885" s="19" t="s">
        <v>19</v>
      </c>
      <c r="F4885" s="313">
        <v>12</v>
      </c>
      <c r="G4885" s="40"/>
      <c r="H4885" s="46"/>
    </row>
    <row r="4886" s="2" customFormat="1" ht="16.8" customHeight="1">
      <c r="A4886" s="40"/>
      <c r="B4886" s="46"/>
      <c r="C4886" s="312" t="s">
        <v>19</v>
      </c>
      <c r="D4886" s="312" t="s">
        <v>7396</v>
      </c>
      <c r="E4886" s="19" t="s">
        <v>19</v>
      </c>
      <c r="F4886" s="313">
        <v>19.100000000000001</v>
      </c>
      <c r="G4886" s="40"/>
      <c r="H4886" s="46"/>
    </row>
    <row r="4887" s="2" customFormat="1" ht="16.8" customHeight="1">
      <c r="A4887" s="40"/>
      <c r="B4887" s="46"/>
      <c r="C4887" s="312" t="s">
        <v>19</v>
      </c>
      <c r="D4887" s="312" t="s">
        <v>7397</v>
      </c>
      <c r="E4887" s="19" t="s">
        <v>19</v>
      </c>
      <c r="F4887" s="313">
        <v>19.600000000000001</v>
      </c>
      <c r="G4887" s="40"/>
      <c r="H4887" s="46"/>
    </row>
    <row r="4888" s="2" customFormat="1" ht="16.8" customHeight="1">
      <c r="A4888" s="40"/>
      <c r="B4888" s="46"/>
      <c r="C4888" s="312" t="s">
        <v>19</v>
      </c>
      <c r="D4888" s="312" t="s">
        <v>7398</v>
      </c>
      <c r="E4888" s="19" t="s">
        <v>19</v>
      </c>
      <c r="F4888" s="313">
        <v>9.3000000000000007</v>
      </c>
      <c r="G4888" s="40"/>
      <c r="H4888" s="46"/>
    </row>
    <row r="4889" s="2" customFormat="1" ht="16.8" customHeight="1">
      <c r="A4889" s="40"/>
      <c r="B4889" s="46"/>
      <c r="C4889" s="312" t="s">
        <v>19</v>
      </c>
      <c r="D4889" s="312" t="s">
        <v>7399</v>
      </c>
      <c r="E4889" s="19" t="s">
        <v>19</v>
      </c>
      <c r="F4889" s="313">
        <v>9.8000000000000007</v>
      </c>
      <c r="G4889" s="40"/>
      <c r="H4889" s="46"/>
    </row>
    <row r="4890" s="2" customFormat="1" ht="16.8" customHeight="1">
      <c r="A4890" s="40"/>
      <c r="B4890" s="46"/>
      <c r="C4890" s="312" t="s">
        <v>19</v>
      </c>
      <c r="D4890" s="312" t="s">
        <v>7400</v>
      </c>
      <c r="E4890" s="19" t="s">
        <v>19</v>
      </c>
      <c r="F4890" s="313">
        <v>30.300000000000001</v>
      </c>
      <c r="G4890" s="40"/>
      <c r="H4890" s="46"/>
    </row>
    <row r="4891" s="2" customFormat="1" ht="16.8" customHeight="1">
      <c r="A4891" s="40"/>
      <c r="B4891" s="46"/>
      <c r="C4891" s="312" t="s">
        <v>19</v>
      </c>
      <c r="D4891" s="312" t="s">
        <v>7401</v>
      </c>
      <c r="E4891" s="19" t="s">
        <v>19</v>
      </c>
      <c r="F4891" s="313">
        <v>16.600000000000001</v>
      </c>
      <c r="G4891" s="40"/>
      <c r="H4891" s="46"/>
    </row>
    <row r="4892" s="2" customFormat="1" ht="16.8" customHeight="1">
      <c r="A4892" s="40"/>
      <c r="B4892" s="46"/>
      <c r="C4892" s="312" t="s">
        <v>19</v>
      </c>
      <c r="D4892" s="312" t="s">
        <v>7403</v>
      </c>
      <c r="E4892" s="19" t="s">
        <v>19</v>
      </c>
      <c r="F4892" s="313">
        <v>18.300000000000001</v>
      </c>
      <c r="G4892" s="40"/>
      <c r="H4892" s="46"/>
    </row>
    <row r="4893" s="2" customFormat="1" ht="16.8" customHeight="1">
      <c r="A4893" s="40"/>
      <c r="B4893" s="46"/>
      <c r="C4893" s="312" t="s">
        <v>19</v>
      </c>
      <c r="D4893" s="312" t="s">
        <v>7404</v>
      </c>
      <c r="E4893" s="19" t="s">
        <v>19</v>
      </c>
      <c r="F4893" s="313">
        <v>18.899999999999999</v>
      </c>
      <c r="G4893" s="40"/>
      <c r="H4893" s="46"/>
    </row>
    <row r="4894" s="2" customFormat="1" ht="16.8" customHeight="1">
      <c r="A4894" s="40"/>
      <c r="B4894" s="46"/>
      <c r="C4894" s="312" t="s">
        <v>19</v>
      </c>
      <c r="D4894" s="312" t="s">
        <v>7405</v>
      </c>
      <c r="E4894" s="19" t="s">
        <v>19</v>
      </c>
      <c r="F4894" s="313">
        <v>14.4</v>
      </c>
      <c r="G4894" s="40"/>
      <c r="H4894" s="46"/>
    </row>
    <row r="4895" s="2" customFormat="1" ht="16.8" customHeight="1">
      <c r="A4895" s="40"/>
      <c r="B4895" s="46"/>
      <c r="C4895" s="312" t="s">
        <v>19</v>
      </c>
      <c r="D4895" s="312" t="s">
        <v>7406</v>
      </c>
      <c r="E4895" s="19" t="s">
        <v>19</v>
      </c>
      <c r="F4895" s="313">
        <v>4.5</v>
      </c>
      <c r="G4895" s="40"/>
      <c r="H4895" s="46"/>
    </row>
    <row r="4896" s="2" customFormat="1" ht="16.8" customHeight="1">
      <c r="A4896" s="40"/>
      <c r="B4896" s="46"/>
      <c r="C4896" s="312" t="s">
        <v>19</v>
      </c>
      <c r="D4896" s="312" t="s">
        <v>7407</v>
      </c>
      <c r="E4896" s="19" t="s">
        <v>19</v>
      </c>
      <c r="F4896" s="313">
        <v>10</v>
      </c>
      <c r="G4896" s="40"/>
      <c r="H4896" s="46"/>
    </row>
    <row r="4897" s="2" customFormat="1" ht="16.8" customHeight="1">
      <c r="A4897" s="40"/>
      <c r="B4897" s="46"/>
      <c r="C4897" s="312" t="s">
        <v>19</v>
      </c>
      <c r="D4897" s="312" t="s">
        <v>8450</v>
      </c>
      <c r="E4897" s="19" t="s">
        <v>19</v>
      </c>
      <c r="F4897" s="313">
        <v>0</v>
      </c>
      <c r="G4897" s="40"/>
      <c r="H4897" s="46"/>
    </row>
    <row r="4898" s="2" customFormat="1" ht="16.8" customHeight="1">
      <c r="A4898" s="40"/>
      <c r="B4898" s="46"/>
      <c r="C4898" s="312" t="s">
        <v>19</v>
      </c>
      <c r="D4898" s="312" t="s">
        <v>7410</v>
      </c>
      <c r="E4898" s="19" t="s">
        <v>19</v>
      </c>
      <c r="F4898" s="313">
        <v>19.199999999999999</v>
      </c>
      <c r="G4898" s="40"/>
      <c r="H4898" s="46"/>
    </row>
    <row r="4899" s="2" customFormat="1" ht="16.8" customHeight="1">
      <c r="A4899" s="40"/>
      <c r="B4899" s="46"/>
      <c r="C4899" s="312" t="s">
        <v>19</v>
      </c>
      <c r="D4899" s="312" t="s">
        <v>7411</v>
      </c>
      <c r="E4899" s="19" t="s">
        <v>19</v>
      </c>
      <c r="F4899" s="313">
        <v>4.4000000000000004</v>
      </c>
      <c r="G4899" s="40"/>
      <c r="H4899" s="46"/>
    </row>
    <row r="4900" s="2" customFormat="1" ht="16.8" customHeight="1">
      <c r="A4900" s="40"/>
      <c r="B4900" s="46"/>
      <c r="C4900" s="312" t="s">
        <v>19</v>
      </c>
      <c r="D4900" s="312" t="s">
        <v>7412</v>
      </c>
      <c r="E4900" s="19" t="s">
        <v>19</v>
      </c>
      <c r="F4900" s="313">
        <v>7</v>
      </c>
      <c r="G4900" s="40"/>
      <c r="H4900" s="46"/>
    </row>
    <row r="4901" s="2" customFormat="1" ht="16.8" customHeight="1">
      <c r="A4901" s="40"/>
      <c r="B4901" s="46"/>
      <c r="C4901" s="312" t="s">
        <v>19</v>
      </c>
      <c r="D4901" s="312" t="s">
        <v>7413</v>
      </c>
      <c r="E4901" s="19" t="s">
        <v>19</v>
      </c>
      <c r="F4901" s="313">
        <v>63.399999999999999</v>
      </c>
      <c r="G4901" s="40"/>
      <c r="H4901" s="46"/>
    </row>
    <row r="4902" s="2" customFormat="1" ht="16.8" customHeight="1">
      <c r="A4902" s="40"/>
      <c r="B4902" s="46"/>
      <c r="C4902" s="312" t="s">
        <v>19</v>
      </c>
      <c r="D4902" s="312" t="s">
        <v>7414</v>
      </c>
      <c r="E4902" s="19" t="s">
        <v>19</v>
      </c>
      <c r="F4902" s="313">
        <v>19.699999999999999</v>
      </c>
      <c r="G4902" s="40"/>
      <c r="H4902" s="46"/>
    </row>
    <row r="4903" s="2" customFormat="1" ht="16.8" customHeight="1">
      <c r="A4903" s="40"/>
      <c r="B4903" s="46"/>
      <c r="C4903" s="312" t="s">
        <v>19</v>
      </c>
      <c r="D4903" s="312" t="s">
        <v>7415</v>
      </c>
      <c r="E4903" s="19" t="s">
        <v>19</v>
      </c>
      <c r="F4903" s="313">
        <v>9.3000000000000007</v>
      </c>
      <c r="G4903" s="40"/>
      <c r="H4903" s="46"/>
    </row>
    <row r="4904" s="2" customFormat="1" ht="16.8" customHeight="1">
      <c r="A4904" s="40"/>
      <c r="B4904" s="46"/>
      <c r="C4904" s="312" t="s">
        <v>19</v>
      </c>
      <c r="D4904" s="312" t="s">
        <v>7416</v>
      </c>
      <c r="E4904" s="19" t="s">
        <v>19</v>
      </c>
      <c r="F4904" s="313">
        <v>18.100000000000001</v>
      </c>
      <c r="G4904" s="40"/>
      <c r="H4904" s="46"/>
    </row>
    <row r="4905" s="2" customFormat="1" ht="16.8" customHeight="1">
      <c r="A4905" s="40"/>
      <c r="B4905" s="46"/>
      <c r="C4905" s="312" t="s">
        <v>19</v>
      </c>
      <c r="D4905" s="312" t="s">
        <v>7417</v>
      </c>
      <c r="E4905" s="19" t="s">
        <v>19</v>
      </c>
      <c r="F4905" s="313">
        <v>11</v>
      </c>
      <c r="G4905" s="40"/>
      <c r="H4905" s="46"/>
    </row>
    <row r="4906" s="2" customFormat="1" ht="16.8" customHeight="1">
      <c r="A4906" s="40"/>
      <c r="B4906" s="46"/>
      <c r="C4906" s="312" t="s">
        <v>19</v>
      </c>
      <c r="D4906" s="312" t="s">
        <v>7418</v>
      </c>
      <c r="E4906" s="19" t="s">
        <v>19</v>
      </c>
      <c r="F4906" s="313">
        <v>28.5</v>
      </c>
      <c r="G4906" s="40"/>
      <c r="H4906" s="46"/>
    </row>
    <row r="4907" s="2" customFormat="1" ht="16.8" customHeight="1">
      <c r="A4907" s="40"/>
      <c r="B4907" s="46"/>
      <c r="C4907" s="312" t="s">
        <v>19</v>
      </c>
      <c r="D4907" s="312" t="s">
        <v>7419</v>
      </c>
      <c r="E4907" s="19" t="s">
        <v>19</v>
      </c>
      <c r="F4907" s="313">
        <v>21.399999999999999</v>
      </c>
      <c r="G4907" s="40"/>
      <c r="H4907" s="46"/>
    </row>
    <row r="4908" s="2" customFormat="1" ht="16.8" customHeight="1">
      <c r="A4908" s="40"/>
      <c r="B4908" s="46"/>
      <c r="C4908" s="312" t="s">
        <v>19</v>
      </c>
      <c r="D4908" s="312" t="s">
        <v>7420</v>
      </c>
      <c r="E4908" s="19" t="s">
        <v>19</v>
      </c>
      <c r="F4908" s="313">
        <v>39.200000000000003</v>
      </c>
      <c r="G4908" s="40"/>
      <c r="H4908" s="46"/>
    </row>
    <row r="4909" s="2" customFormat="1" ht="16.8" customHeight="1">
      <c r="A4909" s="40"/>
      <c r="B4909" s="46"/>
      <c r="C4909" s="312" t="s">
        <v>19</v>
      </c>
      <c r="D4909" s="312" t="s">
        <v>7421</v>
      </c>
      <c r="E4909" s="19" t="s">
        <v>19</v>
      </c>
      <c r="F4909" s="313">
        <v>17.800000000000001</v>
      </c>
      <c r="G4909" s="40"/>
      <c r="H4909" s="46"/>
    </row>
    <row r="4910" s="2" customFormat="1" ht="16.8" customHeight="1">
      <c r="A4910" s="40"/>
      <c r="B4910" s="46"/>
      <c r="C4910" s="312" t="s">
        <v>19</v>
      </c>
      <c r="D4910" s="312" t="s">
        <v>7422</v>
      </c>
      <c r="E4910" s="19" t="s">
        <v>19</v>
      </c>
      <c r="F4910" s="313">
        <v>28.199999999999999</v>
      </c>
      <c r="G4910" s="40"/>
      <c r="H4910" s="46"/>
    </row>
    <row r="4911" s="2" customFormat="1" ht="16.8" customHeight="1">
      <c r="A4911" s="40"/>
      <c r="B4911" s="46"/>
      <c r="C4911" s="312" t="s">
        <v>19</v>
      </c>
      <c r="D4911" s="312" t="s">
        <v>7423</v>
      </c>
      <c r="E4911" s="19" t="s">
        <v>19</v>
      </c>
      <c r="F4911" s="313">
        <v>18.399999999999999</v>
      </c>
      <c r="G4911" s="40"/>
      <c r="H4911" s="46"/>
    </row>
    <row r="4912" s="2" customFormat="1" ht="16.8" customHeight="1">
      <c r="A4912" s="40"/>
      <c r="B4912" s="46"/>
      <c r="C4912" s="312" t="s">
        <v>19</v>
      </c>
      <c r="D4912" s="312" t="s">
        <v>7425</v>
      </c>
      <c r="E4912" s="19" t="s">
        <v>19</v>
      </c>
      <c r="F4912" s="313">
        <v>18.800000000000001</v>
      </c>
      <c r="G4912" s="40"/>
      <c r="H4912" s="46"/>
    </row>
    <row r="4913" s="2" customFormat="1" ht="16.8" customHeight="1">
      <c r="A4913" s="40"/>
      <c r="B4913" s="46"/>
      <c r="C4913" s="312" t="s">
        <v>19</v>
      </c>
      <c r="D4913" s="312" t="s">
        <v>7426</v>
      </c>
      <c r="E4913" s="19" t="s">
        <v>19</v>
      </c>
      <c r="F4913" s="313">
        <v>20.600000000000001</v>
      </c>
      <c r="G4913" s="40"/>
      <c r="H4913" s="46"/>
    </row>
    <row r="4914" s="2" customFormat="1" ht="16.8" customHeight="1">
      <c r="A4914" s="40"/>
      <c r="B4914" s="46"/>
      <c r="C4914" s="312" t="s">
        <v>19</v>
      </c>
      <c r="D4914" s="312" t="s">
        <v>7427</v>
      </c>
      <c r="E4914" s="19" t="s">
        <v>19</v>
      </c>
      <c r="F4914" s="313">
        <v>28.399999999999999</v>
      </c>
      <c r="G4914" s="40"/>
      <c r="H4914" s="46"/>
    </row>
    <row r="4915" s="2" customFormat="1" ht="16.8" customHeight="1">
      <c r="A4915" s="40"/>
      <c r="B4915" s="46"/>
      <c r="C4915" s="312" t="s">
        <v>19</v>
      </c>
      <c r="D4915" s="312" t="s">
        <v>7428</v>
      </c>
      <c r="E4915" s="19" t="s">
        <v>19</v>
      </c>
      <c r="F4915" s="313">
        <v>18.300000000000001</v>
      </c>
      <c r="G4915" s="40"/>
      <c r="H4915" s="46"/>
    </row>
    <row r="4916" s="2" customFormat="1" ht="16.8" customHeight="1">
      <c r="A4916" s="40"/>
      <c r="B4916" s="46"/>
      <c r="C4916" s="312" t="s">
        <v>19</v>
      </c>
      <c r="D4916" s="312" t="s">
        <v>7429</v>
      </c>
      <c r="E4916" s="19" t="s">
        <v>19</v>
      </c>
      <c r="F4916" s="313">
        <v>16.899999999999999</v>
      </c>
      <c r="G4916" s="40"/>
      <c r="H4916" s="46"/>
    </row>
    <row r="4917" s="2" customFormat="1" ht="16.8" customHeight="1">
      <c r="A4917" s="40"/>
      <c r="B4917" s="46"/>
      <c r="C4917" s="312" t="s">
        <v>19</v>
      </c>
      <c r="D4917" s="312" t="s">
        <v>7430</v>
      </c>
      <c r="E4917" s="19" t="s">
        <v>19</v>
      </c>
      <c r="F4917" s="313">
        <v>9.5</v>
      </c>
      <c r="G4917" s="40"/>
      <c r="H4917" s="46"/>
    </row>
    <row r="4918" s="2" customFormat="1" ht="16.8" customHeight="1">
      <c r="A4918" s="40"/>
      <c r="B4918" s="46"/>
      <c r="C4918" s="312" t="s">
        <v>19</v>
      </c>
      <c r="D4918" s="312" t="s">
        <v>7431</v>
      </c>
      <c r="E4918" s="19" t="s">
        <v>19</v>
      </c>
      <c r="F4918" s="313">
        <v>19.399999999999999</v>
      </c>
      <c r="G4918" s="40"/>
      <c r="H4918" s="46"/>
    </row>
    <row r="4919" s="2" customFormat="1" ht="16.8" customHeight="1">
      <c r="A4919" s="40"/>
      <c r="B4919" s="46"/>
      <c r="C4919" s="312" t="s">
        <v>19</v>
      </c>
      <c r="D4919" s="312" t="s">
        <v>7432</v>
      </c>
      <c r="E4919" s="19" t="s">
        <v>19</v>
      </c>
      <c r="F4919" s="313">
        <v>2.7000000000000002</v>
      </c>
      <c r="G4919" s="40"/>
      <c r="H4919" s="46"/>
    </row>
    <row r="4920" s="2" customFormat="1" ht="16.8" customHeight="1">
      <c r="A4920" s="40"/>
      <c r="B4920" s="46"/>
      <c r="C4920" s="312" t="s">
        <v>19</v>
      </c>
      <c r="D4920" s="312" t="s">
        <v>7433</v>
      </c>
      <c r="E4920" s="19" t="s">
        <v>19</v>
      </c>
      <c r="F4920" s="313">
        <v>6.4000000000000004</v>
      </c>
      <c r="G4920" s="40"/>
      <c r="H4920" s="46"/>
    </row>
    <row r="4921" s="2" customFormat="1" ht="16.8" customHeight="1">
      <c r="A4921" s="40"/>
      <c r="B4921" s="46"/>
      <c r="C4921" s="312" t="s">
        <v>19</v>
      </c>
      <c r="D4921" s="312" t="s">
        <v>7435</v>
      </c>
      <c r="E4921" s="19" t="s">
        <v>19</v>
      </c>
      <c r="F4921" s="313">
        <v>18.699999999999999</v>
      </c>
      <c r="G4921" s="40"/>
      <c r="H4921" s="46"/>
    </row>
    <row r="4922" s="2" customFormat="1" ht="16.8" customHeight="1">
      <c r="A4922" s="40"/>
      <c r="B4922" s="46"/>
      <c r="C4922" s="312" t="s">
        <v>19</v>
      </c>
      <c r="D4922" s="312" t="s">
        <v>7436</v>
      </c>
      <c r="E4922" s="19" t="s">
        <v>19</v>
      </c>
      <c r="F4922" s="313">
        <v>37.299999999999997</v>
      </c>
      <c r="G4922" s="40"/>
      <c r="H4922" s="46"/>
    </row>
    <row r="4923" s="2" customFormat="1" ht="16.8" customHeight="1">
      <c r="A4923" s="40"/>
      <c r="B4923" s="46"/>
      <c r="C4923" s="312" t="s">
        <v>19</v>
      </c>
      <c r="D4923" s="312" t="s">
        <v>7437</v>
      </c>
      <c r="E4923" s="19" t="s">
        <v>19</v>
      </c>
      <c r="F4923" s="313">
        <v>10</v>
      </c>
      <c r="G4923" s="40"/>
      <c r="H4923" s="46"/>
    </row>
    <row r="4924" s="2" customFormat="1" ht="16.8" customHeight="1">
      <c r="A4924" s="40"/>
      <c r="B4924" s="46"/>
      <c r="C4924" s="312" t="s">
        <v>19</v>
      </c>
      <c r="D4924" s="312" t="s">
        <v>7438</v>
      </c>
      <c r="E4924" s="19" t="s">
        <v>19</v>
      </c>
      <c r="F4924" s="313">
        <v>17.600000000000001</v>
      </c>
      <c r="G4924" s="40"/>
      <c r="H4924" s="46"/>
    </row>
    <row r="4925" s="2" customFormat="1" ht="16.8" customHeight="1">
      <c r="A4925" s="40"/>
      <c r="B4925" s="46"/>
      <c r="C4925" s="312" t="s">
        <v>19</v>
      </c>
      <c r="D4925" s="312" t="s">
        <v>7439</v>
      </c>
      <c r="E4925" s="19" t="s">
        <v>19</v>
      </c>
      <c r="F4925" s="313">
        <v>8.0999999999999996</v>
      </c>
      <c r="G4925" s="40"/>
      <c r="H4925" s="46"/>
    </row>
    <row r="4926" s="2" customFormat="1" ht="16.8" customHeight="1">
      <c r="A4926" s="40"/>
      <c r="B4926" s="46"/>
      <c r="C4926" s="312" t="s">
        <v>19</v>
      </c>
      <c r="D4926" s="312" t="s">
        <v>7440</v>
      </c>
      <c r="E4926" s="19" t="s">
        <v>19</v>
      </c>
      <c r="F4926" s="313">
        <v>18.5</v>
      </c>
      <c r="G4926" s="40"/>
      <c r="H4926" s="46"/>
    </row>
    <row r="4927" s="2" customFormat="1" ht="16.8" customHeight="1">
      <c r="A4927" s="40"/>
      <c r="B4927" s="46"/>
      <c r="C4927" s="312" t="s">
        <v>19</v>
      </c>
      <c r="D4927" s="312" t="s">
        <v>7441</v>
      </c>
      <c r="E4927" s="19" t="s">
        <v>19</v>
      </c>
      <c r="F4927" s="313">
        <v>18.800000000000001</v>
      </c>
      <c r="G4927" s="40"/>
      <c r="H4927" s="46"/>
    </row>
    <row r="4928" s="2" customFormat="1" ht="16.8" customHeight="1">
      <c r="A4928" s="40"/>
      <c r="B4928" s="46"/>
      <c r="C4928" s="312" t="s">
        <v>19</v>
      </c>
      <c r="D4928" s="312" t="s">
        <v>7442</v>
      </c>
      <c r="E4928" s="19" t="s">
        <v>19</v>
      </c>
      <c r="F4928" s="313">
        <v>28.100000000000001</v>
      </c>
      <c r="G4928" s="40"/>
      <c r="H4928" s="46"/>
    </row>
    <row r="4929" s="2" customFormat="1" ht="16.8" customHeight="1">
      <c r="A4929" s="40"/>
      <c r="B4929" s="46"/>
      <c r="C4929" s="312" t="s">
        <v>19</v>
      </c>
      <c r="D4929" s="312" t="s">
        <v>7443</v>
      </c>
      <c r="E4929" s="19" t="s">
        <v>19</v>
      </c>
      <c r="F4929" s="313">
        <v>11.4</v>
      </c>
      <c r="G4929" s="40"/>
      <c r="H4929" s="46"/>
    </row>
    <row r="4930" s="2" customFormat="1" ht="16.8" customHeight="1">
      <c r="A4930" s="40"/>
      <c r="B4930" s="46"/>
      <c r="C4930" s="312" t="s">
        <v>19</v>
      </c>
      <c r="D4930" s="312" t="s">
        <v>7444</v>
      </c>
      <c r="E4930" s="19" t="s">
        <v>19</v>
      </c>
      <c r="F4930" s="313">
        <v>7</v>
      </c>
      <c r="G4930" s="40"/>
      <c r="H4930" s="46"/>
    </row>
    <row r="4931" s="2" customFormat="1" ht="16.8" customHeight="1">
      <c r="A4931" s="40"/>
      <c r="B4931" s="46"/>
      <c r="C4931" s="312" t="s">
        <v>19</v>
      </c>
      <c r="D4931" s="312" t="s">
        <v>7445</v>
      </c>
      <c r="E4931" s="19" t="s">
        <v>19</v>
      </c>
      <c r="F4931" s="313">
        <v>7.0999999999999996</v>
      </c>
      <c r="G4931" s="40"/>
      <c r="H4931" s="46"/>
    </row>
    <row r="4932" s="2" customFormat="1" ht="16.8" customHeight="1">
      <c r="A4932" s="40"/>
      <c r="B4932" s="46"/>
      <c r="C4932" s="312" t="s">
        <v>19</v>
      </c>
      <c r="D4932" s="312" t="s">
        <v>7446</v>
      </c>
      <c r="E4932" s="19" t="s">
        <v>19</v>
      </c>
      <c r="F4932" s="313">
        <v>11.4</v>
      </c>
      <c r="G4932" s="40"/>
      <c r="H4932" s="46"/>
    </row>
    <row r="4933" s="2" customFormat="1" ht="16.8" customHeight="1">
      <c r="A4933" s="40"/>
      <c r="B4933" s="46"/>
      <c r="C4933" s="312" t="s">
        <v>19</v>
      </c>
      <c r="D4933" s="312" t="s">
        <v>7522</v>
      </c>
      <c r="E4933" s="19" t="s">
        <v>19</v>
      </c>
      <c r="F4933" s="313">
        <v>0</v>
      </c>
      <c r="G4933" s="40"/>
      <c r="H4933" s="46"/>
    </row>
    <row r="4934" s="2" customFormat="1" ht="16.8" customHeight="1">
      <c r="A4934" s="40"/>
      <c r="B4934" s="46"/>
      <c r="C4934" s="312" t="s">
        <v>19</v>
      </c>
      <c r="D4934" s="312" t="s">
        <v>7449</v>
      </c>
      <c r="E4934" s="19" t="s">
        <v>19</v>
      </c>
      <c r="F4934" s="313">
        <v>19.300000000000001</v>
      </c>
      <c r="G4934" s="40"/>
      <c r="H4934" s="46"/>
    </row>
    <row r="4935" s="2" customFormat="1" ht="16.8" customHeight="1">
      <c r="A4935" s="40"/>
      <c r="B4935" s="46"/>
      <c r="C4935" s="312" t="s">
        <v>19</v>
      </c>
      <c r="D4935" s="312" t="s">
        <v>7450</v>
      </c>
      <c r="E4935" s="19" t="s">
        <v>19</v>
      </c>
      <c r="F4935" s="313">
        <v>11.199999999999999</v>
      </c>
      <c r="G4935" s="40"/>
      <c r="H4935" s="46"/>
    </row>
    <row r="4936" s="2" customFormat="1" ht="16.8" customHeight="1">
      <c r="A4936" s="40"/>
      <c r="B4936" s="46"/>
      <c r="C4936" s="312" t="s">
        <v>19</v>
      </c>
      <c r="D4936" s="312" t="s">
        <v>7451</v>
      </c>
      <c r="E4936" s="19" t="s">
        <v>19</v>
      </c>
      <c r="F4936" s="313">
        <v>18.699999999999999</v>
      </c>
      <c r="G4936" s="40"/>
      <c r="H4936" s="46"/>
    </row>
    <row r="4937" s="2" customFormat="1" ht="16.8" customHeight="1">
      <c r="A4937" s="40"/>
      <c r="B4937" s="46"/>
      <c r="C4937" s="312" t="s">
        <v>19</v>
      </c>
      <c r="D4937" s="312" t="s">
        <v>7453</v>
      </c>
      <c r="E4937" s="19" t="s">
        <v>19</v>
      </c>
      <c r="F4937" s="313">
        <v>29.199999999999999</v>
      </c>
      <c r="G4937" s="40"/>
      <c r="H4937" s="46"/>
    </row>
    <row r="4938" s="2" customFormat="1" ht="16.8" customHeight="1">
      <c r="A4938" s="40"/>
      <c r="B4938" s="46"/>
      <c r="C4938" s="312" t="s">
        <v>19</v>
      </c>
      <c r="D4938" s="312" t="s">
        <v>7454</v>
      </c>
      <c r="E4938" s="19" t="s">
        <v>19</v>
      </c>
      <c r="F4938" s="313">
        <v>16.899999999999999</v>
      </c>
      <c r="G4938" s="40"/>
      <c r="H4938" s="46"/>
    </row>
    <row r="4939" s="2" customFormat="1" ht="16.8" customHeight="1">
      <c r="A4939" s="40"/>
      <c r="B4939" s="46"/>
      <c r="C4939" s="312" t="s">
        <v>19</v>
      </c>
      <c r="D4939" s="312" t="s">
        <v>7455</v>
      </c>
      <c r="E4939" s="19" t="s">
        <v>19</v>
      </c>
      <c r="F4939" s="313">
        <v>11</v>
      </c>
      <c r="G4939" s="40"/>
      <c r="H4939" s="46"/>
    </row>
    <row r="4940" s="2" customFormat="1" ht="16.8" customHeight="1">
      <c r="A4940" s="40"/>
      <c r="B4940" s="46"/>
      <c r="C4940" s="312" t="s">
        <v>19</v>
      </c>
      <c r="D4940" s="312" t="s">
        <v>7456</v>
      </c>
      <c r="E4940" s="19" t="s">
        <v>19</v>
      </c>
      <c r="F4940" s="313">
        <v>16.699999999999999</v>
      </c>
      <c r="G4940" s="40"/>
      <c r="H4940" s="46"/>
    </row>
    <row r="4941" s="2" customFormat="1" ht="16.8" customHeight="1">
      <c r="A4941" s="40"/>
      <c r="B4941" s="46"/>
      <c r="C4941" s="312" t="s">
        <v>19</v>
      </c>
      <c r="D4941" s="312" t="s">
        <v>7457</v>
      </c>
      <c r="E4941" s="19" t="s">
        <v>19</v>
      </c>
      <c r="F4941" s="313">
        <v>37.200000000000003</v>
      </c>
      <c r="G4941" s="40"/>
      <c r="H4941" s="46"/>
    </row>
    <row r="4942" s="2" customFormat="1" ht="16.8" customHeight="1">
      <c r="A4942" s="40"/>
      <c r="B4942" s="46"/>
      <c r="C4942" s="312" t="s">
        <v>19</v>
      </c>
      <c r="D4942" s="312" t="s">
        <v>7458</v>
      </c>
      <c r="E4942" s="19" t="s">
        <v>19</v>
      </c>
      <c r="F4942" s="313">
        <v>11.1</v>
      </c>
      <c r="G4942" s="40"/>
      <c r="H4942" s="46"/>
    </row>
    <row r="4943" s="2" customFormat="1" ht="16.8" customHeight="1">
      <c r="A4943" s="40"/>
      <c r="B4943" s="46"/>
      <c r="C4943" s="312" t="s">
        <v>19</v>
      </c>
      <c r="D4943" s="312" t="s">
        <v>7459</v>
      </c>
      <c r="E4943" s="19" t="s">
        <v>19</v>
      </c>
      <c r="F4943" s="313">
        <v>16.699999999999999</v>
      </c>
      <c r="G4943" s="40"/>
      <c r="H4943" s="46"/>
    </row>
    <row r="4944" s="2" customFormat="1" ht="16.8" customHeight="1">
      <c r="A4944" s="40"/>
      <c r="B4944" s="46"/>
      <c r="C4944" s="312" t="s">
        <v>19</v>
      </c>
      <c r="D4944" s="312" t="s">
        <v>7460</v>
      </c>
      <c r="E4944" s="19" t="s">
        <v>19</v>
      </c>
      <c r="F4944" s="313">
        <v>20.5</v>
      </c>
      <c r="G4944" s="40"/>
      <c r="H4944" s="46"/>
    </row>
    <row r="4945" s="2" customFormat="1" ht="16.8" customHeight="1">
      <c r="A4945" s="40"/>
      <c r="B4945" s="46"/>
      <c r="C4945" s="312" t="s">
        <v>19</v>
      </c>
      <c r="D4945" s="312" t="s">
        <v>7461</v>
      </c>
      <c r="E4945" s="19" t="s">
        <v>19</v>
      </c>
      <c r="F4945" s="313">
        <v>35.899999999999999</v>
      </c>
      <c r="G4945" s="40"/>
      <c r="H4945" s="46"/>
    </row>
    <row r="4946" s="2" customFormat="1" ht="16.8" customHeight="1">
      <c r="A4946" s="40"/>
      <c r="B4946" s="46"/>
      <c r="C4946" s="312" t="s">
        <v>19</v>
      </c>
      <c r="D4946" s="312" t="s">
        <v>7462</v>
      </c>
      <c r="E4946" s="19" t="s">
        <v>19</v>
      </c>
      <c r="F4946" s="313">
        <v>11.1</v>
      </c>
      <c r="G4946" s="40"/>
      <c r="H4946" s="46"/>
    </row>
    <row r="4947" s="2" customFormat="1" ht="16.8" customHeight="1">
      <c r="A4947" s="40"/>
      <c r="B4947" s="46"/>
      <c r="C4947" s="312" t="s">
        <v>19</v>
      </c>
      <c r="D4947" s="312" t="s">
        <v>7463</v>
      </c>
      <c r="E4947" s="19" t="s">
        <v>19</v>
      </c>
      <c r="F4947" s="313">
        <v>9.1999999999999993</v>
      </c>
      <c r="G4947" s="40"/>
      <c r="H4947" s="46"/>
    </row>
    <row r="4948" s="2" customFormat="1" ht="16.8" customHeight="1">
      <c r="A4948" s="40"/>
      <c r="B4948" s="46"/>
      <c r="C4948" s="312" t="s">
        <v>19</v>
      </c>
      <c r="D4948" s="312" t="s">
        <v>7464</v>
      </c>
      <c r="E4948" s="19" t="s">
        <v>19</v>
      </c>
      <c r="F4948" s="313">
        <v>17.5</v>
      </c>
      <c r="G4948" s="40"/>
      <c r="H4948" s="46"/>
    </row>
    <row r="4949" s="2" customFormat="1" ht="16.8" customHeight="1">
      <c r="A4949" s="40"/>
      <c r="B4949" s="46"/>
      <c r="C4949" s="312" t="s">
        <v>19</v>
      </c>
      <c r="D4949" s="312" t="s">
        <v>7465</v>
      </c>
      <c r="E4949" s="19" t="s">
        <v>19</v>
      </c>
      <c r="F4949" s="313">
        <v>3.3999999999999999</v>
      </c>
      <c r="G4949" s="40"/>
      <c r="H4949" s="46"/>
    </row>
    <row r="4950" s="2" customFormat="1" ht="16.8" customHeight="1">
      <c r="A4950" s="40"/>
      <c r="B4950" s="46"/>
      <c r="C4950" s="312" t="s">
        <v>19</v>
      </c>
      <c r="D4950" s="312" t="s">
        <v>7466</v>
      </c>
      <c r="E4950" s="19" t="s">
        <v>19</v>
      </c>
      <c r="F4950" s="313">
        <v>18</v>
      </c>
      <c r="G4950" s="40"/>
      <c r="H4950" s="46"/>
    </row>
    <row r="4951" s="2" customFormat="1" ht="16.8" customHeight="1">
      <c r="A4951" s="40"/>
      <c r="B4951" s="46"/>
      <c r="C4951" s="312" t="s">
        <v>19</v>
      </c>
      <c r="D4951" s="312" t="s">
        <v>7467</v>
      </c>
      <c r="E4951" s="19" t="s">
        <v>19</v>
      </c>
      <c r="F4951" s="313">
        <v>19.300000000000001</v>
      </c>
      <c r="G4951" s="40"/>
      <c r="H4951" s="46"/>
    </row>
    <row r="4952" s="2" customFormat="1" ht="16.8" customHeight="1">
      <c r="A4952" s="40"/>
      <c r="B4952" s="46"/>
      <c r="C4952" s="312" t="s">
        <v>19</v>
      </c>
      <c r="D4952" s="312" t="s">
        <v>7468</v>
      </c>
      <c r="E4952" s="19" t="s">
        <v>19</v>
      </c>
      <c r="F4952" s="313">
        <v>27.600000000000001</v>
      </c>
      <c r="G4952" s="40"/>
      <c r="H4952" s="46"/>
    </row>
    <row r="4953" s="2" customFormat="1" ht="16.8" customHeight="1">
      <c r="A4953" s="40"/>
      <c r="B4953" s="46"/>
      <c r="C4953" s="312" t="s">
        <v>19</v>
      </c>
      <c r="D4953" s="312" t="s">
        <v>7469</v>
      </c>
      <c r="E4953" s="19" t="s">
        <v>19</v>
      </c>
      <c r="F4953" s="313">
        <v>18.399999999999999</v>
      </c>
      <c r="G4953" s="40"/>
      <c r="H4953" s="46"/>
    </row>
    <row r="4954" s="2" customFormat="1" ht="16.8" customHeight="1">
      <c r="A4954" s="40"/>
      <c r="B4954" s="46"/>
      <c r="C4954" s="312" t="s">
        <v>19</v>
      </c>
      <c r="D4954" s="312" t="s">
        <v>7470</v>
      </c>
      <c r="E4954" s="19" t="s">
        <v>19</v>
      </c>
      <c r="F4954" s="313">
        <v>18.100000000000001</v>
      </c>
      <c r="G4954" s="40"/>
      <c r="H4954" s="46"/>
    </row>
    <row r="4955" s="2" customFormat="1" ht="16.8" customHeight="1">
      <c r="A4955" s="40"/>
      <c r="B4955" s="46"/>
      <c r="C4955" s="312" t="s">
        <v>19</v>
      </c>
      <c r="D4955" s="312" t="s">
        <v>7471</v>
      </c>
      <c r="E4955" s="19" t="s">
        <v>19</v>
      </c>
      <c r="F4955" s="313">
        <v>18.300000000000001</v>
      </c>
      <c r="G4955" s="40"/>
      <c r="H4955" s="46"/>
    </row>
    <row r="4956" s="2" customFormat="1" ht="16.8" customHeight="1">
      <c r="A4956" s="40"/>
      <c r="B4956" s="46"/>
      <c r="C4956" s="312" t="s">
        <v>19</v>
      </c>
      <c r="D4956" s="312" t="s">
        <v>7474</v>
      </c>
      <c r="E4956" s="19" t="s">
        <v>19</v>
      </c>
      <c r="F4956" s="313">
        <v>7.9000000000000004</v>
      </c>
      <c r="G4956" s="40"/>
      <c r="H4956" s="46"/>
    </row>
    <row r="4957" s="2" customFormat="1" ht="16.8" customHeight="1">
      <c r="A4957" s="40"/>
      <c r="B4957" s="46"/>
      <c r="C4957" s="312" t="s">
        <v>19</v>
      </c>
      <c r="D4957" s="312" t="s">
        <v>7475</v>
      </c>
      <c r="E4957" s="19" t="s">
        <v>19</v>
      </c>
      <c r="F4957" s="313">
        <v>19</v>
      </c>
      <c r="G4957" s="40"/>
      <c r="H4957" s="46"/>
    </row>
    <row r="4958" s="2" customFormat="1" ht="16.8" customHeight="1">
      <c r="A4958" s="40"/>
      <c r="B4958" s="46"/>
      <c r="C4958" s="312" t="s">
        <v>19</v>
      </c>
      <c r="D4958" s="312" t="s">
        <v>7476</v>
      </c>
      <c r="E4958" s="19" t="s">
        <v>19</v>
      </c>
      <c r="F4958" s="313">
        <v>18.699999999999999</v>
      </c>
      <c r="G4958" s="40"/>
      <c r="H4958" s="46"/>
    </row>
    <row r="4959" s="2" customFormat="1" ht="16.8" customHeight="1">
      <c r="A4959" s="40"/>
      <c r="B4959" s="46"/>
      <c r="C4959" s="312" t="s">
        <v>19</v>
      </c>
      <c r="D4959" s="312" t="s">
        <v>7477</v>
      </c>
      <c r="E4959" s="19" t="s">
        <v>19</v>
      </c>
      <c r="F4959" s="313">
        <v>18.399999999999999</v>
      </c>
      <c r="G4959" s="40"/>
      <c r="H4959" s="46"/>
    </row>
    <row r="4960" s="2" customFormat="1" ht="16.8" customHeight="1">
      <c r="A4960" s="40"/>
      <c r="B4960" s="46"/>
      <c r="C4960" s="312" t="s">
        <v>19</v>
      </c>
      <c r="D4960" s="312" t="s">
        <v>7478</v>
      </c>
      <c r="E4960" s="19" t="s">
        <v>19</v>
      </c>
      <c r="F4960" s="313">
        <v>0</v>
      </c>
      <c r="G4960" s="40"/>
      <c r="H4960" s="46"/>
    </row>
    <row r="4961" s="2" customFormat="1" ht="16.8" customHeight="1">
      <c r="A4961" s="40"/>
      <c r="B4961" s="46"/>
      <c r="C4961" s="312" t="s">
        <v>19</v>
      </c>
      <c r="D4961" s="312" t="s">
        <v>7479</v>
      </c>
      <c r="E4961" s="19" t="s">
        <v>19</v>
      </c>
      <c r="F4961" s="313">
        <v>1.3999999999999999</v>
      </c>
      <c r="G4961" s="40"/>
      <c r="H4961" s="46"/>
    </row>
    <row r="4962" s="2" customFormat="1" ht="16.8" customHeight="1">
      <c r="A4962" s="40"/>
      <c r="B4962" s="46"/>
      <c r="C4962" s="312" t="s">
        <v>19</v>
      </c>
      <c r="D4962" s="312" t="s">
        <v>7481</v>
      </c>
      <c r="E4962" s="19" t="s">
        <v>19</v>
      </c>
      <c r="F4962" s="313">
        <v>28.5</v>
      </c>
      <c r="G4962" s="40"/>
      <c r="H4962" s="46"/>
    </row>
    <row r="4963" s="2" customFormat="1" ht="16.8" customHeight="1">
      <c r="A4963" s="40"/>
      <c r="B4963" s="46"/>
      <c r="C4963" s="312" t="s">
        <v>19</v>
      </c>
      <c r="D4963" s="312" t="s">
        <v>7482</v>
      </c>
      <c r="E4963" s="19" t="s">
        <v>19</v>
      </c>
      <c r="F4963" s="313">
        <v>10.800000000000001</v>
      </c>
      <c r="G4963" s="40"/>
      <c r="H4963" s="46"/>
    </row>
    <row r="4964" s="2" customFormat="1" ht="16.8" customHeight="1">
      <c r="A4964" s="40"/>
      <c r="B4964" s="46"/>
      <c r="C4964" s="312" t="s">
        <v>19</v>
      </c>
      <c r="D4964" s="312" t="s">
        <v>7483</v>
      </c>
      <c r="E4964" s="19" t="s">
        <v>19</v>
      </c>
      <c r="F4964" s="313">
        <v>19.5</v>
      </c>
      <c r="G4964" s="40"/>
      <c r="H4964" s="46"/>
    </row>
    <row r="4965" s="2" customFormat="1" ht="16.8" customHeight="1">
      <c r="A4965" s="40"/>
      <c r="B4965" s="46"/>
      <c r="C4965" s="312" t="s">
        <v>19</v>
      </c>
      <c r="D4965" s="312" t="s">
        <v>7484</v>
      </c>
      <c r="E4965" s="19" t="s">
        <v>19</v>
      </c>
      <c r="F4965" s="313">
        <v>10.4</v>
      </c>
      <c r="G4965" s="40"/>
      <c r="H4965" s="46"/>
    </row>
    <row r="4966" s="2" customFormat="1" ht="16.8" customHeight="1">
      <c r="A4966" s="40"/>
      <c r="B4966" s="46"/>
      <c r="C4966" s="312" t="s">
        <v>19</v>
      </c>
      <c r="D4966" s="312" t="s">
        <v>7485</v>
      </c>
      <c r="E4966" s="19" t="s">
        <v>19</v>
      </c>
      <c r="F4966" s="313">
        <v>19.699999999999999</v>
      </c>
      <c r="G4966" s="40"/>
      <c r="H4966" s="46"/>
    </row>
    <row r="4967" s="2" customFormat="1" ht="16.8" customHeight="1">
      <c r="A4967" s="40"/>
      <c r="B4967" s="46"/>
      <c r="C4967" s="312" t="s">
        <v>19</v>
      </c>
      <c r="D4967" s="312" t="s">
        <v>7486</v>
      </c>
      <c r="E4967" s="19" t="s">
        <v>19</v>
      </c>
      <c r="F4967" s="313">
        <v>18.5</v>
      </c>
      <c r="G4967" s="40"/>
      <c r="H4967" s="46"/>
    </row>
    <row r="4968" s="2" customFormat="1" ht="16.8" customHeight="1">
      <c r="A4968" s="40"/>
      <c r="B4968" s="46"/>
      <c r="C4968" s="312" t="s">
        <v>19</v>
      </c>
      <c r="D4968" s="312" t="s">
        <v>7487</v>
      </c>
      <c r="E4968" s="19" t="s">
        <v>19</v>
      </c>
      <c r="F4968" s="313">
        <v>20.899999999999999</v>
      </c>
      <c r="G4968" s="40"/>
      <c r="H4968" s="46"/>
    </row>
    <row r="4969" s="2" customFormat="1" ht="16.8" customHeight="1">
      <c r="A4969" s="40"/>
      <c r="B4969" s="46"/>
      <c r="C4969" s="312" t="s">
        <v>19</v>
      </c>
      <c r="D4969" s="312" t="s">
        <v>7488</v>
      </c>
      <c r="E4969" s="19" t="s">
        <v>19</v>
      </c>
      <c r="F4969" s="313">
        <v>18.699999999999999</v>
      </c>
      <c r="G4969" s="40"/>
      <c r="H4969" s="46"/>
    </row>
    <row r="4970" s="2" customFormat="1" ht="16.8" customHeight="1">
      <c r="A4970" s="40"/>
      <c r="B4970" s="46"/>
      <c r="C4970" s="312" t="s">
        <v>19</v>
      </c>
      <c r="D4970" s="312" t="s">
        <v>7489</v>
      </c>
      <c r="E4970" s="19" t="s">
        <v>19</v>
      </c>
      <c r="F4970" s="313">
        <v>11.4</v>
      </c>
      <c r="G4970" s="40"/>
      <c r="H4970" s="46"/>
    </row>
    <row r="4971" s="2" customFormat="1" ht="16.8" customHeight="1">
      <c r="A4971" s="40"/>
      <c r="B4971" s="46"/>
      <c r="C4971" s="312" t="s">
        <v>19</v>
      </c>
      <c r="D4971" s="312" t="s">
        <v>7490</v>
      </c>
      <c r="E4971" s="19" t="s">
        <v>19</v>
      </c>
      <c r="F4971" s="313">
        <v>18.699999999999999</v>
      </c>
      <c r="G4971" s="40"/>
      <c r="H4971" s="46"/>
    </row>
    <row r="4972" s="2" customFormat="1" ht="16.8" customHeight="1">
      <c r="A4972" s="40"/>
      <c r="B4972" s="46"/>
      <c r="C4972" s="312" t="s">
        <v>19</v>
      </c>
      <c r="D4972" s="312" t="s">
        <v>7491</v>
      </c>
      <c r="E4972" s="19" t="s">
        <v>19</v>
      </c>
      <c r="F4972" s="313">
        <v>17.300000000000001</v>
      </c>
      <c r="G4972" s="40"/>
      <c r="H4972" s="46"/>
    </row>
    <row r="4973" s="2" customFormat="1" ht="16.8" customHeight="1">
      <c r="A4973" s="40"/>
      <c r="B4973" s="46"/>
      <c r="C4973" s="312" t="s">
        <v>19</v>
      </c>
      <c r="D4973" s="312" t="s">
        <v>7492</v>
      </c>
      <c r="E4973" s="19" t="s">
        <v>19</v>
      </c>
      <c r="F4973" s="313">
        <v>19.100000000000001</v>
      </c>
      <c r="G4973" s="40"/>
      <c r="H4973" s="46"/>
    </row>
    <row r="4974" s="2" customFormat="1" ht="16.8" customHeight="1">
      <c r="A4974" s="40"/>
      <c r="B4974" s="46"/>
      <c r="C4974" s="312" t="s">
        <v>19</v>
      </c>
      <c r="D4974" s="312" t="s">
        <v>7493</v>
      </c>
      <c r="E4974" s="19" t="s">
        <v>19</v>
      </c>
      <c r="F4974" s="313">
        <v>16.699999999999999</v>
      </c>
      <c r="G4974" s="40"/>
      <c r="H4974" s="46"/>
    </row>
    <row r="4975" s="2" customFormat="1" ht="16.8" customHeight="1">
      <c r="A4975" s="40"/>
      <c r="B4975" s="46"/>
      <c r="C4975" s="312" t="s">
        <v>19</v>
      </c>
      <c r="D4975" s="312" t="s">
        <v>7494</v>
      </c>
      <c r="E4975" s="19" t="s">
        <v>19</v>
      </c>
      <c r="F4975" s="313">
        <v>9.9000000000000004</v>
      </c>
      <c r="G4975" s="40"/>
      <c r="H4975" s="46"/>
    </row>
    <row r="4976" s="2" customFormat="1" ht="16.8" customHeight="1">
      <c r="A4976" s="40"/>
      <c r="B4976" s="46"/>
      <c r="C4976" s="312" t="s">
        <v>19</v>
      </c>
      <c r="D4976" s="312" t="s">
        <v>7495</v>
      </c>
      <c r="E4976" s="19" t="s">
        <v>19</v>
      </c>
      <c r="F4976" s="313">
        <v>19</v>
      </c>
      <c r="G4976" s="40"/>
      <c r="H4976" s="46"/>
    </row>
    <row r="4977" s="2" customFormat="1" ht="16.8" customHeight="1">
      <c r="A4977" s="40"/>
      <c r="B4977" s="46"/>
      <c r="C4977" s="312" t="s">
        <v>19</v>
      </c>
      <c r="D4977" s="312" t="s">
        <v>7496</v>
      </c>
      <c r="E4977" s="19" t="s">
        <v>19</v>
      </c>
      <c r="F4977" s="313">
        <v>10.9</v>
      </c>
      <c r="G4977" s="40"/>
      <c r="H4977" s="46"/>
    </row>
    <row r="4978" s="2" customFormat="1" ht="16.8" customHeight="1">
      <c r="A4978" s="40"/>
      <c r="B4978" s="46"/>
      <c r="C4978" s="312" t="s">
        <v>19</v>
      </c>
      <c r="D4978" s="312" t="s">
        <v>7497</v>
      </c>
      <c r="E4978" s="19" t="s">
        <v>19</v>
      </c>
      <c r="F4978" s="313">
        <v>30</v>
      </c>
      <c r="G4978" s="40"/>
      <c r="H4978" s="46"/>
    </row>
    <row r="4979" s="2" customFormat="1" ht="16.8" customHeight="1">
      <c r="A4979" s="40"/>
      <c r="B4979" s="46"/>
      <c r="C4979" s="312" t="s">
        <v>19</v>
      </c>
      <c r="D4979" s="312" t="s">
        <v>7498</v>
      </c>
      <c r="E4979" s="19" t="s">
        <v>19</v>
      </c>
      <c r="F4979" s="313">
        <v>16</v>
      </c>
      <c r="G4979" s="40"/>
      <c r="H4979" s="46"/>
    </row>
    <row r="4980" s="2" customFormat="1" ht="16.8" customHeight="1">
      <c r="A4980" s="40"/>
      <c r="B4980" s="46"/>
      <c r="C4980" s="312" t="s">
        <v>19</v>
      </c>
      <c r="D4980" s="312" t="s">
        <v>7499</v>
      </c>
      <c r="E4980" s="19" t="s">
        <v>19</v>
      </c>
      <c r="F4980" s="313">
        <v>9.9000000000000004</v>
      </c>
      <c r="G4980" s="40"/>
      <c r="H4980" s="46"/>
    </row>
    <row r="4981" s="2" customFormat="1" ht="16.8" customHeight="1">
      <c r="A4981" s="40"/>
      <c r="B4981" s="46"/>
      <c r="C4981" s="312" t="s">
        <v>19</v>
      </c>
      <c r="D4981" s="312" t="s">
        <v>7500</v>
      </c>
      <c r="E4981" s="19" t="s">
        <v>19</v>
      </c>
      <c r="F4981" s="313">
        <v>15.699999999999999</v>
      </c>
      <c r="G4981" s="40"/>
      <c r="H4981" s="46"/>
    </row>
    <row r="4982" s="2" customFormat="1" ht="16.8" customHeight="1">
      <c r="A4982" s="40"/>
      <c r="B4982" s="46"/>
      <c r="C4982" s="312" t="s">
        <v>19</v>
      </c>
      <c r="D4982" s="312" t="s">
        <v>7501</v>
      </c>
      <c r="E4982" s="19" t="s">
        <v>19</v>
      </c>
      <c r="F4982" s="313">
        <v>10.199999999999999</v>
      </c>
      <c r="G4982" s="40"/>
      <c r="H4982" s="46"/>
    </row>
    <row r="4983" s="2" customFormat="1" ht="16.8" customHeight="1">
      <c r="A4983" s="40"/>
      <c r="B4983" s="46"/>
      <c r="C4983" s="312" t="s">
        <v>19</v>
      </c>
      <c r="D4983" s="312" t="s">
        <v>7502</v>
      </c>
      <c r="E4983" s="19" t="s">
        <v>19</v>
      </c>
      <c r="F4983" s="313">
        <v>16</v>
      </c>
      <c r="G4983" s="40"/>
      <c r="H4983" s="46"/>
    </row>
    <row r="4984" s="2" customFormat="1" ht="16.8" customHeight="1">
      <c r="A4984" s="40"/>
      <c r="B4984" s="46"/>
      <c r="C4984" s="312" t="s">
        <v>19</v>
      </c>
      <c r="D4984" s="312" t="s">
        <v>7504</v>
      </c>
      <c r="E4984" s="19" t="s">
        <v>19</v>
      </c>
      <c r="F4984" s="313">
        <v>15.800000000000001</v>
      </c>
      <c r="G4984" s="40"/>
      <c r="H4984" s="46"/>
    </row>
    <row r="4985" s="2" customFormat="1" ht="16.8" customHeight="1">
      <c r="A4985" s="40"/>
      <c r="B4985" s="46"/>
      <c r="C4985" s="312" t="s">
        <v>19</v>
      </c>
      <c r="D4985" s="312" t="s">
        <v>7506</v>
      </c>
      <c r="E4985" s="19" t="s">
        <v>19</v>
      </c>
      <c r="F4985" s="313">
        <v>15.800000000000001</v>
      </c>
      <c r="G4985" s="40"/>
      <c r="H4985" s="46"/>
    </row>
    <row r="4986" s="2" customFormat="1" ht="16.8" customHeight="1">
      <c r="A4986" s="40"/>
      <c r="B4986" s="46"/>
      <c r="C4986" s="312" t="s">
        <v>19</v>
      </c>
      <c r="D4986" s="312" t="s">
        <v>7507</v>
      </c>
      <c r="E4986" s="19" t="s">
        <v>19</v>
      </c>
      <c r="F4986" s="313">
        <v>9.9000000000000004</v>
      </c>
      <c r="G4986" s="40"/>
      <c r="H4986" s="46"/>
    </row>
    <row r="4987" s="2" customFormat="1" ht="16.8" customHeight="1">
      <c r="A4987" s="40"/>
      <c r="B4987" s="46"/>
      <c r="C4987" s="312" t="s">
        <v>19</v>
      </c>
      <c r="D4987" s="312" t="s">
        <v>7508</v>
      </c>
      <c r="E4987" s="19" t="s">
        <v>19</v>
      </c>
      <c r="F4987" s="313">
        <v>16.300000000000001</v>
      </c>
      <c r="G4987" s="40"/>
      <c r="H4987" s="46"/>
    </row>
    <row r="4988" s="2" customFormat="1" ht="16.8" customHeight="1">
      <c r="A4988" s="40"/>
      <c r="B4988" s="46"/>
      <c r="C4988" s="312" t="s">
        <v>19</v>
      </c>
      <c r="D4988" s="312" t="s">
        <v>7513</v>
      </c>
      <c r="E4988" s="19" t="s">
        <v>19</v>
      </c>
      <c r="F4988" s="313">
        <v>17.800000000000001</v>
      </c>
      <c r="G4988" s="40"/>
      <c r="H4988" s="46"/>
    </row>
    <row r="4989" s="2" customFormat="1" ht="16.8" customHeight="1">
      <c r="A4989" s="40"/>
      <c r="B4989" s="46"/>
      <c r="C4989" s="312" t="s">
        <v>19</v>
      </c>
      <c r="D4989" s="312" t="s">
        <v>7514</v>
      </c>
      <c r="E4989" s="19" t="s">
        <v>19</v>
      </c>
      <c r="F4989" s="313">
        <v>17.399999999999999</v>
      </c>
      <c r="G4989" s="40"/>
      <c r="H4989" s="46"/>
    </row>
    <row r="4990" s="2" customFormat="1" ht="16.8" customHeight="1">
      <c r="A4990" s="40"/>
      <c r="B4990" s="46"/>
      <c r="C4990" s="312" t="s">
        <v>19</v>
      </c>
      <c r="D4990" s="312" t="s">
        <v>7515</v>
      </c>
      <c r="E4990" s="19" t="s">
        <v>19</v>
      </c>
      <c r="F4990" s="313">
        <v>18.100000000000001</v>
      </c>
      <c r="G4990" s="40"/>
      <c r="H4990" s="46"/>
    </row>
    <row r="4991" s="2" customFormat="1" ht="16.8" customHeight="1">
      <c r="A4991" s="40"/>
      <c r="B4991" s="46"/>
      <c r="C4991" s="312" t="s">
        <v>8498</v>
      </c>
      <c r="D4991" s="312" t="s">
        <v>8507</v>
      </c>
      <c r="E4991" s="19" t="s">
        <v>19</v>
      </c>
      <c r="F4991" s="313">
        <v>2582</v>
      </c>
      <c r="G4991" s="40"/>
      <c r="H4991" s="46"/>
    </row>
    <row r="4992" s="2" customFormat="1" ht="16.8" customHeight="1">
      <c r="A4992" s="40"/>
      <c r="B4992" s="46"/>
      <c r="C4992" s="308" t="s">
        <v>8508</v>
      </c>
      <c r="D4992" s="309" t="s">
        <v>19</v>
      </c>
      <c r="E4992" s="310" t="s">
        <v>135</v>
      </c>
      <c r="F4992" s="311">
        <v>2458</v>
      </c>
      <c r="G4992" s="40"/>
      <c r="H4992" s="46"/>
    </row>
    <row r="4993" s="2" customFormat="1" ht="16.8" customHeight="1">
      <c r="A4993" s="40"/>
      <c r="B4993" s="46"/>
      <c r="C4993" s="312" t="s">
        <v>19</v>
      </c>
      <c r="D4993" s="312" t="s">
        <v>688</v>
      </c>
      <c r="E4993" s="19" t="s">
        <v>19</v>
      </c>
      <c r="F4993" s="313">
        <v>0</v>
      </c>
      <c r="G4993" s="40"/>
      <c r="H4993" s="46"/>
    </row>
    <row r="4994" s="2" customFormat="1" ht="16.8" customHeight="1">
      <c r="A4994" s="40"/>
      <c r="B4994" s="46"/>
      <c r="C4994" s="312" t="s">
        <v>19</v>
      </c>
      <c r="D4994" s="312" t="s">
        <v>8509</v>
      </c>
      <c r="E4994" s="19" t="s">
        <v>19</v>
      </c>
      <c r="F4994" s="313">
        <v>0</v>
      </c>
      <c r="G4994" s="40"/>
      <c r="H4994" s="46"/>
    </row>
    <row r="4995" s="2" customFormat="1" ht="16.8" customHeight="1">
      <c r="A4995" s="40"/>
      <c r="B4995" s="46"/>
      <c r="C4995" s="312" t="s">
        <v>19</v>
      </c>
      <c r="D4995" s="312" t="s">
        <v>1404</v>
      </c>
      <c r="E4995" s="19" t="s">
        <v>19</v>
      </c>
      <c r="F4995" s="313">
        <v>0</v>
      </c>
      <c r="G4995" s="40"/>
      <c r="H4995" s="46"/>
    </row>
    <row r="4996" s="2" customFormat="1" ht="16.8" customHeight="1">
      <c r="A4996" s="40"/>
      <c r="B4996" s="46"/>
      <c r="C4996" s="312" t="s">
        <v>19</v>
      </c>
      <c r="D4996" s="312" t="s">
        <v>8510</v>
      </c>
      <c r="E4996" s="19" t="s">
        <v>19</v>
      </c>
      <c r="F4996" s="313">
        <v>25.399999999999999</v>
      </c>
      <c r="G4996" s="40"/>
      <c r="H4996" s="46"/>
    </row>
    <row r="4997" s="2" customFormat="1" ht="16.8" customHeight="1">
      <c r="A4997" s="40"/>
      <c r="B4997" s="46"/>
      <c r="C4997" s="312" t="s">
        <v>19</v>
      </c>
      <c r="D4997" s="312" t="s">
        <v>2272</v>
      </c>
      <c r="E4997" s="19" t="s">
        <v>19</v>
      </c>
      <c r="F4997" s="313">
        <v>0</v>
      </c>
      <c r="G4997" s="40"/>
      <c r="H4997" s="46"/>
    </row>
    <row r="4998" s="2" customFormat="1" ht="16.8" customHeight="1">
      <c r="A4998" s="40"/>
      <c r="B4998" s="46"/>
      <c r="C4998" s="312" t="s">
        <v>19</v>
      </c>
      <c r="D4998" s="312" t="s">
        <v>8511</v>
      </c>
      <c r="E4998" s="19" t="s">
        <v>19</v>
      </c>
      <c r="F4998" s="313">
        <v>17.5</v>
      </c>
      <c r="G4998" s="40"/>
      <c r="H4998" s="46"/>
    </row>
    <row r="4999" s="2" customFormat="1" ht="16.8" customHeight="1">
      <c r="A4999" s="40"/>
      <c r="B4999" s="46"/>
      <c r="C4999" s="312" t="s">
        <v>19</v>
      </c>
      <c r="D4999" s="312" t="s">
        <v>8512</v>
      </c>
      <c r="E4999" s="19" t="s">
        <v>19</v>
      </c>
      <c r="F4999" s="313">
        <v>30.300000000000001</v>
      </c>
      <c r="G4999" s="40"/>
      <c r="H4999" s="46"/>
    </row>
    <row r="5000" s="2" customFormat="1" ht="16.8" customHeight="1">
      <c r="A5000" s="40"/>
      <c r="B5000" s="46"/>
      <c r="C5000" s="312" t="s">
        <v>19</v>
      </c>
      <c r="D5000" s="312" t="s">
        <v>8513</v>
      </c>
      <c r="E5000" s="19" t="s">
        <v>19</v>
      </c>
      <c r="F5000" s="313">
        <v>16.5</v>
      </c>
      <c r="G5000" s="40"/>
      <c r="H5000" s="46"/>
    </row>
    <row r="5001" s="2" customFormat="1" ht="16.8" customHeight="1">
      <c r="A5001" s="40"/>
      <c r="B5001" s="46"/>
      <c r="C5001" s="312" t="s">
        <v>19</v>
      </c>
      <c r="D5001" s="312" t="s">
        <v>8514</v>
      </c>
      <c r="E5001" s="19" t="s">
        <v>19</v>
      </c>
      <c r="F5001" s="313">
        <v>13.5</v>
      </c>
      <c r="G5001" s="40"/>
      <c r="H5001" s="46"/>
    </row>
    <row r="5002" s="2" customFormat="1" ht="16.8" customHeight="1">
      <c r="A5002" s="40"/>
      <c r="B5002" s="46"/>
      <c r="C5002" s="312" t="s">
        <v>19</v>
      </c>
      <c r="D5002" s="312" t="s">
        <v>7353</v>
      </c>
      <c r="E5002" s="19" t="s">
        <v>19</v>
      </c>
      <c r="F5002" s="313">
        <v>17.699999999999999</v>
      </c>
      <c r="G5002" s="40"/>
      <c r="H5002" s="46"/>
    </row>
    <row r="5003" s="2" customFormat="1" ht="16.8" customHeight="1">
      <c r="A5003" s="40"/>
      <c r="B5003" s="46"/>
      <c r="C5003" s="312" t="s">
        <v>19</v>
      </c>
      <c r="D5003" s="312" t="s">
        <v>8515</v>
      </c>
      <c r="E5003" s="19" t="s">
        <v>19</v>
      </c>
      <c r="F5003" s="313">
        <v>13.699999999999999</v>
      </c>
      <c r="G5003" s="40"/>
      <c r="H5003" s="46"/>
    </row>
    <row r="5004" s="2" customFormat="1" ht="16.8" customHeight="1">
      <c r="A5004" s="40"/>
      <c r="B5004" s="46"/>
      <c r="C5004" s="312" t="s">
        <v>19</v>
      </c>
      <c r="D5004" s="312" t="s">
        <v>8516</v>
      </c>
      <c r="E5004" s="19" t="s">
        <v>19</v>
      </c>
      <c r="F5004" s="313">
        <v>37.020000000000003</v>
      </c>
      <c r="G5004" s="40"/>
      <c r="H5004" s="46"/>
    </row>
    <row r="5005" s="2" customFormat="1" ht="16.8" customHeight="1">
      <c r="A5005" s="40"/>
      <c r="B5005" s="46"/>
      <c r="C5005" s="312" t="s">
        <v>19</v>
      </c>
      <c r="D5005" s="312" t="s">
        <v>8517</v>
      </c>
      <c r="E5005" s="19" t="s">
        <v>19</v>
      </c>
      <c r="F5005" s="313">
        <v>33.700000000000003</v>
      </c>
      <c r="G5005" s="40"/>
      <c r="H5005" s="46"/>
    </row>
    <row r="5006" s="2" customFormat="1" ht="16.8" customHeight="1">
      <c r="A5006" s="40"/>
      <c r="B5006" s="46"/>
      <c r="C5006" s="312" t="s">
        <v>19</v>
      </c>
      <c r="D5006" s="312" t="s">
        <v>8518</v>
      </c>
      <c r="E5006" s="19" t="s">
        <v>19</v>
      </c>
      <c r="F5006" s="313">
        <v>17.399999999999999</v>
      </c>
      <c r="G5006" s="40"/>
      <c r="H5006" s="46"/>
    </row>
    <row r="5007" s="2" customFormat="1" ht="16.8" customHeight="1">
      <c r="A5007" s="40"/>
      <c r="B5007" s="46"/>
      <c r="C5007" s="312" t="s">
        <v>19</v>
      </c>
      <c r="D5007" s="312" t="s">
        <v>8519</v>
      </c>
      <c r="E5007" s="19" t="s">
        <v>19</v>
      </c>
      <c r="F5007" s="313">
        <v>16.899999999999999</v>
      </c>
      <c r="G5007" s="40"/>
      <c r="H5007" s="46"/>
    </row>
    <row r="5008" s="2" customFormat="1" ht="16.8" customHeight="1">
      <c r="A5008" s="40"/>
      <c r="B5008" s="46"/>
      <c r="C5008" s="312" t="s">
        <v>19</v>
      </c>
      <c r="D5008" s="312" t="s">
        <v>8520</v>
      </c>
      <c r="E5008" s="19" t="s">
        <v>19</v>
      </c>
      <c r="F5008" s="313">
        <v>13.199999999999999</v>
      </c>
      <c r="G5008" s="40"/>
      <c r="H5008" s="46"/>
    </row>
    <row r="5009" s="2" customFormat="1" ht="16.8" customHeight="1">
      <c r="A5009" s="40"/>
      <c r="B5009" s="46"/>
      <c r="C5009" s="312" t="s">
        <v>19</v>
      </c>
      <c r="D5009" s="312" t="s">
        <v>8521</v>
      </c>
      <c r="E5009" s="19" t="s">
        <v>19</v>
      </c>
      <c r="F5009" s="313">
        <v>14.1</v>
      </c>
      <c r="G5009" s="40"/>
      <c r="H5009" s="46"/>
    </row>
    <row r="5010" s="2" customFormat="1" ht="16.8" customHeight="1">
      <c r="A5010" s="40"/>
      <c r="B5010" s="46"/>
      <c r="C5010" s="312" t="s">
        <v>19</v>
      </c>
      <c r="D5010" s="312" t="s">
        <v>8522</v>
      </c>
      <c r="E5010" s="19" t="s">
        <v>19</v>
      </c>
      <c r="F5010" s="313">
        <v>18.199999999999999</v>
      </c>
      <c r="G5010" s="40"/>
      <c r="H5010" s="46"/>
    </row>
    <row r="5011" s="2" customFormat="1" ht="16.8" customHeight="1">
      <c r="A5011" s="40"/>
      <c r="B5011" s="46"/>
      <c r="C5011" s="312" t="s">
        <v>19</v>
      </c>
      <c r="D5011" s="312" t="s">
        <v>8523</v>
      </c>
      <c r="E5011" s="19" t="s">
        <v>19</v>
      </c>
      <c r="F5011" s="313">
        <v>17.300000000000001</v>
      </c>
      <c r="G5011" s="40"/>
      <c r="H5011" s="46"/>
    </row>
    <row r="5012" s="2" customFormat="1" ht="16.8" customHeight="1">
      <c r="A5012" s="40"/>
      <c r="B5012" s="46"/>
      <c r="C5012" s="312" t="s">
        <v>19</v>
      </c>
      <c r="D5012" s="312" t="s">
        <v>8524</v>
      </c>
      <c r="E5012" s="19" t="s">
        <v>19</v>
      </c>
      <c r="F5012" s="313">
        <v>16.800000000000001</v>
      </c>
      <c r="G5012" s="40"/>
      <c r="H5012" s="46"/>
    </row>
    <row r="5013" s="2" customFormat="1" ht="16.8" customHeight="1">
      <c r="A5013" s="40"/>
      <c r="B5013" s="46"/>
      <c r="C5013" s="312" t="s">
        <v>19</v>
      </c>
      <c r="D5013" s="312" t="s">
        <v>8525</v>
      </c>
      <c r="E5013" s="19" t="s">
        <v>19</v>
      </c>
      <c r="F5013" s="313">
        <v>16.800000000000001</v>
      </c>
      <c r="G5013" s="40"/>
      <c r="H5013" s="46"/>
    </row>
    <row r="5014" s="2" customFormat="1" ht="16.8" customHeight="1">
      <c r="A5014" s="40"/>
      <c r="B5014" s="46"/>
      <c r="C5014" s="312" t="s">
        <v>19</v>
      </c>
      <c r="D5014" s="312" t="s">
        <v>8526</v>
      </c>
      <c r="E5014" s="19" t="s">
        <v>19</v>
      </c>
      <c r="F5014" s="313">
        <v>17.5</v>
      </c>
      <c r="G5014" s="40"/>
      <c r="H5014" s="46"/>
    </row>
    <row r="5015" s="2" customFormat="1" ht="16.8" customHeight="1">
      <c r="A5015" s="40"/>
      <c r="B5015" s="46"/>
      <c r="C5015" s="312" t="s">
        <v>19</v>
      </c>
      <c r="D5015" s="312" t="s">
        <v>8527</v>
      </c>
      <c r="E5015" s="19" t="s">
        <v>19</v>
      </c>
      <c r="F5015" s="313">
        <v>17.100000000000001</v>
      </c>
      <c r="G5015" s="40"/>
      <c r="H5015" s="46"/>
    </row>
    <row r="5016" s="2" customFormat="1" ht="16.8" customHeight="1">
      <c r="A5016" s="40"/>
      <c r="B5016" s="46"/>
      <c r="C5016" s="312" t="s">
        <v>19</v>
      </c>
      <c r="D5016" s="312" t="s">
        <v>8528</v>
      </c>
      <c r="E5016" s="19" t="s">
        <v>19</v>
      </c>
      <c r="F5016" s="313">
        <v>20.899999999999999</v>
      </c>
      <c r="G5016" s="40"/>
      <c r="H5016" s="46"/>
    </row>
    <row r="5017" s="2" customFormat="1" ht="16.8" customHeight="1">
      <c r="A5017" s="40"/>
      <c r="B5017" s="46"/>
      <c r="C5017" s="312" t="s">
        <v>19</v>
      </c>
      <c r="D5017" s="312" t="s">
        <v>8529</v>
      </c>
      <c r="E5017" s="19" t="s">
        <v>19</v>
      </c>
      <c r="F5017" s="313">
        <v>21.399999999999999</v>
      </c>
      <c r="G5017" s="40"/>
      <c r="H5017" s="46"/>
    </row>
    <row r="5018" s="2" customFormat="1" ht="16.8" customHeight="1">
      <c r="A5018" s="40"/>
      <c r="B5018" s="46"/>
      <c r="C5018" s="312" t="s">
        <v>19</v>
      </c>
      <c r="D5018" s="312" t="s">
        <v>7367</v>
      </c>
      <c r="E5018" s="19" t="s">
        <v>19</v>
      </c>
      <c r="F5018" s="313">
        <v>0</v>
      </c>
      <c r="G5018" s="40"/>
      <c r="H5018" s="46"/>
    </row>
    <row r="5019" s="2" customFormat="1" ht="16.8" customHeight="1">
      <c r="A5019" s="40"/>
      <c r="B5019" s="46"/>
      <c r="C5019" s="312" t="s">
        <v>19</v>
      </c>
      <c r="D5019" s="312" t="s">
        <v>8530</v>
      </c>
      <c r="E5019" s="19" t="s">
        <v>19</v>
      </c>
      <c r="F5019" s="313">
        <v>14</v>
      </c>
      <c r="G5019" s="40"/>
      <c r="H5019" s="46"/>
    </row>
    <row r="5020" s="2" customFormat="1" ht="16.8" customHeight="1">
      <c r="A5020" s="40"/>
      <c r="B5020" s="46"/>
      <c r="C5020" s="312" t="s">
        <v>19</v>
      </c>
      <c r="D5020" s="312" t="s">
        <v>8531</v>
      </c>
      <c r="E5020" s="19" t="s">
        <v>19</v>
      </c>
      <c r="F5020" s="313">
        <v>10.699999999999999</v>
      </c>
      <c r="G5020" s="40"/>
      <c r="H5020" s="46"/>
    </row>
    <row r="5021" s="2" customFormat="1" ht="16.8" customHeight="1">
      <c r="A5021" s="40"/>
      <c r="B5021" s="46"/>
      <c r="C5021" s="312" t="s">
        <v>19</v>
      </c>
      <c r="D5021" s="312" t="s">
        <v>8532</v>
      </c>
      <c r="E5021" s="19" t="s">
        <v>19</v>
      </c>
      <c r="F5021" s="313">
        <v>12.6</v>
      </c>
      <c r="G5021" s="40"/>
      <c r="H5021" s="46"/>
    </row>
    <row r="5022" s="2" customFormat="1" ht="16.8" customHeight="1">
      <c r="A5022" s="40"/>
      <c r="B5022" s="46"/>
      <c r="C5022" s="312" t="s">
        <v>19</v>
      </c>
      <c r="D5022" s="312" t="s">
        <v>8533</v>
      </c>
      <c r="E5022" s="19" t="s">
        <v>19</v>
      </c>
      <c r="F5022" s="313">
        <v>11.699999999999999</v>
      </c>
      <c r="G5022" s="40"/>
      <c r="H5022" s="46"/>
    </row>
    <row r="5023" s="2" customFormat="1" ht="16.8" customHeight="1">
      <c r="A5023" s="40"/>
      <c r="B5023" s="46"/>
      <c r="C5023" s="312" t="s">
        <v>19</v>
      </c>
      <c r="D5023" s="312" t="s">
        <v>8534</v>
      </c>
      <c r="E5023" s="19" t="s">
        <v>19</v>
      </c>
      <c r="F5023" s="313">
        <v>12.199999999999999</v>
      </c>
      <c r="G5023" s="40"/>
      <c r="H5023" s="46"/>
    </row>
    <row r="5024" s="2" customFormat="1" ht="16.8" customHeight="1">
      <c r="A5024" s="40"/>
      <c r="B5024" s="46"/>
      <c r="C5024" s="312" t="s">
        <v>19</v>
      </c>
      <c r="D5024" s="312" t="s">
        <v>8535</v>
      </c>
      <c r="E5024" s="19" t="s">
        <v>19</v>
      </c>
      <c r="F5024" s="313">
        <v>10.300000000000001</v>
      </c>
      <c r="G5024" s="40"/>
      <c r="H5024" s="46"/>
    </row>
    <row r="5025" s="2" customFormat="1" ht="16.8" customHeight="1">
      <c r="A5025" s="40"/>
      <c r="B5025" s="46"/>
      <c r="C5025" s="312" t="s">
        <v>19</v>
      </c>
      <c r="D5025" s="312" t="s">
        <v>8536</v>
      </c>
      <c r="E5025" s="19" t="s">
        <v>19</v>
      </c>
      <c r="F5025" s="313">
        <v>11.9</v>
      </c>
      <c r="G5025" s="40"/>
      <c r="H5025" s="46"/>
    </row>
    <row r="5026" s="2" customFormat="1" ht="16.8" customHeight="1">
      <c r="A5026" s="40"/>
      <c r="B5026" s="46"/>
      <c r="C5026" s="312" t="s">
        <v>19</v>
      </c>
      <c r="D5026" s="312" t="s">
        <v>8537</v>
      </c>
      <c r="E5026" s="19" t="s">
        <v>19</v>
      </c>
      <c r="F5026" s="313">
        <v>21.399999999999999</v>
      </c>
      <c r="G5026" s="40"/>
      <c r="H5026" s="46"/>
    </row>
    <row r="5027" s="2" customFormat="1" ht="16.8" customHeight="1">
      <c r="A5027" s="40"/>
      <c r="B5027" s="46"/>
      <c r="C5027" s="312" t="s">
        <v>19</v>
      </c>
      <c r="D5027" s="312" t="s">
        <v>8538</v>
      </c>
      <c r="E5027" s="19" t="s">
        <v>19</v>
      </c>
      <c r="F5027" s="313">
        <v>11.9</v>
      </c>
      <c r="G5027" s="40"/>
      <c r="H5027" s="46"/>
    </row>
    <row r="5028" s="2" customFormat="1" ht="16.8" customHeight="1">
      <c r="A5028" s="40"/>
      <c r="B5028" s="46"/>
      <c r="C5028" s="312" t="s">
        <v>19</v>
      </c>
      <c r="D5028" s="312" t="s">
        <v>8539</v>
      </c>
      <c r="E5028" s="19" t="s">
        <v>19</v>
      </c>
      <c r="F5028" s="313">
        <v>15.199999999999999</v>
      </c>
      <c r="G5028" s="40"/>
      <c r="H5028" s="46"/>
    </row>
    <row r="5029" s="2" customFormat="1" ht="16.8" customHeight="1">
      <c r="A5029" s="40"/>
      <c r="B5029" s="46"/>
      <c r="C5029" s="312" t="s">
        <v>19</v>
      </c>
      <c r="D5029" s="312" t="s">
        <v>8540</v>
      </c>
      <c r="E5029" s="19" t="s">
        <v>19</v>
      </c>
      <c r="F5029" s="313">
        <v>11.5</v>
      </c>
      <c r="G5029" s="40"/>
      <c r="H5029" s="46"/>
    </row>
    <row r="5030" s="2" customFormat="1" ht="16.8" customHeight="1">
      <c r="A5030" s="40"/>
      <c r="B5030" s="46"/>
      <c r="C5030" s="312" t="s">
        <v>19</v>
      </c>
      <c r="D5030" s="312" t="s">
        <v>8541</v>
      </c>
      <c r="E5030" s="19" t="s">
        <v>19</v>
      </c>
      <c r="F5030" s="313">
        <v>11.4</v>
      </c>
      <c r="G5030" s="40"/>
      <c r="H5030" s="46"/>
    </row>
    <row r="5031" s="2" customFormat="1" ht="16.8" customHeight="1">
      <c r="A5031" s="40"/>
      <c r="B5031" s="46"/>
      <c r="C5031" s="312" t="s">
        <v>19</v>
      </c>
      <c r="D5031" s="312" t="s">
        <v>8542</v>
      </c>
      <c r="E5031" s="19" t="s">
        <v>19</v>
      </c>
      <c r="F5031" s="313">
        <v>13.699999999999999</v>
      </c>
      <c r="G5031" s="40"/>
      <c r="H5031" s="46"/>
    </row>
    <row r="5032" s="2" customFormat="1" ht="16.8" customHeight="1">
      <c r="A5032" s="40"/>
      <c r="B5032" s="46"/>
      <c r="C5032" s="312" t="s">
        <v>19</v>
      </c>
      <c r="D5032" s="312" t="s">
        <v>8543</v>
      </c>
      <c r="E5032" s="19" t="s">
        <v>19</v>
      </c>
      <c r="F5032" s="313">
        <v>17.5</v>
      </c>
      <c r="G5032" s="40"/>
      <c r="H5032" s="46"/>
    </row>
    <row r="5033" s="2" customFormat="1" ht="16.8" customHeight="1">
      <c r="A5033" s="40"/>
      <c r="B5033" s="46"/>
      <c r="C5033" s="312" t="s">
        <v>19</v>
      </c>
      <c r="D5033" s="312" t="s">
        <v>8544</v>
      </c>
      <c r="E5033" s="19" t="s">
        <v>19</v>
      </c>
      <c r="F5033" s="313">
        <v>10</v>
      </c>
      <c r="G5033" s="40"/>
      <c r="H5033" s="46"/>
    </row>
    <row r="5034" s="2" customFormat="1" ht="16.8" customHeight="1">
      <c r="A5034" s="40"/>
      <c r="B5034" s="46"/>
      <c r="C5034" s="312" t="s">
        <v>19</v>
      </c>
      <c r="D5034" s="312" t="s">
        <v>8545</v>
      </c>
      <c r="E5034" s="19" t="s">
        <v>19</v>
      </c>
      <c r="F5034" s="313">
        <v>9.4000000000000004</v>
      </c>
      <c r="G5034" s="40"/>
      <c r="H5034" s="46"/>
    </row>
    <row r="5035" s="2" customFormat="1" ht="16.8" customHeight="1">
      <c r="A5035" s="40"/>
      <c r="B5035" s="46"/>
      <c r="C5035" s="312" t="s">
        <v>19</v>
      </c>
      <c r="D5035" s="312" t="s">
        <v>8546</v>
      </c>
      <c r="E5035" s="19" t="s">
        <v>19</v>
      </c>
      <c r="F5035" s="313">
        <v>9.9000000000000004</v>
      </c>
      <c r="G5035" s="40"/>
      <c r="H5035" s="46"/>
    </row>
    <row r="5036" s="2" customFormat="1" ht="16.8" customHeight="1">
      <c r="A5036" s="40"/>
      <c r="B5036" s="46"/>
      <c r="C5036" s="312" t="s">
        <v>19</v>
      </c>
      <c r="D5036" s="312" t="s">
        <v>8547</v>
      </c>
      <c r="E5036" s="19" t="s">
        <v>19</v>
      </c>
      <c r="F5036" s="313">
        <v>9.5</v>
      </c>
      <c r="G5036" s="40"/>
      <c r="H5036" s="46"/>
    </row>
    <row r="5037" s="2" customFormat="1" ht="16.8" customHeight="1">
      <c r="A5037" s="40"/>
      <c r="B5037" s="46"/>
      <c r="C5037" s="312" t="s">
        <v>19</v>
      </c>
      <c r="D5037" s="312" t="s">
        <v>8548</v>
      </c>
      <c r="E5037" s="19" t="s">
        <v>19</v>
      </c>
      <c r="F5037" s="313">
        <v>14.1</v>
      </c>
      <c r="G5037" s="40"/>
      <c r="H5037" s="46"/>
    </row>
    <row r="5038" s="2" customFormat="1" ht="16.8" customHeight="1">
      <c r="A5038" s="40"/>
      <c r="B5038" s="46"/>
      <c r="C5038" s="312" t="s">
        <v>19</v>
      </c>
      <c r="D5038" s="312" t="s">
        <v>8549</v>
      </c>
      <c r="E5038" s="19" t="s">
        <v>19</v>
      </c>
      <c r="F5038" s="313">
        <v>20.899999999999999</v>
      </c>
      <c r="G5038" s="40"/>
      <c r="H5038" s="46"/>
    </row>
    <row r="5039" s="2" customFormat="1" ht="16.8" customHeight="1">
      <c r="A5039" s="40"/>
      <c r="B5039" s="46"/>
      <c r="C5039" s="312" t="s">
        <v>19</v>
      </c>
      <c r="D5039" s="312" t="s">
        <v>8550</v>
      </c>
      <c r="E5039" s="19" t="s">
        <v>19</v>
      </c>
      <c r="F5039" s="313">
        <v>14.699999999999999</v>
      </c>
      <c r="G5039" s="40"/>
      <c r="H5039" s="46"/>
    </row>
    <row r="5040" s="2" customFormat="1" ht="16.8" customHeight="1">
      <c r="A5040" s="40"/>
      <c r="B5040" s="46"/>
      <c r="C5040" s="312" t="s">
        <v>19</v>
      </c>
      <c r="D5040" s="312" t="s">
        <v>8551</v>
      </c>
      <c r="E5040" s="19" t="s">
        <v>19</v>
      </c>
      <c r="F5040" s="313">
        <v>13.1</v>
      </c>
      <c r="G5040" s="40"/>
      <c r="H5040" s="46"/>
    </row>
    <row r="5041" s="2" customFormat="1" ht="16.8" customHeight="1">
      <c r="A5041" s="40"/>
      <c r="B5041" s="46"/>
      <c r="C5041" s="312" t="s">
        <v>19</v>
      </c>
      <c r="D5041" s="312" t="s">
        <v>8552</v>
      </c>
      <c r="E5041" s="19" t="s">
        <v>19</v>
      </c>
      <c r="F5041" s="313">
        <v>17.699999999999999</v>
      </c>
      <c r="G5041" s="40"/>
      <c r="H5041" s="46"/>
    </row>
    <row r="5042" s="2" customFormat="1" ht="16.8" customHeight="1">
      <c r="A5042" s="40"/>
      <c r="B5042" s="46"/>
      <c r="C5042" s="312" t="s">
        <v>19</v>
      </c>
      <c r="D5042" s="312" t="s">
        <v>2280</v>
      </c>
      <c r="E5042" s="19" t="s">
        <v>19</v>
      </c>
      <c r="F5042" s="313">
        <v>0</v>
      </c>
      <c r="G5042" s="40"/>
      <c r="H5042" s="46"/>
    </row>
    <row r="5043" s="2" customFormat="1" ht="16.8" customHeight="1">
      <c r="A5043" s="40"/>
      <c r="B5043" s="46"/>
      <c r="C5043" s="312" t="s">
        <v>19</v>
      </c>
      <c r="D5043" s="312" t="s">
        <v>8553</v>
      </c>
      <c r="E5043" s="19" t="s">
        <v>19</v>
      </c>
      <c r="F5043" s="313">
        <v>21.100000000000001</v>
      </c>
      <c r="G5043" s="40"/>
      <c r="H5043" s="46"/>
    </row>
    <row r="5044" s="2" customFormat="1" ht="16.8" customHeight="1">
      <c r="A5044" s="40"/>
      <c r="B5044" s="46"/>
      <c r="C5044" s="312" t="s">
        <v>19</v>
      </c>
      <c r="D5044" s="312" t="s">
        <v>8554</v>
      </c>
      <c r="E5044" s="19" t="s">
        <v>19</v>
      </c>
      <c r="F5044" s="313">
        <v>15.300000000000001</v>
      </c>
      <c r="G5044" s="40"/>
      <c r="H5044" s="46"/>
    </row>
    <row r="5045" s="2" customFormat="1" ht="16.8" customHeight="1">
      <c r="A5045" s="40"/>
      <c r="B5045" s="46"/>
      <c r="C5045" s="312" t="s">
        <v>19</v>
      </c>
      <c r="D5045" s="312" t="s">
        <v>8555</v>
      </c>
      <c r="E5045" s="19" t="s">
        <v>19</v>
      </c>
      <c r="F5045" s="313">
        <v>18.5</v>
      </c>
      <c r="G5045" s="40"/>
      <c r="H5045" s="46"/>
    </row>
    <row r="5046" s="2" customFormat="1" ht="16.8" customHeight="1">
      <c r="A5046" s="40"/>
      <c r="B5046" s="46"/>
      <c r="C5046" s="312" t="s">
        <v>19</v>
      </c>
      <c r="D5046" s="312" t="s">
        <v>8556</v>
      </c>
      <c r="E5046" s="19" t="s">
        <v>19</v>
      </c>
      <c r="F5046" s="313">
        <v>18</v>
      </c>
      <c r="G5046" s="40"/>
      <c r="H5046" s="46"/>
    </row>
    <row r="5047" s="2" customFormat="1" ht="16.8" customHeight="1">
      <c r="A5047" s="40"/>
      <c r="B5047" s="46"/>
      <c r="C5047" s="312" t="s">
        <v>19</v>
      </c>
      <c r="D5047" s="312" t="s">
        <v>8557</v>
      </c>
      <c r="E5047" s="19" t="s">
        <v>19</v>
      </c>
      <c r="F5047" s="313">
        <v>13.800000000000001</v>
      </c>
      <c r="G5047" s="40"/>
      <c r="H5047" s="46"/>
    </row>
    <row r="5048" s="2" customFormat="1" ht="16.8" customHeight="1">
      <c r="A5048" s="40"/>
      <c r="B5048" s="46"/>
      <c r="C5048" s="312" t="s">
        <v>19</v>
      </c>
      <c r="D5048" s="312" t="s">
        <v>8558</v>
      </c>
      <c r="E5048" s="19" t="s">
        <v>19</v>
      </c>
      <c r="F5048" s="313">
        <v>14.6</v>
      </c>
      <c r="G5048" s="40"/>
      <c r="H5048" s="46"/>
    </row>
    <row r="5049" s="2" customFormat="1" ht="16.8" customHeight="1">
      <c r="A5049" s="40"/>
      <c r="B5049" s="46"/>
      <c r="C5049" s="312" t="s">
        <v>19</v>
      </c>
      <c r="D5049" s="312" t="s">
        <v>8559</v>
      </c>
      <c r="E5049" s="19" t="s">
        <v>19</v>
      </c>
      <c r="F5049" s="313">
        <v>22.719999999999999</v>
      </c>
      <c r="G5049" s="40"/>
      <c r="H5049" s="46"/>
    </row>
    <row r="5050" s="2" customFormat="1" ht="16.8" customHeight="1">
      <c r="A5050" s="40"/>
      <c r="B5050" s="46"/>
      <c r="C5050" s="312" t="s">
        <v>19</v>
      </c>
      <c r="D5050" s="312" t="s">
        <v>8560</v>
      </c>
      <c r="E5050" s="19" t="s">
        <v>19</v>
      </c>
      <c r="F5050" s="313">
        <v>17.600000000000001</v>
      </c>
      <c r="G5050" s="40"/>
      <c r="H5050" s="46"/>
    </row>
    <row r="5051" s="2" customFormat="1" ht="16.8" customHeight="1">
      <c r="A5051" s="40"/>
      <c r="B5051" s="46"/>
      <c r="C5051" s="312" t="s">
        <v>19</v>
      </c>
      <c r="D5051" s="312" t="s">
        <v>8561</v>
      </c>
      <c r="E5051" s="19" t="s">
        <v>19</v>
      </c>
      <c r="F5051" s="313">
        <v>18</v>
      </c>
      <c r="G5051" s="40"/>
      <c r="H5051" s="46"/>
    </row>
    <row r="5052" s="2" customFormat="1" ht="16.8" customHeight="1">
      <c r="A5052" s="40"/>
      <c r="B5052" s="46"/>
      <c r="C5052" s="312" t="s">
        <v>19</v>
      </c>
      <c r="D5052" s="312" t="s">
        <v>8562</v>
      </c>
      <c r="E5052" s="19" t="s">
        <v>19</v>
      </c>
      <c r="F5052" s="313">
        <v>18.199999999999999</v>
      </c>
      <c r="G5052" s="40"/>
      <c r="H5052" s="46"/>
    </row>
    <row r="5053" s="2" customFormat="1" ht="16.8" customHeight="1">
      <c r="A5053" s="40"/>
      <c r="B5053" s="46"/>
      <c r="C5053" s="312" t="s">
        <v>19</v>
      </c>
      <c r="D5053" s="312" t="s">
        <v>8563</v>
      </c>
      <c r="E5053" s="19" t="s">
        <v>19</v>
      </c>
      <c r="F5053" s="313">
        <v>14.9</v>
      </c>
      <c r="G5053" s="40"/>
      <c r="H5053" s="46"/>
    </row>
    <row r="5054" s="2" customFormat="1" ht="16.8" customHeight="1">
      <c r="A5054" s="40"/>
      <c r="B5054" s="46"/>
      <c r="C5054" s="312" t="s">
        <v>19</v>
      </c>
      <c r="D5054" s="312" t="s">
        <v>8564</v>
      </c>
      <c r="E5054" s="19" t="s">
        <v>19</v>
      </c>
      <c r="F5054" s="313">
        <v>8.0999999999999996</v>
      </c>
      <c r="G5054" s="40"/>
      <c r="H5054" s="46"/>
    </row>
    <row r="5055" s="2" customFormat="1" ht="16.8" customHeight="1">
      <c r="A5055" s="40"/>
      <c r="B5055" s="46"/>
      <c r="C5055" s="312" t="s">
        <v>19</v>
      </c>
      <c r="D5055" s="312" t="s">
        <v>8565</v>
      </c>
      <c r="E5055" s="19" t="s">
        <v>19</v>
      </c>
      <c r="F5055" s="313">
        <v>13.91</v>
      </c>
      <c r="G5055" s="40"/>
      <c r="H5055" s="46"/>
    </row>
    <row r="5056" s="2" customFormat="1" ht="16.8" customHeight="1">
      <c r="A5056" s="40"/>
      <c r="B5056" s="46"/>
      <c r="C5056" s="312" t="s">
        <v>19</v>
      </c>
      <c r="D5056" s="312" t="s">
        <v>7408</v>
      </c>
      <c r="E5056" s="19" t="s">
        <v>19</v>
      </c>
      <c r="F5056" s="313">
        <v>0</v>
      </c>
      <c r="G5056" s="40"/>
      <c r="H5056" s="46"/>
    </row>
    <row r="5057" s="2" customFormat="1" ht="16.8" customHeight="1">
      <c r="A5057" s="40"/>
      <c r="B5057" s="46"/>
      <c r="C5057" s="312" t="s">
        <v>19</v>
      </c>
      <c r="D5057" s="312" t="s">
        <v>8566</v>
      </c>
      <c r="E5057" s="19" t="s">
        <v>19</v>
      </c>
      <c r="F5057" s="313">
        <v>17.899999999999999</v>
      </c>
      <c r="G5057" s="40"/>
      <c r="H5057" s="46"/>
    </row>
    <row r="5058" s="2" customFormat="1" ht="16.8" customHeight="1">
      <c r="A5058" s="40"/>
      <c r="B5058" s="46"/>
      <c r="C5058" s="312" t="s">
        <v>19</v>
      </c>
      <c r="D5058" s="312" t="s">
        <v>8567</v>
      </c>
      <c r="E5058" s="19" t="s">
        <v>19</v>
      </c>
      <c r="F5058" s="313">
        <v>7.7999999999999998</v>
      </c>
      <c r="G5058" s="40"/>
      <c r="H5058" s="46"/>
    </row>
    <row r="5059" s="2" customFormat="1" ht="16.8" customHeight="1">
      <c r="A5059" s="40"/>
      <c r="B5059" s="46"/>
      <c r="C5059" s="312" t="s">
        <v>19</v>
      </c>
      <c r="D5059" s="312" t="s">
        <v>8568</v>
      </c>
      <c r="E5059" s="19" t="s">
        <v>19</v>
      </c>
      <c r="F5059" s="313">
        <v>10.4</v>
      </c>
      <c r="G5059" s="40"/>
      <c r="H5059" s="46"/>
    </row>
    <row r="5060" s="2" customFormat="1" ht="16.8" customHeight="1">
      <c r="A5060" s="40"/>
      <c r="B5060" s="46"/>
      <c r="C5060" s="312" t="s">
        <v>19</v>
      </c>
      <c r="D5060" s="312" t="s">
        <v>8569</v>
      </c>
      <c r="E5060" s="19" t="s">
        <v>19</v>
      </c>
      <c r="F5060" s="313">
        <v>34.450000000000003</v>
      </c>
      <c r="G5060" s="40"/>
      <c r="H5060" s="46"/>
    </row>
    <row r="5061" s="2" customFormat="1" ht="16.8" customHeight="1">
      <c r="A5061" s="40"/>
      <c r="B5061" s="46"/>
      <c r="C5061" s="312" t="s">
        <v>19</v>
      </c>
      <c r="D5061" s="312" t="s">
        <v>8570</v>
      </c>
      <c r="E5061" s="19" t="s">
        <v>19</v>
      </c>
      <c r="F5061" s="313">
        <v>17.600000000000001</v>
      </c>
      <c r="G5061" s="40"/>
      <c r="H5061" s="46"/>
    </row>
    <row r="5062" s="2" customFormat="1" ht="16.8" customHeight="1">
      <c r="A5062" s="40"/>
      <c r="B5062" s="46"/>
      <c r="C5062" s="312" t="s">
        <v>19</v>
      </c>
      <c r="D5062" s="312" t="s">
        <v>8571</v>
      </c>
      <c r="E5062" s="19" t="s">
        <v>19</v>
      </c>
      <c r="F5062" s="313">
        <v>13.9</v>
      </c>
      <c r="G5062" s="40"/>
      <c r="H5062" s="46"/>
    </row>
    <row r="5063" s="2" customFormat="1" ht="16.8" customHeight="1">
      <c r="A5063" s="40"/>
      <c r="B5063" s="46"/>
      <c r="C5063" s="312" t="s">
        <v>19</v>
      </c>
      <c r="D5063" s="312" t="s">
        <v>8572</v>
      </c>
      <c r="E5063" s="19" t="s">
        <v>19</v>
      </c>
      <c r="F5063" s="313">
        <v>18.199999999999999</v>
      </c>
      <c r="G5063" s="40"/>
      <c r="H5063" s="46"/>
    </row>
    <row r="5064" s="2" customFormat="1" ht="16.8" customHeight="1">
      <c r="A5064" s="40"/>
      <c r="B5064" s="46"/>
      <c r="C5064" s="312" t="s">
        <v>19</v>
      </c>
      <c r="D5064" s="312" t="s">
        <v>8573</v>
      </c>
      <c r="E5064" s="19" t="s">
        <v>19</v>
      </c>
      <c r="F5064" s="313">
        <v>14.800000000000001</v>
      </c>
      <c r="G5064" s="40"/>
      <c r="H5064" s="46"/>
    </row>
    <row r="5065" s="2" customFormat="1" ht="16.8" customHeight="1">
      <c r="A5065" s="40"/>
      <c r="B5065" s="46"/>
      <c r="C5065" s="312" t="s">
        <v>19</v>
      </c>
      <c r="D5065" s="312" t="s">
        <v>8574</v>
      </c>
      <c r="E5065" s="19" t="s">
        <v>19</v>
      </c>
      <c r="F5065" s="313">
        <v>22.699999999999999</v>
      </c>
      <c r="G5065" s="40"/>
      <c r="H5065" s="46"/>
    </row>
    <row r="5066" s="2" customFormat="1" ht="16.8" customHeight="1">
      <c r="A5066" s="40"/>
      <c r="B5066" s="46"/>
      <c r="C5066" s="312" t="s">
        <v>19</v>
      </c>
      <c r="D5066" s="312" t="s">
        <v>8575</v>
      </c>
      <c r="E5066" s="19" t="s">
        <v>19</v>
      </c>
      <c r="F5066" s="313">
        <v>19.5</v>
      </c>
      <c r="G5066" s="40"/>
      <c r="H5066" s="46"/>
    </row>
    <row r="5067" s="2" customFormat="1" ht="16.8" customHeight="1">
      <c r="A5067" s="40"/>
      <c r="B5067" s="46"/>
      <c r="C5067" s="312" t="s">
        <v>19</v>
      </c>
      <c r="D5067" s="312" t="s">
        <v>8576</v>
      </c>
      <c r="E5067" s="19" t="s">
        <v>19</v>
      </c>
      <c r="F5067" s="313">
        <v>27.600000000000001</v>
      </c>
      <c r="G5067" s="40"/>
      <c r="H5067" s="46"/>
    </row>
    <row r="5068" s="2" customFormat="1" ht="16.8" customHeight="1">
      <c r="A5068" s="40"/>
      <c r="B5068" s="46"/>
      <c r="C5068" s="312" t="s">
        <v>19</v>
      </c>
      <c r="D5068" s="312" t="s">
        <v>8577</v>
      </c>
      <c r="E5068" s="19" t="s">
        <v>19</v>
      </c>
      <c r="F5068" s="313">
        <v>16.600000000000001</v>
      </c>
      <c r="G5068" s="40"/>
      <c r="H5068" s="46"/>
    </row>
    <row r="5069" s="2" customFormat="1" ht="16.8" customHeight="1">
      <c r="A5069" s="40"/>
      <c r="B5069" s="46"/>
      <c r="C5069" s="312" t="s">
        <v>19</v>
      </c>
      <c r="D5069" s="312" t="s">
        <v>8578</v>
      </c>
      <c r="E5069" s="19" t="s">
        <v>19</v>
      </c>
      <c r="F5069" s="313">
        <v>22.399999999999999</v>
      </c>
      <c r="G5069" s="40"/>
      <c r="H5069" s="46"/>
    </row>
    <row r="5070" s="2" customFormat="1" ht="16.8" customHeight="1">
      <c r="A5070" s="40"/>
      <c r="B5070" s="46"/>
      <c r="C5070" s="312" t="s">
        <v>19</v>
      </c>
      <c r="D5070" s="312" t="s">
        <v>8579</v>
      </c>
      <c r="E5070" s="19" t="s">
        <v>19</v>
      </c>
      <c r="F5070" s="313">
        <v>17.300000000000001</v>
      </c>
      <c r="G5070" s="40"/>
      <c r="H5070" s="46"/>
    </row>
    <row r="5071" s="2" customFormat="1" ht="16.8" customHeight="1">
      <c r="A5071" s="40"/>
      <c r="B5071" s="46"/>
      <c r="C5071" s="312" t="s">
        <v>19</v>
      </c>
      <c r="D5071" s="312" t="s">
        <v>8580</v>
      </c>
      <c r="E5071" s="19" t="s">
        <v>19</v>
      </c>
      <c r="F5071" s="313">
        <v>16.800000000000001</v>
      </c>
      <c r="G5071" s="40"/>
      <c r="H5071" s="46"/>
    </row>
    <row r="5072" s="2" customFormat="1" ht="16.8" customHeight="1">
      <c r="A5072" s="40"/>
      <c r="B5072" s="46"/>
      <c r="C5072" s="312" t="s">
        <v>19</v>
      </c>
      <c r="D5072" s="312" t="s">
        <v>8581</v>
      </c>
      <c r="E5072" s="19" t="s">
        <v>19</v>
      </c>
      <c r="F5072" s="313">
        <v>17.5</v>
      </c>
      <c r="G5072" s="40"/>
      <c r="H5072" s="46"/>
    </row>
    <row r="5073" s="2" customFormat="1" ht="16.8" customHeight="1">
      <c r="A5073" s="40"/>
      <c r="B5073" s="46"/>
      <c r="C5073" s="312" t="s">
        <v>19</v>
      </c>
      <c r="D5073" s="312" t="s">
        <v>8582</v>
      </c>
      <c r="E5073" s="19" t="s">
        <v>19</v>
      </c>
      <c r="F5073" s="313">
        <v>20.5</v>
      </c>
      <c r="G5073" s="40"/>
      <c r="H5073" s="46"/>
    </row>
    <row r="5074" s="2" customFormat="1" ht="16.8" customHeight="1">
      <c r="A5074" s="40"/>
      <c r="B5074" s="46"/>
      <c r="C5074" s="312" t="s">
        <v>19</v>
      </c>
      <c r="D5074" s="312" t="s">
        <v>8583</v>
      </c>
      <c r="E5074" s="19" t="s">
        <v>19</v>
      </c>
      <c r="F5074" s="313">
        <v>18</v>
      </c>
      <c r="G5074" s="40"/>
      <c r="H5074" s="46"/>
    </row>
    <row r="5075" s="2" customFormat="1" ht="16.8" customHeight="1">
      <c r="A5075" s="40"/>
      <c r="B5075" s="46"/>
      <c r="C5075" s="312" t="s">
        <v>19</v>
      </c>
      <c r="D5075" s="312" t="s">
        <v>8584</v>
      </c>
      <c r="E5075" s="19" t="s">
        <v>19</v>
      </c>
      <c r="F5075" s="313">
        <v>16</v>
      </c>
      <c r="G5075" s="40"/>
      <c r="H5075" s="46"/>
    </row>
    <row r="5076" s="2" customFormat="1" ht="16.8" customHeight="1">
      <c r="A5076" s="40"/>
      <c r="B5076" s="46"/>
      <c r="C5076" s="312" t="s">
        <v>19</v>
      </c>
      <c r="D5076" s="312" t="s">
        <v>8585</v>
      </c>
      <c r="E5076" s="19" t="s">
        <v>19</v>
      </c>
      <c r="F5076" s="313">
        <v>12.9</v>
      </c>
      <c r="G5076" s="40"/>
      <c r="H5076" s="46"/>
    </row>
    <row r="5077" s="2" customFormat="1" ht="16.8" customHeight="1">
      <c r="A5077" s="40"/>
      <c r="B5077" s="46"/>
      <c r="C5077" s="312" t="s">
        <v>19</v>
      </c>
      <c r="D5077" s="312" t="s">
        <v>8586</v>
      </c>
      <c r="E5077" s="19" t="s">
        <v>19</v>
      </c>
      <c r="F5077" s="313">
        <v>17.199999999999999</v>
      </c>
      <c r="G5077" s="40"/>
      <c r="H5077" s="46"/>
    </row>
    <row r="5078" s="2" customFormat="1" ht="16.8" customHeight="1">
      <c r="A5078" s="40"/>
      <c r="B5078" s="46"/>
      <c r="C5078" s="312" t="s">
        <v>19</v>
      </c>
      <c r="D5078" s="312" t="s">
        <v>8587</v>
      </c>
      <c r="E5078" s="19" t="s">
        <v>19</v>
      </c>
      <c r="F5078" s="313">
        <v>5.5999999999999996</v>
      </c>
      <c r="G5078" s="40"/>
      <c r="H5078" s="46"/>
    </row>
    <row r="5079" s="2" customFormat="1" ht="16.8" customHeight="1">
      <c r="A5079" s="40"/>
      <c r="B5079" s="46"/>
      <c r="C5079" s="312" t="s">
        <v>19</v>
      </c>
      <c r="D5079" s="312" t="s">
        <v>8588</v>
      </c>
      <c r="E5079" s="19" t="s">
        <v>19</v>
      </c>
      <c r="F5079" s="313">
        <v>10.5</v>
      </c>
      <c r="G5079" s="40"/>
      <c r="H5079" s="46"/>
    </row>
    <row r="5080" s="2" customFormat="1" ht="16.8" customHeight="1">
      <c r="A5080" s="40"/>
      <c r="B5080" s="46"/>
      <c r="C5080" s="312" t="s">
        <v>19</v>
      </c>
      <c r="D5080" s="312" t="s">
        <v>8589</v>
      </c>
      <c r="E5080" s="19" t="s">
        <v>19</v>
      </c>
      <c r="F5080" s="313">
        <v>17.399999999999999</v>
      </c>
      <c r="G5080" s="40"/>
      <c r="H5080" s="46"/>
    </row>
    <row r="5081" s="2" customFormat="1" ht="16.8" customHeight="1">
      <c r="A5081" s="40"/>
      <c r="B5081" s="46"/>
      <c r="C5081" s="312" t="s">
        <v>19</v>
      </c>
      <c r="D5081" s="312" t="s">
        <v>8590</v>
      </c>
      <c r="E5081" s="19" t="s">
        <v>19</v>
      </c>
      <c r="F5081" s="313">
        <v>25.699999999999999</v>
      </c>
      <c r="G5081" s="40"/>
      <c r="H5081" s="46"/>
    </row>
    <row r="5082" s="2" customFormat="1" ht="16.8" customHeight="1">
      <c r="A5082" s="40"/>
      <c r="B5082" s="46"/>
      <c r="C5082" s="312" t="s">
        <v>19</v>
      </c>
      <c r="D5082" s="312" t="s">
        <v>8591</v>
      </c>
      <c r="E5082" s="19" t="s">
        <v>19</v>
      </c>
      <c r="F5082" s="313">
        <v>13.800000000000001</v>
      </c>
      <c r="G5082" s="40"/>
      <c r="H5082" s="46"/>
    </row>
    <row r="5083" s="2" customFormat="1" ht="16.8" customHeight="1">
      <c r="A5083" s="40"/>
      <c r="B5083" s="46"/>
      <c r="C5083" s="312" t="s">
        <v>19</v>
      </c>
      <c r="D5083" s="312" t="s">
        <v>8592</v>
      </c>
      <c r="E5083" s="19" t="s">
        <v>19</v>
      </c>
      <c r="F5083" s="313">
        <v>17</v>
      </c>
      <c r="G5083" s="40"/>
      <c r="H5083" s="46"/>
    </row>
    <row r="5084" s="2" customFormat="1" ht="16.8" customHeight="1">
      <c r="A5084" s="40"/>
      <c r="B5084" s="46"/>
      <c r="C5084" s="312" t="s">
        <v>19</v>
      </c>
      <c r="D5084" s="312" t="s">
        <v>8593</v>
      </c>
      <c r="E5084" s="19" t="s">
        <v>19</v>
      </c>
      <c r="F5084" s="313">
        <v>13.1</v>
      </c>
      <c r="G5084" s="40"/>
      <c r="H5084" s="46"/>
    </row>
    <row r="5085" s="2" customFormat="1" ht="16.8" customHeight="1">
      <c r="A5085" s="40"/>
      <c r="B5085" s="46"/>
      <c r="C5085" s="312" t="s">
        <v>19</v>
      </c>
      <c r="D5085" s="312" t="s">
        <v>8594</v>
      </c>
      <c r="E5085" s="19" t="s">
        <v>19</v>
      </c>
      <c r="F5085" s="313">
        <v>17.199999999999999</v>
      </c>
      <c r="G5085" s="40"/>
      <c r="H5085" s="46"/>
    </row>
    <row r="5086" s="2" customFormat="1" ht="16.8" customHeight="1">
      <c r="A5086" s="40"/>
      <c r="B5086" s="46"/>
      <c r="C5086" s="312" t="s">
        <v>19</v>
      </c>
      <c r="D5086" s="312" t="s">
        <v>8595</v>
      </c>
      <c r="E5086" s="19" t="s">
        <v>19</v>
      </c>
      <c r="F5086" s="313">
        <v>16.800000000000001</v>
      </c>
      <c r="G5086" s="40"/>
      <c r="H5086" s="46"/>
    </row>
    <row r="5087" s="2" customFormat="1" ht="16.8" customHeight="1">
      <c r="A5087" s="40"/>
      <c r="B5087" s="46"/>
      <c r="C5087" s="312" t="s">
        <v>19</v>
      </c>
      <c r="D5087" s="312" t="s">
        <v>8596</v>
      </c>
      <c r="E5087" s="19" t="s">
        <v>19</v>
      </c>
      <c r="F5087" s="313">
        <v>21.899999999999999</v>
      </c>
      <c r="G5087" s="40"/>
      <c r="H5087" s="46"/>
    </row>
    <row r="5088" s="2" customFormat="1" ht="16.8" customHeight="1">
      <c r="A5088" s="40"/>
      <c r="B5088" s="46"/>
      <c r="C5088" s="312" t="s">
        <v>19</v>
      </c>
      <c r="D5088" s="312" t="s">
        <v>8597</v>
      </c>
      <c r="E5088" s="19" t="s">
        <v>19</v>
      </c>
      <c r="F5088" s="313">
        <v>12.5</v>
      </c>
      <c r="G5088" s="40"/>
      <c r="H5088" s="46"/>
    </row>
    <row r="5089" s="2" customFormat="1" ht="16.8" customHeight="1">
      <c r="A5089" s="40"/>
      <c r="B5089" s="46"/>
      <c r="C5089" s="312" t="s">
        <v>19</v>
      </c>
      <c r="D5089" s="312" t="s">
        <v>8598</v>
      </c>
      <c r="E5089" s="19" t="s">
        <v>19</v>
      </c>
      <c r="F5089" s="313">
        <v>10.6</v>
      </c>
      <c r="G5089" s="40"/>
      <c r="H5089" s="46"/>
    </row>
    <row r="5090" s="2" customFormat="1" ht="16.8" customHeight="1">
      <c r="A5090" s="40"/>
      <c r="B5090" s="46"/>
      <c r="C5090" s="312" t="s">
        <v>19</v>
      </c>
      <c r="D5090" s="312" t="s">
        <v>8599</v>
      </c>
      <c r="E5090" s="19" t="s">
        <v>19</v>
      </c>
      <c r="F5090" s="313">
        <v>10.699999999999999</v>
      </c>
      <c r="G5090" s="40"/>
      <c r="H5090" s="46"/>
    </row>
    <row r="5091" s="2" customFormat="1" ht="16.8" customHeight="1">
      <c r="A5091" s="40"/>
      <c r="B5091" s="46"/>
      <c r="C5091" s="312" t="s">
        <v>19</v>
      </c>
      <c r="D5091" s="312" t="s">
        <v>8600</v>
      </c>
      <c r="E5091" s="19" t="s">
        <v>19</v>
      </c>
      <c r="F5091" s="313">
        <v>12.5</v>
      </c>
      <c r="G5091" s="40"/>
      <c r="H5091" s="46"/>
    </row>
    <row r="5092" s="2" customFormat="1" ht="16.8" customHeight="1">
      <c r="A5092" s="40"/>
      <c r="B5092" s="46"/>
      <c r="C5092" s="312" t="s">
        <v>19</v>
      </c>
      <c r="D5092" s="312" t="s">
        <v>7522</v>
      </c>
      <c r="E5092" s="19" t="s">
        <v>19</v>
      </c>
      <c r="F5092" s="313">
        <v>0</v>
      </c>
      <c r="G5092" s="40"/>
      <c r="H5092" s="46"/>
    </row>
    <row r="5093" s="2" customFormat="1" ht="16.8" customHeight="1">
      <c r="A5093" s="40"/>
      <c r="B5093" s="46"/>
      <c r="C5093" s="312" t="s">
        <v>19</v>
      </c>
      <c r="D5093" s="312" t="s">
        <v>8601</v>
      </c>
      <c r="E5093" s="19" t="s">
        <v>19</v>
      </c>
      <c r="F5093" s="313">
        <v>18.699999999999999</v>
      </c>
      <c r="G5093" s="40"/>
      <c r="H5093" s="46"/>
    </row>
    <row r="5094" s="2" customFormat="1" ht="16.8" customHeight="1">
      <c r="A5094" s="40"/>
      <c r="B5094" s="46"/>
      <c r="C5094" s="312" t="s">
        <v>19</v>
      </c>
      <c r="D5094" s="312" t="s">
        <v>8602</v>
      </c>
      <c r="E5094" s="19" t="s">
        <v>19</v>
      </c>
      <c r="F5094" s="313">
        <v>14.9</v>
      </c>
      <c r="G5094" s="40"/>
      <c r="H5094" s="46"/>
    </row>
    <row r="5095" s="2" customFormat="1" ht="16.8" customHeight="1">
      <c r="A5095" s="40"/>
      <c r="B5095" s="46"/>
      <c r="C5095" s="312" t="s">
        <v>19</v>
      </c>
      <c r="D5095" s="312" t="s">
        <v>8603</v>
      </c>
      <c r="E5095" s="19" t="s">
        <v>19</v>
      </c>
      <c r="F5095" s="313">
        <v>18.5</v>
      </c>
      <c r="G5095" s="40"/>
      <c r="H5095" s="46"/>
    </row>
    <row r="5096" s="2" customFormat="1" ht="16.8" customHeight="1">
      <c r="A5096" s="40"/>
      <c r="B5096" s="46"/>
      <c r="C5096" s="312" t="s">
        <v>19</v>
      </c>
      <c r="D5096" s="312" t="s">
        <v>8604</v>
      </c>
      <c r="E5096" s="19" t="s">
        <v>19</v>
      </c>
      <c r="F5096" s="313">
        <v>21.899999999999999</v>
      </c>
      <c r="G5096" s="40"/>
      <c r="H5096" s="46"/>
    </row>
    <row r="5097" s="2" customFormat="1" ht="16.8" customHeight="1">
      <c r="A5097" s="40"/>
      <c r="B5097" s="46"/>
      <c r="C5097" s="312" t="s">
        <v>19</v>
      </c>
      <c r="D5097" s="312" t="s">
        <v>8605</v>
      </c>
      <c r="E5097" s="19" t="s">
        <v>19</v>
      </c>
      <c r="F5097" s="313">
        <v>16.300000000000001</v>
      </c>
      <c r="G5097" s="40"/>
      <c r="H5097" s="46"/>
    </row>
    <row r="5098" s="2" customFormat="1" ht="16.8" customHeight="1">
      <c r="A5098" s="40"/>
      <c r="B5098" s="46"/>
      <c r="C5098" s="312" t="s">
        <v>19</v>
      </c>
      <c r="D5098" s="312" t="s">
        <v>8606</v>
      </c>
      <c r="E5098" s="19" t="s">
        <v>19</v>
      </c>
      <c r="F5098" s="313">
        <v>13.699999999999999</v>
      </c>
      <c r="G5098" s="40"/>
      <c r="H5098" s="46"/>
    </row>
    <row r="5099" s="2" customFormat="1" ht="16.8" customHeight="1">
      <c r="A5099" s="40"/>
      <c r="B5099" s="46"/>
      <c r="C5099" s="312" t="s">
        <v>19</v>
      </c>
      <c r="D5099" s="312" t="s">
        <v>7456</v>
      </c>
      <c r="E5099" s="19" t="s">
        <v>19</v>
      </c>
      <c r="F5099" s="313">
        <v>16.699999999999999</v>
      </c>
      <c r="G5099" s="40"/>
      <c r="H5099" s="46"/>
    </row>
    <row r="5100" s="2" customFormat="1" ht="16.8" customHeight="1">
      <c r="A5100" s="40"/>
      <c r="B5100" s="46"/>
      <c r="C5100" s="312" t="s">
        <v>19</v>
      </c>
      <c r="D5100" s="312" t="s">
        <v>8607</v>
      </c>
      <c r="E5100" s="19" t="s">
        <v>19</v>
      </c>
      <c r="F5100" s="313">
        <v>25.5</v>
      </c>
      <c r="G5100" s="40"/>
      <c r="H5100" s="46"/>
    </row>
    <row r="5101" s="2" customFormat="1" ht="16.8" customHeight="1">
      <c r="A5101" s="40"/>
      <c r="B5101" s="46"/>
      <c r="C5101" s="312" t="s">
        <v>19</v>
      </c>
      <c r="D5101" s="312" t="s">
        <v>8608</v>
      </c>
      <c r="E5101" s="19" t="s">
        <v>19</v>
      </c>
      <c r="F5101" s="313">
        <v>13.699999999999999</v>
      </c>
      <c r="G5101" s="40"/>
      <c r="H5101" s="46"/>
    </row>
    <row r="5102" s="2" customFormat="1" ht="16.8" customHeight="1">
      <c r="A5102" s="40"/>
      <c r="B5102" s="46"/>
      <c r="C5102" s="312" t="s">
        <v>19</v>
      </c>
      <c r="D5102" s="312" t="s">
        <v>8609</v>
      </c>
      <c r="E5102" s="19" t="s">
        <v>19</v>
      </c>
      <c r="F5102" s="313">
        <v>15.9</v>
      </c>
      <c r="G5102" s="40"/>
      <c r="H5102" s="46"/>
    </row>
    <row r="5103" s="2" customFormat="1" ht="16.8" customHeight="1">
      <c r="A5103" s="40"/>
      <c r="B5103" s="46"/>
      <c r="C5103" s="312" t="s">
        <v>19</v>
      </c>
      <c r="D5103" s="312" t="s">
        <v>8610</v>
      </c>
      <c r="E5103" s="19" t="s">
        <v>19</v>
      </c>
      <c r="F5103" s="313">
        <v>17.399999999999999</v>
      </c>
      <c r="G5103" s="40"/>
      <c r="H5103" s="46"/>
    </row>
    <row r="5104" s="2" customFormat="1" ht="16.8" customHeight="1">
      <c r="A5104" s="40"/>
      <c r="B5104" s="46"/>
      <c r="C5104" s="312" t="s">
        <v>19</v>
      </c>
      <c r="D5104" s="312" t="s">
        <v>8611</v>
      </c>
      <c r="E5104" s="19" t="s">
        <v>19</v>
      </c>
      <c r="F5104" s="313">
        <v>25.5</v>
      </c>
      <c r="G5104" s="40"/>
      <c r="H5104" s="46"/>
    </row>
    <row r="5105" s="2" customFormat="1" ht="16.8" customHeight="1">
      <c r="A5105" s="40"/>
      <c r="B5105" s="46"/>
      <c r="C5105" s="312" t="s">
        <v>19</v>
      </c>
      <c r="D5105" s="312" t="s">
        <v>8612</v>
      </c>
      <c r="E5105" s="19" t="s">
        <v>19</v>
      </c>
      <c r="F5105" s="313">
        <v>13.699999999999999</v>
      </c>
      <c r="G5105" s="40"/>
      <c r="H5105" s="46"/>
    </row>
    <row r="5106" s="2" customFormat="1" ht="16.8" customHeight="1">
      <c r="A5106" s="40"/>
      <c r="B5106" s="46"/>
      <c r="C5106" s="312" t="s">
        <v>19</v>
      </c>
      <c r="D5106" s="312" t="s">
        <v>8613</v>
      </c>
      <c r="E5106" s="19" t="s">
        <v>19</v>
      </c>
      <c r="F5106" s="313">
        <v>13.6</v>
      </c>
      <c r="G5106" s="40"/>
      <c r="H5106" s="46"/>
    </row>
    <row r="5107" s="2" customFormat="1" ht="16.8" customHeight="1">
      <c r="A5107" s="40"/>
      <c r="B5107" s="46"/>
      <c r="C5107" s="312" t="s">
        <v>19</v>
      </c>
      <c r="D5107" s="312" t="s">
        <v>8614</v>
      </c>
      <c r="E5107" s="19" t="s">
        <v>19</v>
      </c>
      <c r="F5107" s="313">
        <v>17.399999999999999</v>
      </c>
      <c r="G5107" s="40"/>
      <c r="H5107" s="46"/>
    </row>
    <row r="5108" s="2" customFormat="1" ht="16.8" customHeight="1">
      <c r="A5108" s="40"/>
      <c r="B5108" s="46"/>
      <c r="C5108" s="312" t="s">
        <v>19</v>
      </c>
      <c r="D5108" s="312" t="s">
        <v>8615</v>
      </c>
      <c r="E5108" s="19" t="s">
        <v>19</v>
      </c>
      <c r="F5108" s="313">
        <v>6.7999999999999998</v>
      </c>
      <c r="G5108" s="40"/>
      <c r="H5108" s="46"/>
    </row>
    <row r="5109" s="2" customFormat="1" ht="16.8" customHeight="1">
      <c r="A5109" s="40"/>
      <c r="B5109" s="46"/>
      <c r="C5109" s="312" t="s">
        <v>19</v>
      </c>
      <c r="D5109" s="312" t="s">
        <v>8616</v>
      </c>
      <c r="E5109" s="19" t="s">
        <v>19</v>
      </c>
      <c r="F5109" s="313">
        <v>17.699999999999999</v>
      </c>
      <c r="G5109" s="40"/>
      <c r="H5109" s="46"/>
    </row>
    <row r="5110" s="2" customFormat="1" ht="16.8" customHeight="1">
      <c r="A5110" s="40"/>
      <c r="B5110" s="46"/>
      <c r="C5110" s="312" t="s">
        <v>19</v>
      </c>
      <c r="D5110" s="312" t="s">
        <v>8617</v>
      </c>
      <c r="E5110" s="19" t="s">
        <v>19</v>
      </c>
      <c r="F5110" s="313">
        <v>18.300000000000001</v>
      </c>
      <c r="G5110" s="40"/>
      <c r="H5110" s="46"/>
    </row>
    <row r="5111" s="2" customFormat="1" ht="16.8" customHeight="1">
      <c r="A5111" s="40"/>
      <c r="B5111" s="46"/>
      <c r="C5111" s="312" t="s">
        <v>19</v>
      </c>
      <c r="D5111" s="312" t="s">
        <v>8618</v>
      </c>
      <c r="E5111" s="19" t="s">
        <v>19</v>
      </c>
      <c r="F5111" s="313">
        <v>21.600000000000001</v>
      </c>
      <c r="G5111" s="40"/>
      <c r="H5111" s="46"/>
    </row>
    <row r="5112" s="2" customFormat="1" ht="16.8" customHeight="1">
      <c r="A5112" s="40"/>
      <c r="B5112" s="46"/>
      <c r="C5112" s="312" t="s">
        <v>19</v>
      </c>
      <c r="D5112" s="312" t="s">
        <v>8619</v>
      </c>
      <c r="E5112" s="19" t="s">
        <v>19</v>
      </c>
      <c r="F5112" s="313">
        <v>16.399999999999999</v>
      </c>
      <c r="G5112" s="40"/>
      <c r="H5112" s="46"/>
    </row>
    <row r="5113" s="2" customFormat="1" ht="16.8" customHeight="1">
      <c r="A5113" s="40"/>
      <c r="B5113" s="46"/>
      <c r="C5113" s="312" t="s">
        <v>19</v>
      </c>
      <c r="D5113" s="312" t="s">
        <v>8620</v>
      </c>
      <c r="E5113" s="19" t="s">
        <v>19</v>
      </c>
      <c r="F5113" s="313">
        <v>17.899999999999999</v>
      </c>
      <c r="G5113" s="40"/>
      <c r="H5113" s="46"/>
    </row>
    <row r="5114" s="2" customFormat="1" ht="16.8" customHeight="1">
      <c r="A5114" s="40"/>
      <c r="B5114" s="46"/>
      <c r="C5114" s="312" t="s">
        <v>19</v>
      </c>
      <c r="D5114" s="312" t="s">
        <v>8621</v>
      </c>
      <c r="E5114" s="19" t="s">
        <v>19</v>
      </c>
      <c r="F5114" s="313">
        <v>17.899999999999999</v>
      </c>
      <c r="G5114" s="40"/>
      <c r="H5114" s="46"/>
    </row>
    <row r="5115" s="2" customFormat="1" ht="16.8" customHeight="1">
      <c r="A5115" s="40"/>
      <c r="B5115" s="46"/>
      <c r="C5115" s="312" t="s">
        <v>19</v>
      </c>
      <c r="D5115" s="312" t="s">
        <v>8622</v>
      </c>
      <c r="E5115" s="19" t="s">
        <v>19</v>
      </c>
      <c r="F5115" s="313">
        <v>12.300000000000001</v>
      </c>
      <c r="G5115" s="40"/>
      <c r="H5115" s="46"/>
    </row>
    <row r="5116" s="2" customFormat="1" ht="16.8" customHeight="1">
      <c r="A5116" s="40"/>
      <c r="B5116" s="46"/>
      <c r="C5116" s="312" t="s">
        <v>19</v>
      </c>
      <c r="D5116" s="312" t="s">
        <v>8623</v>
      </c>
      <c r="E5116" s="19" t="s">
        <v>19</v>
      </c>
      <c r="F5116" s="313">
        <v>16.800000000000001</v>
      </c>
      <c r="G5116" s="40"/>
      <c r="H5116" s="46"/>
    </row>
    <row r="5117" s="2" customFormat="1" ht="16.8" customHeight="1">
      <c r="A5117" s="40"/>
      <c r="B5117" s="46"/>
      <c r="C5117" s="312" t="s">
        <v>19</v>
      </c>
      <c r="D5117" s="312" t="s">
        <v>8624</v>
      </c>
      <c r="E5117" s="19" t="s">
        <v>19</v>
      </c>
      <c r="F5117" s="313">
        <v>16.600000000000001</v>
      </c>
      <c r="G5117" s="40"/>
      <c r="H5117" s="46"/>
    </row>
    <row r="5118" s="2" customFormat="1" ht="16.8" customHeight="1">
      <c r="A5118" s="40"/>
      <c r="B5118" s="46"/>
      <c r="C5118" s="312" t="s">
        <v>19</v>
      </c>
      <c r="D5118" s="312" t="s">
        <v>8625</v>
      </c>
      <c r="E5118" s="19" t="s">
        <v>19</v>
      </c>
      <c r="F5118" s="313">
        <v>17.100000000000001</v>
      </c>
      <c r="G5118" s="40"/>
      <c r="H5118" s="46"/>
    </row>
    <row r="5119" s="2" customFormat="1" ht="16.8" customHeight="1">
      <c r="A5119" s="40"/>
      <c r="B5119" s="46"/>
      <c r="C5119" s="312" t="s">
        <v>19</v>
      </c>
      <c r="D5119" s="312" t="s">
        <v>7478</v>
      </c>
      <c r="E5119" s="19" t="s">
        <v>19</v>
      </c>
      <c r="F5119" s="313">
        <v>0</v>
      </c>
      <c r="G5119" s="40"/>
      <c r="H5119" s="46"/>
    </row>
    <row r="5120" s="2" customFormat="1" ht="16.8" customHeight="1">
      <c r="A5120" s="40"/>
      <c r="B5120" s="46"/>
      <c r="C5120" s="312" t="s">
        <v>19</v>
      </c>
      <c r="D5120" s="312" t="s">
        <v>8626</v>
      </c>
      <c r="E5120" s="19" t="s">
        <v>19</v>
      </c>
      <c r="F5120" s="313">
        <v>4.5999999999999996</v>
      </c>
      <c r="G5120" s="40"/>
      <c r="H5120" s="46"/>
    </row>
    <row r="5121" s="2" customFormat="1" ht="16.8" customHeight="1">
      <c r="A5121" s="40"/>
      <c r="B5121" s="46"/>
      <c r="C5121" s="312" t="s">
        <v>19</v>
      </c>
      <c r="D5121" s="312" t="s">
        <v>8627</v>
      </c>
      <c r="E5121" s="19" t="s">
        <v>19</v>
      </c>
      <c r="F5121" s="313">
        <v>22.5</v>
      </c>
      <c r="G5121" s="40"/>
      <c r="H5121" s="46"/>
    </row>
    <row r="5122" s="2" customFormat="1" ht="16.8" customHeight="1">
      <c r="A5122" s="40"/>
      <c r="B5122" s="46"/>
      <c r="C5122" s="312" t="s">
        <v>19</v>
      </c>
      <c r="D5122" s="312" t="s">
        <v>8628</v>
      </c>
      <c r="E5122" s="19" t="s">
        <v>19</v>
      </c>
      <c r="F5122" s="313">
        <v>14.699999999999999</v>
      </c>
      <c r="G5122" s="40"/>
      <c r="H5122" s="46"/>
    </row>
    <row r="5123" s="2" customFormat="1" ht="16.8" customHeight="1">
      <c r="A5123" s="40"/>
      <c r="B5123" s="46"/>
      <c r="C5123" s="312" t="s">
        <v>19</v>
      </c>
      <c r="D5123" s="312" t="s">
        <v>8629</v>
      </c>
      <c r="E5123" s="19" t="s">
        <v>19</v>
      </c>
      <c r="F5123" s="313">
        <v>18</v>
      </c>
      <c r="G5123" s="40"/>
      <c r="H5123" s="46"/>
    </row>
    <row r="5124" s="2" customFormat="1" ht="16.8" customHeight="1">
      <c r="A5124" s="40"/>
      <c r="B5124" s="46"/>
      <c r="C5124" s="312" t="s">
        <v>19</v>
      </c>
      <c r="D5124" s="312" t="s">
        <v>8630</v>
      </c>
      <c r="E5124" s="19" t="s">
        <v>19</v>
      </c>
      <c r="F5124" s="313">
        <v>13.9</v>
      </c>
      <c r="G5124" s="40"/>
      <c r="H5124" s="46"/>
    </row>
    <row r="5125" s="2" customFormat="1" ht="16.8" customHeight="1">
      <c r="A5125" s="40"/>
      <c r="B5125" s="46"/>
      <c r="C5125" s="312" t="s">
        <v>19</v>
      </c>
      <c r="D5125" s="312" t="s">
        <v>8631</v>
      </c>
      <c r="E5125" s="19" t="s">
        <v>19</v>
      </c>
      <c r="F5125" s="313">
        <v>17.300000000000001</v>
      </c>
      <c r="G5125" s="40"/>
      <c r="H5125" s="46"/>
    </row>
    <row r="5126" s="2" customFormat="1" ht="16.8" customHeight="1">
      <c r="A5126" s="40"/>
      <c r="B5126" s="46"/>
      <c r="C5126" s="312" t="s">
        <v>19</v>
      </c>
      <c r="D5126" s="312" t="s">
        <v>8632</v>
      </c>
      <c r="E5126" s="19" t="s">
        <v>19</v>
      </c>
      <c r="F5126" s="313">
        <v>18.300000000000001</v>
      </c>
      <c r="G5126" s="40"/>
      <c r="H5126" s="46"/>
    </row>
    <row r="5127" s="2" customFormat="1" ht="16.8" customHeight="1">
      <c r="A5127" s="40"/>
      <c r="B5127" s="46"/>
      <c r="C5127" s="312" t="s">
        <v>19</v>
      </c>
      <c r="D5127" s="312" t="s">
        <v>8633</v>
      </c>
      <c r="E5127" s="19" t="s">
        <v>19</v>
      </c>
      <c r="F5127" s="313">
        <v>19.399999999999999</v>
      </c>
      <c r="G5127" s="40"/>
      <c r="H5127" s="46"/>
    </row>
    <row r="5128" s="2" customFormat="1" ht="16.8" customHeight="1">
      <c r="A5128" s="40"/>
      <c r="B5128" s="46"/>
      <c r="C5128" s="312" t="s">
        <v>19</v>
      </c>
      <c r="D5128" s="312" t="s">
        <v>8634</v>
      </c>
      <c r="E5128" s="19" t="s">
        <v>19</v>
      </c>
      <c r="F5128" s="313">
        <v>18.399999999999999</v>
      </c>
      <c r="G5128" s="40"/>
      <c r="H5128" s="46"/>
    </row>
    <row r="5129" s="2" customFormat="1" ht="16.8" customHeight="1">
      <c r="A5129" s="40"/>
      <c r="B5129" s="46"/>
      <c r="C5129" s="312" t="s">
        <v>19</v>
      </c>
      <c r="D5129" s="312" t="s">
        <v>8635</v>
      </c>
      <c r="E5129" s="19" t="s">
        <v>19</v>
      </c>
      <c r="F5129" s="313">
        <v>14.9</v>
      </c>
      <c r="G5129" s="40"/>
      <c r="H5129" s="46"/>
    </row>
    <row r="5130" s="2" customFormat="1" ht="16.8" customHeight="1">
      <c r="A5130" s="40"/>
      <c r="B5130" s="46"/>
      <c r="C5130" s="312" t="s">
        <v>19</v>
      </c>
      <c r="D5130" s="312" t="s">
        <v>8636</v>
      </c>
      <c r="E5130" s="19" t="s">
        <v>19</v>
      </c>
      <c r="F5130" s="313">
        <v>18.399999999999999</v>
      </c>
      <c r="G5130" s="40"/>
      <c r="H5130" s="46"/>
    </row>
    <row r="5131" s="2" customFormat="1" ht="16.8" customHeight="1">
      <c r="A5131" s="40"/>
      <c r="B5131" s="46"/>
      <c r="C5131" s="312" t="s">
        <v>19</v>
      </c>
      <c r="D5131" s="312" t="s">
        <v>8637</v>
      </c>
      <c r="E5131" s="19" t="s">
        <v>19</v>
      </c>
      <c r="F5131" s="313">
        <v>17.100000000000001</v>
      </c>
      <c r="G5131" s="40"/>
      <c r="H5131" s="46"/>
    </row>
    <row r="5132" s="2" customFormat="1" ht="16.8" customHeight="1">
      <c r="A5132" s="40"/>
      <c r="B5132" s="46"/>
      <c r="C5132" s="312" t="s">
        <v>19</v>
      </c>
      <c r="D5132" s="312" t="s">
        <v>8638</v>
      </c>
      <c r="E5132" s="19" t="s">
        <v>19</v>
      </c>
      <c r="F5132" s="313">
        <v>18.100000000000001</v>
      </c>
      <c r="G5132" s="40"/>
      <c r="H5132" s="46"/>
    </row>
    <row r="5133" s="2" customFormat="1" ht="16.8" customHeight="1">
      <c r="A5133" s="40"/>
      <c r="B5133" s="46"/>
      <c r="C5133" s="312" t="s">
        <v>19</v>
      </c>
      <c r="D5133" s="312" t="s">
        <v>8639</v>
      </c>
      <c r="E5133" s="19" t="s">
        <v>19</v>
      </c>
      <c r="F5133" s="313">
        <v>17.100000000000001</v>
      </c>
      <c r="G5133" s="40"/>
      <c r="H5133" s="46"/>
    </row>
    <row r="5134" s="2" customFormat="1" ht="16.8" customHeight="1">
      <c r="A5134" s="40"/>
      <c r="B5134" s="46"/>
      <c r="C5134" s="312" t="s">
        <v>19</v>
      </c>
      <c r="D5134" s="312" t="s">
        <v>8640</v>
      </c>
      <c r="E5134" s="19" t="s">
        <v>19</v>
      </c>
      <c r="F5134" s="313">
        <v>13.800000000000001</v>
      </c>
      <c r="G5134" s="40"/>
      <c r="H5134" s="46"/>
    </row>
    <row r="5135" s="2" customFormat="1" ht="16.8" customHeight="1">
      <c r="A5135" s="40"/>
      <c r="B5135" s="46"/>
      <c r="C5135" s="312" t="s">
        <v>19</v>
      </c>
      <c r="D5135" s="312" t="s">
        <v>8641</v>
      </c>
      <c r="E5135" s="19" t="s">
        <v>19</v>
      </c>
      <c r="F5135" s="313">
        <v>18.600000000000001</v>
      </c>
      <c r="G5135" s="40"/>
      <c r="H5135" s="46"/>
    </row>
    <row r="5136" s="2" customFormat="1" ht="16.8" customHeight="1">
      <c r="A5136" s="40"/>
      <c r="B5136" s="46"/>
      <c r="C5136" s="312" t="s">
        <v>19</v>
      </c>
      <c r="D5136" s="312" t="s">
        <v>8642</v>
      </c>
      <c r="E5136" s="19" t="s">
        <v>19</v>
      </c>
      <c r="F5136" s="313">
        <v>12.800000000000001</v>
      </c>
      <c r="G5136" s="40"/>
      <c r="H5136" s="46"/>
    </row>
    <row r="5137" s="2" customFormat="1" ht="16.8" customHeight="1">
      <c r="A5137" s="40"/>
      <c r="B5137" s="46"/>
      <c r="C5137" s="312" t="s">
        <v>19</v>
      </c>
      <c r="D5137" s="312" t="s">
        <v>8643</v>
      </c>
      <c r="E5137" s="19" t="s">
        <v>19</v>
      </c>
      <c r="F5137" s="313">
        <v>23.5</v>
      </c>
      <c r="G5137" s="40"/>
      <c r="H5137" s="46"/>
    </row>
    <row r="5138" s="2" customFormat="1" ht="16.8" customHeight="1">
      <c r="A5138" s="40"/>
      <c r="B5138" s="46"/>
      <c r="C5138" s="312" t="s">
        <v>19</v>
      </c>
      <c r="D5138" s="312" t="s">
        <v>8644</v>
      </c>
      <c r="E5138" s="19" t="s">
        <v>19</v>
      </c>
      <c r="F5138" s="313">
        <v>16.800000000000001</v>
      </c>
      <c r="G5138" s="40"/>
      <c r="H5138" s="46"/>
    </row>
    <row r="5139" s="2" customFormat="1" ht="16.8" customHeight="1">
      <c r="A5139" s="40"/>
      <c r="B5139" s="46"/>
      <c r="C5139" s="312" t="s">
        <v>19</v>
      </c>
      <c r="D5139" s="312" t="s">
        <v>8645</v>
      </c>
      <c r="E5139" s="19" t="s">
        <v>19</v>
      </c>
      <c r="F5139" s="313">
        <v>13.800000000000001</v>
      </c>
      <c r="G5139" s="40"/>
      <c r="H5139" s="46"/>
    </row>
    <row r="5140" s="2" customFormat="1" ht="16.8" customHeight="1">
      <c r="A5140" s="40"/>
      <c r="B5140" s="46"/>
      <c r="C5140" s="312" t="s">
        <v>19</v>
      </c>
      <c r="D5140" s="312" t="s">
        <v>8646</v>
      </c>
      <c r="E5140" s="19" t="s">
        <v>19</v>
      </c>
      <c r="F5140" s="313">
        <v>16.699999999999999</v>
      </c>
      <c r="G5140" s="40"/>
      <c r="H5140" s="46"/>
    </row>
    <row r="5141" s="2" customFormat="1" ht="16.8" customHeight="1">
      <c r="A5141" s="40"/>
      <c r="B5141" s="46"/>
      <c r="C5141" s="312" t="s">
        <v>19</v>
      </c>
      <c r="D5141" s="312" t="s">
        <v>8647</v>
      </c>
      <c r="E5141" s="19" t="s">
        <v>19</v>
      </c>
      <c r="F5141" s="313">
        <v>13.9</v>
      </c>
      <c r="G5141" s="40"/>
      <c r="H5141" s="46"/>
    </row>
    <row r="5142" s="2" customFormat="1" ht="16.8" customHeight="1">
      <c r="A5142" s="40"/>
      <c r="B5142" s="46"/>
      <c r="C5142" s="312" t="s">
        <v>19</v>
      </c>
      <c r="D5142" s="312" t="s">
        <v>8648</v>
      </c>
      <c r="E5142" s="19" t="s">
        <v>19</v>
      </c>
      <c r="F5142" s="313">
        <v>16.899999999999999</v>
      </c>
      <c r="G5142" s="40"/>
      <c r="H5142" s="46"/>
    </row>
    <row r="5143" s="2" customFormat="1" ht="16.8" customHeight="1">
      <c r="A5143" s="40"/>
      <c r="B5143" s="46"/>
      <c r="C5143" s="312" t="s">
        <v>19</v>
      </c>
      <c r="D5143" s="312" t="s">
        <v>8649</v>
      </c>
      <c r="E5143" s="19" t="s">
        <v>19</v>
      </c>
      <c r="F5143" s="313">
        <v>17</v>
      </c>
      <c r="G5143" s="40"/>
      <c r="H5143" s="46"/>
    </row>
    <row r="5144" s="2" customFormat="1" ht="16.8" customHeight="1">
      <c r="A5144" s="40"/>
      <c r="B5144" s="46"/>
      <c r="C5144" s="312" t="s">
        <v>19</v>
      </c>
      <c r="D5144" s="312" t="s">
        <v>8650</v>
      </c>
      <c r="E5144" s="19" t="s">
        <v>19</v>
      </c>
      <c r="F5144" s="313">
        <v>16.800000000000001</v>
      </c>
      <c r="G5144" s="40"/>
      <c r="H5144" s="46"/>
    </row>
    <row r="5145" s="2" customFormat="1" ht="16.8" customHeight="1">
      <c r="A5145" s="40"/>
      <c r="B5145" s="46"/>
      <c r="C5145" s="312" t="s">
        <v>19</v>
      </c>
      <c r="D5145" s="312" t="s">
        <v>8651</v>
      </c>
      <c r="E5145" s="19" t="s">
        <v>19</v>
      </c>
      <c r="F5145" s="313">
        <v>13.800000000000001</v>
      </c>
      <c r="G5145" s="40"/>
      <c r="H5145" s="46"/>
    </row>
    <row r="5146" s="2" customFormat="1" ht="16.8" customHeight="1">
      <c r="A5146" s="40"/>
      <c r="B5146" s="46"/>
      <c r="C5146" s="312" t="s">
        <v>19</v>
      </c>
      <c r="D5146" s="312" t="s">
        <v>8652</v>
      </c>
      <c r="E5146" s="19" t="s">
        <v>19</v>
      </c>
      <c r="F5146" s="313">
        <v>17</v>
      </c>
      <c r="G5146" s="40"/>
      <c r="H5146" s="46"/>
    </row>
    <row r="5147" s="2" customFormat="1" ht="16.8" customHeight="1">
      <c r="A5147" s="40"/>
      <c r="B5147" s="46"/>
      <c r="C5147" s="312" t="s">
        <v>19</v>
      </c>
      <c r="D5147" s="312" t="s">
        <v>8653</v>
      </c>
      <c r="E5147" s="19" t="s">
        <v>19</v>
      </c>
      <c r="F5147" s="313">
        <v>17.600000000000001</v>
      </c>
      <c r="G5147" s="40"/>
      <c r="H5147" s="46"/>
    </row>
    <row r="5148" s="2" customFormat="1" ht="16.8" customHeight="1">
      <c r="A5148" s="40"/>
      <c r="B5148" s="46"/>
      <c r="C5148" s="312" t="s">
        <v>19</v>
      </c>
      <c r="D5148" s="312" t="s">
        <v>7514</v>
      </c>
      <c r="E5148" s="19" t="s">
        <v>19</v>
      </c>
      <c r="F5148" s="313">
        <v>17.399999999999999</v>
      </c>
      <c r="G5148" s="40"/>
      <c r="H5148" s="46"/>
    </row>
    <row r="5149" s="2" customFormat="1" ht="16.8" customHeight="1">
      <c r="A5149" s="40"/>
      <c r="B5149" s="46"/>
      <c r="C5149" s="312" t="s">
        <v>19</v>
      </c>
      <c r="D5149" s="312" t="s">
        <v>8654</v>
      </c>
      <c r="E5149" s="19" t="s">
        <v>19</v>
      </c>
      <c r="F5149" s="313">
        <v>17.800000000000001</v>
      </c>
      <c r="G5149" s="40"/>
      <c r="H5149" s="46"/>
    </row>
    <row r="5150" s="2" customFormat="1" ht="16.8" customHeight="1">
      <c r="A5150" s="40"/>
      <c r="B5150" s="46"/>
      <c r="C5150" s="312" t="s">
        <v>8508</v>
      </c>
      <c r="D5150" s="312" t="s">
        <v>8655</v>
      </c>
      <c r="E5150" s="19" t="s">
        <v>19</v>
      </c>
      <c r="F5150" s="313">
        <v>2458</v>
      </c>
      <c r="G5150" s="40"/>
      <c r="H5150" s="46"/>
    </row>
    <row r="5151" s="2" customFormat="1" ht="16.8" customHeight="1">
      <c r="A5151" s="40"/>
      <c r="B5151" s="46"/>
      <c r="C5151" s="308" t="s">
        <v>8656</v>
      </c>
      <c r="D5151" s="309" t="s">
        <v>8656</v>
      </c>
      <c r="E5151" s="310" t="s">
        <v>19</v>
      </c>
      <c r="F5151" s="311">
        <v>496.89999999999998</v>
      </c>
      <c r="G5151" s="40"/>
      <c r="H5151" s="46"/>
    </row>
    <row r="5152" s="2" customFormat="1" ht="16.8" customHeight="1">
      <c r="A5152" s="40"/>
      <c r="B5152" s="46"/>
      <c r="C5152" s="308" t="s">
        <v>8657</v>
      </c>
      <c r="D5152" s="309" t="s">
        <v>19</v>
      </c>
      <c r="E5152" s="310" t="s">
        <v>122</v>
      </c>
      <c r="F5152" s="311">
        <v>102.09999999999999</v>
      </c>
      <c r="G5152" s="40"/>
      <c r="H5152" s="46"/>
    </row>
    <row r="5153" s="2" customFormat="1" ht="16.8" customHeight="1">
      <c r="A5153" s="40"/>
      <c r="B5153" s="46"/>
      <c r="C5153" s="312" t="s">
        <v>19</v>
      </c>
      <c r="D5153" s="312" t="s">
        <v>8658</v>
      </c>
      <c r="E5153" s="19" t="s">
        <v>19</v>
      </c>
      <c r="F5153" s="313">
        <v>0</v>
      </c>
      <c r="G5153" s="40"/>
      <c r="H5153" s="46"/>
    </row>
    <row r="5154" s="2" customFormat="1" ht="16.8" customHeight="1">
      <c r="A5154" s="40"/>
      <c r="B5154" s="46"/>
      <c r="C5154" s="312" t="s">
        <v>19</v>
      </c>
      <c r="D5154" s="312" t="s">
        <v>1404</v>
      </c>
      <c r="E5154" s="19" t="s">
        <v>19</v>
      </c>
      <c r="F5154" s="313">
        <v>0</v>
      </c>
      <c r="G5154" s="40"/>
      <c r="H5154" s="46"/>
    </row>
    <row r="5155" s="2" customFormat="1" ht="16.8" customHeight="1">
      <c r="A5155" s="40"/>
      <c r="B5155" s="46"/>
      <c r="C5155" s="312" t="s">
        <v>19</v>
      </c>
      <c r="D5155" s="312" t="s">
        <v>8659</v>
      </c>
      <c r="E5155" s="19" t="s">
        <v>19</v>
      </c>
      <c r="F5155" s="313">
        <v>6.2000000000000002</v>
      </c>
      <c r="G5155" s="40"/>
      <c r="H5155" s="46"/>
    </row>
    <row r="5156" s="2" customFormat="1" ht="16.8" customHeight="1">
      <c r="A5156" s="40"/>
      <c r="B5156" s="46"/>
      <c r="C5156" s="312" t="s">
        <v>19</v>
      </c>
      <c r="D5156" s="312" t="s">
        <v>8660</v>
      </c>
      <c r="E5156" s="19" t="s">
        <v>19</v>
      </c>
      <c r="F5156" s="313">
        <v>8.6999999999999993</v>
      </c>
      <c r="G5156" s="40"/>
      <c r="H5156" s="46"/>
    </row>
    <row r="5157" s="2" customFormat="1" ht="16.8" customHeight="1">
      <c r="A5157" s="40"/>
      <c r="B5157" s="46"/>
      <c r="C5157" s="312" t="s">
        <v>19</v>
      </c>
      <c r="D5157" s="312" t="s">
        <v>8661</v>
      </c>
      <c r="E5157" s="19" t="s">
        <v>19</v>
      </c>
      <c r="F5157" s="313">
        <v>20</v>
      </c>
      <c r="G5157" s="40"/>
      <c r="H5157" s="46"/>
    </row>
    <row r="5158" s="2" customFormat="1" ht="16.8" customHeight="1">
      <c r="A5158" s="40"/>
      <c r="B5158" s="46"/>
      <c r="C5158" s="312" t="s">
        <v>19</v>
      </c>
      <c r="D5158" s="312" t="s">
        <v>8662</v>
      </c>
      <c r="E5158" s="19" t="s">
        <v>19</v>
      </c>
      <c r="F5158" s="313">
        <v>9.5999999999999996</v>
      </c>
      <c r="G5158" s="40"/>
      <c r="H5158" s="46"/>
    </row>
    <row r="5159" s="2" customFormat="1" ht="16.8" customHeight="1">
      <c r="A5159" s="40"/>
      <c r="B5159" s="46"/>
      <c r="C5159" s="312" t="s">
        <v>19</v>
      </c>
      <c r="D5159" s="312" t="s">
        <v>8663</v>
      </c>
      <c r="E5159" s="19" t="s">
        <v>19</v>
      </c>
      <c r="F5159" s="313">
        <v>8.5999999999999996</v>
      </c>
      <c r="G5159" s="40"/>
      <c r="H5159" s="46"/>
    </row>
    <row r="5160" s="2" customFormat="1" ht="16.8" customHeight="1">
      <c r="A5160" s="40"/>
      <c r="B5160" s="46"/>
      <c r="C5160" s="312" t="s">
        <v>19</v>
      </c>
      <c r="D5160" s="312" t="s">
        <v>8664</v>
      </c>
      <c r="E5160" s="19" t="s">
        <v>19</v>
      </c>
      <c r="F5160" s="313">
        <v>9.8000000000000007</v>
      </c>
      <c r="G5160" s="40"/>
      <c r="H5160" s="46"/>
    </row>
    <row r="5161" s="2" customFormat="1" ht="16.8" customHeight="1">
      <c r="A5161" s="40"/>
      <c r="B5161" s="46"/>
      <c r="C5161" s="312" t="s">
        <v>19</v>
      </c>
      <c r="D5161" s="312" t="s">
        <v>7522</v>
      </c>
      <c r="E5161" s="19" t="s">
        <v>19</v>
      </c>
      <c r="F5161" s="313">
        <v>0</v>
      </c>
      <c r="G5161" s="40"/>
      <c r="H5161" s="46"/>
    </row>
    <row r="5162" s="2" customFormat="1" ht="16.8" customHeight="1">
      <c r="A5162" s="40"/>
      <c r="B5162" s="46"/>
      <c r="C5162" s="312" t="s">
        <v>19</v>
      </c>
      <c r="D5162" s="312" t="s">
        <v>7473</v>
      </c>
      <c r="E5162" s="19" t="s">
        <v>19</v>
      </c>
      <c r="F5162" s="313">
        <v>6.7999999999999998</v>
      </c>
      <c r="G5162" s="40"/>
      <c r="H5162" s="46"/>
    </row>
    <row r="5163" s="2" customFormat="1" ht="16.8" customHeight="1">
      <c r="A5163" s="40"/>
      <c r="B5163" s="46"/>
      <c r="C5163" s="312" t="s">
        <v>19</v>
      </c>
      <c r="D5163" s="312" t="s">
        <v>7478</v>
      </c>
      <c r="E5163" s="19" t="s">
        <v>19</v>
      </c>
      <c r="F5163" s="313">
        <v>0</v>
      </c>
      <c r="G5163" s="40"/>
      <c r="H5163" s="46"/>
    </row>
    <row r="5164" s="2" customFormat="1" ht="16.8" customHeight="1">
      <c r="A5164" s="40"/>
      <c r="B5164" s="46"/>
      <c r="C5164" s="312" t="s">
        <v>19</v>
      </c>
      <c r="D5164" s="312" t="s">
        <v>7509</v>
      </c>
      <c r="E5164" s="19" t="s">
        <v>19</v>
      </c>
      <c r="F5164" s="313">
        <v>18.399999999999999</v>
      </c>
      <c r="G5164" s="40"/>
      <c r="H5164" s="46"/>
    </row>
    <row r="5165" s="2" customFormat="1" ht="16.8" customHeight="1">
      <c r="A5165" s="40"/>
      <c r="B5165" s="46"/>
      <c r="C5165" s="312" t="s">
        <v>19</v>
      </c>
      <c r="D5165" s="312" t="s">
        <v>7511</v>
      </c>
      <c r="E5165" s="19" t="s">
        <v>19</v>
      </c>
      <c r="F5165" s="313">
        <v>6.5999999999999996</v>
      </c>
      <c r="G5165" s="40"/>
      <c r="H5165" s="46"/>
    </row>
    <row r="5166" s="2" customFormat="1" ht="16.8" customHeight="1">
      <c r="A5166" s="40"/>
      <c r="B5166" s="46"/>
      <c r="C5166" s="312" t="s">
        <v>19</v>
      </c>
      <c r="D5166" s="312" t="s">
        <v>7512</v>
      </c>
      <c r="E5166" s="19" t="s">
        <v>19</v>
      </c>
      <c r="F5166" s="313">
        <v>7.4000000000000004</v>
      </c>
      <c r="G5166" s="40"/>
      <c r="H5166" s="46"/>
    </row>
    <row r="5167" s="2" customFormat="1" ht="16.8" customHeight="1">
      <c r="A5167" s="40"/>
      <c r="B5167" s="46"/>
      <c r="C5167" s="312" t="s">
        <v>8657</v>
      </c>
      <c r="D5167" s="312" t="s">
        <v>8665</v>
      </c>
      <c r="E5167" s="19" t="s">
        <v>19</v>
      </c>
      <c r="F5167" s="313">
        <v>102.09999999999999</v>
      </c>
      <c r="G5167" s="40"/>
      <c r="H5167" s="46"/>
    </row>
    <row r="5168" s="2" customFormat="1" ht="16.8" customHeight="1">
      <c r="A5168" s="40"/>
      <c r="B5168" s="46"/>
      <c r="C5168" s="308" t="s">
        <v>8666</v>
      </c>
      <c r="D5168" s="309" t="s">
        <v>19</v>
      </c>
      <c r="E5168" s="310" t="s">
        <v>135</v>
      </c>
      <c r="F5168" s="311">
        <v>139.19999999999999</v>
      </c>
      <c r="G5168" s="40"/>
      <c r="H5168" s="46"/>
    </row>
    <row r="5169" s="2" customFormat="1" ht="16.8" customHeight="1">
      <c r="A5169" s="40"/>
      <c r="B5169" s="46"/>
      <c r="C5169" s="312" t="s">
        <v>19</v>
      </c>
      <c r="D5169" s="312" t="s">
        <v>8667</v>
      </c>
      <c r="E5169" s="19" t="s">
        <v>19</v>
      </c>
      <c r="F5169" s="313">
        <v>0</v>
      </c>
      <c r="G5169" s="40"/>
      <c r="H5169" s="46"/>
    </row>
    <row r="5170" s="2" customFormat="1" ht="16.8" customHeight="1">
      <c r="A5170" s="40"/>
      <c r="B5170" s="46"/>
      <c r="C5170" s="312" t="s">
        <v>19</v>
      </c>
      <c r="D5170" s="312" t="s">
        <v>8668</v>
      </c>
      <c r="E5170" s="19" t="s">
        <v>19</v>
      </c>
      <c r="F5170" s="313">
        <v>11</v>
      </c>
      <c r="G5170" s="40"/>
      <c r="H5170" s="46"/>
    </row>
    <row r="5171" s="2" customFormat="1" ht="16.8" customHeight="1">
      <c r="A5171" s="40"/>
      <c r="B5171" s="46"/>
      <c r="C5171" s="312" t="s">
        <v>19</v>
      </c>
      <c r="D5171" s="312" t="s">
        <v>8669</v>
      </c>
      <c r="E5171" s="19" t="s">
        <v>19</v>
      </c>
      <c r="F5171" s="313">
        <v>14.5</v>
      </c>
      <c r="G5171" s="40"/>
      <c r="H5171" s="46"/>
    </row>
    <row r="5172" s="2" customFormat="1" ht="16.8" customHeight="1">
      <c r="A5172" s="40"/>
      <c r="B5172" s="46"/>
      <c r="C5172" s="312" t="s">
        <v>19</v>
      </c>
      <c r="D5172" s="312" t="s">
        <v>8670</v>
      </c>
      <c r="E5172" s="19" t="s">
        <v>19</v>
      </c>
      <c r="F5172" s="313">
        <v>22.600000000000001</v>
      </c>
      <c r="G5172" s="40"/>
      <c r="H5172" s="46"/>
    </row>
    <row r="5173" s="2" customFormat="1" ht="16.8" customHeight="1">
      <c r="A5173" s="40"/>
      <c r="B5173" s="46"/>
      <c r="C5173" s="312" t="s">
        <v>19</v>
      </c>
      <c r="D5173" s="312" t="s">
        <v>8671</v>
      </c>
      <c r="E5173" s="19" t="s">
        <v>19</v>
      </c>
      <c r="F5173" s="313">
        <v>12.699999999999999</v>
      </c>
      <c r="G5173" s="40"/>
      <c r="H5173" s="46"/>
    </row>
    <row r="5174" s="2" customFormat="1" ht="16.8" customHeight="1">
      <c r="A5174" s="40"/>
      <c r="B5174" s="46"/>
      <c r="C5174" s="312" t="s">
        <v>19</v>
      </c>
      <c r="D5174" s="312" t="s">
        <v>8672</v>
      </c>
      <c r="E5174" s="19" t="s">
        <v>19</v>
      </c>
      <c r="F5174" s="313">
        <v>12.1</v>
      </c>
      <c r="G5174" s="40"/>
      <c r="H5174" s="46"/>
    </row>
    <row r="5175" s="2" customFormat="1" ht="16.8" customHeight="1">
      <c r="A5175" s="40"/>
      <c r="B5175" s="46"/>
      <c r="C5175" s="312" t="s">
        <v>19</v>
      </c>
      <c r="D5175" s="312" t="s">
        <v>8673</v>
      </c>
      <c r="E5175" s="19" t="s">
        <v>19</v>
      </c>
      <c r="F5175" s="313">
        <v>12.800000000000001</v>
      </c>
      <c r="G5175" s="40"/>
      <c r="H5175" s="46"/>
    </row>
    <row r="5176" s="2" customFormat="1" ht="16.8" customHeight="1">
      <c r="A5176" s="40"/>
      <c r="B5176" s="46"/>
      <c r="C5176" s="312" t="s">
        <v>19</v>
      </c>
      <c r="D5176" s="312" t="s">
        <v>8674</v>
      </c>
      <c r="E5176" s="19" t="s">
        <v>19</v>
      </c>
      <c r="F5176" s="313">
        <v>10.9</v>
      </c>
      <c r="G5176" s="40"/>
      <c r="H5176" s="46"/>
    </row>
    <row r="5177" s="2" customFormat="1" ht="16.8" customHeight="1">
      <c r="A5177" s="40"/>
      <c r="B5177" s="46"/>
      <c r="C5177" s="312" t="s">
        <v>19</v>
      </c>
      <c r="D5177" s="312" t="s">
        <v>8675</v>
      </c>
      <c r="E5177" s="19" t="s">
        <v>19</v>
      </c>
      <c r="F5177" s="313">
        <v>19</v>
      </c>
      <c r="G5177" s="40"/>
      <c r="H5177" s="46"/>
    </row>
    <row r="5178" s="2" customFormat="1" ht="16.8" customHeight="1">
      <c r="A5178" s="40"/>
      <c r="B5178" s="46"/>
      <c r="C5178" s="312" t="s">
        <v>19</v>
      </c>
      <c r="D5178" s="312" t="s">
        <v>8676</v>
      </c>
      <c r="E5178" s="19" t="s">
        <v>19</v>
      </c>
      <c r="F5178" s="313">
        <v>10.699999999999999</v>
      </c>
      <c r="G5178" s="40"/>
      <c r="H5178" s="46"/>
    </row>
    <row r="5179" s="2" customFormat="1" ht="16.8" customHeight="1">
      <c r="A5179" s="40"/>
      <c r="B5179" s="46"/>
      <c r="C5179" s="312" t="s">
        <v>19</v>
      </c>
      <c r="D5179" s="312" t="s">
        <v>8677</v>
      </c>
      <c r="E5179" s="19" t="s">
        <v>19</v>
      </c>
      <c r="F5179" s="313">
        <v>12.9</v>
      </c>
      <c r="G5179" s="40"/>
      <c r="H5179" s="46"/>
    </row>
    <row r="5180" s="2" customFormat="1" ht="16.8" customHeight="1">
      <c r="A5180" s="40"/>
      <c r="B5180" s="46"/>
      <c r="C5180" s="312" t="s">
        <v>8666</v>
      </c>
      <c r="D5180" s="312" t="s">
        <v>8678</v>
      </c>
      <c r="E5180" s="19" t="s">
        <v>19</v>
      </c>
      <c r="F5180" s="313">
        <v>139.19999999999999</v>
      </c>
      <c r="G5180" s="40"/>
      <c r="H5180" s="46"/>
    </row>
    <row r="5181" s="2" customFormat="1" ht="16.8" customHeight="1">
      <c r="A5181" s="40"/>
      <c r="B5181" s="46"/>
      <c r="C5181" s="308" t="s">
        <v>8679</v>
      </c>
      <c r="D5181" s="309" t="s">
        <v>19</v>
      </c>
      <c r="E5181" s="310" t="s">
        <v>135</v>
      </c>
      <c r="F5181" s="311">
        <v>122.7</v>
      </c>
      <c r="G5181" s="40"/>
      <c r="H5181" s="46"/>
    </row>
    <row r="5182" s="2" customFormat="1" ht="16.8" customHeight="1">
      <c r="A5182" s="40"/>
      <c r="B5182" s="46"/>
      <c r="C5182" s="312" t="s">
        <v>19</v>
      </c>
      <c r="D5182" s="312" t="s">
        <v>8680</v>
      </c>
      <c r="E5182" s="19" t="s">
        <v>19</v>
      </c>
      <c r="F5182" s="313">
        <v>0</v>
      </c>
      <c r="G5182" s="40"/>
      <c r="H5182" s="46"/>
    </row>
    <row r="5183" s="2" customFormat="1" ht="16.8" customHeight="1">
      <c r="A5183" s="40"/>
      <c r="B5183" s="46"/>
      <c r="C5183" s="312" t="s">
        <v>19</v>
      </c>
      <c r="D5183" s="312" t="s">
        <v>1404</v>
      </c>
      <c r="E5183" s="19" t="s">
        <v>19</v>
      </c>
      <c r="F5183" s="313">
        <v>0</v>
      </c>
      <c r="G5183" s="40"/>
      <c r="H5183" s="46"/>
    </row>
    <row r="5184" s="2" customFormat="1" ht="16.8" customHeight="1">
      <c r="A5184" s="40"/>
      <c r="B5184" s="46"/>
      <c r="C5184" s="312" t="s">
        <v>19</v>
      </c>
      <c r="D5184" s="312" t="s">
        <v>8681</v>
      </c>
      <c r="E5184" s="19" t="s">
        <v>19</v>
      </c>
      <c r="F5184" s="313">
        <v>9.1999999999999993</v>
      </c>
      <c r="G5184" s="40"/>
      <c r="H5184" s="46"/>
    </row>
    <row r="5185" s="2" customFormat="1" ht="16.8" customHeight="1">
      <c r="A5185" s="40"/>
      <c r="B5185" s="46"/>
      <c r="C5185" s="312" t="s">
        <v>19</v>
      </c>
      <c r="D5185" s="312" t="s">
        <v>8682</v>
      </c>
      <c r="E5185" s="19" t="s">
        <v>19</v>
      </c>
      <c r="F5185" s="313">
        <v>10.4</v>
      </c>
      <c r="G5185" s="40"/>
      <c r="H5185" s="46"/>
    </row>
    <row r="5186" s="2" customFormat="1" ht="16.8" customHeight="1">
      <c r="A5186" s="40"/>
      <c r="B5186" s="46"/>
      <c r="C5186" s="312" t="s">
        <v>19</v>
      </c>
      <c r="D5186" s="312" t="s">
        <v>8683</v>
      </c>
      <c r="E5186" s="19" t="s">
        <v>19</v>
      </c>
      <c r="F5186" s="313">
        <v>17.300000000000001</v>
      </c>
      <c r="G5186" s="40"/>
      <c r="H5186" s="46"/>
    </row>
    <row r="5187" s="2" customFormat="1" ht="16.8" customHeight="1">
      <c r="A5187" s="40"/>
      <c r="B5187" s="46"/>
      <c r="C5187" s="312" t="s">
        <v>19</v>
      </c>
      <c r="D5187" s="312" t="s">
        <v>8684</v>
      </c>
      <c r="E5187" s="19" t="s">
        <v>19</v>
      </c>
      <c r="F5187" s="313">
        <v>11.9</v>
      </c>
      <c r="G5187" s="40"/>
      <c r="H5187" s="46"/>
    </row>
    <row r="5188" s="2" customFormat="1" ht="16.8" customHeight="1">
      <c r="A5188" s="40"/>
      <c r="B5188" s="46"/>
      <c r="C5188" s="312" t="s">
        <v>19</v>
      </c>
      <c r="D5188" s="312" t="s">
        <v>8685</v>
      </c>
      <c r="E5188" s="19" t="s">
        <v>19</v>
      </c>
      <c r="F5188" s="313">
        <v>11.300000000000001</v>
      </c>
      <c r="G5188" s="40"/>
      <c r="H5188" s="46"/>
    </row>
    <row r="5189" s="2" customFormat="1" ht="16.8" customHeight="1">
      <c r="A5189" s="40"/>
      <c r="B5189" s="46"/>
      <c r="C5189" s="312" t="s">
        <v>19</v>
      </c>
      <c r="D5189" s="312" t="s">
        <v>8686</v>
      </c>
      <c r="E5189" s="19" t="s">
        <v>19</v>
      </c>
      <c r="F5189" s="313">
        <v>12</v>
      </c>
      <c r="G5189" s="40"/>
      <c r="H5189" s="46"/>
    </row>
    <row r="5190" s="2" customFormat="1" ht="16.8" customHeight="1">
      <c r="A5190" s="40"/>
      <c r="B5190" s="46"/>
      <c r="C5190" s="312" t="s">
        <v>19</v>
      </c>
      <c r="D5190" s="312" t="s">
        <v>7522</v>
      </c>
      <c r="E5190" s="19" t="s">
        <v>19</v>
      </c>
      <c r="F5190" s="313">
        <v>0</v>
      </c>
      <c r="G5190" s="40"/>
      <c r="H5190" s="46"/>
    </row>
    <row r="5191" s="2" customFormat="1" ht="16.8" customHeight="1">
      <c r="A5191" s="40"/>
      <c r="B5191" s="46"/>
      <c r="C5191" s="312" t="s">
        <v>19</v>
      </c>
      <c r="D5191" s="312" t="s">
        <v>8687</v>
      </c>
      <c r="E5191" s="19" t="s">
        <v>19</v>
      </c>
      <c r="F5191" s="313">
        <v>10.199999999999999</v>
      </c>
      <c r="G5191" s="40"/>
      <c r="H5191" s="46"/>
    </row>
    <row r="5192" s="2" customFormat="1" ht="16.8" customHeight="1">
      <c r="A5192" s="40"/>
      <c r="B5192" s="46"/>
      <c r="C5192" s="312" t="s">
        <v>19</v>
      </c>
      <c r="D5192" s="312" t="s">
        <v>7478</v>
      </c>
      <c r="E5192" s="19" t="s">
        <v>19</v>
      </c>
      <c r="F5192" s="313">
        <v>0</v>
      </c>
      <c r="G5192" s="40"/>
      <c r="H5192" s="46"/>
    </row>
    <row r="5193" s="2" customFormat="1" ht="16.8" customHeight="1">
      <c r="A5193" s="40"/>
      <c r="B5193" s="46"/>
      <c r="C5193" s="312" t="s">
        <v>19</v>
      </c>
      <c r="D5193" s="312" t="s">
        <v>8688</v>
      </c>
      <c r="E5193" s="19" t="s">
        <v>19</v>
      </c>
      <c r="F5193" s="313">
        <v>18.199999999999999</v>
      </c>
      <c r="G5193" s="40"/>
      <c r="H5193" s="46"/>
    </row>
    <row r="5194" s="2" customFormat="1" ht="16.8" customHeight="1">
      <c r="A5194" s="40"/>
      <c r="B5194" s="46"/>
      <c r="C5194" s="312" t="s">
        <v>19</v>
      </c>
      <c r="D5194" s="312" t="s">
        <v>8689</v>
      </c>
      <c r="E5194" s="19" t="s">
        <v>19</v>
      </c>
      <c r="F5194" s="313">
        <v>10</v>
      </c>
      <c r="G5194" s="40"/>
      <c r="H5194" s="46"/>
    </row>
    <row r="5195" s="2" customFormat="1" ht="16.8" customHeight="1">
      <c r="A5195" s="40"/>
      <c r="B5195" s="46"/>
      <c r="C5195" s="312" t="s">
        <v>19</v>
      </c>
      <c r="D5195" s="312" t="s">
        <v>8690</v>
      </c>
      <c r="E5195" s="19" t="s">
        <v>19</v>
      </c>
      <c r="F5195" s="313">
        <v>12.199999999999999</v>
      </c>
      <c r="G5195" s="40"/>
      <c r="H5195" s="46"/>
    </row>
    <row r="5196" s="2" customFormat="1" ht="16.8" customHeight="1">
      <c r="A5196" s="40"/>
      <c r="B5196" s="46"/>
      <c r="C5196" s="312" t="s">
        <v>8679</v>
      </c>
      <c r="D5196" s="312" t="s">
        <v>8691</v>
      </c>
      <c r="E5196" s="19" t="s">
        <v>19</v>
      </c>
      <c r="F5196" s="313">
        <v>122.7</v>
      </c>
      <c r="G5196" s="40"/>
      <c r="H5196" s="46"/>
    </row>
    <row r="5197" s="2" customFormat="1" ht="16.8" customHeight="1">
      <c r="A5197" s="40"/>
      <c r="B5197" s="46"/>
      <c r="C5197" s="308" t="s">
        <v>8692</v>
      </c>
      <c r="D5197" s="309" t="s">
        <v>8692</v>
      </c>
      <c r="E5197" s="310" t="s">
        <v>19</v>
      </c>
      <c r="F5197" s="311">
        <v>40.399999999999999</v>
      </c>
      <c r="G5197" s="40"/>
      <c r="H5197" s="46"/>
    </row>
    <row r="5198" s="2" customFormat="1" ht="16.8" customHeight="1">
      <c r="A5198" s="40"/>
      <c r="B5198" s="46"/>
      <c r="C5198" s="308" t="s">
        <v>8693</v>
      </c>
      <c r="D5198" s="309" t="s">
        <v>19</v>
      </c>
      <c r="E5198" s="310" t="s">
        <v>122</v>
      </c>
      <c r="F5198" s="311">
        <v>19.399999999999999</v>
      </c>
      <c r="G5198" s="40"/>
      <c r="H5198" s="46"/>
    </row>
    <row r="5199" s="2" customFormat="1" ht="16.8" customHeight="1">
      <c r="A5199" s="40"/>
      <c r="B5199" s="46"/>
      <c r="C5199" s="312" t="s">
        <v>19</v>
      </c>
      <c r="D5199" s="312" t="s">
        <v>688</v>
      </c>
      <c r="E5199" s="19" t="s">
        <v>19</v>
      </c>
      <c r="F5199" s="313">
        <v>0</v>
      </c>
      <c r="G5199" s="40"/>
      <c r="H5199" s="46"/>
    </row>
    <row r="5200" s="2" customFormat="1" ht="16.8" customHeight="1">
      <c r="A5200" s="40"/>
      <c r="B5200" s="46"/>
      <c r="C5200" s="312" t="s">
        <v>19</v>
      </c>
      <c r="D5200" s="312" t="s">
        <v>8694</v>
      </c>
      <c r="E5200" s="19" t="s">
        <v>19</v>
      </c>
      <c r="F5200" s="313">
        <v>0</v>
      </c>
      <c r="G5200" s="40"/>
      <c r="H5200" s="46"/>
    </row>
    <row r="5201" s="2" customFormat="1" ht="16.8" customHeight="1">
      <c r="A5201" s="40"/>
      <c r="B5201" s="46"/>
      <c r="C5201" s="312" t="s">
        <v>19</v>
      </c>
      <c r="D5201" s="312" t="s">
        <v>7408</v>
      </c>
      <c r="E5201" s="19" t="s">
        <v>19</v>
      </c>
      <c r="F5201" s="313">
        <v>0</v>
      </c>
      <c r="G5201" s="40"/>
      <c r="H5201" s="46"/>
    </row>
    <row r="5202" s="2" customFormat="1" ht="16.8" customHeight="1">
      <c r="A5202" s="40"/>
      <c r="B5202" s="46"/>
      <c r="C5202" s="312" t="s">
        <v>19</v>
      </c>
      <c r="D5202" s="312" t="s">
        <v>7424</v>
      </c>
      <c r="E5202" s="19" t="s">
        <v>19</v>
      </c>
      <c r="F5202" s="313">
        <v>9.5</v>
      </c>
      <c r="G5202" s="40"/>
      <c r="H5202" s="46"/>
    </row>
    <row r="5203" s="2" customFormat="1" ht="16.8" customHeight="1">
      <c r="A5203" s="40"/>
      <c r="B5203" s="46"/>
      <c r="C5203" s="312" t="s">
        <v>19</v>
      </c>
      <c r="D5203" s="312" t="s">
        <v>7478</v>
      </c>
      <c r="E5203" s="19" t="s">
        <v>19</v>
      </c>
      <c r="F5203" s="313">
        <v>0</v>
      </c>
      <c r="G5203" s="40"/>
      <c r="H5203" s="46"/>
    </row>
    <row r="5204" s="2" customFormat="1" ht="16.8" customHeight="1">
      <c r="A5204" s="40"/>
      <c r="B5204" s="46"/>
      <c r="C5204" s="312" t="s">
        <v>19</v>
      </c>
      <c r="D5204" s="312" t="s">
        <v>7505</v>
      </c>
      <c r="E5204" s="19" t="s">
        <v>19</v>
      </c>
      <c r="F5204" s="313">
        <v>9.9000000000000004</v>
      </c>
      <c r="G5204" s="40"/>
      <c r="H5204" s="46"/>
    </row>
    <row r="5205" s="2" customFormat="1" ht="16.8" customHeight="1">
      <c r="A5205" s="40"/>
      <c r="B5205" s="46"/>
      <c r="C5205" s="312" t="s">
        <v>8693</v>
      </c>
      <c r="D5205" s="312" t="s">
        <v>8695</v>
      </c>
      <c r="E5205" s="19" t="s">
        <v>19</v>
      </c>
      <c r="F5205" s="313">
        <v>19.399999999999999</v>
      </c>
      <c r="G5205" s="40"/>
      <c r="H5205" s="46"/>
    </row>
    <row r="5206" s="2" customFormat="1" ht="16.8" customHeight="1">
      <c r="A5206" s="40"/>
      <c r="B5206" s="46"/>
      <c r="C5206" s="308" t="s">
        <v>8696</v>
      </c>
      <c r="D5206" s="309" t="s">
        <v>19</v>
      </c>
      <c r="E5206" s="310" t="s">
        <v>135</v>
      </c>
      <c r="F5206" s="311">
        <v>27.5</v>
      </c>
      <c r="G5206" s="40"/>
      <c r="H5206" s="46"/>
    </row>
    <row r="5207" s="2" customFormat="1" ht="16.8" customHeight="1">
      <c r="A5207" s="40"/>
      <c r="B5207" s="46"/>
      <c r="C5207" s="312" t="s">
        <v>19</v>
      </c>
      <c r="D5207" s="312" t="s">
        <v>8697</v>
      </c>
      <c r="E5207" s="19" t="s">
        <v>19</v>
      </c>
      <c r="F5207" s="313">
        <v>0</v>
      </c>
      <c r="G5207" s="40"/>
      <c r="H5207" s="46"/>
    </row>
    <row r="5208" s="2" customFormat="1" ht="16.8" customHeight="1">
      <c r="A5208" s="40"/>
      <c r="B5208" s="46"/>
      <c r="C5208" s="312" t="s">
        <v>19</v>
      </c>
      <c r="D5208" s="312" t="s">
        <v>8450</v>
      </c>
      <c r="E5208" s="19" t="s">
        <v>19</v>
      </c>
      <c r="F5208" s="313">
        <v>0</v>
      </c>
      <c r="G5208" s="40"/>
      <c r="H5208" s="46"/>
    </row>
    <row r="5209" s="2" customFormat="1" ht="16.8" customHeight="1">
      <c r="A5209" s="40"/>
      <c r="B5209" s="46"/>
      <c r="C5209" s="312" t="s">
        <v>19</v>
      </c>
      <c r="D5209" s="312" t="s">
        <v>8698</v>
      </c>
      <c r="E5209" s="19" t="s">
        <v>19</v>
      </c>
      <c r="F5209" s="313">
        <v>13.699999999999999</v>
      </c>
      <c r="G5209" s="40"/>
      <c r="H5209" s="46"/>
    </row>
    <row r="5210" s="2" customFormat="1" ht="16.8" customHeight="1">
      <c r="A5210" s="40"/>
      <c r="B5210" s="46"/>
      <c r="C5210" s="312" t="s">
        <v>19</v>
      </c>
      <c r="D5210" s="312" t="s">
        <v>7478</v>
      </c>
      <c r="E5210" s="19" t="s">
        <v>19</v>
      </c>
      <c r="F5210" s="313">
        <v>0</v>
      </c>
      <c r="G5210" s="40"/>
      <c r="H5210" s="46"/>
    </row>
    <row r="5211" s="2" customFormat="1" ht="16.8" customHeight="1">
      <c r="A5211" s="40"/>
      <c r="B5211" s="46"/>
      <c r="C5211" s="312" t="s">
        <v>19</v>
      </c>
      <c r="D5211" s="312" t="s">
        <v>8699</v>
      </c>
      <c r="E5211" s="19" t="s">
        <v>19</v>
      </c>
      <c r="F5211" s="313">
        <v>13.800000000000001</v>
      </c>
      <c r="G5211" s="40"/>
      <c r="H5211" s="46"/>
    </row>
    <row r="5212" s="2" customFormat="1" ht="16.8" customHeight="1">
      <c r="A5212" s="40"/>
      <c r="B5212" s="46"/>
      <c r="C5212" s="312" t="s">
        <v>8696</v>
      </c>
      <c r="D5212" s="312" t="s">
        <v>8700</v>
      </c>
      <c r="E5212" s="19" t="s">
        <v>19</v>
      </c>
      <c r="F5212" s="313">
        <v>27.5</v>
      </c>
      <c r="G5212" s="40"/>
      <c r="H5212" s="46"/>
    </row>
    <row r="5213" s="2" customFormat="1" ht="16.8" customHeight="1">
      <c r="A5213" s="40"/>
      <c r="B5213" s="46"/>
      <c r="C5213" s="308" t="s">
        <v>8701</v>
      </c>
      <c r="D5213" s="309" t="s">
        <v>19</v>
      </c>
      <c r="E5213" s="310" t="s">
        <v>122</v>
      </c>
      <c r="F5213" s="311">
        <v>10.300000000000001</v>
      </c>
      <c r="G5213" s="40"/>
      <c r="H5213" s="46"/>
    </row>
    <row r="5214" s="2" customFormat="1" ht="16.8" customHeight="1">
      <c r="A5214" s="40"/>
      <c r="B5214" s="46"/>
      <c r="C5214" s="312" t="s">
        <v>19</v>
      </c>
      <c r="D5214" s="312" t="s">
        <v>688</v>
      </c>
      <c r="E5214" s="19" t="s">
        <v>19</v>
      </c>
      <c r="F5214" s="313">
        <v>0</v>
      </c>
      <c r="G5214" s="40"/>
      <c r="H5214" s="46"/>
    </row>
    <row r="5215" s="2" customFormat="1" ht="16.8" customHeight="1">
      <c r="A5215" s="40"/>
      <c r="B5215" s="46"/>
      <c r="C5215" s="312" t="s">
        <v>19</v>
      </c>
      <c r="D5215" s="312" t="s">
        <v>8702</v>
      </c>
      <c r="E5215" s="19" t="s">
        <v>19</v>
      </c>
      <c r="F5215" s="313">
        <v>0</v>
      </c>
      <c r="G5215" s="40"/>
      <c r="H5215" s="46"/>
    </row>
    <row r="5216" s="2" customFormat="1" ht="16.8" customHeight="1">
      <c r="A5216" s="40"/>
      <c r="B5216" s="46"/>
      <c r="C5216" s="312" t="s">
        <v>19</v>
      </c>
      <c r="D5216" s="312" t="s">
        <v>1404</v>
      </c>
      <c r="E5216" s="19" t="s">
        <v>19</v>
      </c>
      <c r="F5216" s="313">
        <v>0</v>
      </c>
      <c r="G5216" s="40"/>
      <c r="H5216" s="46"/>
    </row>
    <row r="5217" s="2" customFormat="1" ht="16.8" customHeight="1">
      <c r="A5217" s="40"/>
      <c r="B5217" s="46"/>
      <c r="C5217" s="312" t="s">
        <v>19</v>
      </c>
      <c r="D5217" s="312" t="s">
        <v>8703</v>
      </c>
      <c r="E5217" s="19" t="s">
        <v>19</v>
      </c>
      <c r="F5217" s="313">
        <v>10.300000000000001</v>
      </c>
      <c r="G5217" s="40"/>
      <c r="H5217" s="46"/>
    </row>
    <row r="5218" s="2" customFormat="1" ht="16.8" customHeight="1">
      <c r="A5218" s="40"/>
      <c r="B5218" s="46"/>
      <c r="C5218" s="312" t="s">
        <v>8701</v>
      </c>
      <c r="D5218" s="312" t="s">
        <v>195</v>
      </c>
      <c r="E5218" s="19" t="s">
        <v>19</v>
      </c>
      <c r="F5218" s="313">
        <v>10.300000000000001</v>
      </c>
      <c r="G5218" s="40"/>
      <c r="H5218" s="46"/>
    </row>
    <row r="5219" s="2" customFormat="1" ht="16.8" customHeight="1">
      <c r="A5219" s="40"/>
      <c r="B5219" s="46"/>
      <c r="C5219" s="308" t="s">
        <v>8704</v>
      </c>
      <c r="D5219" s="309" t="s">
        <v>19</v>
      </c>
      <c r="E5219" s="310" t="s">
        <v>135</v>
      </c>
      <c r="F5219" s="311">
        <v>14.199999999999999</v>
      </c>
      <c r="G5219" s="40"/>
      <c r="H5219" s="46"/>
    </row>
    <row r="5220" s="2" customFormat="1" ht="16.8" customHeight="1">
      <c r="A5220" s="40"/>
      <c r="B5220" s="46"/>
      <c r="C5220" s="312" t="s">
        <v>19</v>
      </c>
      <c r="D5220" s="312" t="s">
        <v>8705</v>
      </c>
      <c r="E5220" s="19" t="s">
        <v>19</v>
      </c>
      <c r="F5220" s="313">
        <v>0</v>
      </c>
      <c r="G5220" s="40"/>
      <c r="H5220" s="46"/>
    </row>
    <row r="5221" s="2" customFormat="1" ht="16.8" customHeight="1">
      <c r="A5221" s="40"/>
      <c r="B5221" s="46"/>
      <c r="C5221" s="312" t="s">
        <v>19</v>
      </c>
      <c r="D5221" s="312" t="s">
        <v>8706</v>
      </c>
      <c r="E5221" s="19" t="s">
        <v>19</v>
      </c>
      <c r="F5221" s="313">
        <v>14.199999999999999</v>
      </c>
      <c r="G5221" s="40"/>
      <c r="H5221" s="46"/>
    </row>
    <row r="5222" s="2" customFormat="1" ht="16.8" customHeight="1">
      <c r="A5222" s="40"/>
      <c r="B5222" s="46"/>
      <c r="C5222" s="312" t="s">
        <v>8704</v>
      </c>
      <c r="D5222" s="312" t="s">
        <v>8707</v>
      </c>
      <c r="E5222" s="19" t="s">
        <v>19</v>
      </c>
      <c r="F5222" s="313">
        <v>14.199999999999999</v>
      </c>
      <c r="G5222" s="40"/>
      <c r="H5222" s="46"/>
    </row>
    <row r="5223" s="2" customFormat="1" ht="16.8" customHeight="1">
      <c r="A5223" s="40"/>
      <c r="B5223" s="46"/>
      <c r="C5223" s="308" t="s">
        <v>8708</v>
      </c>
      <c r="D5223" s="309" t="s">
        <v>19</v>
      </c>
      <c r="E5223" s="310" t="s">
        <v>135</v>
      </c>
      <c r="F5223" s="311">
        <v>10.6</v>
      </c>
      <c r="G5223" s="40"/>
      <c r="H5223" s="46"/>
    </row>
    <row r="5224" s="2" customFormat="1" ht="16.8" customHeight="1">
      <c r="A5224" s="40"/>
      <c r="B5224" s="46"/>
      <c r="C5224" s="312" t="s">
        <v>19</v>
      </c>
      <c r="D5224" s="312" t="s">
        <v>8709</v>
      </c>
      <c r="E5224" s="19" t="s">
        <v>19</v>
      </c>
      <c r="F5224" s="313">
        <v>0</v>
      </c>
      <c r="G5224" s="40"/>
      <c r="H5224" s="46"/>
    </row>
    <row r="5225" s="2" customFormat="1" ht="16.8" customHeight="1">
      <c r="A5225" s="40"/>
      <c r="B5225" s="46"/>
      <c r="C5225" s="312" t="s">
        <v>19</v>
      </c>
      <c r="D5225" s="312" t="s">
        <v>1404</v>
      </c>
      <c r="E5225" s="19" t="s">
        <v>19</v>
      </c>
      <c r="F5225" s="313">
        <v>0</v>
      </c>
      <c r="G5225" s="40"/>
      <c r="H5225" s="46"/>
    </row>
    <row r="5226" s="2" customFormat="1" ht="16.8" customHeight="1">
      <c r="A5226" s="40"/>
      <c r="B5226" s="46"/>
      <c r="C5226" s="312" t="s">
        <v>19</v>
      </c>
      <c r="D5226" s="312" t="s">
        <v>8710</v>
      </c>
      <c r="E5226" s="19" t="s">
        <v>19</v>
      </c>
      <c r="F5226" s="313">
        <v>10.6</v>
      </c>
      <c r="G5226" s="40"/>
      <c r="H5226" s="46"/>
    </row>
    <row r="5227" s="2" customFormat="1" ht="16.8" customHeight="1">
      <c r="A5227" s="40"/>
      <c r="B5227" s="46"/>
      <c r="C5227" s="312" t="s">
        <v>8708</v>
      </c>
      <c r="D5227" s="312" t="s">
        <v>8711</v>
      </c>
      <c r="E5227" s="19" t="s">
        <v>19</v>
      </c>
      <c r="F5227" s="313">
        <v>10.6</v>
      </c>
      <c r="G5227" s="40"/>
      <c r="H5227" s="46"/>
    </row>
    <row r="5228" s="2" customFormat="1" ht="16.8" customHeight="1">
      <c r="A5228" s="40"/>
      <c r="B5228" s="46"/>
      <c r="C5228" s="308" t="s">
        <v>8712</v>
      </c>
      <c r="D5228" s="309" t="s">
        <v>19</v>
      </c>
      <c r="E5228" s="310" t="s">
        <v>122</v>
      </c>
      <c r="F5228" s="311">
        <v>53.799999999999997</v>
      </c>
      <c r="G5228" s="40"/>
      <c r="H5228" s="46"/>
    </row>
    <row r="5229" s="2" customFormat="1" ht="16.8" customHeight="1">
      <c r="A5229" s="40"/>
      <c r="B5229" s="46"/>
      <c r="C5229" s="312" t="s">
        <v>19</v>
      </c>
      <c r="D5229" s="312" t="s">
        <v>688</v>
      </c>
      <c r="E5229" s="19" t="s">
        <v>19</v>
      </c>
      <c r="F5229" s="313">
        <v>0</v>
      </c>
      <c r="G5229" s="40"/>
      <c r="H5229" s="46"/>
    </row>
    <row r="5230" s="2" customFormat="1" ht="16.8" customHeight="1">
      <c r="A5230" s="40"/>
      <c r="B5230" s="46"/>
      <c r="C5230" s="312" t="s">
        <v>19</v>
      </c>
      <c r="D5230" s="312" t="s">
        <v>2280</v>
      </c>
      <c r="E5230" s="19" t="s">
        <v>19</v>
      </c>
      <c r="F5230" s="313">
        <v>0</v>
      </c>
      <c r="G5230" s="40"/>
      <c r="H5230" s="46"/>
    </row>
    <row r="5231" s="2" customFormat="1" ht="16.8" customHeight="1">
      <c r="A5231" s="40"/>
      <c r="B5231" s="46"/>
      <c r="C5231" s="312" t="s">
        <v>19</v>
      </c>
      <c r="D5231" s="312" t="s">
        <v>8713</v>
      </c>
      <c r="E5231" s="19" t="s">
        <v>19</v>
      </c>
      <c r="F5231" s="313">
        <v>53.799999999999997</v>
      </c>
      <c r="G5231" s="40"/>
      <c r="H5231" s="46"/>
    </row>
    <row r="5232" s="2" customFormat="1" ht="16.8" customHeight="1">
      <c r="A5232" s="40"/>
      <c r="B5232" s="46"/>
      <c r="C5232" s="312" t="s">
        <v>8712</v>
      </c>
      <c r="D5232" s="312" t="s">
        <v>195</v>
      </c>
      <c r="E5232" s="19" t="s">
        <v>19</v>
      </c>
      <c r="F5232" s="313">
        <v>53.799999999999997</v>
      </c>
      <c r="G5232" s="40"/>
      <c r="H5232" s="46"/>
    </row>
    <row r="5233" s="2" customFormat="1" ht="16.8" customHeight="1">
      <c r="A5233" s="40"/>
      <c r="B5233" s="46"/>
      <c r="C5233" s="308" t="s">
        <v>8714</v>
      </c>
      <c r="D5233" s="309" t="s">
        <v>19</v>
      </c>
      <c r="E5233" s="310" t="s">
        <v>135</v>
      </c>
      <c r="F5233" s="311">
        <v>41.899999999999999</v>
      </c>
      <c r="G5233" s="40"/>
      <c r="H5233" s="46"/>
    </row>
    <row r="5234" s="2" customFormat="1" ht="16.8" customHeight="1">
      <c r="A5234" s="40"/>
      <c r="B5234" s="46"/>
      <c r="C5234" s="312" t="s">
        <v>19</v>
      </c>
      <c r="D5234" s="312" t="s">
        <v>8715</v>
      </c>
      <c r="E5234" s="19" t="s">
        <v>19</v>
      </c>
      <c r="F5234" s="313">
        <v>0</v>
      </c>
      <c r="G5234" s="40"/>
      <c r="H5234" s="46"/>
    </row>
    <row r="5235" s="2" customFormat="1" ht="16.8" customHeight="1">
      <c r="A5235" s="40"/>
      <c r="B5235" s="46"/>
      <c r="C5235" s="312" t="s">
        <v>19</v>
      </c>
      <c r="D5235" s="312" t="s">
        <v>8716</v>
      </c>
      <c r="E5235" s="19" t="s">
        <v>19</v>
      </c>
      <c r="F5235" s="313">
        <v>41.899999999999999</v>
      </c>
      <c r="G5235" s="40"/>
      <c r="H5235" s="46"/>
    </row>
    <row r="5236" s="2" customFormat="1" ht="16.8" customHeight="1">
      <c r="A5236" s="40"/>
      <c r="B5236" s="46"/>
      <c r="C5236" s="312" t="s">
        <v>8714</v>
      </c>
      <c r="D5236" s="312" t="s">
        <v>8717</v>
      </c>
      <c r="E5236" s="19" t="s">
        <v>19</v>
      </c>
      <c r="F5236" s="313">
        <v>41.899999999999999</v>
      </c>
      <c r="G5236" s="40"/>
      <c r="H5236" s="46"/>
    </row>
    <row r="5237" s="2" customFormat="1" ht="16.8" customHeight="1">
      <c r="A5237" s="40"/>
      <c r="B5237" s="46"/>
      <c r="C5237" s="308" t="s">
        <v>8718</v>
      </c>
      <c r="D5237" s="309" t="s">
        <v>19</v>
      </c>
      <c r="E5237" s="310" t="s">
        <v>135</v>
      </c>
      <c r="F5237" s="311">
        <v>40.799999999999997</v>
      </c>
      <c r="G5237" s="40"/>
      <c r="H5237" s="46"/>
    </row>
    <row r="5238" s="2" customFormat="1" ht="16.8" customHeight="1">
      <c r="A5238" s="40"/>
      <c r="B5238" s="46"/>
      <c r="C5238" s="312" t="s">
        <v>19</v>
      </c>
      <c r="D5238" s="312" t="s">
        <v>688</v>
      </c>
      <c r="E5238" s="19" t="s">
        <v>19</v>
      </c>
      <c r="F5238" s="313">
        <v>0</v>
      </c>
      <c r="G5238" s="40"/>
      <c r="H5238" s="46"/>
    </row>
    <row r="5239" s="2" customFormat="1" ht="16.8" customHeight="1">
      <c r="A5239" s="40"/>
      <c r="B5239" s="46"/>
      <c r="C5239" s="312" t="s">
        <v>19</v>
      </c>
      <c r="D5239" s="312" t="s">
        <v>8719</v>
      </c>
      <c r="E5239" s="19" t="s">
        <v>19</v>
      </c>
      <c r="F5239" s="313">
        <v>0</v>
      </c>
      <c r="G5239" s="40"/>
      <c r="H5239" s="46"/>
    </row>
    <row r="5240" s="2" customFormat="1" ht="16.8" customHeight="1">
      <c r="A5240" s="40"/>
      <c r="B5240" s="46"/>
      <c r="C5240" s="312" t="s">
        <v>19</v>
      </c>
      <c r="D5240" s="312" t="s">
        <v>8720</v>
      </c>
      <c r="E5240" s="19" t="s">
        <v>19</v>
      </c>
      <c r="F5240" s="313">
        <v>40.799999999999997</v>
      </c>
      <c r="G5240" s="40"/>
      <c r="H5240" s="46"/>
    </row>
    <row r="5241" s="2" customFormat="1" ht="16.8" customHeight="1">
      <c r="A5241" s="40"/>
      <c r="B5241" s="46"/>
      <c r="C5241" s="312" t="s">
        <v>8718</v>
      </c>
      <c r="D5241" s="312" t="s">
        <v>8721</v>
      </c>
      <c r="E5241" s="19" t="s">
        <v>19</v>
      </c>
      <c r="F5241" s="313">
        <v>40.799999999999997</v>
      </c>
      <c r="G5241" s="40"/>
      <c r="H5241" s="46"/>
    </row>
    <row r="5242" s="2" customFormat="1" ht="16.8" customHeight="1">
      <c r="A5242" s="40"/>
      <c r="B5242" s="46"/>
      <c r="C5242" s="308" t="s">
        <v>8722</v>
      </c>
      <c r="D5242" s="309" t="s">
        <v>19</v>
      </c>
      <c r="E5242" s="310" t="s">
        <v>122</v>
      </c>
      <c r="F5242" s="311">
        <v>12.220000000000001</v>
      </c>
      <c r="G5242" s="40"/>
      <c r="H5242" s="46"/>
    </row>
    <row r="5243" s="2" customFormat="1" ht="16.8" customHeight="1">
      <c r="A5243" s="40"/>
      <c r="B5243" s="46"/>
      <c r="C5243" s="312" t="s">
        <v>19</v>
      </c>
      <c r="D5243" s="312" t="s">
        <v>8723</v>
      </c>
      <c r="E5243" s="19" t="s">
        <v>19</v>
      </c>
      <c r="F5243" s="313">
        <v>0</v>
      </c>
      <c r="G5243" s="40"/>
      <c r="H5243" s="46"/>
    </row>
    <row r="5244" s="2" customFormat="1" ht="16.8" customHeight="1">
      <c r="A5244" s="40"/>
      <c r="B5244" s="46"/>
      <c r="C5244" s="312" t="s">
        <v>19</v>
      </c>
      <c r="D5244" s="312" t="s">
        <v>8724</v>
      </c>
      <c r="E5244" s="19" t="s">
        <v>19</v>
      </c>
      <c r="F5244" s="313">
        <v>5.5999999999999996</v>
      </c>
      <c r="G5244" s="40"/>
      <c r="H5244" s="46"/>
    </row>
    <row r="5245" s="2" customFormat="1" ht="16.8" customHeight="1">
      <c r="A5245" s="40"/>
      <c r="B5245" s="46"/>
      <c r="C5245" s="312" t="s">
        <v>19</v>
      </c>
      <c r="D5245" s="312" t="s">
        <v>8725</v>
      </c>
      <c r="E5245" s="19" t="s">
        <v>19</v>
      </c>
      <c r="F5245" s="313">
        <v>3.4199999999999999</v>
      </c>
      <c r="G5245" s="40"/>
      <c r="H5245" s="46"/>
    </row>
    <row r="5246" s="2" customFormat="1" ht="16.8" customHeight="1">
      <c r="A5246" s="40"/>
      <c r="B5246" s="46"/>
      <c r="C5246" s="312" t="s">
        <v>19</v>
      </c>
      <c r="D5246" s="312" t="s">
        <v>8726</v>
      </c>
      <c r="E5246" s="19" t="s">
        <v>19</v>
      </c>
      <c r="F5246" s="313">
        <v>3.2000000000000002</v>
      </c>
      <c r="G5246" s="40"/>
      <c r="H5246" s="46"/>
    </row>
    <row r="5247" s="2" customFormat="1" ht="16.8" customHeight="1">
      <c r="A5247" s="40"/>
      <c r="B5247" s="46"/>
      <c r="C5247" s="312" t="s">
        <v>8722</v>
      </c>
      <c r="D5247" s="312" t="s">
        <v>195</v>
      </c>
      <c r="E5247" s="19" t="s">
        <v>19</v>
      </c>
      <c r="F5247" s="313">
        <v>12.220000000000001</v>
      </c>
      <c r="G5247" s="40"/>
      <c r="H5247" s="46"/>
    </row>
    <row r="5248" s="2" customFormat="1" ht="16.8" customHeight="1">
      <c r="A5248" s="40"/>
      <c r="B5248" s="46"/>
      <c r="C5248" s="308" t="s">
        <v>8727</v>
      </c>
      <c r="D5248" s="309" t="s">
        <v>19</v>
      </c>
      <c r="E5248" s="310" t="s">
        <v>135</v>
      </c>
      <c r="F5248" s="311">
        <v>674.29999999999995</v>
      </c>
      <c r="G5248" s="40"/>
      <c r="H5248" s="46"/>
    </row>
    <row r="5249" s="2" customFormat="1" ht="16.8" customHeight="1">
      <c r="A5249" s="40"/>
      <c r="B5249" s="46"/>
      <c r="C5249" s="312" t="s">
        <v>19</v>
      </c>
      <c r="D5249" s="312" t="s">
        <v>8728</v>
      </c>
      <c r="E5249" s="19" t="s">
        <v>19</v>
      </c>
      <c r="F5249" s="313">
        <v>36.100000000000001</v>
      </c>
      <c r="G5249" s="40"/>
      <c r="H5249" s="46"/>
    </row>
    <row r="5250" s="2" customFormat="1" ht="16.8" customHeight="1">
      <c r="A5250" s="40"/>
      <c r="B5250" s="46"/>
      <c r="C5250" s="312" t="s">
        <v>19</v>
      </c>
      <c r="D5250" s="312" t="s">
        <v>8729</v>
      </c>
      <c r="E5250" s="19" t="s">
        <v>19</v>
      </c>
      <c r="F5250" s="313">
        <v>38.399999999999999</v>
      </c>
      <c r="G5250" s="40"/>
      <c r="H5250" s="46"/>
    </row>
    <row r="5251" s="2" customFormat="1" ht="16.8" customHeight="1">
      <c r="A5251" s="40"/>
      <c r="B5251" s="46"/>
      <c r="C5251" s="312" t="s">
        <v>19</v>
      </c>
      <c r="D5251" s="312" t="s">
        <v>8730</v>
      </c>
      <c r="E5251" s="19" t="s">
        <v>19</v>
      </c>
      <c r="F5251" s="313">
        <v>1.8</v>
      </c>
      <c r="G5251" s="40"/>
      <c r="H5251" s="46"/>
    </row>
    <row r="5252" s="2" customFormat="1" ht="16.8" customHeight="1">
      <c r="A5252" s="40"/>
      <c r="B5252" s="46"/>
      <c r="C5252" s="312" t="s">
        <v>19</v>
      </c>
      <c r="D5252" s="312" t="s">
        <v>8731</v>
      </c>
      <c r="E5252" s="19" t="s">
        <v>19</v>
      </c>
      <c r="F5252" s="313">
        <v>118.8</v>
      </c>
      <c r="G5252" s="40"/>
      <c r="H5252" s="46"/>
    </row>
    <row r="5253" s="2" customFormat="1" ht="16.8" customHeight="1">
      <c r="A5253" s="40"/>
      <c r="B5253" s="46"/>
      <c r="C5253" s="312" t="s">
        <v>19</v>
      </c>
      <c r="D5253" s="312" t="s">
        <v>8732</v>
      </c>
      <c r="E5253" s="19" t="s">
        <v>19</v>
      </c>
      <c r="F5253" s="313">
        <v>3</v>
      </c>
      <c r="G5253" s="40"/>
      <c r="H5253" s="46"/>
    </row>
    <row r="5254" s="2" customFormat="1" ht="16.8" customHeight="1">
      <c r="A5254" s="40"/>
      <c r="B5254" s="46"/>
      <c r="C5254" s="312" t="s">
        <v>19</v>
      </c>
      <c r="D5254" s="312" t="s">
        <v>8733</v>
      </c>
      <c r="E5254" s="19" t="s">
        <v>19</v>
      </c>
      <c r="F5254" s="313">
        <v>171.59999999999999</v>
      </c>
      <c r="G5254" s="40"/>
      <c r="H5254" s="46"/>
    </row>
    <row r="5255" s="2" customFormat="1" ht="16.8" customHeight="1">
      <c r="A5255" s="40"/>
      <c r="B5255" s="46"/>
      <c r="C5255" s="312" t="s">
        <v>19</v>
      </c>
      <c r="D5255" s="312" t="s">
        <v>8734</v>
      </c>
      <c r="E5255" s="19" t="s">
        <v>19</v>
      </c>
      <c r="F5255" s="313">
        <v>3.6000000000000001</v>
      </c>
      <c r="G5255" s="40"/>
      <c r="H5255" s="46"/>
    </row>
    <row r="5256" s="2" customFormat="1" ht="16.8" customHeight="1">
      <c r="A5256" s="40"/>
      <c r="B5256" s="46"/>
      <c r="C5256" s="312" t="s">
        <v>19</v>
      </c>
      <c r="D5256" s="312" t="s">
        <v>8735</v>
      </c>
      <c r="E5256" s="19" t="s">
        <v>19</v>
      </c>
      <c r="F5256" s="313">
        <v>21.600000000000001</v>
      </c>
      <c r="G5256" s="40"/>
      <c r="H5256" s="46"/>
    </row>
    <row r="5257" s="2" customFormat="1" ht="16.8" customHeight="1">
      <c r="A5257" s="40"/>
      <c r="B5257" s="46"/>
      <c r="C5257" s="312" t="s">
        <v>19</v>
      </c>
      <c r="D5257" s="312" t="s">
        <v>8736</v>
      </c>
      <c r="E5257" s="19" t="s">
        <v>19</v>
      </c>
      <c r="F5257" s="313">
        <v>14.4</v>
      </c>
      <c r="G5257" s="40"/>
      <c r="H5257" s="46"/>
    </row>
    <row r="5258" s="2" customFormat="1" ht="16.8" customHeight="1">
      <c r="A5258" s="40"/>
      <c r="B5258" s="46"/>
      <c r="C5258" s="312" t="s">
        <v>19</v>
      </c>
      <c r="D5258" s="312" t="s">
        <v>8737</v>
      </c>
      <c r="E5258" s="19" t="s">
        <v>19</v>
      </c>
      <c r="F5258" s="313">
        <v>4</v>
      </c>
      <c r="G5258" s="40"/>
      <c r="H5258" s="46"/>
    </row>
    <row r="5259" s="2" customFormat="1" ht="16.8" customHeight="1">
      <c r="A5259" s="40"/>
      <c r="B5259" s="46"/>
      <c r="C5259" s="312" t="s">
        <v>19</v>
      </c>
      <c r="D5259" s="312" t="s">
        <v>8738</v>
      </c>
      <c r="E5259" s="19" t="s">
        <v>19</v>
      </c>
      <c r="F5259" s="313">
        <v>4.5999999999999996</v>
      </c>
      <c r="G5259" s="40"/>
      <c r="H5259" s="46"/>
    </row>
    <row r="5260" s="2" customFormat="1" ht="16.8" customHeight="1">
      <c r="A5260" s="40"/>
      <c r="B5260" s="46"/>
      <c r="C5260" s="312" t="s">
        <v>19</v>
      </c>
      <c r="D5260" s="312" t="s">
        <v>8739</v>
      </c>
      <c r="E5260" s="19" t="s">
        <v>19</v>
      </c>
      <c r="F5260" s="313">
        <v>4.4000000000000004</v>
      </c>
      <c r="G5260" s="40"/>
      <c r="H5260" s="46"/>
    </row>
    <row r="5261" s="2" customFormat="1" ht="16.8" customHeight="1">
      <c r="A5261" s="40"/>
      <c r="B5261" s="46"/>
      <c r="C5261" s="312" t="s">
        <v>19</v>
      </c>
      <c r="D5261" s="312" t="s">
        <v>8740</v>
      </c>
      <c r="E5261" s="19" t="s">
        <v>19</v>
      </c>
      <c r="F5261" s="313">
        <v>80</v>
      </c>
      <c r="G5261" s="40"/>
      <c r="H5261" s="46"/>
    </row>
    <row r="5262" s="2" customFormat="1" ht="16.8" customHeight="1">
      <c r="A5262" s="40"/>
      <c r="B5262" s="46"/>
      <c r="C5262" s="312" t="s">
        <v>19</v>
      </c>
      <c r="D5262" s="312" t="s">
        <v>8741</v>
      </c>
      <c r="E5262" s="19" t="s">
        <v>19</v>
      </c>
      <c r="F5262" s="313">
        <v>2.2999999999999998</v>
      </c>
      <c r="G5262" s="40"/>
      <c r="H5262" s="46"/>
    </row>
    <row r="5263" s="2" customFormat="1" ht="16.8" customHeight="1">
      <c r="A5263" s="40"/>
      <c r="B5263" s="46"/>
      <c r="C5263" s="312" t="s">
        <v>19</v>
      </c>
      <c r="D5263" s="312" t="s">
        <v>8742</v>
      </c>
      <c r="E5263" s="19" t="s">
        <v>19</v>
      </c>
      <c r="F5263" s="313">
        <v>39.899999999999999</v>
      </c>
      <c r="G5263" s="40"/>
      <c r="H5263" s="46"/>
    </row>
    <row r="5264" s="2" customFormat="1" ht="16.8" customHeight="1">
      <c r="A5264" s="40"/>
      <c r="B5264" s="46"/>
      <c r="C5264" s="312" t="s">
        <v>19</v>
      </c>
      <c r="D5264" s="312" t="s">
        <v>8743</v>
      </c>
      <c r="E5264" s="19" t="s">
        <v>19</v>
      </c>
      <c r="F5264" s="313">
        <v>4.2000000000000002</v>
      </c>
      <c r="G5264" s="40"/>
      <c r="H5264" s="46"/>
    </row>
    <row r="5265" s="2" customFormat="1" ht="16.8" customHeight="1">
      <c r="A5265" s="40"/>
      <c r="B5265" s="46"/>
      <c r="C5265" s="312" t="s">
        <v>19</v>
      </c>
      <c r="D5265" s="312" t="s">
        <v>8744</v>
      </c>
      <c r="E5265" s="19" t="s">
        <v>19</v>
      </c>
      <c r="F5265" s="313">
        <v>1.5</v>
      </c>
      <c r="G5265" s="40"/>
      <c r="H5265" s="46"/>
    </row>
    <row r="5266" s="2" customFormat="1" ht="16.8" customHeight="1">
      <c r="A5266" s="40"/>
      <c r="B5266" s="46"/>
      <c r="C5266" s="312" t="s">
        <v>19</v>
      </c>
      <c r="D5266" s="312" t="s">
        <v>8745</v>
      </c>
      <c r="E5266" s="19" t="s">
        <v>19</v>
      </c>
      <c r="F5266" s="313">
        <v>4.2000000000000002</v>
      </c>
      <c r="G5266" s="40"/>
      <c r="H5266" s="46"/>
    </row>
    <row r="5267" s="2" customFormat="1" ht="16.8" customHeight="1">
      <c r="A5267" s="40"/>
      <c r="B5267" s="46"/>
      <c r="C5267" s="312" t="s">
        <v>19</v>
      </c>
      <c r="D5267" s="312" t="s">
        <v>8746</v>
      </c>
      <c r="E5267" s="19" t="s">
        <v>19</v>
      </c>
      <c r="F5267" s="313">
        <v>14.6</v>
      </c>
      <c r="G5267" s="40"/>
      <c r="H5267" s="46"/>
    </row>
    <row r="5268" s="2" customFormat="1" ht="16.8" customHeight="1">
      <c r="A5268" s="40"/>
      <c r="B5268" s="46"/>
      <c r="C5268" s="312" t="s">
        <v>19</v>
      </c>
      <c r="D5268" s="312" t="s">
        <v>8747</v>
      </c>
      <c r="E5268" s="19" t="s">
        <v>19</v>
      </c>
      <c r="F5268" s="313">
        <v>4</v>
      </c>
      <c r="G5268" s="40"/>
      <c r="H5268" s="46"/>
    </row>
    <row r="5269" s="2" customFormat="1" ht="16.8" customHeight="1">
      <c r="A5269" s="40"/>
      <c r="B5269" s="46"/>
      <c r="C5269" s="312" t="s">
        <v>19</v>
      </c>
      <c r="D5269" s="312" t="s">
        <v>8748</v>
      </c>
      <c r="E5269" s="19" t="s">
        <v>19</v>
      </c>
      <c r="F5269" s="313">
        <v>3.6000000000000001</v>
      </c>
      <c r="G5269" s="40"/>
      <c r="H5269" s="46"/>
    </row>
    <row r="5270" s="2" customFormat="1" ht="16.8" customHeight="1">
      <c r="A5270" s="40"/>
      <c r="B5270" s="46"/>
      <c r="C5270" s="312" t="s">
        <v>19</v>
      </c>
      <c r="D5270" s="312" t="s">
        <v>8749</v>
      </c>
      <c r="E5270" s="19" t="s">
        <v>19</v>
      </c>
      <c r="F5270" s="313">
        <v>1.2</v>
      </c>
      <c r="G5270" s="40"/>
      <c r="H5270" s="46"/>
    </row>
    <row r="5271" s="2" customFormat="1" ht="16.8" customHeight="1">
      <c r="A5271" s="40"/>
      <c r="B5271" s="46"/>
      <c r="C5271" s="312" t="s">
        <v>19</v>
      </c>
      <c r="D5271" s="312" t="s">
        <v>8750</v>
      </c>
      <c r="E5271" s="19" t="s">
        <v>19</v>
      </c>
      <c r="F5271" s="313">
        <v>31.899999999999999</v>
      </c>
      <c r="G5271" s="40"/>
      <c r="H5271" s="46"/>
    </row>
    <row r="5272" s="2" customFormat="1" ht="16.8" customHeight="1">
      <c r="A5272" s="40"/>
      <c r="B5272" s="46"/>
      <c r="C5272" s="312" t="s">
        <v>19</v>
      </c>
      <c r="D5272" s="312" t="s">
        <v>8751</v>
      </c>
      <c r="E5272" s="19" t="s">
        <v>19</v>
      </c>
      <c r="F5272" s="313">
        <v>4.2000000000000002</v>
      </c>
      <c r="G5272" s="40"/>
      <c r="H5272" s="46"/>
    </row>
    <row r="5273" s="2" customFormat="1" ht="16.8" customHeight="1">
      <c r="A5273" s="40"/>
      <c r="B5273" s="46"/>
      <c r="C5273" s="312" t="s">
        <v>19</v>
      </c>
      <c r="D5273" s="312" t="s">
        <v>8752</v>
      </c>
      <c r="E5273" s="19" t="s">
        <v>19</v>
      </c>
      <c r="F5273" s="313">
        <v>1.8999999999999999</v>
      </c>
      <c r="G5273" s="40"/>
      <c r="H5273" s="46"/>
    </row>
    <row r="5274" s="2" customFormat="1" ht="16.8" customHeight="1">
      <c r="A5274" s="40"/>
      <c r="B5274" s="46"/>
      <c r="C5274" s="312" t="s">
        <v>19</v>
      </c>
      <c r="D5274" s="312" t="s">
        <v>8753</v>
      </c>
      <c r="E5274" s="19" t="s">
        <v>19</v>
      </c>
      <c r="F5274" s="313">
        <v>14.4</v>
      </c>
      <c r="G5274" s="40"/>
      <c r="H5274" s="46"/>
    </row>
    <row r="5275" s="2" customFormat="1" ht="16.8" customHeight="1">
      <c r="A5275" s="40"/>
      <c r="B5275" s="46"/>
      <c r="C5275" s="312" t="s">
        <v>19</v>
      </c>
      <c r="D5275" s="312" t="s">
        <v>8754</v>
      </c>
      <c r="E5275" s="19" t="s">
        <v>19</v>
      </c>
      <c r="F5275" s="313">
        <v>32.899999999999999</v>
      </c>
      <c r="G5275" s="40"/>
      <c r="H5275" s="46"/>
    </row>
    <row r="5276" s="2" customFormat="1" ht="16.8" customHeight="1">
      <c r="A5276" s="40"/>
      <c r="B5276" s="46"/>
      <c r="C5276" s="312" t="s">
        <v>19</v>
      </c>
      <c r="D5276" s="312" t="s">
        <v>8755</v>
      </c>
      <c r="E5276" s="19" t="s">
        <v>19</v>
      </c>
      <c r="F5276" s="313">
        <v>5.4000000000000004</v>
      </c>
      <c r="G5276" s="40"/>
      <c r="H5276" s="46"/>
    </row>
    <row r="5277" s="2" customFormat="1" ht="16.8" customHeight="1">
      <c r="A5277" s="40"/>
      <c r="B5277" s="46"/>
      <c r="C5277" s="312" t="s">
        <v>19</v>
      </c>
      <c r="D5277" s="312" t="s">
        <v>8756</v>
      </c>
      <c r="E5277" s="19" t="s">
        <v>19</v>
      </c>
      <c r="F5277" s="313">
        <v>2.3999999999999999</v>
      </c>
      <c r="G5277" s="40"/>
      <c r="H5277" s="46"/>
    </row>
    <row r="5278" s="2" customFormat="1" ht="16.8" customHeight="1">
      <c r="A5278" s="40"/>
      <c r="B5278" s="46"/>
      <c r="C5278" s="312" t="s">
        <v>19</v>
      </c>
      <c r="D5278" s="312" t="s">
        <v>8757</v>
      </c>
      <c r="E5278" s="19" t="s">
        <v>19</v>
      </c>
      <c r="F5278" s="313">
        <v>2.2000000000000002</v>
      </c>
      <c r="G5278" s="40"/>
      <c r="H5278" s="46"/>
    </row>
    <row r="5279" s="2" customFormat="1" ht="16.8" customHeight="1">
      <c r="A5279" s="40"/>
      <c r="B5279" s="46"/>
      <c r="C5279" s="312" t="s">
        <v>19</v>
      </c>
      <c r="D5279" s="312" t="s">
        <v>8758</v>
      </c>
      <c r="E5279" s="19" t="s">
        <v>19</v>
      </c>
      <c r="F5279" s="313">
        <v>1.2</v>
      </c>
      <c r="G5279" s="40"/>
      <c r="H5279" s="46"/>
    </row>
    <row r="5280" s="2" customFormat="1" ht="16.8" customHeight="1">
      <c r="A5280" s="40"/>
      <c r="B5280" s="46"/>
      <c r="C5280" s="312" t="s">
        <v>8727</v>
      </c>
      <c r="D5280" s="312" t="s">
        <v>195</v>
      </c>
      <c r="E5280" s="19" t="s">
        <v>19</v>
      </c>
      <c r="F5280" s="313">
        <v>674.29999999999995</v>
      </c>
      <c r="G5280" s="40"/>
      <c r="H5280" s="46"/>
    </row>
    <row r="5281" s="2" customFormat="1" ht="16.8" customHeight="1">
      <c r="A5281" s="40"/>
      <c r="B5281" s="46"/>
      <c r="C5281" s="308" t="s">
        <v>8759</v>
      </c>
      <c r="D5281" s="309" t="s">
        <v>19</v>
      </c>
      <c r="E5281" s="310" t="s">
        <v>135</v>
      </c>
      <c r="F5281" s="311">
        <v>685.89999999999998</v>
      </c>
      <c r="G5281" s="40"/>
      <c r="H5281" s="46"/>
    </row>
    <row r="5282" s="2" customFormat="1" ht="16.8" customHeight="1">
      <c r="A5282" s="40"/>
      <c r="B5282" s="46"/>
      <c r="C5282" s="312" t="s">
        <v>19</v>
      </c>
      <c r="D5282" s="312" t="s">
        <v>7810</v>
      </c>
      <c r="E5282" s="19" t="s">
        <v>19</v>
      </c>
      <c r="F5282" s="313">
        <v>0</v>
      </c>
      <c r="G5282" s="40"/>
      <c r="H5282" s="46"/>
    </row>
    <row r="5283" s="2" customFormat="1" ht="16.8" customHeight="1">
      <c r="A5283" s="40"/>
      <c r="B5283" s="46"/>
      <c r="C5283" s="312" t="s">
        <v>19</v>
      </c>
      <c r="D5283" s="312" t="s">
        <v>8760</v>
      </c>
      <c r="E5283" s="19" t="s">
        <v>19</v>
      </c>
      <c r="F5283" s="313">
        <v>37</v>
      </c>
      <c r="G5283" s="40"/>
      <c r="H5283" s="46"/>
    </row>
    <row r="5284" s="2" customFormat="1" ht="16.8" customHeight="1">
      <c r="A5284" s="40"/>
      <c r="B5284" s="46"/>
      <c r="C5284" s="312" t="s">
        <v>19</v>
      </c>
      <c r="D5284" s="312" t="s">
        <v>8761</v>
      </c>
      <c r="E5284" s="19" t="s">
        <v>19</v>
      </c>
      <c r="F5284" s="313">
        <v>360</v>
      </c>
      <c r="G5284" s="40"/>
      <c r="H5284" s="46"/>
    </row>
    <row r="5285" s="2" customFormat="1" ht="16.8" customHeight="1">
      <c r="A5285" s="40"/>
      <c r="B5285" s="46"/>
      <c r="C5285" s="312" t="s">
        <v>19</v>
      </c>
      <c r="D5285" s="312" t="s">
        <v>8762</v>
      </c>
      <c r="E5285" s="19" t="s">
        <v>19</v>
      </c>
      <c r="F5285" s="313">
        <v>14.5</v>
      </c>
      <c r="G5285" s="40"/>
      <c r="H5285" s="46"/>
    </row>
    <row r="5286" s="2" customFormat="1" ht="16.8" customHeight="1">
      <c r="A5286" s="40"/>
      <c r="B5286" s="46"/>
      <c r="C5286" s="312" t="s">
        <v>19</v>
      </c>
      <c r="D5286" s="312" t="s">
        <v>8763</v>
      </c>
      <c r="E5286" s="19" t="s">
        <v>19</v>
      </c>
      <c r="F5286" s="313">
        <v>46.5</v>
      </c>
      <c r="G5286" s="40"/>
      <c r="H5286" s="46"/>
    </row>
    <row r="5287" s="2" customFormat="1" ht="16.8" customHeight="1">
      <c r="A5287" s="40"/>
      <c r="B5287" s="46"/>
      <c r="C5287" s="312" t="s">
        <v>19</v>
      </c>
      <c r="D5287" s="312" t="s">
        <v>8764</v>
      </c>
      <c r="E5287" s="19" t="s">
        <v>19</v>
      </c>
      <c r="F5287" s="313">
        <v>3</v>
      </c>
      <c r="G5287" s="40"/>
      <c r="H5287" s="46"/>
    </row>
    <row r="5288" s="2" customFormat="1" ht="16.8" customHeight="1">
      <c r="A5288" s="40"/>
      <c r="B5288" s="46"/>
      <c r="C5288" s="312" t="s">
        <v>19</v>
      </c>
      <c r="D5288" s="312" t="s">
        <v>8765</v>
      </c>
      <c r="E5288" s="19" t="s">
        <v>19</v>
      </c>
      <c r="F5288" s="313">
        <v>2.2000000000000002</v>
      </c>
      <c r="G5288" s="40"/>
      <c r="H5288" s="46"/>
    </row>
    <row r="5289" s="2" customFormat="1" ht="16.8" customHeight="1">
      <c r="A5289" s="40"/>
      <c r="B5289" s="46"/>
      <c r="C5289" s="312" t="s">
        <v>19</v>
      </c>
      <c r="D5289" s="312" t="s">
        <v>8766</v>
      </c>
      <c r="E5289" s="19" t="s">
        <v>19</v>
      </c>
      <c r="F5289" s="313">
        <v>6</v>
      </c>
      <c r="G5289" s="40"/>
      <c r="H5289" s="46"/>
    </row>
    <row r="5290" s="2" customFormat="1" ht="16.8" customHeight="1">
      <c r="A5290" s="40"/>
      <c r="B5290" s="46"/>
      <c r="C5290" s="312" t="s">
        <v>19</v>
      </c>
      <c r="D5290" s="312" t="s">
        <v>8767</v>
      </c>
      <c r="E5290" s="19" t="s">
        <v>19</v>
      </c>
      <c r="F5290" s="313">
        <v>1.8999999999999999</v>
      </c>
      <c r="G5290" s="40"/>
      <c r="H5290" s="46"/>
    </row>
    <row r="5291" s="2" customFormat="1" ht="16.8" customHeight="1">
      <c r="A5291" s="40"/>
      <c r="B5291" s="46"/>
      <c r="C5291" s="312" t="s">
        <v>19</v>
      </c>
      <c r="D5291" s="312" t="s">
        <v>8768</v>
      </c>
      <c r="E5291" s="19" t="s">
        <v>19</v>
      </c>
      <c r="F5291" s="313">
        <v>32</v>
      </c>
      <c r="G5291" s="40"/>
      <c r="H5291" s="46"/>
    </row>
    <row r="5292" s="2" customFormat="1" ht="16.8" customHeight="1">
      <c r="A5292" s="40"/>
      <c r="B5292" s="46"/>
      <c r="C5292" s="312" t="s">
        <v>19</v>
      </c>
      <c r="D5292" s="312" t="s">
        <v>8769</v>
      </c>
      <c r="E5292" s="19" t="s">
        <v>19</v>
      </c>
      <c r="F5292" s="313">
        <v>4.5</v>
      </c>
      <c r="G5292" s="40"/>
      <c r="H5292" s="46"/>
    </row>
    <row r="5293" s="2" customFormat="1" ht="16.8" customHeight="1">
      <c r="A5293" s="40"/>
      <c r="B5293" s="46"/>
      <c r="C5293" s="312" t="s">
        <v>19</v>
      </c>
      <c r="D5293" s="312" t="s">
        <v>8770</v>
      </c>
      <c r="E5293" s="19" t="s">
        <v>19</v>
      </c>
      <c r="F5293" s="313">
        <v>11.199999999999999</v>
      </c>
      <c r="G5293" s="40"/>
      <c r="H5293" s="46"/>
    </row>
    <row r="5294" s="2" customFormat="1" ht="16.8" customHeight="1">
      <c r="A5294" s="40"/>
      <c r="B5294" s="46"/>
      <c r="C5294" s="312" t="s">
        <v>19</v>
      </c>
      <c r="D5294" s="312" t="s">
        <v>8771</v>
      </c>
      <c r="E5294" s="19" t="s">
        <v>19</v>
      </c>
      <c r="F5294" s="313">
        <v>4.5</v>
      </c>
      <c r="G5294" s="40"/>
      <c r="H5294" s="46"/>
    </row>
    <row r="5295" s="2" customFormat="1" ht="16.8" customHeight="1">
      <c r="A5295" s="40"/>
      <c r="B5295" s="46"/>
      <c r="C5295" s="312" t="s">
        <v>19</v>
      </c>
      <c r="D5295" s="312" t="s">
        <v>8772</v>
      </c>
      <c r="E5295" s="19" t="s">
        <v>19</v>
      </c>
      <c r="F5295" s="313">
        <v>82</v>
      </c>
      <c r="G5295" s="40"/>
      <c r="H5295" s="46"/>
    </row>
    <row r="5296" s="2" customFormat="1" ht="16.8" customHeight="1">
      <c r="A5296" s="40"/>
      <c r="B5296" s="46"/>
      <c r="C5296" s="312" t="s">
        <v>19</v>
      </c>
      <c r="D5296" s="312" t="s">
        <v>8773</v>
      </c>
      <c r="E5296" s="19" t="s">
        <v>19</v>
      </c>
      <c r="F5296" s="313">
        <v>2.5</v>
      </c>
      <c r="G5296" s="40"/>
      <c r="H5296" s="46"/>
    </row>
    <row r="5297" s="2" customFormat="1" ht="16.8" customHeight="1">
      <c r="A5297" s="40"/>
      <c r="B5297" s="46"/>
      <c r="C5297" s="312" t="s">
        <v>19</v>
      </c>
      <c r="D5297" s="312" t="s">
        <v>8774</v>
      </c>
      <c r="E5297" s="19" t="s">
        <v>19</v>
      </c>
      <c r="F5297" s="313">
        <v>3.5</v>
      </c>
      <c r="G5297" s="40"/>
      <c r="H5297" s="46"/>
    </row>
    <row r="5298" s="2" customFormat="1" ht="16.8" customHeight="1">
      <c r="A5298" s="40"/>
      <c r="B5298" s="46"/>
      <c r="C5298" s="312" t="s">
        <v>19</v>
      </c>
      <c r="D5298" s="312" t="s">
        <v>8775</v>
      </c>
      <c r="E5298" s="19" t="s">
        <v>19</v>
      </c>
      <c r="F5298" s="313">
        <v>3.5</v>
      </c>
      <c r="G5298" s="40"/>
      <c r="H5298" s="46"/>
    </row>
    <row r="5299" s="2" customFormat="1" ht="16.8" customHeight="1">
      <c r="A5299" s="40"/>
      <c r="B5299" s="46"/>
      <c r="C5299" s="312" t="s">
        <v>19</v>
      </c>
      <c r="D5299" s="312" t="s">
        <v>8776</v>
      </c>
      <c r="E5299" s="19" t="s">
        <v>19</v>
      </c>
      <c r="F5299" s="313">
        <v>1.5</v>
      </c>
      <c r="G5299" s="40"/>
      <c r="H5299" s="46"/>
    </row>
    <row r="5300" s="2" customFormat="1" ht="16.8" customHeight="1">
      <c r="A5300" s="40"/>
      <c r="B5300" s="46"/>
      <c r="C5300" s="312" t="s">
        <v>19</v>
      </c>
      <c r="D5300" s="312" t="s">
        <v>8777</v>
      </c>
      <c r="E5300" s="19" t="s">
        <v>19</v>
      </c>
      <c r="F5300" s="313">
        <v>1</v>
      </c>
      <c r="G5300" s="40"/>
      <c r="H5300" s="46"/>
    </row>
    <row r="5301" s="2" customFormat="1" ht="16.8" customHeight="1">
      <c r="A5301" s="40"/>
      <c r="B5301" s="46"/>
      <c r="C5301" s="312" t="s">
        <v>19</v>
      </c>
      <c r="D5301" s="312" t="s">
        <v>8778</v>
      </c>
      <c r="E5301" s="19" t="s">
        <v>19</v>
      </c>
      <c r="F5301" s="313">
        <v>4.2000000000000002</v>
      </c>
      <c r="G5301" s="40"/>
      <c r="H5301" s="46"/>
    </row>
    <row r="5302" s="2" customFormat="1" ht="16.8" customHeight="1">
      <c r="A5302" s="40"/>
      <c r="B5302" s="46"/>
      <c r="C5302" s="312" t="s">
        <v>19</v>
      </c>
      <c r="D5302" s="312" t="s">
        <v>8779</v>
      </c>
      <c r="E5302" s="19" t="s">
        <v>19</v>
      </c>
      <c r="F5302" s="313">
        <v>17</v>
      </c>
      <c r="G5302" s="40"/>
      <c r="H5302" s="46"/>
    </row>
    <row r="5303" s="2" customFormat="1" ht="16.8" customHeight="1">
      <c r="A5303" s="40"/>
      <c r="B5303" s="46"/>
      <c r="C5303" s="312" t="s">
        <v>19</v>
      </c>
      <c r="D5303" s="312" t="s">
        <v>8780</v>
      </c>
      <c r="E5303" s="19" t="s">
        <v>19</v>
      </c>
      <c r="F5303" s="313">
        <v>32.899999999999999</v>
      </c>
      <c r="G5303" s="40"/>
      <c r="H5303" s="46"/>
    </row>
    <row r="5304" s="2" customFormat="1" ht="16.8" customHeight="1">
      <c r="A5304" s="40"/>
      <c r="B5304" s="46"/>
      <c r="C5304" s="312" t="s">
        <v>19</v>
      </c>
      <c r="D5304" s="312" t="s">
        <v>8781</v>
      </c>
      <c r="E5304" s="19" t="s">
        <v>19</v>
      </c>
      <c r="F5304" s="313">
        <v>14.5</v>
      </c>
      <c r="G5304" s="40"/>
      <c r="H5304" s="46"/>
    </row>
    <row r="5305" s="2" customFormat="1" ht="16.8" customHeight="1">
      <c r="A5305" s="40"/>
      <c r="B5305" s="46"/>
      <c r="C5305" s="312" t="s">
        <v>8759</v>
      </c>
      <c r="D5305" s="312" t="s">
        <v>195</v>
      </c>
      <c r="E5305" s="19" t="s">
        <v>19</v>
      </c>
      <c r="F5305" s="313">
        <v>685.89999999999998</v>
      </c>
      <c r="G5305" s="40"/>
      <c r="H5305" s="46"/>
    </row>
    <row r="5306" s="2" customFormat="1" ht="16.8" customHeight="1">
      <c r="A5306" s="40"/>
      <c r="B5306" s="46"/>
      <c r="C5306" s="308" t="s">
        <v>8782</v>
      </c>
      <c r="D5306" s="309" t="s">
        <v>19</v>
      </c>
      <c r="E5306" s="310" t="s">
        <v>122</v>
      </c>
      <c r="F5306" s="311">
        <v>3381.732</v>
      </c>
      <c r="G5306" s="40"/>
      <c r="H5306" s="46"/>
    </row>
    <row r="5307" s="2" customFormat="1" ht="16.8" customHeight="1">
      <c r="A5307" s="40"/>
      <c r="B5307" s="46"/>
      <c r="C5307" s="312" t="s">
        <v>19</v>
      </c>
      <c r="D5307" s="312" t="s">
        <v>7758</v>
      </c>
      <c r="E5307" s="19" t="s">
        <v>19</v>
      </c>
      <c r="F5307" s="313">
        <v>0</v>
      </c>
      <c r="G5307" s="40"/>
      <c r="H5307" s="46"/>
    </row>
    <row r="5308" s="2" customFormat="1" ht="16.8" customHeight="1">
      <c r="A5308" s="40"/>
      <c r="B5308" s="46"/>
      <c r="C5308" s="312" t="s">
        <v>19</v>
      </c>
      <c r="D5308" s="312" t="s">
        <v>7759</v>
      </c>
      <c r="E5308" s="19" t="s">
        <v>19</v>
      </c>
      <c r="F5308" s="313">
        <v>1038.5</v>
      </c>
      <c r="G5308" s="40"/>
      <c r="H5308" s="46"/>
    </row>
    <row r="5309" s="2" customFormat="1" ht="16.8" customHeight="1">
      <c r="A5309" s="40"/>
      <c r="B5309" s="46"/>
      <c r="C5309" s="312" t="s">
        <v>19</v>
      </c>
      <c r="D5309" s="312" t="s">
        <v>8783</v>
      </c>
      <c r="E5309" s="19" t="s">
        <v>19</v>
      </c>
      <c r="F5309" s="313">
        <v>82.045000000000002</v>
      </c>
      <c r="G5309" s="40"/>
      <c r="H5309" s="46"/>
    </row>
    <row r="5310" s="2" customFormat="1" ht="16.8" customHeight="1">
      <c r="A5310" s="40"/>
      <c r="B5310" s="46"/>
      <c r="C5310" s="312" t="s">
        <v>19</v>
      </c>
      <c r="D5310" s="312" t="s">
        <v>8784</v>
      </c>
      <c r="E5310" s="19" t="s">
        <v>19</v>
      </c>
      <c r="F5310" s="313">
        <v>29.899999999999999</v>
      </c>
      <c r="G5310" s="40"/>
      <c r="H5310" s="46"/>
    </row>
    <row r="5311" s="2" customFormat="1" ht="16.8" customHeight="1">
      <c r="A5311" s="40"/>
      <c r="B5311" s="46"/>
      <c r="C5311" s="312" t="s">
        <v>19</v>
      </c>
      <c r="D5311" s="312" t="s">
        <v>7762</v>
      </c>
      <c r="E5311" s="19" t="s">
        <v>19</v>
      </c>
      <c r="F5311" s="313">
        <v>627.20000000000005</v>
      </c>
      <c r="G5311" s="40"/>
      <c r="H5311" s="46"/>
    </row>
    <row r="5312" s="2" customFormat="1" ht="16.8" customHeight="1">
      <c r="A5312" s="40"/>
      <c r="B5312" s="46"/>
      <c r="C5312" s="312" t="s">
        <v>19</v>
      </c>
      <c r="D5312" s="312" t="s">
        <v>8785</v>
      </c>
      <c r="E5312" s="19" t="s">
        <v>19</v>
      </c>
      <c r="F5312" s="313">
        <v>52.067999999999998</v>
      </c>
      <c r="G5312" s="40"/>
      <c r="H5312" s="46"/>
    </row>
    <row r="5313" s="2" customFormat="1" ht="16.8" customHeight="1">
      <c r="A5313" s="40"/>
      <c r="B5313" s="46"/>
      <c r="C5313" s="312" t="s">
        <v>19</v>
      </c>
      <c r="D5313" s="312" t="s">
        <v>8786</v>
      </c>
      <c r="E5313" s="19" t="s">
        <v>19</v>
      </c>
      <c r="F5313" s="313">
        <v>48.473999999999997</v>
      </c>
      <c r="G5313" s="40"/>
      <c r="H5313" s="46"/>
    </row>
    <row r="5314" s="2" customFormat="1" ht="16.8" customHeight="1">
      <c r="A5314" s="40"/>
      <c r="B5314" s="46"/>
      <c r="C5314" s="312" t="s">
        <v>19</v>
      </c>
      <c r="D5314" s="312" t="s">
        <v>8787</v>
      </c>
      <c r="E5314" s="19" t="s">
        <v>19</v>
      </c>
      <c r="F5314" s="313">
        <v>32.140999999999998</v>
      </c>
      <c r="G5314" s="40"/>
      <c r="H5314" s="46"/>
    </row>
    <row r="5315" s="2" customFormat="1" ht="16.8" customHeight="1">
      <c r="A5315" s="40"/>
      <c r="B5315" s="46"/>
      <c r="C5315" s="312" t="s">
        <v>19</v>
      </c>
      <c r="D5315" s="312" t="s">
        <v>7765</v>
      </c>
      <c r="E5315" s="19" t="s">
        <v>19</v>
      </c>
      <c r="F5315" s="313">
        <v>0</v>
      </c>
      <c r="G5315" s="40"/>
      <c r="H5315" s="46"/>
    </row>
    <row r="5316" s="2" customFormat="1" ht="16.8" customHeight="1">
      <c r="A5316" s="40"/>
      <c r="B5316" s="46"/>
      <c r="C5316" s="312" t="s">
        <v>19</v>
      </c>
      <c r="D5316" s="312" t="s">
        <v>7766</v>
      </c>
      <c r="E5316" s="19" t="s">
        <v>19</v>
      </c>
      <c r="F5316" s="313">
        <v>288.10000000000002</v>
      </c>
      <c r="G5316" s="40"/>
      <c r="H5316" s="46"/>
    </row>
    <row r="5317" s="2" customFormat="1" ht="16.8" customHeight="1">
      <c r="A5317" s="40"/>
      <c r="B5317" s="46"/>
      <c r="C5317" s="312" t="s">
        <v>19</v>
      </c>
      <c r="D5317" s="312" t="s">
        <v>8788</v>
      </c>
      <c r="E5317" s="19" t="s">
        <v>19</v>
      </c>
      <c r="F5317" s="313">
        <v>73.834999999999994</v>
      </c>
      <c r="G5317" s="40"/>
      <c r="H5317" s="46"/>
    </row>
    <row r="5318" s="2" customFormat="1" ht="16.8" customHeight="1">
      <c r="A5318" s="40"/>
      <c r="B5318" s="46"/>
      <c r="C5318" s="312" t="s">
        <v>19</v>
      </c>
      <c r="D5318" s="312" t="s">
        <v>8789</v>
      </c>
      <c r="E5318" s="19" t="s">
        <v>19</v>
      </c>
      <c r="F5318" s="313">
        <v>23.870000000000001</v>
      </c>
      <c r="G5318" s="40"/>
      <c r="H5318" s="46"/>
    </row>
    <row r="5319" s="2" customFormat="1" ht="16.8" customHeight="1">
      <c r="A5319" s="40"/>
      <c r="B5319" s="46"/>
      <c r="C5319" s="312" t="s">
        <v>19</v>
      </c>
      <c r="D5319" s="312" t="s">
        <v>7769</v>
      </c>
      <c r="E5319" s="19" t="s">
        <v>19</v>
      </c>
      <c r="F5319" s="313">
        <v>0</v>
      </c>
      <c r="G5319" s="40"/>
      <c r="H5319" s="46"/>
    </row>
    <row r="5320" s="2" customFormat="1" ht="16.8" customHeight="1">
      <c r="A5320" s="40"/>
      <c r="B5320" s="46"/>
      <c r="C5320" s="312" t="s">
        <v>19</v>
      </c>
      <c r="D5320" s="312" t="s">
        <v>7770</v>
      </c>
      <c r="E5320" s="19" t="s">
        <v>19</v>
      </c>
      <c r="F5320" s="313">
        <v>55.700000000000003</v>
      </c>
      <c r="G5320" s="40"/>
      <c r="H5320" s="46"/>
    </row>
    <row r="5321" s="2" customFormat="1" ht="16.8" customHeight="1">
      <c r="A5321" s="40"/>
      <c r="B5321" s="46"/>
      <c r="C5321" s="312" t="s">
        <v>19</v>
      </c>
      <c r="D5321" s="312" t="s">
        <v>8790</v>
      </c>
      <c r="E5321" s="19" t="s">
        <v>19</v>
      </c>
      <c r="F5321" s="313">
        <v>5.6120000000000001</v>
      </c>
      <c r="G5321" s="40"/>
      <c r="H5321" s="46"/>
    </row>
    <row r="5322" s="2" customFormat="1" ht="16.8" customHeight="1">
      <c r="A5322" s="40"/>
      <c r="B5322" s="46"/>
      <c r="C5322" s="312" t="s">
        <v>19</v>
      </c>
      <c r="D5322" s="312" t="s">
        <v>8791</v>
      </c>
      <c r="E5322" s="19" t="s">
        <v>19</v>
      </c>
      <c r="F5322" s="313">
        <v>13.289999999999999</v>
      </c>
      <c r="G5322" s="40"/>
      <c r="H5322" s="46"/>
    </row>
    <row r="5323" s="2" customFormat="1" ht="16.8" customHeight="1">
      <c r="A5323" s="40"/>
      <c r="B5323" s="46"/>
      <c r="C5323" s="312" t="s">
        <v>19</v>
      </c>
      <c r="D5323" s="312" t="s">
        <v>7773</v>
      </c>
      <c r="E5323" s="19" t="s">
        <v>19</v>
      </c>
      <c r="F5323" s="313">
        <v>0</v>
      </c>
      <c r="G5323" s="40"/>
      <c r="H5323" s="46"/>
    </row>
    <row r="5324" s="2" customFormat="1" ht="16.8" customHeight="1">
      <c r="A5324" s="40"/>
      <c r="B5324" s="46"/>
      <c r="C5324" s="312" t="s">
        <v>19</v>
      </c>
      <c r="D5324" s="312" t="s">
        <v>7774</v>
      </c>
      <c r="E5324" s="19" t="s">
        <v>19</v>
      </c>
      <c r="F5324" s="313">
        <v>217.94</v>
      </c>
      <c r="G5324" s="40"/>
      <c r="H5324" s="46"/>
    </row>
    <row r="5325" s="2" customFormat="1" ht="16.8" customHeight="1">
      <c r="A5325" s="40"/>
      <c r="B5325" s="46"/>
      <c r="C5325" s="312" t="s">
        <v>19</v>
      </c>
      <c r="D5325" s="312" t="s">
        <v>8792</v>
      </c>
      <c r="E5325" s="19" t="s">
        <v>19</v>
      </c>
      <c r="F5325" s="313">
        <v>14.715999999999999</v>
      </c>
      <c r="G5325" s="40"/>
      <c r="H5325" s="46"/>
    </row>
    <row r="5326" s="2" customFormat="1" ht="16.8" customHeight="1">
      <c r="A5326" s="40"/>
      <c r="B5326" s="46"/>
      <c r="C5326" s="312" t="s">
        <v>19</v>
      </c>
      <c r="D5326" s="312" t="s">
        <v>8793</v>
      </c>
      <c r="E5326" s="19" t="s">
        <v>19</v>
      </c>
      <c r="F5326" s="313">
        <v>38.314999999999998</v>
      </c>
      <c r="G5326" s="40"/>
      <c r="H5326" s="46"/>
    </row>
    <row r="5327" s="2" customFormat="1" ht="16.8" customHeight="1">
      <c r="A5327" s="40"/>
      <c r="B5327" s="46"/>
      <c r="C5327" s="312" t="s">
        <v>19</v>
      </c>
      <c r="D5327" s="312" t="s">
        <v>7777</v>
      </c>
      <c r="E5327" s="19" t="s">
        <v>19</v>
      </c>
      <c r="F5327" s="313">
        <v>0</v>
      </c>
      <c r="G5327" s="40"/>
      <c r="H5327" s="46"/>
    </row>
    <row r="5328" s="2" customFormat="1" ht="16.8" customHeight="1">
      <c r="A5328" s="40"/>
      <c r="B5328" s="46"/>
      <c r="C5328" s="312" t="s">
        <v>19</v>
      </c>
      <c r="D5328" s="312" t="s">
        <v>7778</v>
      </c>
      <c r="E5328" s="19" t="s">
        <v>19</v>
      </c>
      <c r="F5328" s="313">
        <v>37.335000000000001</v>
      </c>
      <c r="G5328" s="40"/>
      <c r="H5328" s="46"/>
    </row>
    <row r="5329" s="2" customFormat="1" ht="16.8" customHeight="1">
      <c r="A5329" s="40"/>
      <c r="B5329" s="46"/>
      <c r="C5329" s="312" t="s">
        <v>19</v>
      </c>
      <c r="D5329" s="312" t="s">
        <v>8794</v>
      </c>
      <c r="E5329" s="19" t="s">
        <v>19</v>
      </c>
      <c r="F5329" s="313">
        <v>5.8949999999999996</v>
      </c>
      <c r="G5329" s="40"/>
      <c r="H5329" s="46"/>
    </row>
    <row r="5330" s="2" customFormat="1" ht="16.8" customHeight="1">
      <c r="A5330" s="40"/>
      <c r="B5330" s="46"/>
      <c r="C5330" s="312" t="s">
        <v>19</v>
      </c>
      <c r="D5330" s="312" t="s">
        <v>8795</v>
      </c>
      <c r="E5330" s="19" t="s">
        <v>19</v>
      </c>
      <c r="F5330" s="313">
        <v>16.859999999999999</v>
      </c>
      <c r="G5330" s="40"/>
      <c r="H5330" s="46"/>
    </row>
    <row r="5331" s="2" customFormat="1" ht="16.8" customHeight="1">
      <c r="A5331" s="40"/>
      <c r="B5331" s="46"/>
      <c r="C5331" s="312" t="s">
        <v>19</v>
      </c>
      <c r="D5331" s="312" t="s">
        <v>7780</v>
      </c>
      <c r="E5331" s="19" t="s">
        <v>19</v>
      </c>
      <c r="F5331" s="313">
        <v>0</v>
      </c>
      <c r="G5331" s="40"/>
      <c r="H5331" s="46"/>
    </row>
    <row r="5332" s="2" customFormat="1" ht="16.8" customHeight="1">
      <c r="A5332" s="40"/>
      <c r="B5332" s="46"/>
      <c r="C5332" s="312" t="s">
        <v>19</v>
      </c>
      <c r="D5332" s="312" t="s">
        <v>7781</v>
      </c>
      <c r="E5332" s="19" t="s">
        <v>19</v>
      </c>
      <c r="F5332" s="313">
        <v>115.5</v>
      </c>
      <c r="G5332" s="40"/>
      <c r="H5332" s="46"/>
    </row>
    <row r="5333" s="2" customFormat="1" ht="16.8" customHeight="1">
      <c r="A5333" s="40"/>
      <c r="B5333" s="46"/>
      <c r="C5333" s="312" t="s">
        <v>19</v>
      </c>
      <c r="D5333" s="312" t="s">
        <v>8796</v>
      </c>
      <c r="E5333" s="19" t="s">
        <v>19</v>
      </c>
      <c r="F5333" s="313">
        <v>19.609999999999999</v>
      </c>
      <c r="G5333" s="40"/>
      <c r="H5333" s="46"/>
    </row>
    <row r="5334" s="2" customFormat="1" ht="16.8" customHeight="1">
      <c r="A5334" s="40"/>
      <c r="B5334" s="46"/>
      <c r="C5334" s="312" t="s">
        <v>19</v>
      </c>
      <c r="D5334" s="312" t="s">
        <v>7783</v>
      </c>
      <c r="E5334" s="19" t="s">
        <v>19</v>
      </c>
      <c r="F5334" s="313">
        <v>0</v>
      </c>
      <c r="G5334" s="40"/>
      <c r="H5334" s="46"/>
    </row>
    <row r="5335" s="2" customFormat="1" ht="16.8" customHeight="1">
      <c r="A5335" s="40"/>
      <c r="B5335" s="46"/>
      <c r="C5335" s="312" t="s">
        <v>19</v>
      </c>
      <c r="D5335" s="312" t="s">
        <v>7784</v>
      </c>
      <c r="E5335" s="19" t="s">
        <v>19</v>
      </c>
      <c r="F5335" s="313">
        <v>447.5</v>
      </c>
      <c r="G5335" s="40"/>
      <c r="H5335" s="46"/>
    </row>
    <row r="5336" s="2" customFormat="1" ht="16.8" customHeight="1">
      <c r="A5336" s="40"/>
      <c r="B5336" s="46"/>
      <c r="C5336" s="312" t="s">
        <v>19</v>
      </c>
      <c r="D5336" s="312" t="s">
        <v>8797</v>
      </c>
      <c r="E5336" s="19" t="s">
        <v>19</v>
      </c>
      <c r="F5336" s="313">
        <v>50.485999999999997</v>
      </c>
      <c r="G5336" s="40"/>
      <c r="H5336" s="46"/>
    </row>
    <row r="5337" s="2" customFormat="1" ht="16.8" customHeight="1">
      <c r="A5337" s="40"/>
      <c r="B5337" s="46"/>
      <c r="C5337" s="312" t="s">
        <v>19</v>
      </c>
      <c r="D5337" s="312" t="s">
        <v>8798</v>
      </c>
      <c r="E5337" s="19" t="s">
        <v>19</v>
      </c>
      <c r="F5337" s="313">
        <v>4.96</v>
      </c>
      <c r="G5337" s="40"/>
      <c r="H5337" s="46"/>
    </row>
    <row r="5338" s="2" customFormat="1" ht="16.8" customHeight="1">
      <c r="A5338" s="40"/>
      <c r="B5338" s="46"/>
      <c r="C5338" s="312" t="s">
        <v>19</v>
      </c>
      <c r="D5338" s="312" t="s">
        <v>7787</v>
      </c>
      <c r="E5338" s="19" t="s">
        <v>19</v>
      </c>
      <c r="F5338" s="313">
        <v>0</v>
      </c>
      <c r="G5338" s="40"/>
      <c r="H5338" s="46"/>
    </row>
    <row r="5339" s="2" customFormat="1" ht="16.8" customHeight="1">
      <c r="A5339" s="40"/>
      <c r="B5339" s="46"/>
      <c r="C5339" s="312" t="s">
        <v>19</v>
      </c>
      <c r="D5339" s="312" t="s">
        <v>8799</v>
      </c>
      <c r="E5339" s="19" t="s">
        <v>19</v>
      </c>
      <c r="F5339" s="313">
        <v>41.880000000000003</v>
      </c>
      <c r="G5339" s="40"/>
      <c r="H5339" s="46"/>
    </row>
    <row r="5340" s="2" customFormat="1" ht="16.8" customHeight="1">
      <c r="A5340" s="40"/>
      <c r="B5340" s="46"/>
      <c r="C5340" s="312" t="s">
        <v>8782</v>
      </c>
      <c r="D5340" s="312" t="s">
        <v>195</v>
      </c>
      <c r="E5340" s="19" t="s">
        <v>19</v>
      </c>
      <c r="F5340" s="313">
        <v>3381.732</v>
      </c>
      <c r="G5340" s="40"/>
      <c r="H5340" s="46"/>
    </row>
    <row r="5341" s="2" customFormat="1" ht="16.8" customHeight="1">
      <c r="A5341" s="40"/>
      <c r="B5341" s="46"/>
      <c r="C5341" s="308" t="s">
        <v>8800</v>
      </c>
      <c r="D5341" s="309" t="s">
        <v>19</v>
      </c>
      <c r="E5341" s="310" t="s">
        <v>122</v>
      </c>
      <c r="F5341" s="311">
        <v>1172.473</v>
      </c>
      <c r="G5341" s="40"/>
      <c r="H5341" s="46"/>
    </row>
    <row r="5342" s="2" customFormat="1" ht="16.8" customHeight="1">
      <c r="A5342" s="40"/>
      <c r="B5342" s="46"/>
      <c r="C5342" s="312" t="s">
        <v>19</v>
      </c>
      <c r="D5342" s="312" t="s">
        <v>7754</v>
      </c>
      <c r="E5342" s="19" t="s">
        <v>19</v>
      </c>
      <c r="F5342" s="313">
        <v>0</v>
      </c>
      <c r="G5342" s="40"/>
      <c r="H5342" s="46"/>
    </row>
    <row r="5343" s="2" customFormat="1" ht="16.8" customHeight="1">
      <c r="A5343" s="40"/>
      <c r="B5343" s="46"/>
      <c r="C5343" s="312" t="s">
        <v>19</v>
      </c>
      <c r="D5343" s="312" t="s">
        <v>7755</v>
      </c>
      <c r="E5343" s="19" t="s">
        <v>19</v>
      </c>
      <c r="F5343" s="313">
        <v>965.5</v>
      </c>
      <c r="G5343" s="40"/>
      <c r="H5343" s="46"/>
    </row>
    <row r="5344" s="2" customFormat="1" ht="16.8" customHeight="1">
      <c r="A5344" s="40"/>
      <c r="B5344" s="46"/>
      <c r="C5344" s="312" t="s">
        <v>19</v>
      </c>
      <c r="D5344" s="312" t="s">
        <v>8801</v>
      </c>
      <c r="E5344" s="19" t="s">
        <v>19</v>
      </c>
      <c r="F5344" s="313">
        <v>169.483</v>
      </c>
      <c r="G5344" s="40"/>
      <c r="H5344" s="46"/>
    </row>
    <row r="5345" s="2" customFormat="1" ht="16.8" customHeight="1">
      <c r="A5345" s="40"/>
      <c r="B5345" s="46"/>
      <c r="C5345" s="312" t="s">
        <v>19</v>
      </c>
      <c r="D5345" s="312" t="s">
        <v>8802</v>
      </c>
      <c r="E5345" s="19" t="s">
        <v>19</v>
      </c>
      <c r="F5345" s="313">
        <v>37.490000000000002</v>
      </c>
      <c r="G5345" s="40"/>
      <c r="H5345" s="46"/>
    </row>
    <row r="5346" s="2" customFormat="1" ht="16.8" customHeight="1">
      <c r="A5346" s="40"/>
      <c r="B5346" s="46"/>
      <c r="C5346" s="312" t="s">
        <v>8800</v>
      </c>
      <c r="D5346" s="312" t="s">
        <v>195</v>
      </c>
      <c r="E5346" s="19" t="s">
        <v>19</v>
      </c>
      <c r="F5346" s="313">
        <v>1172.473</v>
      </c>
      <c r="G5346" s="40"/>
      <c r="H5346" s="46"/>
    </row>
    <row r="5347" s="2" customFormat="1" ht="16.8" customHeight="1">
      <c r="A5347" s="40"/>
      <c r="B5347" s="46"/>
      <c r="C5347" s="308" t="s">
        <v>437</v>
      </c>
      <c r="D5347" s="309" t="s">
        <v>19</v>
      </c>
      <c r="E5347" s="310" t="s">
        <v>122</v>
      </c>
      <c r="F5347" s="311">
        <v>-4.0199999999999996</v>
      </c>
      <c r="G5347" s="40"/>
      <c r="H5347" s="46"/>
    </row>
    <row r="5348" s="2" customFormat="1" ht="16.8" customHeight="1">
      <c r="A5348" s="40"/>
      <c r="B5348" s="46"/>
      <c r="C5348" s="312" t="s">
        <v>19</v>
      </c>
      <c r="D5348" s="312" t="s">
        <v>1395</v>
      </c>
      <c r="E5348" s="19" t="s">
        <v>19</v>
      </c>
      <c r="F5348" s="313">
        <v>-84.920000000000002</v>
      </c>
      <c r="G5348" s="40"/>
      <c r="H5348" s="46"/>
    </row>
    <row r="5349" s="2" customFormat="1" ht="16.8" customHeight="1">
      <c r="A5349" s="40"/>
      <c r="B5349" s="46"/>
      <c r="C5349" s="312" t="s">
        <v>19</v>
      </c>
      <c r="D5349" s="312" t="s">
        <v>1396</v>
      </c>
      <c r="E5349" s="19" t="s">
        <v>19</v>
      </c>
      <c r="F5349" s="313">
        <v>80.900000000000006</v>
      </c>
      <c r="G5349" s="40"/>
      <c r="H5349" s="46"/>
    </row>
    <row r="5350" s="2" customFormat="1" ht="16.8" customHeight="1">
      <c r="A5350" s="40"/>
      <c r="B5350" s="46"/>
      <c r="C5350" s="312" t="s">
        <v>437</v>
      </c>
      <c r="D5350" s="312" t="s">
        <v>1397</v>
      </c>
      <c r="E5350" s="19" t="s">
        <v>19</v>
      </c>
      <c r="F5350" s="313">
        <v>-4.0199999999999996</v>
      </c>
      <c r="G5350" s="40"/>
      <c r="H5350" s="46"/>
    </row>
    <row r="5351" s="2" customFormat="1" ht="16.8" customHeight="1">
      <c r="A5351" s="40"/>
      <c r="B5351" s="46"/>
      <c r="C5351" s="314" t="s">
        <v>5313</v>
      </c>
      <c r="D5351" s="40"/>
      <c r="E5351" s="40"/>
      <c r="F5351" s="40"/>
      <c r="G5351" s="40"/>
      <c r="H5351" s="46"/>
    </row>
    <row r="5352" s="2" customFormat="1" ht="16.8" customHeight="1">
      <c r="A5352" s="40"/>
      <c r="B5352" s="46"/>
      <c r="C5352" s="312" t="s">
        <v>1390</v>
      </c>
      <c r="D5352" s="312" t="s">
        <v>1391</v>
      </c>
      <c r="E5352" s="19" t="s">
        <v>122</v>
      </c>
      <c r="F5352" s="313">
        <v>-4.0199999999999996</v>
      </c>
      <c r="G5352" s="40"/>
      <c r="H5352" s="46"/>
    </row>
    <row r="5353" s="2" customFormat="1" ht="16.8" customHeight="1">
      <c r="A5353" s="40"/>
      <c r="B5353" s="46"/>
      <c r="C5353" s="312" t="s">
        <v>1408</v>
      </c>
      <c r="D5353" s="312" t="s">
        <v>1409</v>
      </c>
      <c r="E5353" s="19" t="s">
        <v>122</v>
      </c>
      <c r="F5353" s="313">
        <v>-4.0199999999999996</v>
      </c>
      <c r="G5353" s="40"/>
      <c r="H5353" s="46"/>
    </row>
    <row r="5354" s="2" customFormat="1" ht="16.8" customHeight="1">
      <c r="A5354" s="40"/>
      <c r="B5354" s="46"/>
      <c r="C5354" s="312" t="s">
        <v>1413</v>
      </c>
      <c r="D5354" s="312" t="s">
        <v>1414</v>
      </c>
      <c r="E5354" s="19" t="s">
        <v>122</v>
      </c>
      <c r="F5354" s="313">
        <v>-4.0199999999999996</v>
      </c>
      <c r="G5354" s="40"/>
      <c r="H5354" s="46"/>
    </row>
    <row r="5355" s="2" customFormat="1" ht="16.8" customHeight="1">
      <c r="A5355" s="40"/>
      <c r="B5355" s="46"/>
      <c r="C5355" s="312" t="s">
        <v>2658</v>
      </c>
      <c r="D5355" s="312" t="s">
        <v>2659</v>
      </c>
      <c r="E5355" s="19" t="s">
        <v>122</v>
      </c>
      <c r="F5355" s="313">
        <v>-556.01999999999998</v>
      </c>
      <c r="G5355" s="40"/>
      <c r="H5355" s="46"/>
    </row>
    <row r="5356" s="2" customFormat="1" ht="16.8" customHeight="1">
      <c r="A5356" s="40"/>
      <c r="B5356" s="46"/>
      <c r="C5356" s="308" t="s">
        <v>8803</v>
      </c>
      <c r="D5356" s="309" t="s">
        <v>19</v>
      </c>
      <c r="E5356" s="310" t="s">
        <v>122</v>
      </c>
      <c r="F5356" s="311">
        <v>-54.200000000000003</v>
      </c>
      <c r="G5356" s="40"/>
      <c r="H5356" s="46"/>
    </row>
    <row r="5357" s="2" customFormat="1" ht="16.8" customHeight="1">
      <c r="A5357" s="40"/>
      <c r="B5357" s="46"/>
      <c r="C5357" s="312" t="s">
        <v>19</v>
      </c>
      <c r="D5357" s="312" t="s">
        <v>558</v>
      </c>
      <c r="E5357" s="19" t="s">
        <v>19</v>
      </c>
      <c r="F5357" s="313">
        <v>0</v>
      </c>
      <c r="G5357" s="40"/>
      <c r="H5357" s="46"/>
    </row>
    <row r="5358" s="2" customFormat="1" ht="16.8" customHeight="1">
      <c r="A5358" s="40"/>
      <c r="B5358" s="46"/>
      <c r="C5358" s="312" t="s">
        <v>19</v>
      </c>
      <c r="D5358" s="312" t="s">
        <v>1404</v>
      </c>
      <c r="E5358" s="19" t="s">
        <v>19</v>
      </c>
      <c r="F5358" s="313">
        <v>0</v>
      </c>
      <c r="G5358" s="40"/>
      <c r="H5358" s="46"/>
    </row>
    <row r="5359" s="2" customFormat="1" ht="16.8" customHeight="1">
      <c r="A5359" s="40"/>
      <c r="B5359" s="46"/>
      <c r="C5359" s="312" t="s">
        <v>19</v>
      </c>
      <c r="D5359" s="312" t="s">
        <v>8804</v>
      </c>
      <c r="E5359" s="19" t="s">
        <v>19</v>
      </c>
      <c r="F5359" s="313">
        <v>-54.200000000000003</v>
      </c>
      <c r="G5359" s="40"/>
      <c r="H5359" s="46"/>
    </row>
    <row r="5360" s="2" customFormat="1" ht="16.8" customHeight="1">
      <c r="A5360" s="40"/>
      <c r="B5360" s="46"/>
      <c r="C5360" s="312" t="s">
        <v>8803</v>
      </c>
      <c r="D5360" s="312" t="s">
        <v>561</v>
      </c>
      <c r="E5360" s="19" t="s">
        <v>19</v>
      </c>
      <c r="F5360" s="313">
        <v>-54.200000000000003</v>
      </c>
      <c r="G5360" s="40"/>
      <c r="H5360" s="46"/>
    </row>
    <row r="5361" s="2" customFormat="1" ht="16.8" customHeight="1">
      <c r="A5361" s="40"/>
      <c r="B5361" s="46"/>
      <c r="C5361" s="308" t="s">
        <v>439</v>
      </c>
      <c r="D5361" s="309" t="s">
        <v>19</v>
      </c>
      <c r="E5361" s="310" t="s">
        <v>122</v>
      </c>
      <c r="F5361" s="311">
        <v>-175.47</v>
      </c>
      <c r="G5361" s="40"/>
      <c r="H5361" s="46"/>
    </row>
    <row r="5362" s="2" customFormat="1" ht="16.8" customHeight="1">
      <c r="A5362" s="40"/>
      <c r="B5362" s="46"/>
      <c r="C5362" s="312" t="s">
        <v>19</v>
      </c>
      <c r="D5362" s="312" t="s">
        <v>1456</v>
      </c>
      <c r="E5362" s="19" t="s">
        <v>19</v>
      </c>
      <c r="F5362" s="313">
        <v>-326.87</v>
      </c>
      <c r="G5362" s="40"/>
      <c r="H5362" s="46"/>
    </row>
    <row r="5363" s="2" customFormat="1" ht="16.8" customHeight="1">
      <c r="A5363" s="40"/>
      <c r="B5363" s="46"/>
      <c r="C5363" s="312" t="s">
        <v>19</v>
      </c>
      <c r="D5363" s="312" t="s">
        <v>1457</v>
      </c>
      <c r="E5363" s="19" t="s">
        <v>19</v>
      </c>
      <c r="F5363" s="313">
        <v>151.40000000000001</v>
      </c>
      <c r="G5363" s="40"/>
      <c r="H5363" s="46"/>
    </row>
    <row r="5364" s="2" customFormat="1" ht="16.8" customHeight="1">
      <c r="A5364" s="40"/>
      <c r="B5364" s="46"/>
      <c r="C5364" s="312" t="s">
        <v>439</v>
      </c>
      <c r="D5364" s="312" t="s">
        <v>1458</v>
      </c>
      <c r="E5364" s="19" t="s">
        <v>19</v>
      </c>
      <c r="F5364" s="313">
        <v>-175.47</v>
      </c>
      <c r="G5364" s="40"/>
      <c r="H5364" s="46"/>
    </row>
    <row r="5365" s="2" customFormat="1" ht="16.8" customHeight="1">
      <c r="A5365" s="40"/>
      <c r="B5365" s="46"/>
      <c r="C5365" s="308" t="s">
        <v>441</v>
      </c>
      <c r="D5365" s="309" t="s">
        <v>19</v>
      </c>
      <c r="E5365" s="310" t="s">
        <v>122</v>
      </c>
      <c r="F5365" s="311">
        <v>156.19999999999999</v>
      </c>
      <c r="G5365" s="40"/>
      <c r="H5365" s="46"/>
    </row>
    <row r="5366" s="2" customFormat="1" ht="16.8" customHeight="1">
      <c r="A5366" s="40"/>
      <c r="B5366" s="46"/>
      <c r="C5366" s="312" t="s">
        <v>19</v>
      </c>
      <c r="D5366" s="312" t="s">
        <v>688</v>
      </c>
      <c r="E5366" s="19" t="s">
        <v>19</v>
      </c>
      <c r="F5366" s="313">
        <v>0</v>
      </c>
      <c r="G5366" s="40"/>
      <c r="H5366" s="46"/>
    </row>
    <row r="5367" s="2" customFormat="1" ht="16.8" customHeight="1">
      <c r="A5367" s="40"/>
      <c r="B5367" s="46"/>
      <c r="C5367" s="312" t="s">
        <v>19</v>
      </c>
      <c r="D5367" s="312" t="s">
        <v>1463</v>
      </c>
      <c r="E5367" s="19" t="s">
        <v>19</v>
      </c>
      <c r="F5367" s="313">
        <v>-366.19999999999999</v>
      </c>
      <c r="G5367" s="40"/>
      <c r="H5367" s="46"/>
    </row>
    <row r="5368" s="2" customFormat="1" ht="16.8" customHeight="1">
      <c r="A5368" s="40"/>
      <c r="B5368" s="46"/>
      <c r="C5368" s="312" t="s">
        <v>19</v>
      </c>
      <c r="D5368" s="312" t="s">
        <v>1464</v>
      </c>
      <c r="E5368" s="19" t="s">
        <v>19</v>
      </c>
      <c r="F5368" s="313">
        <v>522.39999999999998</v>
      </c>
      <c r="G5368" s="40"/>
      <c r="H5368" s="46"/>
    </row>
    <row r="5369" s="2" customFormat="1" ht="16.8" customHeight="1">
      <c r="A5369" s="40"/>
      <c r="B5369" s="46"/>
      <c r="C5369" s="312" t="s">
        <v>441</v>
      </c>
      <c r="D5369" s="312" t="s">
        <v>1465</v>
      </c>
      <c r="E5369" s="19" t="s">
        <v>19</v>
      </c>
      <c r="F5369" s="313">
        <v>156.19999999999999</v>
      </c>
      <c r="G5369" s="40"/>
      <c r="H5369" s="46"/>
    </row>
    <row r="5370" s="2" customFormat="1" ht="16.8" customHeight="1">
      <c r="A5370" s="40"/>
      <c r="B5370" s="46"/>
      <c r="C5370" s="308" t="s">
        <v>8805</v>
      </c>
      <c r="D5370" s="309" t="s">
        <v>19</v>
      </c>
      <c r="E5370" s="310" t="s">
        <v>122</v>
      </c>
      <c r="F5370" s="311">
        <v>501.42000000000002</v>
      </c>
      <c r="G5370" s="40"/>
      <c r="H5370" s="46"/>
    </row>
    <row r="5371" s="2" customFormat="1" ht="16.8" customHeight="1">
      <c r="A5371" s="40"/>
      <c r="B5371" s="46"/>
      <c r="C5371" s="312" t="s">
        <v>19</v>
      </c>
      <c r="D5371" s="312" t="s">
        <v>2459</v>
      </c>
      <c r="E5371" s="19" t="s">
        <v>19</v>
      </c>
      <c r="F5371" s="313">
        <v>0</v>
      </c>
      <c r="G5371" s="40"/>
      <c r="H5371" s="46"/>
    </row>
    <row r="5372" s="2" customFormat="1" ht="16.8" customHeight="1">
      <c r="A5372" s="40"/>
      <c r="B5372" s="46"/>
      <c r="C5372" s="312" t="s">
        <v>19</v>
      </c>
      <c r="D5372" s="312" t="s">
        <v>707</v>
      </c>
      <c r="E5372" s="19" t="s">
        <v>19</v>
      </c>
      <c r="F5372" s="313">
        <v>0</v>
      </c>
      <c r="G5372" s="40"/>
      <c r="H5372" s="46"/>
    </row>
    <row r="5373" s="2" customFormat="1" ht="16.8" customHeight="1">
      <c r="A5373" s="40"/>
      <c r="B5373" s="46"/>
      <c r="C5373" s="312" t="s">
        <v>19</v>
      </c>
      <c r="D5373" s="312" t="s">
        <v>8114</v>
      </c>
      <c r="E5373" s="19" t="s">
        <v>19</v>
      </c>
      <c r="F5373" s="313">
        <v>1.3</v>
      </c>
      <c r="G5373" s="40"/>
      <c r="H5373" s="46"/>
    </row>
    <row r="5374" s="2" customFormat="1" ht="16.8" customHeight="1">
      <c r="A5374" s="40"/>
      <c r="B5374" s="46"/>
      <c r="C5374" s="312" t="s">
        <v>19</v>
      </c>
      <c r="D5374" s="312" t="s">
        <v>8118</v>
      </c>
      <c r="E5374" s="19" t="s">
        <v>19</v>
      </c>
      <c r="F5374" s="313">
        <v>1.2</v>
      </c>
      <c r="G5374" s="40"/>
      <c r="H5374" s="46"/>
    </row>
    <row r="5375" s="2" customFormat="1" ht="16.8" customHeight="1">
      <c r="A5375" s="40"/>
      <c r="B5375" s="46"/>
      <c r="C5375" s="312" t="s">
        <v>19</v>
      </c>
      <c r="D5375" s="312" t="s">
        <v>1404</v>
      </c>
      <c r="E5375" s="19" t="s">
        <v>19</v>
      </c>
      <c r="F5375" s="313">
        <v>0</v>
      </c>
      <c r="G5375" s="40"/>
      <c r="H5375" s="46"/>
    </row>
    <row r="5376" s="2" customFormat="1" ht="16.8" customHeight="1">
      <c r="A5376" s="40"/>
      <c r="B5376" s="46"/>
      <c r="C5376" s="312" t="s">
        <v>19</v>
      </c>
      <c r="D5376" s="312" t="s">
        <v>8133</v>
      </c>
      <c r="E5376" s="19" t="s">
        <v>19</v>
      </c>
      <c r="F5376" s="313">
        <v>1.5</v>
      </c>
      <c r="G5376" s="40"/>
      <c r="H5376" s="46"/>
    </row>
    <row r="5377" s="2" customFormat="1" ht="16.8" customHeight="1">
      <c r="A5377" s="40"/>
      <c r="B5377" s="46"/>
      <c r="C5377" s="312" t="s">
        <v>19</v>
      </c>
      <c r="D5377" s="312" t="s">
        <v>2272</v>
      </c>
      <c r="E5377" s="19" t="s">
        <v>19</v>
      </c>
      <c r="F5377" s="313">
        <v>0</v>
      </c>
      <c r="G5377" s="40"/>
      <c r="H5377" s="46"/>
    </row>
    <row r="5378" s="2" customFormat="1" ht="16.8" customHeight="1">
      <c r="A5378" s="40"/>
      <c r="B5378" s="46"/>
      <c r="C5378" s="312" t="s">
        <v>19</v>
      </c>
      <c r="D5378" s="312" t="s">
        <v>8136</v>
      </c>
      <c r="E5378" s="19" t="s">
        <v>19</v>
      </c>
      <c r="F5378" s="313">
        <v>1.2</v>
      </c>
      <c r="G5378" s="40"/>
      <c r="H5378" s="46"/>
    </row>
    <row r="5379" s="2" customFormat="1" ht="16.8" customHeight="1">
      <c r="A5379" s="40"/>
      <c r="B5379" s="46"/>
      <c r="C5379" s="312" t="s">
        <v>19</v>
      </c>
      <c r="D5379" s="312" t="s">
        <v>8140</v>
      </c>
      <c r="E5379" s="19" t="s">
        <v>19</v>
      </c>
      <c r="F5379" s="313">
        <v>1.25</v>
      </c>
      <c r="G5379" s="40"/>
      <c r="H5379" s="46"/>
    </row>
    <row r="5380" s="2" customFormat="1" ht="16.8" customHeight="1">
      <c r="A5380" s="40"/>
      <c r="B5380" s="46"/>
      <c r="C5380" s="312" t="s">
        <v>19</v>
      </c>
      <c r="D5380" s="312" t="s">
        <v>8149</v>
      </c>
      <c r="E5380" s="19" t="s">
        <v>19</v>
      </c>
      <c r="F5380" s="313">
        <v>1.1000000000000001</v>
      </c>
      <c r="G5380" s="40"/>
      <c r="H5380" s="46"/>
    </row>
    <row r="5381" s="2" customFormat="1" ht="16.8" customHeight="1">
      <c r="A5381" s="40"/>
      <c r="B5381" s="46"/>
      <c r="C5381" s="312" t="s">
        <v>19</v>
      </c>
      <c r="D5381" s="312" t="s">
        <v>7367</v>
      </c>
      <c r="E5381" s="19" t="s">
        <v>19</v>
      </c>
      <c r="F5381" s="313">
        <v>0</v>
      </c>
      <c r="G5381" s="40"/>
      <c r="H5381" s="46"/>
    </row>
    <row r="5382" s="2" customFormat="1" ht="16.8" customHeight="1">
      <c r="A5382" s="40"/>
      <c r="B5382" s="46"/>
      <c r="C5382" s="312" t="s">
        <v>19</v>
      </c>
      <c r="D5382" s="312" t="s">
        <v>8003</v>
      </c>
      <c r="E5382" s="19" t="s">
        <v>19</v>
      </c>
      <c r="F5382" s="313">
        <v>1.3</v>
      </c>
      <c r="G5382" s="40"/>
      <c r="H5382" s="46"/>
    </row>
    <row r="5383" s="2" customFormat="1" ht="16.8" customHeight="1">
      <c r="A5383" s="40"/>
      <c r="B5383" s="46"/>
      <c r="C5383" s="312" t="s">
        <v>19</v>
      </c>
      <c r="D5383" s="312" t="s">
        <v>8007</v>
      </c>
      <c r="E5383" s="19" t="s">
        <v>19</v>
      </c>
      <c r="F5383" s="313">
        <v>1.3</v>
      </c>
      <c r="G5383" s="40"/>
      <c r="H5383" s="46"/>
    </row>
    <row r="5384" s="2" customFormat="1" ht="16.8" customHeight="1">
      <c r="A5384" s="40"/>
      <c r="B5384" s="46"/>
      <c r="C5384" s="312" t="s">
        <v>19</v>
      </c>
      <c r="D5384" s="312" t="s">
        <v>8156</v>
      </c>
      <c r="E5384" s="19" t="s">
        <v>19</v>
      </c>
      <c r="F5384" s="313">
        <v>1.2</v>
      </c>
      <c r="G5384" s="40"/>
      <c r="H5384" s="46"/>
    </row>
    <row r="5385" s="2" customFormat="1" ht="16.8" customHeight="1">
      <c r="A5385" s="40"/>
      <c r="B5385" s="46"/>
      <c r="C5385" s="312" t="s">
        <v>19</v>
      </c>
      <c r="D5385" s="312" t="s">
        <v>8158</v>
      </c>
      <c r="E5385" s="19" t="s">
        <v>19</v>
      </c>
      <c r="F5385" s="313">
        <v>1.1000000000000001</v>
      </c>
      <c r="G5385" s="40"/>
      <c r="H5385" s="46"/>
    </row>
    <row r="5386" s="2" customFormat="1" ht="16.8" customHeight="1">
      <c r="A5386" s="40"/>
      <c r="B5386" s="46"/>
      <c r="C5386" s="312" t="s">
        <v>19</v>
      </c>
      <c r="D5386" s="312" t="s">
        <v>8011</v>
      </c>
      <c r="E5386" s="19" t="s">
        <v>19</v>
      </c>
      <c r="F5386" s="313">
        <v>0.90000000000000002</v>
      </c>
      <c r="G5386" s="40"/>
      <c r="H5386" s="46"/>
    </row>
    <row r="5387" s="2" customFormat="1" ht="16.8" customHeight="1">
      <c r="A5387" s="40"/>
      <c r="B5387" s="46"/>
      <c r="C5387" s="312" t="s">
        <v>19</v>
      </c>
      <c r="D5387" s="312" t="s">
        <v>2280</v>
      </c>
      <c r="E5387" s="19" t="s">
        <v>19</v>
      </c>
      <c r="F5387" s="313">
        <v>0</v>
      </c>
      <c r="G5387" s="40"/>
      <c r="H5387" s="46"/>
    </row>
    <row r="5388" s="2" customFormat="1" ht="16.8" customHeight="1">
      <c r="A5388" s="40"/>
      <c r="B5388" s="46"/>
      <c r="C5388" s="312" t="s">
        <v>19</v>
      </c>
      <c r="D5388" s="312" t="s">
        <v>8047</v>
      </c>
      <c r="E5388" s="19" t="s">
        <v>19</v>
      </c>
      <c r="F5388" s="313">
        <v>1.1499999999999999</v>
      </c>
      <c r="G5388" s="40"/>
      <c r="H5388" s="46"/>
    </row>
    <row r="5389" s="2" customFormat="1" ht="16.8" customHeight="1">
      <c r="A5389" s="40"/>
      <c r="B5389" s="46"/>
      <c r="C5389" s="312" t="s">
        <v>19</v>
      </c>
      <c r="D5389" s="312" t="s">
        <v>8048</v>
      </c>
      <c r="E5389" s="19" t="s">
        <v>19</v>
      </c>
      <c r="F5389" s="313">
        <v>0.71999999999999997</v>
      </c>
      <c r="G5389" s="40"/>
      <c r="H5389" s="46"/>
    </row>
    <row r="5390" s="2" customFormat="1" ht="16.8" customHeight="1">
      <c r="A5390" s="40"/>
      <c r="B5390" s="46"/>
      <c r="C5390" s="312" t="s">
        <v>19</v>
      </c>
      <c r="D5390" s="312" t="s">
        <v>7408</v>
      </c>
      <c r="E5390" s="19" t="s">
        <v>19</v>
      </c>
      <c r="F5390" s="313">
        <v>0</v>
      </c>
      <c r="G5390" s="40"/>
      <c r="H5390" s="46"/>
    </row>
    <row r="5391" s="2" customFormat="1" ht="16.8" customHeight="1">
      <c r="A5391" s="40"/>
      <c r="B5391" s="46"/>
      <c r="C5391" s="312" t="s">
        <v>19</v>
      </c>
      <c r="D5391" s="312" t="s">
        <v>8168</v>
      </c>
      <c r="E5391" s="19" t="s">
        <v>19</v>
      </c>
      <c r="F5391" s="313">
        <v>1.1000000000000001</v>
      </c>
      <c r="G5391" s="40"/>
      <c r="H5391" s="46"/>
    </row>
    <row r="5392" s="2" customFormat="1" ht="16.8" customHeight="1">
      <c r="A5392" s="40"/>
      <c r="B5392" s="46"/>
      <c r="C5392" s="312" t="s">
        <v>19</v>
      </c>
      <c r="D5392" s="312" t="s">
        <v>8179</v>
      </c>
      <c r="E5392" s="19" t="s">
        <v>19</v>
      </c>
      <c r="F5392" s="313">
        <v>1.6000000000000001</v>
      </c>
      <c r="G5392" s="40"/>
      <c r="H5392" s="46"/>
    </row>
    <row r="5393" s="2" customFormat="1" ht="16.8" customHeight="1">
      <c r="A5393" s="40"/>
      <c r="B5393" s="46"/>
      <c r="C5393" s="312" t="s">
        <v>19</v>
      </c>
      <c r="D5393" s="312" t="s">
        <v>7447</v>
      </c>
      <c r="E5393" s="19" t="s">
        <v>19</v>
      </c>
      <c r="F5393" s="313">
        <v>0</v>
      </c>
      <c r="G5393" s="40"/>
      <c r="H5393" s="46"/>
    </row>
    <row r="5394" s="2" customFormat="1" ht="16.8" customHeight="1">
      <c r="A5394" s="40"/>
      <c r="B5394" s="46"/>
      <c r="C5394" s="312" t="s">
        <v>19</v>
      </c>
      <c r="D5394" s="312" t="s">
        <v>8184</v>
      </c>
      <c r="E5394" s="19" t="s">
        <v>19</v>
      </c>
      <c r="F5394" s="313">
        <v>1.5</v>
      </c>
      <c r="G5394" s="40"/>
      <c r="H5394" s="46"/>
    </row>
    <row r="5395" s="2" customFormat="1" ht="16.8" customHeight="1">
      <c r="A5395" s="40"/>
      <c r="B5395" s="46"/>
      <c r="C5395" s="312" t="s">
        <v>19</v>
      </c>
      <c r="D5395" s="312" t="s">
        <v>7449</v>
      </c>
      <c r="E5395" s="19" t="s">
        <v>19</v>
      </c>
      <c r="F5395" s="313">
        <v>19.300000000000001</v>
      </c>
      <c r="G5395" s="40"/>
      <c r="H5395" s="46"/>
    </row>
    <row r="5396" s="2" customFormat="1" ht="16.8" customHeight="1">
      <c r="A5396" s="40"/>
      <c r="B5396" s="46"/>
      <c r="C5396" s="312" t="s">
        <v>19</v>
      </c>
      <c r="D5396" s="312" t="s">
        <v>7450</v>
      </c>
      <c r="E5396" s="19" t="s">
        <v>19</v>
      </c>
      <c r="F5396" s="313">
        <v>11.199999999999999</v>
      </c>
      <c r="G5396" s="40"/>
      <c r="H5396" s="46"/>
    </row>
    <row r="5397" s="2" customFormat="1" ht="16.8" customHeight="1">
      <c r="A5397" s="40"/>
      <c r="B5397" s="46"/>
      <c r="C5397" s="312" t="s">
        <v>19</v>
      </c>
      <c r="D5397" s="312" t="s">
        <v>7451</v>
      </c>
      <c r="E5397" s="19" t="s">
        <v>19</v>
      </c>
      <c r="F5397" s="313">
        <v>18.699999999999999</v>
      </c>
      <c r="G5397" s="40"/>
      <c r="H5397" s="46"/>
    </row>
    <row r="5398" s="2" customFormat="1" ht="16.8" customHeight="1">
      <c r="A5398" s="40"/>
      <c r="B5398" s="46"/>
      <c r="C5398" s="312" t="s">
        <v>19</v>
      </c>
      <c r="D5398" s="312" t="s">
        <v>7453</v>
      </c>
      <c r="E5398" s="19" t="s">
        <v>19</v>
      </c>
      <c r="F5398" s="313">
        <v>29.199999999999999</v>
      </c>
      <c r="G5398" s="40"/>
      <c r="H5398" s="46"/>
    </row>
    <row r="5399" s="2" customFormat="1" ht="16.8" customHeight="1">
      <c r="A5399" s="40"/>
      <c r="B5399" s="46"/>
      <c r="C5399" s="312" t="s">
        <v>19</v>
      </c>
      <c r="D5399" s="312" t="s">
        <v>7454</v>
      </c>
      <c r="E5399" s="19" t="s">
        <v>19</v>
      </c>
      <c r="F5399" s="313">
        <v>16.899999999999999</v>
      </c>
      <c r="G5399" s="40"/>
      <c r="H5399" s="46"/>
    </row>
    <row r="5400" s="2" customFormat="1" ht="16.8" customHeight="1">
      <c r="A5400" s="40"/>
      <c r="B5400" s="46"/>
      <c r="C5400" s="312" t="s">
        <v>19</v>
      </c>
      <c r="D5400" s="312" t="s">
        <v>7455</v>
      </c>
      <c r="E5400" s="19" t="s">
        <v>19</v>
      </c>
      <c r="F5400" s="313">
        <v>11</v>
      </c>
      <c r="G5400" s="40"/>
      <c r="H5400" s="46"/>
    </row>
    <row r="5401" s="2" customFormat="1" ht="16.8" customHeight="1">
      <c r="A5401" s="40"/>
      <c r="B5401" s="46"/>
      <c r="C5401" s="312" t="s">
        <v>19</v>
      </c>
      <c r="D5401" s="312" t="s">
        <v>7456</v>
      </c>
      <c r="E5401" s="19" t="s">
        <v>19</v>
      </c>
      <c r="F5401" s="313">
        <v>16.699999999999999</v>
      </c>
      <c r="G5401" s="40"/>
      <c r="H5401" s="46"/>
    </row>
    <row r="5402" s="2" customFormat="1" ht="16.8" customHeight="1">
      <c r="A5402" s="40"/>
      <c r="B5402" s="46"/>
      <c r="C5402" s="312" t="s">
        <v>19</v>
      </c>
      <c r="D5402" s="312" t="s">
        <v>7457</v>
      </c>
      <c r="E5402" s="19" t="s">
        <v>19</v>
      </c>
      <c r="F5402" s="313">
        <v>37.200000000000003</v>
      </c>
      <c r="G5402" s="40"/>
      <c r="H5402" s="46"/>
    </row>
    <row r="5403" s="2" customFormat="1" ht="16.8" customHeight="1">
      <c r="A5403" s="40"/>
      <c r="B5403" s="46"/>
      <c r="C5403" s="312" t="s">
        <v>19</v>
      </c>
      <c r="D5403" s="312" t="s">
        <v>7458</v>
      </c>
      <c r="E5403" s="19" t="s">
        <v>19</v>
      </c>
      <c r="F5403" s="313">
        <v>11.1</v>
      </c>
      <c r="G5403" s="40"/>
      <c r="H5403" s="46"/>
    </row>
    <row r="5404" s="2" customFormat="1" ht="16.8" customHeight="1">
      <c r="A5404" s="40"/>
      <c r="B5404" s="46"/>
      <c r="C5404" s="312" t="s">
        <v>19</v>
      </c>
      <c r="D5404" s="312" t="s">
        <v>7459</v>
      </c>
      <c r="E5404" s="19" t="s">
        <v>19</v>
      </c>
      <c r="F5404" s="313">
        <v>16.699999999999999</v>
      </c>
      <c r="G5404" s="40"/>
      <c r="H5404" s="46"/>
    </row>
    <row r="5405" s="2" customFormat="1" ht="16.8" customHeight="1">
      <c r="A5405" s="40"/>
      <c r="B5405" s="46"/>
      <c r="C5405" s="312" t="s">
        <v>19</v>
      </c>
      <c r="D5405" s="312" t="s">
        <v>7460</v>
      </c>
      <c r="E5405" s="19" t="s">
        <v>19</v>
      </c>
      <c r="F5405" s="313">
        <v>20.5</v>
      </c>
      <c r="G5405" s="40"/>
      <c r="H5405" s="46"/>
    </row>
    <row r="5406" s="2" customFormat="1" ht="16.8" customHeight="1">
      <c r="A5406" s="40"/>
      <c r="B5406" s="46"/>
      <c r="C5406" s="312" t="s">
        <v>19</v>
      </c>
      <c r="D5406" s="312" t="s">
        <v>7461</v>
      </c>
      <c r="E5406" s="19" t="s">
        <v>19</v>
      </c>
      <c r="F5406" s="313">
        <v>35.899999999999999</v>
      </c>
      <c r="G5406" s="40"/>
      <c r="H5406" s="46"/>
    </row>
    <row r="5407" s="2" customFormat="1" ht="16.8" customHeight="1">
      <c r="A5407" s="40"/>
      <c r="B5407" s="46"/>
      <c r="C5407" s="312" t="s">
        <v>19</v>
      </c>
      <c r="D5407" s="312" t="s">
        <v>7462</v>
      </c>
      <c r="E5407" s="19" t="s">
        <v>19</v>
      </c>
      <c r="F5407" s="313">
        <v>11.1</v>
      </c>
      <c r="G5407" s="40"/>
      <c r="H5407" s="46"/>
    </row>
    <row r="5408" s="2" customFormat="1" ht="16.8" customHeight="1">
      <c r="A5408" s="40"/>
      <c r="B5408" s="46"/>
      <c r="C5408" s="312" t="s">
        <v>19</v>
      </c>
      <c r="D5408" s="312" t="s">
        <v>7463</v>
      </c>
      <c r="E5408" s="19" t="s">
        <v>19</v>
      </c>
      <c r="F5408" s="313">
        <v>9.1999999999999993</v>
      </c>
      <c r="G5408" s="40"/>
      <c r="H5408" s="46"/>
    </row>
    <row r="5409" s="2" customFormat="1" ht="16.8" customHeight="1">
      <c r="A5409" s="40"/>
      <c r="B5409" s="46"/>
      <c r="C5409" s="312" t="s">
        <v>19</v>
      </c>
      <c r="D5409" s="312" t="s">
        <v>7464</v>
      </c>
      <c r="E5409" s="19" t="s">
        <v>19</v>
      </c>
      <c r="F5409" s="313">
        <v>17.5</v>
      </c>
      <c r="G5409" s="40"/>
      <c r="H5409" s="46"/>
    </row>
    <row r="5410" s="2" customFormat="1" ht="16.8" customHeight="1">
      <c r="A5410" s="40"/>
      <c r="B5410" s="46"/>
      <c r="C5410" s="312" t="s">
        <v>19</v>
      </c>
      <c r="D5410" s="312" t="s">
        <v>7465</v>
      </c>
      <c r="E5410" s="19" t="s">
        <v>19</v>
      </c>
      <c r="F5410" s="313">
        <v>3.3999999999999999</v>
      </c>
      <c r="G5410" s="40"/>
      <c r="H5410" s="46"/>
    </row>
    <row r="5411" s="2" customFormat="1" ht="16.8" customHeight="1">
      <c r="A5411" s="40"/>
      <c r="B5411" s="46"/>
      <c r="C5411" s="312" t="s">
        <v>19</v>
      </c>
      <c r="D5411" s="312" t="s">
        <v>7466</v>
      </c>
      <c r="E5411" s="19" t="s">
        <v>19</v>
      </c>
      <c r="F5411" s="313">
        <v>18</v>
      </c>
      <c r="G5411" s="40"/>
      <c r="H5411" s="46"/>
    </row>
    <row r="5412" s="2" customFormat="1" ht="16.8" customHeight="1">
      <c r="A5412" s="40"/>
      <c r="B5412" s="46"/>
      <c r="C5412" s="312" t="s">
        <v>19</v>
      </c>
      <c r="D5412" s="312" t="s">
        <v>7467</v>
      </c>
      <c r="E5412" s="19" t="s">
        <v>19</v>
      </c>
      <c r="F5412" s="313">
        <v>19.300000000000001</v>
      </c>
      <c r="G5412" s="40"/>
      <c r="H5412" s="46"/>
    </row>
    <row r="5413" s="2" customFormat="1" ht="16.8" customHeight="1">
      <c r="A5413" s="40"/>
      <c r="B5413" s="46"/>
      <c r="C5413" s="312" t="s">
        <v>19</v>
      </c>
      <c r="D5413" s="312" t="s">
        <v>7468</v>
      </c>
      <c r="E5413" s="19" t="s">
        <v>19</v>
      </c>
      <c r="F5413" s="313">
        <v>27.600000000000001</v>
      </c>
      <c r="G5413" s="40"/>
      <c r="H5413" s="46"/>
    </row>
    <row r="5414" s="2" customFormat="1" ht="16.8" customHeight="1">
      <c r="A5414" s="40"/>
      <c r="B5414" s="46"/>
      <c r="C5414" s="312" t="s">
        <v>19</v>
      </c>
      <c r="D5414" s="312" t="s">
        <v>7469</v>
      </c>
      <c r="E5414" s="19" t="s">
        <v>19</v>
      </c>
      <c r="F5414" s="313">
        <v>18.399999999999999</v>
      </c>
      <c r="G5414" s="40"/>
      <c r="H5414" s="46"/>
    </row>
    <row r="5415" s="2" customFormat="1" ht="16.8" customHeight="1">
      <c r="A5415" s="40"/>
      <c r="B5415" s="46"/>
      <c r="C5415" s="312" t="s">
        <v>19</v>
      </c>
      <c r="D5415" s="312" t="s">
        <v>7470</v>
      </c>
      <c r="E5415" s="19" t="s">
        <v>19</v>
      </c>
      <c r="F5415" s="313">
        <v>18.100000000000001</v>
      </c>
      <c r="G5415" s="40"/>
      <c r="H5415" s="46"/>
    </row>
    <row r="5416" s="2" customFormat="1" ht="16.8" customHeight="1">
      <c r="A5416" s="40"/>
      <c r="B5416" s="46"/>
      <c r="C5416" s="312" t="s">
        <v>19</v>
      </c>
      <c r="D5416" s="312" t="s">
        <v>7471</v>
      </c>
      <c r="E5416" s="19" t="s">
        <v>19</v>
      </c>
      <c r="F5416" s="313">
        <v>18.300000000000001</v>
      </c>
      <c r="G5416" s="40"/>
      <c r="H5416" s="46"/>
    </row>
    <row r="5417" s="2" customFormat="1" ht="16.8" customHeight="1">
      <c r="A5417" s="40"/>
      <c r="B5417" s="46"/>
      <c r="C5417" s="312" t="s">
        <v>19</v>
      </c>
      <c r="D5417" s="312" t="s">
        <v>7472</v>
      </c>
      <c r="E5417" s="19" t="s">
        <v>19</v>
      </c>
      <c r="F5417" s="313">
        <v>3</v>
      </c>
      <c r="G5417" s="40"/>
      <c r="H5417" s="46"/>
    </row>
    <row r="5418" s="2" customFormat="1" ht="16.8" customHeight="1">
      <c r="A5418" s="40"/>
      <c r="B5418" s="46"/>
      <c r="C5418" s="312" t="s">
        <v>19</v>
      </c>
      <c r="D5418" s="312" t="s">
        <v>7473</v>
      </c>
      <c r="E5418" s="19" t="s">
        <v>19</v>
      </c>
      <c r="F5418" s="313">
        <v>6.7999999999999998</v>
      </c>
      <c r="G5418" s="40"/>
      <c r="H5418" s="46"/>
    </row>
    <row r="5419" s="2" customFormat="1" ht="16.8" customHeight="1">
      <c r="A5419" s="40"/>
      <c r="B5419" s="46"/>
      <c r="C5419" s="312" t="s">
        <v>19</v>
      </c>
      <c r="D5419" s="312" t="s">
        <v>8189</v>
      </c>
      <c r="E5419" s="19" t="s">
        <v>19</v>
      </c>
      <c r="F5419" s="313">
        <v>1.6000000000000001</v>
      </c>
      <c r="G5419" s="40"/>
      <c r="H5419" s="46"/>
    </row>
    <row r="5420" s="2" customFormat="1" ht="16.8" customHeight="1">
      <c r="A5420" s="40"/>
      <c r="B5420" s="46"/>
      <c r="C5420" s="312" t="s">
        <v>19</v>
      </c>
      <c r="D5420" s="312" t="s">
        <v>7474</v>
      </c>
      <c r="E5420" s="19" t="s">
        <v>19</v>
      </c>
      <c r="F5420" s="313">
        <v>7.9000000000000004</v>
      </c>
      <c r="G5420" s="40"/>
      <c r="H5420" s="46"/>
    </row>
    <row r="5421" s="2" customFormat="1" ht="16.8" customHeight="1">
      <c r="A5421" s="40"/>
      <c r="B5421" s="46"/>
      <c r="C5421" s="312" t="s">
        <v>19</v>
      </c>
      <c r="D5421" s="312" t="s">
        <v>7475</v>
      </c>
      <c r="E5421" s="19" t="s">
        <v>19</v>
      </c>
      <c r="F5421" s="313">
        <v>19</v>
      </c>
      <c r="G5421" s="40"/>
      <c r="H5421" s="46"/>
    </row>
    <row r="5422" s="2" customFormat="1" ht="16.8" customHeight="1">
      <c r="A5422" s="40"/>
      <c r="B5422" s="46"/>
      <c r="C5422" s="312" t="s">
        <v>19</v>
      </c>
      <c r="D5422" s="312" t="s">
        <v>7476</v>
      </c>
      <c r="E5422" s="19" t="s">
        <v>19</v>
      </c>
      <c r="F5422" s="313">
        <v>18.699999999999999</v>
      </c>
      <c r="G5422" s="40"/>
      <c r="H5422" s="46"/>
    </row>
    <row r="5423" s="2" customFormat="1" ht="16.8" customHeight="1">
      <c r="A5423" s="40"/>
      <c r="B5423" s="46"/>
      <c r="C5423" s="312" t="s">
        <v>19</v>
      </c>
      <c r="D5423" s="312" t="s">
        <v>7477</v>
      </c>
      <c r="E5423" s="19" t="s">
        <v>19</v>
      </c>
      <c r="F5423" s="313">
        <v>18.399999999999999</v>
      </c>
      <c r="G5423" s="40"/>
      <c r="H5423" s="46"/>
    </row>
    <row r="5424" s="2" customFormat="1" ht="16.8" customHeight="1">
      <c r="A5424" s="40"/>
      <c r="B5424" s="46"/>
      <c r="C5424" s="312" t="s">
        <v>19</v>
      </c>
      <c r="D5424" s="312" t="s">
        <v>707</v>
      </c>
      <c r="E5424" s="19" t="s">
        <v>19</v>
      </c>
      <c r="F5424" s="313">
        <v>0</v>
      </c>
      <c r="G5424" s="40"/>
      <c r="H5424" s="46"/>
    </row>
    <row r="5425" s="2" customFormat="1" ht="16.8" customHeight="1">
      <c r="A5425" s="40"/>
      <c r="B5425" s="46"/>
      <c r="C5425" s="312" t="s">
        <v>19</v>
      </c>
      <c r="D5425" s="312" t="s">
        <v>8806</v>
      </c>
      <c r="E5425" s="19" t="s">
        <v>19</v>
      </c>
      <c r="F5425" s="313">
        <v>1.3</v>
      </c>
      <c r="G5425" s="40"/>
      <c r="H5425" s="46"/>
    </row>
    <row r="5426" s="2" customFormat="1" ht="16.8" customHeight="1">
      <c r="A5426" s="40"/>
      <c r="B5426" s="46"/>
      <c r="C5426" s="312" t="s">
        <v>8805</v>
      </c>
      <c r="D5426" s="312" t="s">
        <v>8807</v>
      </c>
      <c r="E5426" s="19" t="s">
        <v>19</v>
      </c>
      <c r="F5426" s="313">
        <v>501.42000000000002</v>
      </c>
      <c r="G5426" s="40"/>
      <c r="H5426" s="46"/>
    </row>
    <row r="5427" s="2" customFormat="1" ht="16.8" customHeight="1">
      <c r="A5427" s="40"/>
      <c r="B5427" s="46"/>
      <c r="C5427" s="308" t="s">
        <v>8808</v>
      </c>
      <c r="D5427" s="309" t="s">
        <v>19</v>
      </c>
      <c r="E5427" s="310" t="s">
        <v>122</v>
      </c>
      <c r="F5427" s="311">
        <v>131.03999999999999</v>
      </c>
      <c r="G5427" s="40"/>
      <c r="H5427" s="46"/>
    </row>
    <row r="5428" s="2" customFormat="1" ht="16.8" customHeight="1">
      <c r="A5428" s="40"/>
      <c r="B5428" s="46"/>
      <c r="C5428" s="312" t="s">
        <v>19</v>
      </c>
      <c r="D5428" s="312" t="s">
        <v>688</v>
      </c>
      <c r="E5428" s="19" t="s">
        <v>19</v>
      </c>
      <c r="F5428" s="313">
        <v>0</v>
      </c>
      <c r="G5428" s="40"/>
      <c r="H5428" s="46"/>
    </row>
    <row r="5429" s="2" customFormat="1" ht="16.8" customHeight="1">
      <c r="A5429" s="40"/>
      <c r="B5429" s="46"/>
      <c r="C5429" s="312" t="s">
        <v>19</v>
      </c>
      <c r="D5429" s="312" t="s">
        <v>1404</v>
      </c>
      <c r="E5429" s="19" t="s">
        <v>19</v>
      </c>
      <c r="F5429" s="313">
        <v>0</v>
      </c>
      <c r="G5429" s="40"/>
      <c r="H5429" s="46"/>
    </row>
    <row r="5430" s="2" customFormat="1" ht="16.8" customHeight="1">
      <c r="A5430" s="40"/>
      <c r="B5430" s="46"/>
      <c r="C5430" s="312" t="s">
        <v>19</v>
      </c>
      <c r="D5430" s="312" t="s">
        <v>8809</v>
      </c>
      <c r="E5430" s="19" t="s">
        <v>19</v>
      </c>
      <c r="F5430" s="313">
        <v>77.760000000000005</v>
      </c>
      <c r="G5430" s="40"/>
      <c r="H5430" s="46"/>
    </row>
    <row r="5431" s="2" customFormat="1" ht="16.8" customHeight="1">
      <c r="A5431" s="40"/>
      <c r="B5431" s="46"/>
      <c r="C5431" s="312" t="s">
        <v>19</v>
      </c>
      <c r="D5431" s="312" t="s">
        <v>8810</v>
      </c>
      <c r="E5431" s="19" t="s">
        <v>19</v>
      </c>
      <c r="F5431" s="313">
        <v>34.560000000000002</v>
      </c>
      <c r="G5431" s="40"/>
      <c r="H5431" s="46"/>
    </row>
    <row r="5432" s="2" customFormat="1" ht="16.8" customHeight="1">
      <c r="A5432" s="40"/>
      <c r="B5432" s="46"/>
      <c r="C5432" s="312" t="s">
        <v>19</v>
      </c>
      <c r="D5432" s="312" t="s">
        <v>2280</v>
      </c>
      <c r="E5432" s="19" t="s">
        <v>19</v>
      </c>
      <c r="F5432" s="313">
        <v>0</v>
      </c>
      <c r="G5432" s="40"/>
      <c r="H5432" s="46"/>
    </row>
    <row r="5433" s="2" customFormat="1" ht="16.8" customHeight="1">
      <c r="A5433" s="40"/>
      <c r="B5433" s="46"/>
      <c r="C5433" s="312" t="s">
        <v>19</v>
      </c>
      <c r="D5433" s="312" t="s">
        <v>8811</v>
      </c>
      <c r="E5433" s="19" t="s">
        <v>19</v>
      </c>
      <c r="F5433" s="313">
        <v>5.7599999999999998</v>
      </c>
      <c r="G5433" s="40"/>
      <c r="H5433" s="46"/>
    </row>
    <row r="5434" s="2" customFormat="1" ht="16.8" customHeight="1">
      <c r="A5434" s="40"/>
      <c r="B5434" s="46"/>
      <c r="C5434" s="312" t="s">
        <v>19</v>
      </c>
      <c r="D5434" s="312" t="s">
        <v>8812</v>
      </c>
      <c r="E5434" s="19" t="s">
        <v>19</v>
      </c>
      <c r="F5434" s="313">
        <v>7.2000000000000002</v>
      </c>
      <c r="G5434" s="40"/>
      <c r="H5434" s="46"/>
    </row>
    <row r="5435" s="2" customFormat="1" ht="16.8" customHeight="1">
      <c r="A5435" s="40"/>
      <c r="B5435" s="46"/>
      <c r="C5435" s="312" t="s">
        <v>19</v>
      </c>
      <c r="D5435" s="312" t="s">
        <v>7478</v>
      </c>
      <c r="E5435" s="19" t="s">
        <v>19</v>
      </c>
      <c r="F5435" s="313">
        <v>0</v>
      </c>
      <c r="G5435" s="40"/>
      <c r="H5435" s="46"/>
    </row>
    <row r="5436" s="2" customFormat="1" ht="16.8" customHeight="1">
      <c r="A5436" s="40"/>
      <c r="B5436" s="46"/>
      <c r="C5436" s="312" t="s">
        <v>19</v>
      </c>
      <c r="D5436" s="312" t="s">
        <v>8813</v>
      </c>
      <c r="E5436" s="19" t="s">
        <v>19</v>
      </c>
      <c r="F5436" s="313">
        <v>5.7599999999999998</v>
      </c>
      <c r="G5436" s="40"/>
      <c r="H5436" s="46"/>
    </row>
    <row r="5437" s="2" customFormat="1" ht="16.8" customHeight="1">
      <c r="A5437" s="40"/>
      <c r="B5437" s="46"/>
      <c r="C5437" s="312" t="s">
        <v>8808</v>
      </c>
      <c r="D5437" s="312" t="s">
        <v>8814</v>
      </c>
      <c r="E5437" s="19" t="s">
        <v>19</v>
      </c>
      <c r="F5437" s="313">
        <v>131.03999999999999</v>
      </c>
      <c r="G5437" s="40"/>
      <c r="H5437" s="46"/>
    </row>
    <row r="5438" s="2" customFormat="1" ht="16.8" customHeight="1">
      <c r="A5438" s="40"/>
      <c r="B5438" s="46"/>
      <c r="C5438" s="308" t="s">
        <v>443</v>
      </c>
      <c r="D5438" s="309" t="s">
        <v>19</v>
      </c>
      <c r="E5438" s="310" t="s">
        <v>122</v>
      </c>
      <c r="F5438" s="311">
        <v>273.51999999999998</v>
      </c>
      <c r="G5438" s="40"/>
      <c r="H5438" s="46"/>
    </row>
    <row r="5439" s="2" customFormat="1" ht="16.8" customHeight="1">
      <c r="A5439" s="40"/>
      <c r="B5439" s="46"/>
      <c r="C5439" s="312" t="s">
        <v>19</v>
      </c>
      <c r="D5439" s="312" t="s">
        <v>688</v>
      </c>
      <c r="E5439" s="19" t="s">
        <v>19</v>
      </c>
      <c r="F5439" s="313">
        <v>0</v>
      </c>
      <c r="G5439" s="40"/>
      <c r="H5439" s="46"/>
    </row>
    <row r="5440" s="2" customFormat="1" ht="16.8" customHeight="1">
      <c r="A5440" s="40"/>
      <c r="B5440" s="46"/>
      <c r="C5440" s="312" t="s">
        <v>19</v>
      </c>
      <c r="D5440" s="312" t="s">
        <v>1472</v>
      </c>
      <c r="E5440" s="19" t="s">
        <v>19</v>
      </c>
      <c r="F5440" s="313">
        <v>-765.67999999999995</v>
      </c>
      <c r="G5440" s="40"/>
      <c r="H5440" s="46"/>
    </row>
    <row r="5441" s="2" customFormat="1" ht="16.8" customHeight="1">
      <c r="A5441" s="40"/>
      <c r="B5441" s="46"/>
      <c r="C5441" s="312" t="s">
        <v>19</v>
      </c>
      <c r="D5441" s="312" t="s">
        <v>1473</v>
      </c>
      <c r="E5441" s="19" t="s">
        <v>19</v>
      </c>
      <c r="F5441" s="313">
        <v>1039.2000000000001</v>
      </c>
      <c r="G5441" s="40"/>
      <c r="H5441" s="46"/>
    </row>
    <row r="5442" s="2" customFormat="1" ht="16.8" customHeight="1">
      <c r="A5442" s="40"/>
      <c r="B5442" s="46"/>
      <c r="C5442" s="312" t="s">
        <v>443</v>
      </c>
      <c r="D5442" s="312" t="s">
        <v>1474</v>
      </c>
      <c r="E5442" s="19" t="s">
        <v>19</v>
      </c>
      <c r="F5442" s="313">
        <v>273.51999999999998</v>
      </c>
      <c r="G5442" s="40"/>
      <c r="H5442" s="46"/>
    </row>
    <row r="5443" s="2" customFormat="1" ht="16.8" customHeight="1">
      <c r="A5443" s="40"/>
      <c r="B5443" s="46"/>
      <c r="C5443" s="308" t="s">
        <v>462</v>
      </c>
      <c r="D5443" s="309" t="s">
        <v>19</v>
      </c>
      <c r="E5443" s="310" t="s">
        <v>122</v>
      </c>
      <c r="F5443" s="311">
        <v>14.186999999999999</v>
      </c>
      <c r="G5443" s="40"/>
      <c r="H5443" s="46"/>
    </row>
    <row r="5444" s="2" customFormat="1" ht="16.8" customHeight="1">
      <c r="A5444" s="40"/>
      <c r="B5444" s="46"/>
      <c r="C5444" s="312" t="s">
        <v>19</v>
      </c>
      <c r="D5444" s="312" t="s">
        <v>201</v>
      </c>
      <c r="E5444" s="19" t="s">
        <v>19</v>
      </c>
      <c r="F5444" s="313">
        <v>0</v>
      </c>
      <c r="G5444" s="40"/>
      <c r="H5444" s="46"/>
    </row>
    <row r="5445" s="2" customFormat="1" ht="16.8" customHeight="1">
      <c r="A5445" s="40"/>
      <c r="B5445" s="46"/>
      <c r="C5445" s="312" t="s">
        <v>19</v>
      </c>
      <c r="D5445" s="312" t="s">
        <v>1288</v>
      </c>
      <c r="E5445" s="19" t="s">
        <v>19</v>
      </c>
      <c r="F5445" s="313">
        <v>14.186999999999999</v>
      </c>
      <c r="G5445" s="40"/>
      <c r="H5445" s="46"/>
    </row>
    <row r="5446" s="2" customFormat="1" ht="16.8" customHeight="1">
      <c r="A5446" s="40"/>
      <c r="B5446" s="46"/>
      <c r="C5446" s="312" t="s">
        <v>462</v>
      </c>
      <c r="D5446" s="312" t="s">
        <v>194</v>
      </c>
      <c r="E5446" s="19" t="s">
        <v>19</v>
      </c>
      <c r="F5446" s="313">
        <v>14.186999999999999</v>
      </c>
      <c r="G5446" s="40"/>
      <c r="H5446" s="46"/>
    </row>
    <row r="5447" s="2" customFormat="1" ht="16.8" customHeight="1">
      <c r="A5447" s="40"/>
      <c r="B5447" s="46"/>
      <c r="C5447" s="314" t="s">
        <v>5313</v>
      </c>
      <c r="D5447" s="40"/>
      <c r="E5447" s="40"/>
      <c r="F5447" s="40"/>
      <c r="G5447" s="40"/>
      <c r="H5447" s="46"/>
    </row>
    <row r="5448" s="2" customFormat="1" ht="16.8" customHeight="1">
      <c r="A5448" s="40"/>
      <c r="B5448" s="46"/>
      <c r="C5448" s="312" t="s">
        <v>1285</v>
      </c>
      <c r="D5448" s="312" t="s">
        <v>1286</v>
      </c>
      <c r="E5448" s="19" t="s">
        <v>122</v>
      </c>
      <c r="F5448" s="313">
        <v>14.186999999999999</v>
      </c>
      <c r="G5448" s="40"/>
      <c r="H5448" s="46"/>
    </row>
    <row r="5449" s="2" customFormat="1" ht="16.8" customHeight="1">
      <c r="A5449" s="40"/>
      <c r="B5449" s="46"/>
      <c r="C5449" s="312" t="s">
        <v>1279</v>
      </c>
      <c r="D5449" s="312" t="s">
        <v>1280</v>
      </c>
      <c r="E5449" s="19" t="s">
        <v>122</v>
      </c>
      <c r="F5449" s="313">
        <v>14.186999999999999</v>
      </c>
      <c r="G5449" s="40"/>
      <c r="H5449" s="46"/>
    </row>
    <row r="5450" s="2" customFormat="1" ht="16.8" customHeight="1">
      <c r="A5450" s="40"/>
      <c r="B5450" s="46"/>
      <c r="C5450" s="308" t="s">
        <v>8815</v>
      </c>
      <c r="D5450" s="309" t="s">
        <v>19</v>
      </c>
      <c r="E5450" s="310" t="s">
        <v>122</v>
      </c>
      <c r="F5450" s="311">
        <v>93.980000000000004</v>
      </c>
      <c r="G5450" s="40"/>
      <c r="H5450" s="46"/>
    </row>
    <row r="5451" s="2" customFormat="1" ht="16.8" customHeight="1">
      <c r="A5451" s="40"/>
      <c r="B5451" s="46"/>
      <c r="C5451" s="312" t="s">
        <v>19</v>
      </c>
      <c r="D5451" s="312" t="s">
        <v>8816</v>
      </c>
      <c r="E5451" s="19" t="s">
        <v>19</v>
      </c>
      <c r="F5451" s="313">
        <v>84.739999999999995</v>
      </c>
      <c r="G5451" s="40"/>
      <c r="H5451" s="46"/>
    </row>
    <row r="5452" s="2" customFormat="1" ht="16.8" customHeight="1">
      <c r="A5452" s="40"/>
      <c r="B5452" s="46"/>
      <c r="C5452" s="312" t="s">
        <v>19</v>
      </c>
      <c r="D5452" s="312" t="s">
        <v>8817</v>
      </c>
      <c r="E5452" s="19" t="s">
        <v>19</v>
      </c>
      <c r="F5452" s="313">
        <v>9.2400000000000002</v>
      </c>
      <c r="G5452" s="40"/>
      <c r="H5452" s="46"/>
    </row>
    <row r="5453" s="2" customFormat="1" ht="16.8" customHeight="1">
      <c r="A5453" s="40"/>
      <c r="B5453" s="46"/>
      <c r="C5453" s="312" t="s">
        <v>8815</v>
      </c>
      <c r="D5453" s="312" t="s">
        <v>195</v>
      </c>
      <c r="E5453" s="19" t="s">
        <v>19</v>
      </c>
      <c r="F5453" s="313">
        <v>93.980000000000004</v>
      </c>
      <c r="G5453" s="40"/>
      <c r="H5453" s="46"/>
    </row>
    <row r="5454" s="2" customFormat="1" ht="16.8" customHeight="1">
      <c r="A5454" s="40"/>
      <c r="B5454" s="46"/>
      <c r="C5454" s="308" t="s">
        <v>8818</v>
      </c>
      <c r="D5454" s="309" t="s">
        <v>8818</v>
      </c>
      <c r="E5454" s="310" t="s">
        <v>19</v>
      </c>
      <c r="F5454" s="311">
        <v>3.8029999999999999</v>
      </c>
      <c r="G5454" s="40"/>
      <c r="H5454" s="46"/>
    </row>
    <row r="5455" s="2" customFormat="1" ht="16.8" customHeight="1">
      <c r="A5455" s="40"/>
      <c r="B5455" s="46"/>
      <c r="C5455" s="308" t="s">
        <v>8819</v>
      </c>
      <c r="D5455" s="309" t="s">
        <v>19</v>
      </c>
      <c r="E5455" s="310" t="s">
        <v>125</v>
      </c>
      <c r="F5455" s="311">
        <v>218.46000000000001</v>
      </c>
      <c r="G5455" s="40"/>
      <c r="H5455" s="46"/>
    </row>
    <row r="5456" s="2" customFormat="1" ht="16.8" customHeight="1">
      <c r="A5456" s="40"/>
      <c r="B5456" s="46"/>
      <c r="C5456" s="312" t="s">
        <v>8819</v>
      </c>
      <c r="D5456" s="312" t="s">
        <v>8820</v>
      </c>
      <c r="E5456" s="19" t="s">
        <v>19</v>
      </c>
      <c r="F5456" s="313">
        <v>218.46000000000001</v>
      </c>
      <c r="G5456" s="40"/>
      <c r="H5456" s="46"/>
    </row>
    <row r="5457" s="2" customFormat="1" ht="16.8" customHeight="1">
      <c r="A5457" s="40"/>
      <c r="B5457" s="46"/>
      <c r="C5457" s="308" t="s">
        <v>6930</v>
      </c>
      <c r="D5457" s="309" t="s">
        <v>19</v>
      </c>
      <c r="E5457" s="310" t="s">
        <v>135</v>
      </c>
      <c r="F5457" s="311">
        <v>83</v>
      </c>
      <c r="G5457" s="40"/>
      <c r="H5457" s="46"/>
    </row>
    <row r="5458" s="2" customFormat="1" ht="16.8" customHeight="1">
      <c r="A5458" s="40"/>
      <c r="B5458" s="46"/>
      <c r="C5458" s="308" t="s">
        <v>6932</v>
      </c>
      <c r="D5458" s="309" t="s">
        <v>19</v>
      </c>
      <c r="E5458" s="310" t="s">
        <v>135</v>
      </c>
      <c r="F5458" s="311">
        <v>31</v>
      </c>
      <c r="G5458" s="40"/>
      <c r="H5458" s="46"/>
    </row>
    <row r="5459" s="2" customFormat="1" ht="16.8" customHeight="1">
      <c r="A5459" s="40"/>
      <c r="B5459" s="46"/>
      <c r="C5459" s="308" t="s">
        <v>6934</v>
      </c>
      <c r="D5459" s="309" t="s">
        <v>19</v>
      </c>
      <c r="E5459" s="310" t="s">
        <v>135</v>
      </c>
      <c r="F5459" s="311">
        <v>62</v>
      </c>
      <c r="G5459" s="40"/>
      <c r="H5459" s="46"/>
    </row>
    <row r="5460" s="2" customFormat="1" ht="16.8" customHeight="1">
      <c r="A5460" s="40"/>
      <c r="B5460" s="46"/>
      <c r="C5460" s="308" t="s">
        <v>6936</v>
      </c>
      <c r="D5460" s="309" t="s">
        <v>19</v>
      </c>
      <c r="E5460" s="310" t="s">
        <v>135</v>
      </c>
      <c r="F5460" s="311">
        <v>34</v>
      </c>
      <c r="G5460" s="40"/>
      <c r="H5460" s="46"/>
    </row>
    <row r="5461" s="2" customFormat="1" ht="16.8" customHeight="1">
      <c r="A5461" s="40"/>
      <c r="B5461" s="46"/>
      <c r="C5461" s="308" t="s">
        <v>6938</v>
      </c>
      <c r="D5461" s="309" t="s">
        <v>19</v>
      </c>
      <c r="E5461" s="310" t="s">
        <v>135</v>
      </c>
      <c r="F5461" s="311">
        <v>31</v>
      </c>
      <c r="G5461" s="40"/>
      <c r="H5461" s="46"/>
    </row>
    <row r="5462" s="2" customFormat="1" ht="16.8" customHeight="1">
      <c r="A5462" s="40"/>
      <c r="B5462" s="46"/>
      <c r="C5462" s="308" t="s">
        <v>6939</v>
      </c>
      <c r="D5462" s="309" t="s">
        <v>19</v>
      </c>
      <c r="E5462" s="310" t="s">
        <v>135</v>
      </c>
      <c r="F5462" s="311">
        <v>68</v>
      </c>
      <c r="G5462" s="40"/>
      <c r="H5462" s="46"/>
    </row>
    <row r="5463" s="2" customFormat="1" ht="16.8" customHeight="1">
      <c r="A5463" s="40"/>
      <c r="B5463" s="46"/>
      <c r="C5463" s="308" t="s">
        <v>470</v>
      </c>
      <c r="D5463" s="309" t="s">
        <v>19</v>
      </c>
      <c r="E5463" s="310" t="s">
        <v>122</v>
      </c>
      <c r="F5463" s="311">
        <v>3.2999999999999998</v>
      </c>
      <c r="G5463" s="40"/>
      <c r="H5463" s="46"/>
    </row>
    <row r="5464" s="2" customFormat="1" ht="16.8" customHeight="1">
      <c r="A5464" s="40"/>
      <c r="B5464" s="46"/>
      <c r="C5464" s="312" t="s">
        <v>19</v>
      </c>
      <c r="D5464" s="312" t="s">
        <v>201</v>
      </c>
      <c r="E5464" s="19" t="s">
        <v>19</v>
      </c>
      <c r="F5464" s="313">
        <v>0</v>
      </c>
      <c r="G5464" s="40"/>
      <c r="H5464" s="46"/>
    </row>
    <row r="5465" s="2" customFormat="1" ht="16.8" customHeight="1">
      <c r="A5465" s="40"/>
      <c r="B5465" s="46"/>
      <c r="C5465" s="312" t="s">
        <v>19</v>
      </c>
      <c r="D5465" s="312" t="s">
        <v>1388</v>
      </c>
      <c r="E5465" s="19" t="s">
        <v>19</v>
      </c>
      <c r="F5465" s="313">
        <v>3.2999999999999998</v>
      </c>
      <c r="G5465" s="40"/>
      <c r="H5465" s="46"/>
    </row>
    <row r="5466" s="2" customFormat="1" ht="16.8" customHeight="1">
      <c r="A5466" s="40"/>
      <c r="B5466" s="46"/>
      <c r="C5466" s="312" t="s">
        <v>470</v>
      </c>
      <c r="D5466" s="312" t="s">
        <v>194</v>
      </c>
      <c r="E5466" s="19" t="s">
        <v>19</v>
      </c>
      <c r="F5466" s="313">
        <v>3.2999999999999998</v>
      </c>
      <c r="G5466" s="40"/>
      <c r="H5466" s="46"/>
    </row>
    <row r="5467" s="2" customFormat="1" ht="16.8" customHeight="1">
      <c r="A5467" s="40"/>
      <c r="B5467" s="46"/>
      <c r="C5467" s="314" t="s">
        <v>5313</v>
      </c>
      <c r="D5467" s="40"/>
      <c r="E5467" s="40"/>
      <c r="F5467" s="40"/>
      <c r="G5467" s="40"/>
      <c r="H5467" s="46"/>
    </row>
    <row r="5468" s="2" customFormat="1" ht="16.8" customHeight="1">
      <c r="A5468" s="40"/>
      <c r="B5468" s="46"/>
      <c r="C5468" s="312" t="s">
        <v>1383</v>
      </c>
      <c r="D5468" s="312" t="s">
        <v>1384</v>
      </c>
      <c r="E5468" s="19" t="s">
        <v>122</v>
      </c>
      <c r="F5468" s="313">
        <v>3.2999999999999998</v>
      </c>
      <c r="G5468" s="40"/>
      <c r="H5468" s="46"/>
    </row>
    <row r="5469" s="2" customFormat="1" ht="16.8" customHeight="1">
      <c r="A5469" s="40"/>
      <c r="B5469" s="46"/>
      <c r="C5469" s="312" t="s">
        <v>1372</v>
      </c>
      <c r="D5469" s="312" t="s">
        <v>1373</v>
      </c>
      <c r="E5469" s="19" t="s">
        <v>122</v>
      </c>
      <c r="F5469" s="313">
        <v>3.2999999999999998</v>
      </c>
      <c r="G5469" s="40"/>
      <c r="H5469" s="46"/>
    </row>
    <row r="5470" s="2" customFormat="1" ht="16.8" customHeight="1">
      <c r="A5470" s="40"/>
      <c r="B5470" s="46"/>
      <c r="C5470" s="312" t="s">
        <v>1378</v>
      </c>
      <c r="D5470" s="312" t="s">
        <v>1379</v>
      </c>
      <c r="E5470" s="19" t="s">
        <v>122</v>
      </c>
      <c r="F5470" s="313">
        <v>3.2999999999999998</v>
      </c>
      <c r="G5470" s="40"/>
      <c r="H5470" s="46"/>
    </row>
    <row r="5471" s="2" customFormat="1" ht="16.8" customHeight="1">
      <c r="A5471" s="40"/>
      <c r="B5471" s="46"/>
      <c r="C5471" s="308" t="s">
        <v>8821</v>
      </c>
      <c r="D5471" s="309" t="s">
        <v>19</v>
      </c>
      <c r="E5471" s="310" t="s">
        <v>122</v>
      </c>
      <c r="F5471" s="311">
        <v>273.49700000000001</v>
      </c>
      <c r="G5471" s="40"/>
      <c r="H5471" s="46"/>
    </row>
    <row r="5472" s="2" customFormat="1" ht="16.8" customHeight="1">
      <c r="A5472" s="40"/>
      <c r="B5472" s="46"/>
      <c r="C5472" s="312" t="s">
        <v>19</v>
      </c>
      <c r="D5472" s="312" t="s">
        <v>1366</v>
      </c>
      <c r="E5472" s="19" t="s">
        <v>19</v>
      </c>
      <c r="F5472" s="313">
        <v>0</v>
      </c>
      <c r="G5472" s="40"/>
      <c r="H5472" s="46"/>
    </row>
    <row r="5473" s="2" customFormat="1" ht="16.8" customHeight="1">
      <c r="A5473" s="40"/>
      <c r="B5473" s="46"/>
      <c r="C5473" s="312" t="s">
        <v>19</v>
      </c>
      <c r="D5473" s="312" t="s">
        <v>8822</v>
      </c>
      <c r="E5473" s="19" t="s">
        <v>19</v>
      </c>
      <c r="F5473" s="313">
        <v>20.957000000000001</v>
      </c>
      <c r="G5473" s="40"/>
      <c r="H5473" s="46"/>
    </row>
    <row r="5474" s="2" customFormat="1" ht="16.8" customHeight="1">
      <c r="A5474" s="40"/>
      <c r="B5474" s="46"/>
      <c r="C5474" s="312" t="s">
        <v>19</v>
      </c>
      <c r="D5474" s="312" t="s">
        <v>8823</v>
      </c>
      <c r="E5474" s="19" t="s">
        <v>19</v>
      </c>
      <c r="F5474" s="313">
        <v>25.021999999999998</v>
      </c>
      <c r="G5474" s="40"/>
      <c r="H5474" s="46"/>
    </row>
    <row r="5475" s="2" customFormat="1" ht="16.8" customHeight="1">
      <c r="A5475" s="40"/>
      <c r="B5475" s="46"/>
      <c r="C5475" s="312" t="s">
        <v>19</v>
      </c>
      <c r="D5475" s="312" t="s">
        <v>8824</v>
      </c>
      <c r="E5475" s="19" t="s">
        <v>19</v>
      </c>
      <c r="F5475" s="313">
        <v>32.975999999999999</v>
      </c>
      <c r="G5475" s="40"/>
      <c r="H5475" s="46"/>
    </row>
    <row r="5476" s="2" customFormat="1" ht="16.8" customHeight="1">
      <c r="A5476" s="40"/>
      <c r="B5476" s="46"/>
      <c r="C5476" s="312" t="s">
        <v>19</v>
      </c>
      <c r="D5476" s="312" t="s">
        <v>8825</v>
      </c>
      <c r="E5476" s="19" t="s">
        <v>19</v>
      </c>
      <c r="F5476" s="313">
        <v>70.375</v>
      </c>
      <c r="G5476" s="40"/>
      <c r="H5476" s="46"/>
    </row>
    <row r="5477" s="2" customFormat="1" ht="16.8" customHeight="1">
      <c r="A5477" s="40"/>
      <c r="B5477" s="46"/>
      <c r="C5477" s="312" t="s">
        <v>19</v>
      </c>
      <c r="D5477" s="312" t="s">
        <v>8826</v>
      </c>
      <c r="E5477" s="19" t="s">
        <v>19</v>
      </c>
      <c r="F5477" s="313">
        <v>82.430000000000007</v>
      </c>
      <c r="G5477" s="40"/>
      <c r="H5477" s="46"/>
    </row>
    <row r="5478" s="2" customFormat="1" ht="16.8" customHeight="1">
      <c r="A5478" s="40"/>
      <c r="B5478" s="46"/>
      <c r="C5478" s="312" t="s">
        <v>19</v>
      </c>
      <c r="D5478" s="312" t="s">
        <v>8827</v>
      </c>
      <c r="E5478" s="19" t="s">
        <v>19</v>
      </c>
      <c r="F5478" s="313">
        <v>41.737000000000002</v>
      </c>
      <c r="G5478" s="40"/>
      <c r="H5478" s="46"/>
    </row>
    <row r="5479" s="2" customFormat="1" ht="16.8" customHeight="1">
      <c r="A5479" s="40"/>
      <c r="B5479" s="46"/>
      <c r="C5479" s="312" t="s">
        <v>8821</v>
      </c>
      <c r="D5479" s="312" t="s">
        <v>195</v>
      </c>
      <c r="E5479" s="19" t="s">
        <v>19</v>
      </c>
      <c r="F5479" s="313">
        <v>273.49700000000001</v>
      </c>
      <c r="G5479" s="40"/>
      <c r="H5479" s="46"/>
    </row>
    <row r="5480" s="2" customFormat="1" ht="16.8" customHeight="1">
      <c r="A5480" s="40"/>
      <c r="B5480" s="46"/>
      <c r="C5480" s="308" t="s">
        <v>8828</v>
      </c>
      <c r="D5480" s="309" t="s">
        <v>19</v>
      </c>
      <c r="E5480" s="310" t="s">
        <v>122</v>
      </c>
      <c r="F5480" s="311">
        <v>75.549999999999997</v>
      </c>
      <c r="G5480" s="40"/>
      <c r="H5480" s="46"/>
    </row>
    <row r="5481" s="2" customFormat="1" ht="16.8" customHeight="1">
      <c r="A5481" s="40"/>
      <c r="B5481" s="46"/>
      <c r="C5481" s="312" t="s">
        <v>19</v>
      </c>
      <c r="D5481" s="312" t="s">
        <v>1350</v>
      </c>
      <c r="E5481" s="19" t="s">
        <v>19</v>
      </c>
      <c r="F5481" s="313">
        <v>0</v>
      </c>
      <c r="G5481" s="40"/>
      <c r="H5481" s="46"/>
    </row>
    <row r="5482" s="2" customFormat="1" ht="16.8" customHeight="1">
      <c r="A5482" s="40"/>
      <c r="B5482" s="46"/>
      <c r="C5482" s="312" t="s">
        <v>19</v>
      </c>
      <c r="D5482" s="312" t="s">
        <v>8829</v>
      </c>
      <c r="E5482" s="19" t="s">
        <v>19</v>
      </c>
      <c r="F5482" s="313">
        <v>7.7599999999999998</v>
      </c>
      <c r="G5482" s="40"/>
      <c r="H5482" s="46"/>
    </row>
    <row r="5483" s="2" customFormat="1" ht="16.8" customHeight="1">
      <c r="A5483" s="40"/>
      <c r="B5483" s="46"/>
      <c r="C5483" s="312" t="s">
        <v>19</v>
      </c>
      <c r="D5483" s="312" t="s">
        <v>8830</v>
      </c>
      <c r="E5483" s="19" t="s">
        <v>19</v>
      </c>
      <c r="F5483" s="313">
        <v>7.7999999999999998</v>
      </c>
      <c r="G5483" s="40"/>
      <c r="H5483" s="46"/>
    </row>
    <row r="5484" s="2" customFormat="1" ht="16.8" customHeight="1">
      <c r="A5484" s="40"/>
      <c r="B5484" s="46"/>
      <c r="C5484" s="312" t="s">
        <v>19</v>
      </c>
      <c r="D5484" s="312" t="s">
        <v>8831</v>
      </c>
      <c r="E5484" s="19" t="s">
        <v>19</v>
      </c>
      <c r="F5484" s="313">
        <v>7.8600000000000003</v>
      </c>
      <c r="G5484" s="40"/>
      <c r="H5484" s="46"/>
    </row>
    <row r="5485" s="2" customFormat="1" ht="16.8" customHeight="1">
      <c r="A5485" s="40"/>
      <c r="B5485" s="46"/>
      <c r="C5485" s="312" t="s">
        <v>19</v>
      </c>
      <c r="D5485" s="312" t="s">
        <v>8832</v>
      </c>
      <c r="E5485" s="19" t="s">
        <v>19</v>
      </c>
      <c r="F5485" s="313">
        <v>52.130000000000003</v>
      </c>
      <c r="G5485" s="40"/>
      <c r="H5485" s="46"/>
    </row>
    <row r="5486" s="2" customFormat="1" ht="16.8" customHeight="1">
      <c r="A5486" s="40"/>
      <c r="B5486" s="46"/>
      <c r="C5486" s="312" t="s">
        <v>8828</v>
      </c>
      <c r="D5486" s="312" t="s">
        <v>195</v>
      </c>
      <c r="E5486" s="19" t="s">
        <v>19</v>
      </c>
      <c r="F5486" s="313">
        <v>75.549999999999997</v>
      </c>
      <c r="G5486" s="40"/>
      <c r="H5486" s="46"/>
    </row>
    <row r="5487" s="2" customFormat="1" ht="16.8" customHeight="1">
      <c r="A5487" s="40"/>
      <c r="B5487" s="46"/>
      <c r="C5487" s="308" t="s">
        <v>8833</v>
      </c>
      <c r="D5487" s="309" t="s">
        <v>19</v>
      </c>
      <c r="E5487" s="310" t="s">
        <v>122</v>
      </c>
      <c r="F5487" s="311">
        <v>34.371000000000002</v>
      </c>
      <c r="G5487" s="40"/>
      <c r="H5487" s="46"/>
    </row>
    <row r="5488" s="2" customFormat="1" ht="16.8" customHeight="1">
      <c r="A5488" s="40"/>
      <c r="B5488" s="46"/>
      <c r="C5488" s="312" t="s">
        <v>19</v>
      </c>
      <c r="D5488" s="312" t="s">
        <v>1357</v>
      </c>
      <c r="E5488" s="19" t="s">
        <v>19</v>
      </c>
      <c r="F5488" s="313">
        <v>0</v>
      </c>
      <c r="G5488" s="40"/>
      <c r="H5488" s="46"/>
    </row>
    <row r="5489" s="2" customFormat="1" ht="16.8" customHeight="1">
      <c r="A5489" s="40"/>
      <c r="B5489" s="46"/>
      <c r="C5489" s="312" t="s">
        <v>19</v>
      </c>
      <c r="D5489" s="312" t="s">
        <v>8834</v>
      </c>
      <c r="E5489" s="19" t="s">
        <v>19</v>
      </c>
      <c r="F5489" s="313">
        <v>0</v>
      </c>
      <c r="G5489" s="40"/>
      <c r="H5489" s="46"/>
    </row>
    <row r="5490" s="2" customFormat="1" ht="16.8" customHeight="1">
      <c r="A5490" s="40"/>
      <c r="B5490" s="46"/>
      <c r="C5490" s="312" t="s">
        <v>19</v>
      </c>
      <c r="D5490" s="312" t="s">
        <v>8835</v>
      </c>
      <c r="E5490" s="19" t="s">
        <v>19</v>
      </c>
      <c r="F5490" s="313">
        <v>0</v>
      </c>
      <c r="G5490" s="40"/>
      <c r="H5490" s="46"/>
    </row>
    <row r="5491" s="2" customFormat="1" ht="16.8" customHeight="1">
      <c r="A5491" s="40"/>
      <c r="B5491" s="46"/>
      <c r="C5491" s="312" t="s">
        <v>19</v>
      </c>
      <c r="D5491" s="312" t="s">
        <v>8836</v>
      </c>
      <c r="E5491" s="19" t="s">
        <v>19</v>
      </c>
      <c r="F5491" s="313">
        <v>1.2509999999999999</v>
      </c>
      <c r="G5491" s="40"/>
      <c r="H5491" s="46"/>
    </row>
    <row r="5492" s="2" customFormat="1" ht="16.8" customHeight="1">
      <c r="A5492" s="40"/>
      <c r="B5492" s="46"/>
      <c r="C5492" s="312" t="s">
        <v>19</v>
      </c>
      <c r="D5492" s="312" t="s">
        <v>8837</v>
      </c>
      <c r="E5492" s="19" t="s">
        <v>19</v>
      </c>
      <c r="F5492" s="313">
        <v>33.119999999999997</v>
      </c>
      <c r="G5492" s="40"/>
      <c r="H5492" s="46"/>
    </row>
    <row r="5493" s="2" customFormat="1" ht="16.8" customHeight="1">
      <c r="A5493" s="40"/>
      <c r="B5493" s="46"/>
      <c r="C5493" s="312" t="s">
        <v>19</v>
      </c>
      <c r="D5493" s="312" t="s">
        <v>8838</v>
      </c>
      <c r="E5493" s="19" t="s">
        <v>19</v>
      </c>
      <c r="F5493" s="313">
        <v>0</v>
      </c>
      <c r="G5493" s="40"/>
      <c r="H5493" s="46"/>
    </row>
    <row r="5494" s="2" customFormat="1" ht="16.8" customHeight="1">
      <c r="A5494" s="40"/>
      <c r="B5494" s="46"/>
      <c r="C5494" s="312" t="s">
        <v>8833</v>
      </c>
      <c r="D5494" s="312" t="s">
        <v>195</v>
      </c>
      <c r="E5494" s="19" t="s">
        <v>19</v>
      </c>
      <c r="F5494" s="313">
        <v>34.371000000000002</v>
      </c>
      <c r="G5494" s="40"/>
      <c r="H5494" s="46"/>
    </row>
    <row r="5495" s="2" customFormat="1" ht="16.8" customHeight="1">
      <c r="A5495" s="40"/>
      <c r="B5495" s="46"/>
      <c r="C5495" s="308" t="s">
        <v>8839</v>
      </c>
      <c r="D5495" s="309" t="s">
        <v>19</v>
      </c>
      <c r="E5495" s="310" t="s">
        <v>122</v>
      </c>
      <c r="F5495" s="311">
        <v>93.614999999999995</v>
      </c>
      <c r="G5495" s="40"/>
      <c r="H5495" s="46"/>
    </row>
    <row r="5496" s="2" customFormat="1" ht="16.8" customHeight="1">
      <c r="A5496" s="40"/>
      <c r="B5496" s="46"/>
      <c r="C5496" s="312" t="s">
        <v>19</v>
      </c>
      <c r="D5496" s="312" t="s">
        <v>8840</v>
      </c>
      <c r="E5496" s="19" t="s">
        <v>19</v>
      </c>
      <c r="F5496" s="313">
        <v>0</v>
      </c>
      <c r="G5496" s="40"/>
      <c r="H5496" s="46"/>
    </row>
    <row r="5497" s="2" customFormat="1" ht="16.8" customHeight="1">
      <c r="A5497" s="40"/>
      <c r="B5497" s="46"/>
      <c r="C5497" s="312" t="s">
        <v>19</v>
      </c>
      <c r="D5497" s="312" t="s">
        <v>8841</v>
      </c>
      <c r="E5497" s="19" t="s">
        <v>19</v>
      </c>
      <c r="F5497" s="313">
        <v>6.5199999999999996</v>
      </c>
      <c r="G5497" s="40"/>
      <c r="H5497" s="46"/>
    </row>
    <row r="5498" s="2" customFormat="1" ht="16.8" customHeight="1">
      <c r="A5498" s="40"/>
      <c r="B5498" s="46"/>
      <c r="C5498" s="312" t="s">
        <v>19</v>
      </c>
      <c r="D5498" s="312" t="s">
        <v>8842</v>
      </c>
      <c r="E5498" s="19" t="s">
        <v>19</v>
      </c>
      <c r="F5498" s="313">
        <v>11.550000000000001</v>
      </c>
      <c r="G5498" s="40"/>
      <c r="H5498" s="46"/>
    </row>
    <row r="5499" s="2" customFormat="1" ht="16.8" customHeight="1">
      <c r="A5499" s="40"/>
      <c r="B5499" s="46"/>
      <c r="C5499" s="312" t="s">
        <v>19</v>
      </c>
      <c r="D5499" s="312" t="s">
        <v>8843</v>
      </c>
      <c r="E5499" s="19" t="s">
        <v>19</v>
      </c>
      <c r="F5499" s="313">
        <v>42.869999999999997</v>
      </c>
      <c r="G5499" s="40"/>
      <c r="H5499" s="46"/>
    </row>
    <row r="5500" s="2" customFormat="1" ht="16.8" customHeight="1">
      <c r="A5500" s="40"/>
      <c r="B5500" s="46"/>
      <c r="C5500" s="312" t="s">
        <v>19</v>
      </c>
      <c r="D5500" s="312" t="s">
        <v>8844</v>
      </c>
      <c r="E5500" s="19" t="s">
        <v>19</v>
      </c>
      <c r="F5500" s="313">
        <v>23.995000000000001</v>
      </c>
      <c r="G5500" s="40"/>
      <c r="H5500" s="46"/>
    </row>
    <row r="5501" s="2" customFormat="1" ht="16.8" customHeight="1">
      <c r="A5501" s="40"/>
      <c r="B5501" s="46"/>
      <c r="C5501" s="312" t="s">
        <v>19</v>
      </c>
      <c r="D5501" s="312" t="s">
        <v>8845</v>
      </c>
      <c r="E5501" s="19" t="s">
        <v>19</v>
      </c>
      <c r="F5501" s="313">
        <v>8.6799999999999997</v>
      </c>
      <c r="G5501" s="40"/>
      <c r="H5501" s="46"/>
    </row>
    <row r="5502" s="2" customFormat="1" ht="16.8" customHeight="1">
      <c r="A5502" s="40"/>
      <c r="B5502" s="46"/>
      <c r="C5502" s="312" t="s">
        <v>8839</v>
      </c>
      <c r="D5502" s="312" t="s">
        <v>195</v>
      </c>
      <c r="E5502" s="19" t="s">
        <v>19</v>
      </c>
      <c r="F5502" s="313">
        <v>93.614999999999995</v>
      </c>
      <c r="G5502" s="40"/>
      <c r="H5502" s="46"/>
    </row>
    <row r="5503" s="2" customFormat="1" ht="16.8" customHeight="1">
      <c r="A5503" s="40"/>
      <c r="B5503" s="46"/>
      <c r="C5503" s="308" t="s">
        <v>8846</v>
      </c>
      <c r="D5503" s="309" t="s">
        <v>19</v>
      </c>
      <c r="E5503" s="310" t="s">
        <v>122</v>
      </c>
      <c r="F5503" s="311">
        <v>15.750999999999999</v>
      </c>
      <c r="G5503" s="40"/>
      <c r="H5503" s="46"/>
    </row>
    <row r="5504" s="2" customFormat="1" ht="16.8" customHeight="1">
      <c r="A5504" s="40"/>
      <c r="B5504" s="46"/>
      <c r="C5504" s="312" t="s">
        <v>19</v>
      </c>
      <c r="D5504" s="312" t="s">
        <v>8847</v>
      </c>
      <c r="E5504" s="19" t="s">
        <v>19</v>
      </c>
      <c r="F5504" s="313">
        <v>0</v>
      </c>
      <c r="G5504" s="40"/>
      <c r="H5504" s="46"/>
    </row>
    <row r="5505" s="2" customFormat="1" ht="16.8" customHeight="1">
      <c r="A5505" s="40"/>
      <c r="B5505" s="46"/>
      <c r="C5505" s="312" t="s">
        <v>19</v>
      </c>
      <c r="D5505" s="312" t="s">
        <v>8848</v>
      </c>
      <c r="E5505" s="19" t="s">
        <v>19</v>
      </c>
      <c r="F5505" s="313">
        <v>15.750999999999999</v>
      </c>
      <c r="G5505" s="40"/>
      <c r="H5505" s="46"/>
    </row>
    <row r="5506" s="2" customFormat="1" ht="16.8" customHeight="1">
      <c r="A5506" s="40"/>
      <c r="B5506" s="46"/>
      <c r="C5506" s="312" t="s">
        <v>8846</v>
      </c>
      <c r="D5506" s="312" t="s">
        <v>195</v>
      </c>
      <c r="E5506" s="19" t="s">
        <v>19</v>
      </c>
      <c r="F5506" s="313">
        <v>15.750999999999999</v>
      </c>
      <c r="G5506" s="40"/>
      <c r="H5506" s="46"/>
    </row>
    <row r="5507" s="2" customFormat="1" ht="16.8" customHeight="1">
      <c r="A5507" s="40"/>
      <c r="B5507" s="46"/>
      <c r="C5507" s="308" t="s">
        <v>468</v>
      </c>
      <c r="D5507" s="309" t="s">
        <v>19</v>
      </c>
      <c r="E5507" s="310" t="s">
        <v>122</v>
      </c>
      <c r="F5507" s="311">
        <v>-15.750999999999999</v>
      </c>
      <c r="G5507" s="40"/>
      <c r="H5507" s="46"/>
    </row>
    <row r="5508" s="2" customFormat="1" ht="16.8" customHeight="1">
      <c r="A5508" s="40"/>
      <c r="B5508" s="46"/>
      <c r="C5508" s="312" t="s">
        <v>19</v>
      </c>
      <c r="D5508" s="312" t="s">
        <v>558</v>
      </c>
      <c r="E5508" s="19" t="s">
        <v>19</v>
      </c>
      <c r="F5508" s="313">
        <v>0</v>
      </c>
      <c r="G5508" s="40"/>
      <c r="H5508" s="46"/>
    </row>
    <row r="5509" s="2" customFormat="1" ht="16.8" customHeight="1">
      <c r="A5509" s="40"/>
      <c r="B5509" s="46"/>
      <c r="C5509" s="312" t="s">
        <v>19</v>
      </c>
      <c r="D5509" s="312" t="s">
        <v>1338</v>
      </c>
      <c r="E5509" s="19" t="s">
        <v>19</v>
      </c>
      <c r="F5509" s="313">
        <v>-15.750999999999999</v>
      </c>
      <c r="G5509" s="40"/>
      <c r="H5509" s="46"/>
    </row>
    <row r="5510" s="2" customFormat="1" ht="16.8" customHeight="1">
      <c r="A5510" s="40"/>
      <c r="B5510" s="46"/>
      <c r="C5510" s="312" t="s">
        <v>468</v>
      </c>
      <c r="D5510" s="312" t="s">
        <v>195</v>
      </c>
      <c r="E5510" s="19" t="s">
        <v>19</v>
      </c>
      <c r="F5510" s="313">
        <v>-15.750999999999999</v>
      </c>
      <c r="G5510" s="40"/>
      <c r="H5510" s="46"/>
    </row>
    <row r="5511" s="2" customFormat="1" ht="16.8" customHeight="1">
      <c r="A5511" s="40"/>
      <c r="B5511" s="46"/>
      <c r="C5511" s="314" t="s">
        <v>5313</v>
      </c>
      <c r="D5511" s="40"/>
      <c r="E5511" s="40"/>
      <c r="F5511" s="40"/>
      <c r="G5511" s="40"/>
      <c r="H5511" s="46"/>
    </row>
    <row r="5512" s="2" customFormat="1" ht="16.8" customHeight="1">
      <c r="A5512" s="40"/>
      <c r="B5512" s="46"/>
      <c r="C5512" s="312" t="s">
        <v>1334</v>
      </c>
      <c r="D5512" s="312" t="s">
        <v>1335</v>
      </c>
      <c r="E5512" s="19" t="s">
        <v>122</v>
      </c>
      <c r="F5512" s="313">
        <v>-15.750999999999999</v>
      </c>
      <c r="G5512" s="40"/>
      <c r="H5512" s="46"/>
    </row>
    <row r="5513" s="2" customFormat="1" ht="16.8" customHeight="1">
      <c r="A5513" s="40"/>
      <c r="B5513" s="46"/>
      <c r="C5513" s="312" t="s">
        <v>1340</v>
      </c>
      <c r="D5513" s="312" t="s">
        <v>1341</v>
      </c>
      <c r="E5513" s="19" t="s">
        <v>122</v>
      </c>
      <c r="F5513" s="313">
        <v>-15.750999999999999</v>
      </c>
      <c r="G5513" s="40"/>
      <c r="H5513" s="46"/>
    </row>
    <row r="5514" s="2" customFormat="1" ht="16.8" customHeight="1">
      <c r="A5514" s="40"/>
      <c r="B5514" s="46"/>
      <c r="C5514" s="308" t="s">
        <v>8849</v>
      </c>
      <c r="D5514" s="309" t="s">
        <v>19</v>
      </c>
      <c r="E5514" s="310" t="s">
        <v>122</v>
      </c>
      <c r="F5514" s="311">
        <v>46.890000000000001</v>
      </c>
      <c r="G5514" s="40"/>
      <c r="H5514" s="46"/>
    </row>
    <row r="5515" s="2" customFormat="1" ht="16.8" customHeight="1">
      <c r="A5515" s="40"/>
      <c r="B5515" s="46"/>
      <c r="C5515" s="312" t="s">
        <v>19</v>
      </c>
      <c r="D5515" s="312" t="s">
        <v>8850</v>
      </c>
      <c r="E5515" s="19" t="s">
        <v>19</v>
      </c>
      <c r="F5515" s="313">
        <v>0</v>
      </c>
      <c r="G5515" s="40"/>
      <c r="H5515" s="46"/>
    </row>
    <row r="5516" s="2" customFormat="1" ht="16.8" customHeight="1">
      <c r="A5516" s="40"/>
      <c r="B5516" s="46"/>
      <c r="C5516" s="312" t="s">
        <v>19</v>
      </c>
      <c r="D5516" s="312" t="s">
        <v>8851</v>
      </c>
      <c r="E5516" s="19" t="s">
        <v>19</v>
      </c>
      <c r="F5516" s="313">
        <v>6.4800000000000004</v>
      </c>
      <c r="G5516" s="40"/>
      <c r="H5516" s="46"/>
    </row>
    <row r="5517" s="2" customFormat="1" ht="16.8" customHeight="1">
      <c r="A5517" s="40"/>
      <c r="B5517" s="46"/>
      <c r="C5517" s="312" t="s">
        <v>19</v>
      </c>
      <c r="D5517" s="312" t="s">
        <v>8852</v>
      </c>
      <c r="E5517" s="19" t="s">
        <v>19</v>
      </c>
      <c r="F5517" s="313">
        <v>6.4800000000000004</v>
      </c>
      <c r="G5517" s="40"/>
      <c r="H5517" s="46"/>
    </row>
    <row r="5518" s="2" customFormat="1" ht="16.8" customHeight="1">
      <c r="A5518" s="40"/>
      <c r="B5518" s="46"/>
      <c r="C5518" s="312" t="s">
        <v>19</v>
      </c>
      <c r="D5518" s="312" t="s">
        <v>8853</v>
      </c>
      <c r="E5518" s="19" t="s">
        <v>19</v>
      </c>
      <c r="F5518" s="313">
        <v>0</v>
      </c>
      <c r="G5518" s="40"/>
      <c r="H5518" s="46"/>
    </row>
    <row r="5519" s="2" customFormat="1" ht="16.8" customHeight="1">
      <c r="A5519" s="40"/>
      <c r="B5519" s="46"/>
      <c r="C5519" s="312" t="s">
        <v>19</v>
      </c>
      <c r="D5519" s="312" t="s">
        <v>8854</v>
      </c>
      <c r="E5519" s="19" t="s">
        <v>19</v>
      </c>
      <c r="F5519" s="313">
        <v>22.050000000000001</v>
      </c>
      <c r="G5519" s="40"/>
      <c r="H5519" s="46"/>
    </row>
    <row r="5520" s="2" customFormat="1" ht="16.8" customHeight="1">
      <c r="A5520" s="40"/>
      <c r="B5520" s="46"/>
      <c r="C5520" s="312" t="s">
        <v>19</v>
      </c>
      <c r="D5520" s="312" t="s">
        <v>8855</v>
      </c>
      <c r="E5520" s="19" t="s">
        <v>19</v>
      </c>
      <c r="F5520" s="313">
        <v>11.880000000000001</v>
      </c>
      <c r="G5520" s="40"/>
      <c r="H5520" s="46"/>
    </row>
    <row r="5521" s="2" customFormat="1" ht="16.8" customHeight="1">
      <c r="A5521" s="40"/>
      <c r="B5521" s="46"/>
      <c r="C5521" s="312" t="s">
        <v>8849</v>
      </c>
      <c r="D5521" s="312" t="s">
        <v>195</v>
      </c>
      <c r="E5521" s="19" t="s">
        <v>19</v>
      </c>
      <c r="F5521" s="313">
        <v>46.890000000000001</v>
      </c>
      <c r="G5521" s="40"/>
      <c r="H5521" s="46"/>
    </row>
    <row r="5522" s="2" customFormat="1" ht="16.8" customHeight="1">
      <c r="A5522" s="40"/>
      <c r="B5522" s="46"/>
      <c r="C5522" s="308" t="s">
        <v>5035</v>
      </c>
      <c r="D5522" s="309" t="s">
        <v>19</v>
      </c>
      <c r="E5522" s="310" t="s">
        <v>268</v>
      </c>
      <c r="F5522" s="311">
        <v>110.553</v>
      </c>
      <c r="G5522" s="40"/>
      <c r="H5522" s="46"/>
    </row>
    <row r="5523" s="2" customFormat="1" ht="16.8" customHeight="1">
      <c r="A5523" s="40"/>
      <c r="B5523" s="46"/>
      <c r="C5523" s="312" t="s">
        <v>5054</v>
      </c>
      <c r="D5523" s="312" t="s">
        <v>7829</v>
      </c>
      <c r="E5523" s="19" t="s">
        <v>19</v>
      </c>
      <c r="F5523" s="313">
        <v>100</v>
      </c>
      <c r="G5523" s="40"/>
      <c r="H5523" s="46"/>
    </row>
    <row r="5524" s="2" customFormat="1" ht="16.8" customHeight="1">
      <c r="A5524" s="40"/>
      <c r="B5524" s="46"/>
      <c r="C5524" s="312" t="s">
        <v>19</v>
      </c>
      <c r="D5524" s="312" t="s">
        <v>8856</v>
      </c>
      <c r="E5524" s="19" t="s">
        <v>19</v>
      </c>
      <c r="F5524" s="313">
        <v>10.553000000000001</v>
      </c>
      <c r="G5524" s="40"/>
      <c r="H5524" s="46"/>
    </row>
    <row r="5525" s="2" customFormat="1" ht="16.8" customHeight="1">
      <c r="A5525" s="40"/>
      <c r="B5525" s="46"/>
      <c r="C5525" s="312" t="s">
        <v>5035</v>
      </c>
      <c r="D5525" s="312" t="s">
        <v>195</v>
      </c>
      <c r="E5525" s="19" t="s">
        <v>19</v>
      </c>
      <c r="F5525" s="313">
        <v>110.553</v>
      </c>
      <c r="G5525" s="40"/>
      <c r="H5525" s="46"/>
    </row>
    <row r="5526" s="2" customFormat="1" ht="16.8" customHeight="1">
      <c r="A5526" s="40"/>
      <c r="B5526" s="46"/>
      <c r="C5526" s="308" t="s">
        <v>8857</v>
      </c>
      <c r="D5526" s="309" t="s">
        <v>19</v>
      </c>
      <c r="E5526" s="310" t="s">
        <v>122</v>
      </c>
      <c r="F5526" s="311">
        <v>234.91</v>
      </c>
      <c r="G5526" s="40"/>
      <c r="H5526" s="46"/>
    </row>
    <row r="5527" s="2" customFormat="1" ht="16.8" customHeight="1">
      <c r="A5527" s="40"/>
      <c r="B5527" s="46"/>
      <c r="C5527" s="312" t="s">
        <v>8857</v>
      </c>
      <c r="D5527" s="312" t="s">
        <v>8858</v>
      </c>
      <c r="E5527" s="19" t="s">
        <v>19</v>
      </c>
      <c r="F5527" s="313">
        <v>234.91</v>
      </c>
      <c r="G5527" s="40"/>
      <c r="H5527" s="46"/>
    </row>
    <row r="5528" s="2" customFormat="1" ht="16.8" customHeight="1">
      <c r="A5528" s="40"/>
      <c r="B5528" s="46"/>
      <c r="C5528" s="308" t="s">
        <v>8859</v>
      </c>
      <c r="D5528" s="309" t="s">
        <v>19</v>
      </c>
      <c r="E5528" s="310" t="s">
        <v>122</v>
      </c>
      <c r="F5528" s="311">
        <v>965.5</v>
      </c>
      <c r="G5528" s="40"/>
      <c r="H5528" s="46"/>
    </row>
    <row r="5529" s="2" customFormat="1" ht="16.8" customHeight="1">
      <c r="A5529" s="40"/>
      <c r="B5529" s="46"/>
      <c r="C5529" s="312" t="s">
        <v>19</v>
      </c>
      <c r="D5529" s="312" t="s">
        <v>7754</v>
      </c>
      <c r="E5529" s="19" t="s">
        <v>19</v>
      </c>
      <c r="F5529" s="313">
        <v>0</v>
      </c>
      <c r="G5529" s="40"/>
      <c r="H5529" s="46"/>
    </row>
    <row r="5530" s="2" customFormat="1" ht="16.8" customHeight="1">
      <c r="A5530" s="40"/>
      <c r="B5530" s="46"/>
      <c r="C5530" s="312" t="s">
        <v>19</v>
      </c>
      <c r="D5530" s="312" t="s">
        <v>8860</v>
      </c>
      <c r="E5530" s="19" t="s">
        <v>19</v>
      </c>
      <c r="F5530" s="313">
        <v>965.5</v>
      </c>
      <c r="G5530" s="40"/>
      <c r="H5530" s="46"/>
    </row>
    <row r="5531" s="2" customFormat="1" ht="16.8" customHeight="1">
      <c r="A5531" s="40"/>
      <c r="B5531" s="46"/>
      <c r="C5531" s="312" t="s">
        <v>8859</v>
      </c>
      <c r="D5531" s="312" t="s">
        <v>6946</v>
      </c>
      <c r="E5531" s="19" t="s">
        <v>19</v>
      </c>
      <c r="F5531" s="313">
        <v>965.5</v>
      </c>
      <c r="G5531" s="40"/>
      <c r="H5531" s="46"/>
    </row>
    <row r="5532" s="2" customFormat="1" ht="16.8" customHeight="1">
      <c r="A5532" s="40"/>
      <c r="B5532" s="46"/>
      <c r="C5532" s="308" t="s">
        <v>8861</v>
      </c>
      <c r="D5532" s="309" t="s">
        <v>19</v>
      </c>
      <c r="E5532" s="310" t="s">
        <v>122</v>
      </c>
      <c r="F5532" s="311">
        <v>1172.473</v>
      </c>
      <c r="G5532" s="40"/>
      <c r="H5532" s="46"/>
    </row>
    <row r="5533" s="2" customFormat="1" ht="16.8" customHeight="1">
      <c r="A5533" s="40"/>
      <c r="B5533" s="46"/>
      <c r="C5533" s="312" t="s">
        <v>19</v>
      </c>
      <c r="D5533" s="312" t="s">
        <v>7754</v>
      </c>
      <c r="E5533" s="19" t="s">
        <v>19</v>
      </c>
      <c r="F5533" s="313">
        <v>0</v>
      </c>
      <c r="G5533" s="40"/>
      <c r="H5533" s="46"/>
    </row>
    <row r="5534" s="2" customFormat="1" ht="16.8" customHeight="1">
      <c r="A5534" s="40"/>
      <c r="B5534" s="46"/>
      <c r="C5534" s="312" t="s">
        <v>19</v>
      </c>
      <c r="D5534" s="312" t="s">
        <v>7755</v>
      </c>
      <c r="E5534" s="19" t="s">
        <v>19</v>
      </c>
      <c r="F5534" s="313">
        <v>965.5</v>
      </c>
      <c r="G5534" s="40"/>
      <c r="H5534" s="46"/>
    </row>
    <row r="5535" s="2" customFormat="1" ht="16.8" customHeight="1">
      <c r="A5535" s="40"/>
      <c r="B5535" s="46"/>
      <c r="C5535" s="312" t="s">
        <v>19</v>
      </c>
      <c r="D5535" s="312" t="s">
        <v>8801</v>
      </c>
      <c r="E5535" s="19" t="s">
        <v>19</v>
      </c>
      <c r="F5535" s="313">
        <v>169.483</v>
      </c>
      <c r="G5535" s="40"/>
      <c r="H5535" s="46"/>
    </row>
    <row r="5536" s="2" customFormat="1" ht="16.8" customHeight="1">
      <c r="A5536" s="40"/>
      <c r="B5536" s="46"/>
      <c r="C5536" s="312" t="s">
        <v>19</v>
      </c>
      <c r="D5536" s="312" t="s">
        <v>8802</v>
      </c>
      <c r="E5536" s="19" t="s">
        <v>19</v>
      </c>
      <c r="F5536" s="313">
        <v>37.490000000000002</v>
      </c>
      <c r="G5536" s="40"/>
      <c r="H5536" s="46"/>
    </row>
    <row r="5537" s="2" customFormat="1" ht="16.8" customHeight="1">
      <c r="A5537" s="40"/>
      <c r="B5537" s="46"/>
      <c r="C5537" s="312" t="s">
        <v>8861</v>
      </c>
      <c r="D5537" s="312" t="s">
        <v>8862</v>
      </c>
      <c r="E5537" s="19" t="s">
        <v>19</v>
      </c>
      <c r="F5537" s="313">
        <v>1172.473</v>
      </c>
      <c r="G5537" s="40"/>
      <c r="H5537" s="46"/>
    </row>
    <row r="5538" s="2" customFormat="1" ht="16.8" customHeight="1">
      <c r="A5538" s="40"/>
      <c r="B5538" s="46"/>
      <c r="C5538" s="308" t="s">
        <v>8863</v>
      </c>
      <c r="D5538" s="309" t="s">
        <v>19</v>
      </c>
      <c r="E5538" s="310" t="s">
        <v>122</v>
      </c>
      <c r="F5538" s="311">
        <v>73.799999999999997</v>
      </c>
      <c r="G5538" s="40"/>
      <c r="H5538" s="46"/>
    </row>
    <row r="5539" s="2" customFormat="1" ht="16.8" customHeight="1">
      <c r="A5539" s="40"/>
      <c r="B5539" s="46"/>
      <c r="C5539" s="312" t="s">
        <v>8863</v>
      </c>
      <c r="D5539" s="312" t="s">
        <v>8864</v>
      </c>
      <c r="E5539" s="19" t="s">
        <v>19</v>
      </c>
      <c r="F5539" s="313">
        <v>73.799999999999997</v>
      </c>
      <c r="G5539" s="40"/>
      <c r="H5539" s="46"/>
    </row>
    <row r="5540" s="2" customFormat="1" ht="16.8" customHeight="1">
      <c r="A5540" s="40"/>
      <c r="B5540" s="46"/>
      <c r="C5540" s="308" t="s">
        <v>8865</v>
      </c>
      <c r="D5540" s="309" t="s">
        <v>19</v>
      </c>
      <c r="E5540" s="310" t="s">
        <v>122</v>
      </c>
      <c r="F5540" s="311">
        <v>1612.8</v>
      </c>
      <c r="G5540" s="40"/>
      <c r="H5540" s="46"/>
    </row>
    <row r="5541" s="2" customFormat="1" ht="16.8" customHeight="1">
      <c r="A5541" s="40"/>
      <c r="B5541" s="46"/>
      <c r="C5541" s="312" t="s">
        <v>19</v>
      </c>
      <c r="D5541" s="312" t="s">
        <v>7758</v>
      </c>
      <c r="E5541" s="19" t="s">
        <v>19</v>
      </c>
      <c r="F5541" s="313">
        <v>0</v>
      </c>
      <c r="G5541" s="40"/>
      <c r="H5541" s="46"/>
    </row>
    <row r="5542" s="2" customFormat="1" ht="16.8" customHeight="1">
      <c r="A5542" s="40"/>
      <c r="B5542" s="46"/>
      <c r="C5542" s="312" t="s">
        <v>19</v>
      </c>
      <c r="D5542" s="312" t="s">
        <v>8866</v>
      </c>
      <c r="E5542" s="19" t="s">
        <v>19</v>
      </c>
      <c r="F5542" s="313">
        <v>1023.5</v>
      </c>
      <c r="G5542" s="40"/>
      <c r="H5542" s="46"/>
    </row>
    <row r="5543" s="2" customFormat="1" ht="16.8" customHeight="1">
      <c r="A5543" s="40"/>
      <c r="B5543" s="46"/>
      <c r="C5543" s="312" t="s">
        <v>19</v>
      </c>
      <c r="D5543" s="312" t="s">
        <v>8867</v>
      </c>
      <c r="E5543" s="19" t="s">
        <v>19</v>
      </c>
      <c r="F5543" s="313">
        <v>589.29999999999995</v>
      </c>
      <c r="G5543" s="40"/>
      <c r="H5543" s="46"/>
    </row>
    <row r="5544" s="2" customFormat="1" ht="16.8" customHeight="1">
      <c r="A5544" s="40"/>
      <c r="B5544" s="46"/>
      <c r="C5544" s="312" t="s">
        <v>8865</v>
      </c>
      <c r="D5544" s="312" t="s">
        <v>8868</v>
      </c>
      <c r="E5544" s="19" t="s">
        <v>19</v>
      </c>
      <c r="F5544" s="313">
        <v>1612.8</v>
      </c>
      <c r="G5544" s="40"/>
      <c r="H5544" s="46"/>
    </row>
    <row r="5545" s="2" customFormat="1" ht="16.8" customHeight="1">
      <c r="A5545" s="40"/>
      <c r="B5545" s="46"/>
      <c r="C5545" s="308" t="s">
        <v>8869</v>
      </c>
      <c r="D5545" s="309" t="s">
        <v>19</v>
      </c>
      <c r="E5545" s="310" t="s">
        <v>122</v>
      </c>
      <c r="F5545" s="311">
        <v>1910.328</v>
      </c>
      <c r="G5545" s="40"/>
      <c r="H5545" s="46"/>
    </row>
    <row r="5546" s="2" customFormat="1" ht="16.8" customHeight="1">
      <c r="A5546" s="40"/>
      <c r="B5546" s="46"/>
      <c r="C5546" s="312" t="s">
        <v>19</v>
      </c>
      <c r="D5546" s="312" t="s">
        <v>7758</v>
      </c>
      <c r="E5546" s="19" t="s">
        <v>19</v>
      </c>
      <c r="F5546" s="313">
        <v>0</v>
      </c>
      <c r="G5546" s="40"/>
      <c r="H5546" s="46"/>
    </row>
    <row r="5547" s="2" customFormat="1" ht="16.8" customHeight="1">
      <c r="A5547" s="40"/>
      <c r="B5547" s="46"/>
      <c r="C5547" s="312" t="s">
        <v>19</v>
      </c>
      <c r="D5547" s="312" t="s">
        <v>7759</v>
      </c>
      <c r="E5547" s="19" t="s">
        <v>19</v>
      </c>
      <c r="F5547" s="313">
        <v>1038.5</v>
      </c>
      <c r="G5547" s="40"/>
      <c r="H5547" s="46"/>
    </row>
    <row r="5548" s="2" customFormat="1" ht="16.8" customHeight="1">
      <c r="A5548" s="40"/>
      <c r="B5548" s="46"/>
      <c r="C5548" s="312" t="s">
        <v>19</v>
      </c>
      <c r="D5548" s="312" t="s">
        <v>8783</v>
      </c>
      <c r="E5548" s="19" t="s">
        <v>19</v>
      </c>
      <c r="F5548" s="313">
        <v>82.045000000000002</v>
      </c>
      <c r="G5548" s="40"/>
      <c r="H5548" s="46"/>
    </row>
    <row r="5549" s="2" customFormat="1" ht="16.8" customHeight="1">
      <c r="A5549" s="40"/>
      <c r="B5549" s="46"/>
      <c r="C5549" s="312" t="s">
        <v>19</v>
      </c>
      <c r="D5549" s="312" t="s">
        <v>8784</v>
      </c>
      <c r="E5549" s="19" t="s">
        <v>19</v>
      </c>
      <c r="F5549" s="313">
        <v>29.899999999999999</v>
      </c>
      <c r="G5549" s="40"/>
      <c r="H5549" s="46"/>
    </row>
    <row r="5550" s="2" customFormat="1" ht="16.8" customHeight="1">
      <c r="A5550" s="40"/>
      <c r="B5550" s="46"/>
      <c r="C5550" s="312" t="s">
        <v>19</v>
      </c>
      <c r="D5550" s="312" t="s">
        <v>7762</v>
      </c>
      <c r="E5550" s="19" t="s">
        <v>19</v>
      </c>
      <c r="F5550" s="313">
        <v>627.20000000000005</v>
      </c>
      <c r="G5550" s="40"/>
      <c r="H5550" s="46"/>
    </row>
    <row r="5551" s="2" customFormat="1" ht="16.8" customHeight="1">
      <c r="A5551" s="40"/>
      <c r="B5551" s="46"/>
      <c r="C5551" s="312" t="s">
        <v>19</v>
      </c>
      <c r="D5551" s="312" t="s">
        <v>8785</v>
      </c>
      <c r="E5551" s="19" t="s">
        <v>19</v>
      </c>
      <c r="F5551" s="313">
        <v>52.067999999999998</v>
      </c>
      <c r="G5551" s="40"/>
      <c r="H5551" s="46"/>
    </row>
    <row r="5552" s="2" customFormat="1" ht="16.8" customHeight="1">
      <c r="A5552" s="40"/>
      <c r="B5552" s="46"/>
      <c r="C5552" s="312" t="s">
        <v>19</v>
      </c>
      <c r="D5552" s="312" t="s">
        <v>8786</v>
      </c>
      <c r="E5552" s="19" t="s">
        <v>19</v>
      </c>
      <c r="F5552" s="313">
        <v>48.473999999999997</v>
      </c>
      <c r="G5552" s="40"/>
      <c r="H5552" s="46"/>
    </row>
    <row r="5553" s="2" customFormat="1" ht="16.8" customHeight="1">
      <c r="A5553" s="40"/>
      <c r="B5553" s="46"/>
      <c r="C5553" s="312" t="s">
        <v>19</v>
      </c>
      <c r="D5553" s="312" t="s">
        <v>8787</v>
      </c>
      <c r="E5553" s="19" t="s">
        <v>19</v>
      </c>
      <c r="F5553" s="313">
        <v>32.140999999999998</v>
      </c>
      <c r="G5553" s="40"/>
      <c r="H5553" s="46"/>
    </row>
    <row r="5554" s="2" customFormat="1" ht="16.8" customHeight="1">
      <c r="A5554" s="40"/>
      <c r="B5554" s="46"/>
      <c r="C5554" s="312" t="s">
        <v>8869</v>
      </c>
      <c r="D5554" s="312" t="s">
        <v>8870</v>
      </c>
      <c r="E5554" s="19" t="s">
        <v>19</v>
      </c>
      <c r="F5554" s="313">
        <v>1910.328</v>
      </c>
      <c r="G5554" s="40"/>
      <c r="H5554" s="46"/>
    </row>
    <row r="5555" s="2" customFormat="1" ht="16.8" customHeight="1">
      <c r="A5555" s="40"/>
      <c r="B5555" s="46"/>
      <c r="C5555" s="308" t="s">
        <v>8871</v>
      </c>
      <c r="D5555" s="309" t="s">
        <v>19</v>
      </c>
      <c r="E5555" s="310" t="s">
        <v>122</v>
      </c>
      <c r="F5555" s="311">
        <v>45.494999999999997</v>
      </c>
      <c r="G5555" s="40"/>
      <c r="H5555" s="46"/>
    </row>
    <row r="5556" s="2" customFormat="1" ht="16.8" customHeight="1">
      <c r="A5556" s="40"/>
      <c r="B5556" s="46"/>
      <c r="C5556" s="312" t="s">
        <v>8871</v>
      </c>
      <c r="D5556" s="312" t="s">
        <v>8872</v>
      </c>
      <c r="E5556" s="19" t="s">
        <v>19</v>
      </c>
      <c r="F5556" s="313">
        <v>45.494999999999997</v>
      </c>
      <c r="G5556" s="40"/>
      <c r="H5556" s="46"/>
    </row>
    <row r="5557" s="2" customFormat="1" ht="16.8" customHeight="1">
      <c r="A5557" s="40"/>
      <c r="B5557" s="46"/>
      <c r="C5557" s="308" t="s">
        <v>8873</v>
      </c>
      <c r="D5557" s="309" t="s">
        <v>19</v>
      </c>
      <c r="E5557" s="310" t="s">
        <v>122</v>
      </c>
      <c r="F5557" s="311">
        <v>69.900000000000006</v>
      </c>
      <c r="G5557" s="40"/>
      <c r="H5557" s="46"/>
    </row>
    <row r="5558" s="2" customFormat="1" ht="16.8" customHeight="1">
      <c r="A5558" s="40"/>
      <c r="B5558" s="46"/>
      <c r="C5558" s="312" t="s">
        <v>8873</v>
      </c>
      <c r="D5558" s="312" t="s">
        <v>8874</v>
      </c>
      <c r="E5558" s="19" t="s">
        <v>19</v>
      </c>
      <c r="F5558" s="313">
        <v>69.900000000000006</v>
      </c>
      <c r="G5558" s="40"/>
      <c r="H5558" s="46"/>
    </row>
    <row r="5559" s="2" customFormat="1" ht="16.8" customHeight="1">
      <c r="A5559" s="40"/>
      <c r="B5559" s="46"/>
      <c r="C5559" s="308" t="s">
        <v>8875</v>
      </c>
      <c r="D5559" s="309" t="s">
        <v>19</v>
      </c>
      <c r="E5559" s="310" t="s">
        <v>122</v>
      </c>
      <c r="F5559" s="311">
        <v>288.10000000000002</v>
      </c>
      <c r="G5559" s="40"/>
      <c r="H5559" s="46"/>
    </row>
    <row r="5560" s="2" customFormat="1" ht="16.8" customHeight="1">
      <c r="A5560" s="40"/>
      <c r="B5560" s="46"/>
      <c r="C5560" s="312" t="s">
        <v>8875</v>
      </c>
      <c r="D5560" s="312" t="s">
        <v>8876</v>
      </c>
      <c r="E5560" s="19" t="s">
        <v>19</v>
      </c>
      <c r="F5560" s="313">
        <v>288.10000000000002</v>
      </c>
      <c r="G5560" s="40"/>
      <c r="H5560" s="46"/>
    </row>
    <row r="5561" s="2" customFormat="1" ht="16.8" customHeight="1">
      <c r="A5561" s="40"/>
      <c r="B5561" s="46"/>
      <c r="C5561" s="308" t="s">
        <v>8877</v>
      </c>
      <c r="D5561" s="309" t="s">
        <v>19</v>
      </c>
      <c r="E5561" s="310" t="s">
        <v>122</v>
      </c>
      <c r="F5561" s="311">
        <v>385.80500000000001</v>
      </c>
      <c r="G5561" s="40"/>
      <c r="H5561" s="46"/>
    </row>
    <row r="5562" s="2" customFormat="1" ht="16.8" customHeight="1">
      <c r="A5562" s="40"/>
      <c r="B5562" s="46"/>
      <c r="C5562" s="312" t="s">
        <v>19</v>
      </c>
      <c r="D5562" s="312" t="s">
        <v>7765</v>
      </c>
      <c r="E5562" s="19" t="s">
        <v>19</v>
      </c>
      <c r="F5562" s="313">
        <v>0</v>
      </c>
      <c r="G5562" s="40"/>
      <c r="H5562" s="46"/>
    </row>
    <row r="5563" s="2" customFormat="1" ht="16.8" customHeight="1">
      <c r="A5563" s="40"/>
      <c r="B5563" s="46"/>
      <c r="C5563" s="312" t="s">
        <v>19</v>
      </c>
      <c r="D5563" s="312" t="s">
        <v>7766</v>
      </c>
      <c r="E5563" s="19" t="s">
        <v>19</v>
      </c>
      <c r="F5563" s="313">
        <v>288.10000000000002</v>
      </c>
      <c r="G5563" s="40"/>
      <c r="H5563" s="46"/>
    </row>
    <row r="5564" s="2" customFormat="1" ht="16.8" customHeight="1">
      <c r="A5564" s="40"/>
      <c r="B5564" s="46"/>
      <c r="C5564" s="312" t="s">
        <v>19</v>
      </c>
      <c r="D5564" s="312" t="s">
        <v>8788</v>
      </c>
      <c r="E5564" s="19" t="s">
        <v>19</v>
      </c>
      <c r="F5564" s="313">
        <v>73.834999999999994</v>
      </c>
      <c r="G5564" s="40"/>
      <c r="H5564" s="46"/>
    </row>
    <row r="5565" s="2" customFormat="1" ht="16.8" customHeight="1">
      <c r="A5565" s="40"/>
      <c r="B5565" s="46"/>
      <c r="C5565" s="312" t="s">
        <v>19</v>
      </c>
      <c r="D5565" s="312" t="s">
        <v>8789</v>
      </c>
      <c r="E5565" s="19" t="s">
        <v>19</v>
      </c>
      <c r="F5565" s="313">
        <v>23.870000000000001</v>
      </c>
      <c r="G5565" s="40"/>
      <c r="H5565" s="46"/>
    </row>
    <row r="5566" s="2" customFormat="1" ht="16.8" customHeight="1">
      <c r="A5566" s="40"/>
      <c r="B5566" s="46"/>
      <c r="C5566" s="312" t="s">
        <v>8877</v>
      </c>
      <c r="D5566" s="312" t="s">
        <v>7800</v>
      </c>
      <c r="E5566" s="19" t="s">
        <v>19</v>
      </c>
      <c r="F5566" s="313">
        <v>385.80500000000001</v>
      </c>
      <c r="G5566" s="40"/>
      <c r="H5566" s="46"/>
    </row>
    <row r="5567" s="2" customFormat="1" ht="16.8" customHeight="1">
      <c r="A5567" s="40"/>
      <c r="B5567" s="46"/>
      <c r="C5567" s="308" t="s">
        <v>8878</v>
      </c>
      <c r="D5567" s="309" t="s">
        <v>19</v>
      </c>
      <c r="E5567" s="310" t="s">
        <v>122</v>
      </c>
      <c r="F5567" s="311">
        <v>28.875</v>
      </c>
      <c r="G5567" s="40"/>
      <c r="H5567" s="46"/>
    </row>
    <row r="5568" s="2" customFormat="1" ht="16.8" customHeight="1">
      <c r="A5568" s="40"/>
      <c r="B5568" s="46"/>
      <c r="C5568" s="312" t="s">
        <v>8878</v>
      </c>
      <c r="D5568" s="312" t="s">
        <v>8879</v>
      </c>
      <c r="E5568" s="19" t="s">
        <v>19</v>
      </c>
      <c r="F5568" s="313">
        <v>28.875</v>
      </c>
      <c r="G5568" s="40"/>
      <c r="H5568" s="46"/>
    </row>
    <row r="5569" s="2" customFormat="1" ht="16.8" customHeight="1">
      <c r="A5569" s="40"/>
      <c r="B5569" s="46"/>
      <c r="C5569" s="308" t="s">
        <v>8880</v>
      </c>
      <c r="D5569" s="309" t="s">
        <v>19</v>
      </c>
      <c r="E5569" s="310" t="s">
        <v>122</v>
      </c>
      <c r="F5569" s="311">
        <v>288.10000000000002</v>
      </c>
      <c r="G5569" s="40"/>
      <c r="H5569" s="46"/>
    </row>
    <row r="5570" s="2" customFormat="1" ht="16.8" customHeight="1">
      <c r="A5570" s="40"/>
      <c r="B5570" s="46"/>
      <c r="C5570" s="312" t="s">
        <v>19</v>
      </c>
      <c r="D5570" s="312" t="s">
        <v>7765</v>
      </c>
      <c r="E5570" s="19" t="s">
        <v>19</v>
      </c>
      <c r="F5570" s="313">
        <v>0</v>
      </c>
      <c r="G5570" s="40"/>
      <c r="H5570" s="46"/>
    </row>
    <row r="5571" s="2" customFormat="1" ht="16.8" customHeight="1">
      <c r="A5571" s="40"/>
      <c r="B5571" s="46"/>
      <c r="C5571" s="312" t="s">
        <v>19</v>
      </c>
      <c r="D5571" s="312" t="s">
        <v>8881</v>
      </c>
      <c r="E5571" s="19" t="s">
        <v>19</v>
      </c>
      <c r="F5571" s="313">
        <v>288.10000000000002</v>
      </c>
      <c r="G5571" s="40"/>
      <c r="H5571" s="46"/>
    </row>
    <row r="5572" s="2" customFormat="1" ht="16.8" customHeight="1">
      <c r="A5572" s="40"/>
      <c r="B5572" s="46"/>
      <c r="C5572" s="312" t="s">
        <v>8880</v>
      </c>
      <c r="D5572" s="312" t="s">
        <v>6953</v>
      </c>
      <c r="E5572" s="19" t="s">
        <v>19</v>
      </c>
      <c r="F5572" s="313">
        <v>288.10000000000002</v>
      </c>
      <c r="G5572" s="40"/>
      <c r="H5572" s="46"/>
    </row>
    <row r="5573" s="2" customFormat="1" ht="16.8" customHeight="1">
      <c r="A5573" s="40"/>
      <c r="B5573" s="46"/>
      <c r="C5573" s="308" t="s">
        <v>8882</v>
      </c>
      <c r="D5573" s="309" t="s">
        <v>19</v>
      </c>
      <c r="E5573" s="310" t="s">
        <v>122</v>
      </c>
      <c r="F5573" s="311">
        <v>55.700000000000003</v>
      </c>
      <c r="G5573" s="40"/>
      <c r="H5573" s="46"/>
    </row>
    <row r="5574" s="2" customFormat="1" ht="16.8" customHeight="1">
      <c r="A5574" s="40"/>
      <c r="B5574" s="46"/>
      <c r="C5574" s="312" t="s">
        <v>19</v>
      </c>
      <c r="D5574" s="312" t="s">
        <v>7769</v>
      </c>
      <c r="E5574" s="19" t="s">
        <v>19</v>
      </c>
      <c r="F5574" s="313">
        <v>0</v>
      </c>
      <c r="G5574" s="40"/>
      <c r="H5574" s="46"/>
    </row>
    <row r="5575" s="2" customFormat="1" ht="16.8" customHeight="1">
      <c r="A5575" s="40"/>
      <c r="B5575" s="46"/>
      <c r="C5575" s="312" t="s">
        <v>8882</v>
      </c>
      <c r="D5575" s="312" t="s">
        <v>8883</v>
      </c>
      <c r="E5575" s="19" t="s">
        <v>19</v>
      </c>
      <c r="F5575" s="313">
        <v>55.700000000000003</v>
      </c>
      <c r="G5575" s="40"/>
      <c r="H5575" s="46"/>
    </row>
    <row r="5576" s="2" customFormat="1" ht="16.8" customHeight="1">
      <c r="A5576" s="40"/>
      <c r="B5576" s="46"/>
      <c r="C5576" s="308" t="s">
        <v>8884</v>
      </c>
      <c r="D5576" s="309" t="s">
        <v>19</v>
      </c>
      <c r="E5576" s="310" t="s">
        <v>122</v>
      </c>
      <c r="F5576" s="311">
        <v>74.602000000000004</v>
      </c>
      <c r="G5576" s="40"/>
      <c r="H5576" s="46"/>
    </row>
    <row r="5577" s="2" customFormat="1" ht="16.8" customHeight="1">
      <c r="A5577" s="40"/>
      <c r="B5577" s="46"/>
      <c r="C5577" s="312" t="s">
        <v>19</v>
      </c>
      <c r="D5577" s="312" t="s">
        <v>7769</v>
      </c>
      <c r="E5577" s="19" t="s">
        <v>19</v>
      </c>
      <c r="F5577" s="313">
        <v>0</v>
      </c>
      <c r="G5577" s="40"/>
      <c r="H5577" s="46"/>
    </row>
    <row r="5578" s="2" customFormat="1" ht="16.8" customHeight="1">
      <c r="A5578" s="40"/>
      <c r="B5578" s="46"/>
      <c r="C5578" s="312" t="s">
        <v>19</v>
      </c>
      <c r="D5578" s="312" t="s">
        <v>7770</v>
      </c>
      <c r="E5578" s="19" t="s">
        <v>19</v>
      </c>
      <c r="F5578" s="313">
        <v>55.700000000000003</v>
      </c>
      <c r="G5578" s="40"/>
      <c r="H5578" s="46"/>
    </row>
    <row r="5579" s="2" customFormat="1" ht="16.8" customHeight="1">
      <c r="A5579" s="40"/>
      <c r="B5579" s="46"/>
      <c r="C5579" s="312" t="s">
        <v>19</v>
      </c>
      <c r="D5579" s="312" t="s">
        <v>8790</v>
      </c>
      <c r="E5579" s="19" t="s">
        <v>19</v>
      </c>
      <c r="F5579" s="313">
        <v>5.6120000000000001</v>
      </c>
      <c r="G5579" s="40"/>
      <c r="H5579" s="46"/>
    </row>
    <row r="5580" s="2" customFormat="1" ht="16.8" customHeight="1">
      <c r="A5580" s="40"/>
      <c r="B5580" s="46"/>
      <c r="C5580" s="312" t="s">
        <v>19</v>
      </c>
      <c r="D5580" s="312" t="s">
        <v>8791</v>
      </c>
      <c r="E5580" s="19" t="s">
        <v>19</v>
      </c>
      <c r="F5580" s="313">
        <v>13.289999999999999</v>
      </c>
      <c r="G5580" s="40"/>
      <c r="H5580" s="46"/>
    </row>
    <row r="5581" s="2" customFormat="1" ht="16.8" customHeight="1">
      <c r="A5581" s="40"/>
      <c r="B5581" s="46"/>
      <c r="C5581" s="312" t="s">
        <v>8884</v>
      </c>
      <c r="D5581" s="312" t="s">
        <v>8885</v>
      </c>
      <c r="E5581" s="19" t="s">
        <v>19</v>
      </c>
      <c r="F5581" s="313">
        <v>74.602000000000004</v>
      </c>
      <c r="G5581" s="40"/>
      <c r="H5581" s="46"/>
    </row>
    <row r="5582" s="2" customFormat="1" ht="16.8" customHeight="1">
      <c r="A5582" s="40"/>
      <c r="B5582" s="46"/>
      <c r="C5582" s="308" t="s">
        <v>8886</v>
      </c>
      <c r="D5582" s="309" t="s">
        <v>19</v>
      </c>
      <c r="E5582" s="310" t="s">
        <v>122</v>
      </c>
      <c r="F5582" s="311">
        <v>1.45</v>
      </c>
      <c r="G5582" s="40"/>
      <c r="H5582" s="46"/>
    </row>
    <row r="5583" s="2" customFormat="1" ht="16.8" customHeight="1">
      <c r="A5583" s="40"/>
      <c r="B5583" s="46"/>
      <c r="C5583" s="312" t="s">
        <v>8886</v>
      </c>
      <c r="D5583" s="312" t="s">
        <v>8887</v>
      </c>
      <c r="E5583" s="19" t="s">
        <v>19</v>
      </c>
      <c r="F5583" s="313">
        <v>1.45</v>
      </c>
      <c r="G5583" s="40"/>
      <c r="H5583" s="46"/>
    </row>
    <row r="5584" s="2" customFormat="1" ht="16.8" customHeight="1">
      <c r="A5584" s="40"/>
      <c r="B5584" s="46"/>
      <c r="C5584" s="308" t="s">
        <v>8888</v>
      </c>
      <c r="D5584" s="309" t="s">
        <v>19</v>
      </c>
      <c r="E5584" s="310" t="s">
        <v>122</v>
      </c>
      <c r="F5584" s="311">
        <v>55.700000000000003</v>
      </c>
      <c r="G5584" s="40"/>
      <c r="H5584" s="46"/>
    </row>
    <row r="5585" s="2" customFormat="1" ht="16.8" customHeight="1">
      <c r="A5585" s="40"/>
      <c r="B5585" s="46"/>
      <c r="C5585" s="312" t="s">
        <v>19</v>
      </c>
      <c r="D5585" s="312" t="s">
        <v>7769</v>
      </c>
      <c r="E5585" s="19" t="s">
        <v>19</v>
      </c>
      <c r="F5585" s="313">
        <v>0</v>
      </c>
      <c r="G5585" s="40"/>
      <c r="H5585" s="46"/>
    </row>
    <row r="5586" s="2" customFormat="1" ht="16.8" customHeight="1">
      <c r="A5586" s="40"/>
      <c r="B5586" s="46"/>
      <c r="C5586" s="312" t="s">
        <v>19</v>
      </c>
      <c r="D5586" s="312" t="s">
        <v>8889</v>
      </c>
      <c r="E5586" s="19" t="s">
        <v>19</v>
      </c>
      <c r="F5586" s="313">
        <v>55.700000000000003</v>
      </c>
      <c r="G5586" s="40"/>
      <c r="H5586" s="46"/>
    </row>
    <row r="5587" s="2" customFormat="1" ht="16.8" customHeight="1">
      <c r="A5587" s="40"/>
      <c r="B5587" s="46"/>
      <c r="C5587" s="312" t="s">
        <v>8888</v>
      </c>
      <c r="D5587" s="312" t="s">
        <v>6957</v>
      </c>
      <c r="E5587" s="19" t="s">
        <v>19</v>
      </c>
      <c r="F5587" s="313">
        <v>55.700000000000003</v>
      </c>
      <c r="G5587" s="40"/>
      <c r="H5587" s="46"/>
    </row>
    <row r="5588" s="2" customFormat="1" ht="16.8" customHeight="1">
      <c r="A5588" s="40"/>
      <c r="B5588" s="46"/>
      <c r="C5588" s="308" t="s">
        <v>8890</v>
      </c>
      <c r="D5588" s="309" t="s">
        <v>19</v>
      </c>
      <c r="E5588" s="310" t="s">
        <v>122</v>
      </c>
      <c r="F5588" s="311">
        <v>191.09999999999999</v>
      </c>
      <c r="G5588" s="40"/>
      <c r="H5588" s="46"/>
    </row>
    <row r="5589" s="2" customFormat="1" ht="16.8" customHeight="1">
      <c r="A5589" s="40"/>
      <c r="B5589" s="46"/>
      <c r="C5589" s="312" t="s">
        <v>19</v>
      </c>
      <c r="D5589" s="312" t="s">
        <v>7773</v>
      </c>
      <c r="E5589" s="19" t="s">
        <v>19</v>
      </c>
      <c r="F5589" s="313">
        <v>0</v>
      </c>
      <c r="G5589" s="40"/>
      <c r="H5589" s="46"/>
    </row>
    <row r="5590" s="2" customFormat="1" ht="16.8" customHeight="1">
      <c r="A5590" s="40"/>
      <c r="B5590" s="46"/>
      <c r="C5590" s="312" t="s">
        <v>19</v>
      </c>
      <c r="D5590" s="312" t="s">
        <v>8891</v>
      </c>
      <c r="E5590" s="19" t="s">
        <v>19</v>
      </c>
      <c r="F5590" s="313">
        <v>191.09999999999999</v>
      </c>
      <c r="G5590" s="40"/>
      <c r="H5590" s="46"/>
    </row>
    <row r="5591" s="2" customFormat="1" ht="16.8" customHeight="1">
      <c r="A5591" s="40"/>
      <c r="B5591" s="46"/>
      <c r="C5591" s="312" t="s">
        <v>8890</v>
      </c>
      <c r="D5591" s="312" t="s">
        <v>8892</v>
      </c>
      <c r="E5591" s="19" t="s">
        <v>19</v>
      </c>
      <c r="F5591" s="313">
        <v>191.09999999999999</v>
      </c>
      <c r="G5591" s="40"/>
      <c r="H5591" s="46"/>
    </row>
    <row r="5592" s="2" customFormat="1" ht="16.8" customHeight="1">
      <c r="A5592" s="40"/>
      <c r="B5592" s="46"/>
      <c r="C5592" s="308" t="s">
        <v>8893</v>
      </c>
      <c r="D5592" s="309" t="s">
        <v>19</v>
      </c>
      <c r="E5592" s="310" t="s">
        <v>122</v>
      </c>
      <c r="F5592" s="311">
        <v>270.971</v>
      </c>
      <c r="G5592" s="40"/>
      <c r="H5592" s="46"/>
    </row>
    <row r="5593" s="2" customFormat="1" ht="16.8" customHeight="1">
      <c r="A5593" s="40"/>
      <c r="B5593" s="46"/>
      <c r="C5593" s="312" t="s">
        <v>19</v>
      </c>
      <c r="D5593" s="312" t="s">
        <v>7773</v>
      </c>
      <c r="E5593" s="19" t="s">
        <v>19</v>
      </c>
      <c r="F5593" s="313">
        <v>0</v>
      </c>
      <c r="G5593" s="40"/>
      <c r="H5593" s="46"/>
    </row>
    <row r="5594" s="2" customFormat="1" ht="16.8" customHeight="1">
      <c r="A5594" s="40"/>
      <c r="B5594" s="46"/>
      <c r="C5594" s="312" t="s">
        <v>19</v>
      </c>
      <c r="D5594" s="312" t="s">
        <v>7774</v>
      </c>
      <c r="E5594" s="19" t="s">
        <v>19</v>
      </c>
      <c r="F5594" s="313">
        <v>217.94</v>
      </c>
      <c r="G5594" s="40"/>
      <c r="H5594" s="46"/>
    </row>
    <row r="5595" s="2" customFormat="1" ht="16.8" customHeight="1">
      <c r="A5595" s="40"/>
      <c r="B5595" s="46"/>
      <c r="C5595" s="312" t="s">
        <v>19</v>
      </c>
      <c r="D5595" s="312" t="s">
        <v>8792</v>
      </c>
      <c r="E5595" s="19" t="s">
        <v>19</v>
      </c>
      <c r="F5595" s="313">
        <v>14.715999999999999</v>
      </c>
      <c r="G5595" s="40"/>
      <c r="H5595" s="46"/>
    </row>
    <row r="5596" s="2" customFormat="1" ht="16.8" customHeight="1">
      <c r="A5596" s="40"/>
      <c r="B5596" s="46"/>
      <c r="C5596" s="312" t="s">
        <v>19</v>
      </c>
      <c r="D5596" s="312" t="s">
        <v>8793</v>
      </c>
      <c r="E5596" s="19" t="s">
        <v>19</v>
      </c>
      <c r="F5596" s="313">
        <v>38.314999999999998</v>
      </c>
      <c r="G5596" s="40"/>
      <c r="H5596" s="46"/>
    </row>
    <row r="5597" s="2" customFormat="1" ht="16.8" customHeight="1">
      <c r="A5597" s="40"/>
      <c r="B5597" s="46"/>
      <c r="C5597" s="312" t="s">
        <v>8893</v>
      </c>
      <c r="D5597" s="312" t="s">
        <v>8894</v>
      </c>
      <c r="E5597" s="19" t="s">
        <v>19</v>
      </c>
      <c r="F5597" s="313">
        <v>270.971</v>
      </c>
      <c r="G5597" s="40"/>
      <c r="H5597" s="46"/>
    </row>
    <row r="5598" s="2" customFormat="1" ht="16.8" customHeight="1">
      <c r="A5598" s="40"/>
      <c r="B5598" s="46"/>
      <c r="C5598" s="308" t="s">
        <v>8895</v>
      </c>
      <c r="D5598" s="309" t="s">
        <v>19</v>
      </c>
      <c r="E5598" s="310" t="s">
        <v>122</v>
      </c>
      <c r="F5598" s="311">
        <v>2.7999999999999998</v>
      </c>
      <c r="G5598" s="40"/>
      <c r="H5598" s="46"/>
    </row>
    <row r="5599" s="2" customFormat="1" ht="16.8" customHeight="1">
      <c r="A5599" s="40"/>
      <c r="B5599" s="46"/>
      <c r="C5599" s="312" t="s">
        <v>8895</v>
      </c>
      <c r="D5599" s="312" t="s">
        <v>8896</v>
      </c>
      <c r="E5599" s="19" t="s">
        <v>19</v>
      </c>
      <c r="F5599" s="313">
        <v>2.7999999999999998</v>
      </c>
      <c r="G5599" s="40"/>
      <c r="H5599" s="46"/>
    </row>
    <row r="5600" s="2" customFormat="1" ht="16.8" customHeight="1">
      <c r="A5600" s="40"/>
      <c r="B5600" s="46"/>
      <c r="C5600" s="308" t="s">
        <v>8897</v>
      </c>
      <c r="D5600" s="309" t="s">
        <v>19</v>
      </c>
      <c r="E5600" s="310" t="s">
        <v>122</v>
      </c>
      <c r="F5600" s="311">
        <v>37.335000000000001</v>
      </c>
      <c r="G5600" s="40"/>
      <c r="H5600" s="46"/>
    </row>
    <row r="5601" s="2" customFormat="1" ht="16.8" customHeight="1">
      <c r="A5601" s="40"/>
      <c r="B5601" s="46"/>
      <c r="C5601" s="312" t="s">
        <v>19</v>
      </c>
      <c r="D5601" s="312" t="s">
        <v>7777</v>
      </c>
      <c r="E5601" s="19" t="s">
        <v>19</v>
      </c>
      <c r="F5601" s="313">
        <v>0</v>
      </c>
      <c r="G5601" s="40"/>
      <c r="H5601" s="46"/>
    </row>
    <row r="5602" s="2" customFormat="1" ht="16.8" customHeight="1">
      <c r="A5602" s="40"/>
      <c r="B5602" s="46"/>
      <c r="C5602" s="312" t="s">
        <v>8897</v>
      </c>
      <c r="D5602" s="312" t="s">
        <v>8898</v>
      </c>
      <c r="E5602" s="19" t="s">
        <v>19</v>
      </c>
      <c r="F5602" s="313">
        <v>37.335000000000001</v>
      </c>
      <c r="G5602" s="40"/>
      <c r="H5602" s="46"/>
    </row>
    <row r="5603" s="2" customFormat="1" ht="16.8" customHeight="1">
      <c r="A5603" s="40"/>
      <c r="B5603" s="46"/>
      <c r="C5603" s="308" t="s">
        <v>8899</v>
      </c>
      <c r="D5603" s="309" t="s">
        <v>19</v>
      </c>
      <c r="E5603" s="310" t="s">
        <v>122</v>
      </c>
      <c r="F5603" s="311">
        <v>60.090000000000003</v>
      </c>
      <c r="G5603" s="40"/>
      <c r="H5603" s="46"/>
    </row>
    <row r="5604" s="2" customFormat="1" ht="16.8" customHeight="1">
      <c r="A5604" s="40"/>
      <c r="B5604" s="46"/>
      <c r="C5604" s="312" t="s">
        <v>19</v>
      </c>
      <c r="D5604" s="312" t="s">
        <v>7777</v>
      </c>
      <c r="E5604" s="19" t="s">
        <v>19</v>
      </c>
      <c r="F5604" s="313">
        <v>0</v>
      </c>
      <c r="G5604" s="40"/>
      <c r="H5604" s="46"/>
    </row>
    <row r="5605" s="2" customFormat="1" ht="16.8" customHeight="1">
      <c r="A5605" s="40"/>
      <c r="B5605" s="46"/>
      <c r="C5605" s="312" t="s">
        <v>19</v>
      </c>
      <c r="D5605" s="312" t="s">
        <v>7778</v>
      </c>
      <c r="E5605" s="19" t="s">
        <v>19</v>
      </c>
      <c r="F5605" s="313">
        <v>37.335000000000001</v>
      </c>
      <c r="G5605" s="40"/>
      <c r="H5605" s="46"/>
    </row>
    <row r="5606" s="2" customFormat="1" ht="16.8" customHeight="1">
      <c r="A5606" s="40"/>
      <c r="B5606" s="46"/>
      <c r="C5606" s="312" t="s">
        <v>19</v>
      </c>
      <c r="D5606" s="312" t="s">
        <v>8794</v>
      </c>
      <c r="E5606" s="19" t="s">
        <v>19</v>
      </c>
      <c r="F5606" s="313">
        <v>5.8949999999999996</v>
      </c>
      <c r="G5606" s="40"/>
      <c r="H5606" s="46"/>
    </row>
    <row r="5607" s="2" customFormat="1" ht="16.8" customHeight="1">
      <c r="A5607" s="40"/>
      <c r="B5607" s="46"/>
      <c r="C5607" s="312" t="s">
        <v>19</v>
      </c>
      <c r="D5607" s="312" t="s">
        <v>8795</v>
      </c>
      <c r="E5607" s="19" t="s">
        <v>19</v>
      </c>
      <c r="F5607" s="313">
        <v>16.859999999999999</v>
      </c>
      <c r="G5607" s="40"/>
      <c r="H5607" s="46"/>
    </row>
    <row r="5608" s="2" customFormat="1" ht="16.8" customHeight="1">
      <c r="A5608" s="40"/>
      <c r="B5608" s="46"/>
      <c r="C5608" s="312" t="s">
        <v>8899</v>
      </c>
      <c r="D5608" s="312" t="s">
        <v>8900</v>
      </c>
      <c r="E5608" s="19" t="s">
        <v>19</v>
      </c>
      <c r="F5608" s="313">
        <v>60.090000000000003</v>
      </c>
      <c r="G5608" s="40"/>
      <c r="H5608" s="46"/>
    </row>
    <row r="5609" s="2" customFormat="1" ht="16.8" customHeight="1">
      <c r="A5609" s="40"/>
      <c r="B5609" s="46"/>
      <c r="C5609" s="308" t="s">
        <v>8901</v>
      </c>
      <c r="D5609" s="309" t="s">
        <v>19</v>
      </c>
      <c r="E5609" s="310" t="s">
        <v>122</v>
      </c>
      <c r="F5609" s="311">
        <v>37.335000000000001</v>
      </c>
      <c r="G5609" s="40"/>
      <c r="H5609" s="46"/>
    </row>
    <row r="5610" s="2" customFormat="1" ht="16.8" customHeight="1">
      <c r="A5610" s="40"/>
      <c r="B5610" s="46"/>
      <c r="C5610" s="312" t="s">
        <v>19</v>
      </c>
      <c r="D5610" s="312" t="s">
        <v>7777</v>
      </c>
      <c r="E5610" s="19" t="s">
        <v>19</v>
      </c>
      <c r="F5610" s="313">
        <v>0</v>
      </c>
      <c r="G5610" s="40"/>
      <c r="H5610" s="46"/>
    </row>
    <row r="5611" s="2" customFormat="1" ht="16.8" customHeight="1">
      <c r="A5611" s="40"/>
      <c r="B5611" s="46"/>
      <c r="C5611" s="312" t="s">
        <v>8901</v>
      </c>
      <c r="D5611" s="312" t="s">
        <v>8902</v>
      </c>
      <c r="E5611" s="19" t="s">
        <v>19</v>
      </c>
      <c r="F5611" s="313">
        <v>37.335000000000001</v>
      </c>
      <c r="G5611" s="40"/>
      <c r="H5611" s="46"/>
    </row>
    <row r="5612" s="2" customFormat="1" ht="16.8" customHeight="1">
      <c r="A5612" s="40"/>
      <c r="B5612" s="46"/>
      <c r="C5612" s="308" t="s">
        <v>8903</v>
      </c>
      <c r="D5612" s="309" t="s">
        <v>19</v>
      </c>
      <c r="E5612" s="310" t="s">
        <v>122</v>
      </c>
      <c r="F5612" s="311">
        <v>37.335000000000001</v>
      </c>
      <c r="G5612" s="40"/>
      <c r="H5612" s="46"/>
    </row>
    <row r="5613" s="2" customFormat="1" ht="16.8" customHeight="1">
      <c r="A5613" s="40"/>
      <c r="B5613" s="46"/>
      <c r="C5613" s="312" t="s">
        <v>19</v>
      </c>
      <c r="D5613" s="312" t="s">
        <v>7777</v>
      </c>
      <c r="E5613" s="19" t="s">
        <v>19</v>
      </c>
      <c r="F5613" s="313">
        <v>0</v>
      </c>
      <c r="G5613" s="40"/>
      <c r="H5613" s="46"/>
    </row>
    <row r="5614" s="2" customFormat="1" ht="16.8" customHeight="1">
      <c r="A5614" s="40"/>
      <c r="B5614" s="46"/>
      <c r="C5614" s="312" t="s">
        <v>8901</v>
      </c>
      <c r="D5614" s="312" t="s">
        <v>8902</v>
      </c>
      <c r="E5614" s="19" t="s">
        <v>19</v>
      </c>
      <c r="F5614" s="313">
        <v>37.335000000000001</v>
      </c>
      <c r="G5614" s="40"/>
      <c r="H5614" s="46"/>
    </row>
    <row r="5615" s="2" customFormat="1" ht="16.8" customHeight="1">
      <c r="A5615" s="40"/>
      <c r="B5615" s="46"/>
      <c r="C5615" s="312" t="s">
        <v>8903</v>
      </c>
      <c r="D5615" s="312" t="s">
        <v>6962</v>
      </c>
      <c r="E5615" s="19" t="s">
        <v>19</v>
      </c>
      <c r="F5615" s="313">
        <v>37.335000000000001</v>
      </c>
      <c r="G5615" s="40"/>
      <c r="H5615" s="46"/>
    </row>
    <row r="5616" s="2" customFormat="1" ht="16.8" customHeight="1">
      <c r="A5616" s="40"/>
      <c r="B5616" s="46"/>
      <c r="C5616" s="308" t="s">
        <v>8904</v>
      </c>
      <c r="D5616" s="309" t="s">
        <v>19</v>
      </c>
      <c r="E5616" s="310" t="s">
        <v>122</v>
      </c>
      <c r="F5616" s="311">
        <v>109</v>
      </c>
      <c r="G5616" s="40"/>
      <c r="H5616" s="46"/>
    </row>
    <row r="5617" s="2" customFormat="1" ht="16.8" customHeight="1">
      <c r="A5617" s="40"/>
      <c r="B5617" s="46"/>
      <c r="C5617" s="312" t="s">
        <v>19</v>
      </c>
      <c r="D5617" s="312" t="s">
        <v>7780</v>
      </c>
      <c r="E5617" s="19" t="s">
        <v>19</v>
      </c>
      <c r="F5617" s="313">
        <v>0</v>
      </c>
      <c r="G5617" s="40"/>
      <c r="H5617" s="46"/>
    </row>
    <row r="5618" s="2" customFormat="1" ht="16.8" customHeight="1">
      <c r="A5618" s="40"/>
      <c r="B5618" s="46"/>
      <c r="C5618" s="312" t="s">
        <v>19</v>
      </c>
      <c r="D5618" s="312" t="s">
        <v>8905</v>
      </c>
      <c r="E5618" s="19" t="s">
        <v>19</v>
      </c>
      <c r="F5618" s="313">
        <v>109</v>
      </c>
      <c r="G5618" s="40"/>
      <c r="H5618" s="46"/>
    </row>
    <row r="5619" s="2" customFormat="1" ht="16.8" customHeight="1">
      <c r="A5619" s="40"/>
      <c r="B5619" s="46"/>
      <c r="C5619" s="312" t="s">
        <v>8904</v>
      </c>
      <c r="D5619" s="312" t="s">
        <v>8906</v>
      </c>
      <c r="E5619" s="19" t="s">
        <v>19</v>
      </c>
      <c r="F5619" s="313">
        <v>109</v>
      </c>
      <c r="G5619" s="40"/>
      <c r="H5619" s="46"/>
    </row>
    <row r="5620" s="2" customFormat="1" ht="16.8" customHeight="1">
      <c r="A5620" s="40"/>
      <c r="B5620" s="46"/>
      <c r="C5620" s="308" t="s">
        <v>8907</v>
      </c>
      <c r="D5620" s="309" t="s">
        <v>19</v>
      </c>
      <c r="E5620" s="310" t="s">
        <v>122</v>
      </c>
      <c r="F5620" s="311">
        <v>135.11000000000001</v>
      </c>
      <c r="G5620" s="40"/>
      <c r="H5620" s="46"/>
    </row>
    <row r="5621" s="2" customFormat="1" ht="16.8" customHeight="1">
      <c r="A5621" s="40"/>
      <c r="B5621" s="46"/>
      <c r="C5621" s="312" t="s">
        <v>19</v>
      </c>
      <c r="D5621" s="312" t="s">
        <v>7780</v>
      </c>
      <c r="E5621" s="19" t="s">
        <v>19</v>
      </c>
      <c r="F5621" s="313">
        <v>0</v>
      </c>
      <c r="G5621" s="40"/>
      <c r="H5621" s="46"/>
    </row>
    <row r="5622" s="2" customFormat="1" ht="16.8" customHeight="1">
      <c r="A5622" s="40"/>
      <c r="B5622" s="46"/>
      <c r="C5622" s="312" t="s">
        <v>19</v>
      </c>
      <c r="D5622" s="312" t="s">
        <v>7781</v>
      </c>
      <c r="E5622" s="19" t="s">
        <v>19</v>
      </c>
      <c r="F5622" s="313">
        <v>115.5</v>
      </c>
      <c r="G5622" s="40"/>
      <c r="H5622" s="46"/>
    </row>
    <row r="5623" s="2" customFormat="1" ht="16.8" customHeight="1">
      <c r="A5623" s="40"/>
      <c r="B5623" s="46"/>
      <c r="C5623" s="312" t="s">
        <v>19</v>
      </c>
      <c r="D5623" s="312" t="s">
        <v>8796</v>
      </c>
      <c r="E5623" s="19" t="s">
        <v>19</v>
      </c>
      <c r="F5623" s="313">
        <v>19.609999999999999</v>
      </c>
      <c r="G5623" s="40"/>
      <c r="H5623" s="46"/>
    </row>
    <row r="5624" s="2" customFormat="1" ht="16.8" customHeight="1">
      <c r="A5624" s="40"/>
      <c r="B5624" s="46"/>
      <c r="C5624" s="312" t="s">
        <v>8907</v>
      </c>
      <c r="D5624" s="312" t="s">
        <v>8908</v>
      </c>
      <c r="E5624" s="19" t="s">
        <v>19</v>
      </c>
      <c r="F5624" s="313">
        <v>135.11000000000001</v>
      </c>
      <c r="G5624" s="40"/>
      <c r="H5624" s="46"/>
    </row>
    <row r="5625" s="2" customFormat="1" ht="16.8" customHeight="1">
      <c r="A5625" s="40"/>
      <c r="B5625" s="46"/>
      <c r="C5625" s="308" t="s">
        <v>8909</v>
      </c>
      <c r="D5625" s="309" t="s">
        <v>19</v>
      </c>
      <c r="E5625" s="310" t="s">
        <v>122</v>
      </c>
      <c r="F5625" s="311">
        <v>10.26</v>
      </c>
      <c r="G5625" s="40"/>
      <c r="H5625" s="46"/>
    </row>
    <row r="5626" s="2" customFormat="1" ht="16.8" customHeight="1">
      <c r="A5626" s="40"/>
      <c r="B5626" s="46"/>
      <c r="C5626" s="312" t="s">
        <v>8909</v>
      </c>
      <c r="D5626" s="312" t="s">
        <v>8910</v>
      </c>
      <c r="E5626" s="19" t="s">
        <v>19</v>
      </c>
      <c r="F5626" s="313">
        <v>10.26</v>
      </c>
      <c r="G5626" s="40"/>
      <c r="H5626" s="46"/>
    </row>
    <row r="5627" s="2" customFormat="1" ht="16.8" customHeight="1">
      <c r="A5627" s="40"/>
      <c r="B5627" s="46"/>
      <c r="C5627" s="308" t="s">
        <v>8911</v>
      </c>
      <c r="D5627" s="309" t="s">
        <v>19</v>
      </c>
      <c r="E5627" s="310" t="s">
        <v>122</v>
      </c>
      <c r="F5627" s="311">
        <v>419</v>
      </c>
      <c r="G5627" s="40"/>
      <c r="H5627" s="46"/>
    </row>
    <row r="5628" s="2" customFormat="1" ht="16.8" customHeight="1">
      <c r="A5628" s="40"/>
      <c r="B5628" s="46"/>
      <c r="C5628" s="312" t="s">
        <v>8911</v>
      </c>
      <c r="D5628" s="312" t="s">
        <v>8912</v>
      </c>
      <c r="E5628" s="19" t="s">
        <v>19</v>
      </c>
      <c r="F5628" s="313">
        <v>419</v>
      </c>
      <c r="G5628" s="40"/>
      <c r="H5628" s="46"/>
    </row>
    <row r="5629" s="2" customFormat="1" ht="16.8" customHeight="1">
      <c r="A5629" s="40"/>
      <c r="B5629" s="46"/>
      <c r="C5629" s="308" t="s">
        <v>8913</v>
      </c>
      <c r="D5629" s="309" t="s">
        <v>19</v>
      </c>
      <c r="E5629" s="310" t="s">
        <v>122</v>
      </c>
      <c r="F5629" s="311">
        <v>502.94600000000003</v>
      </c>
      <c r="G5629" s="40"/>
      <c r="H5629" s="46"/>
    </row>
    <row r="5630" s="2" customFormat="1" ht="16.8" customHeight="1">
      <c r="A5630" s="40"/>
      <c r="B5630" s="46"/>
      <c r="C5630" s="312" t="s">
        <v>19</v>
      </c>
      <c r="D5630" s="312" t="s">
        <v>7783</v>
      </c>
      <c r="E5630" s="19" t="s">
        <v>19</v>
      </c>
      <c r="F5630" s="313">
        <v>0</v>
      </c>
      <c r="G5630" s="40"/>
      <c r="H5630" s="46"/>
    </row>
    <row r="5631" s="2" customFormat="1" ht="16.8" customHeight="1">
      <c r="A5631" s="40"/>
      <c r="B5631" s="46"/>
      <c r="C5631" s="312" t="s">
        <v>19</v>
      </c>
      <c r="D5631" s="312" t="s">
        <v>7784</v>
      </c>
      <c r="E5631" s="19" t="s">
        <v>19</v>
      </c>
      <c r="F5631" s="313">
        <v>447.5</v>
      </c>
      <c r="G5631" s="40"/>
      <c r="H5631" s="46"/>
    </row>
    <row r="5632" s="2" customFormat="1" ht="16.8" customHeight="1">
      <c r="A5632" s="40"/>
      <c r="B5632" s="46"/>
      <c r="C5632" s="312" t="s">
        <v>19</v>
      </c>
      <c r="D5632" s="312" t="s">
        <v>8797</v>
      </c>
      <c r="E5632" s="19" t="s">
        <v>19</v>
      </c>
      <c r="F5632" s="313">
        <v>50.485999999999997</v>
      </c>
      <c r="G5632" s="40"/>
      <c r="H5632" s="46"/>
    </row>
    <row r="5633" s="2" customFormat="1" ht="16.8" customHeight="1">
      <c r="A5633" s="40"/>
      <c r="B5633" s="46"/>
      <c r="C5633" s="312" t="s">
        <v>19</v>
      </c>
      <c r="D5633" s="312" t="s">
        <v>8798</v>
      </c>
      <c r="E5633" s="19" t="s">
        <v>19</v>
      </c>
      <c r="F5633" s="313">
        <v>4.96</v>
      </c>
      <c r="G5633" s="40"/>
      <c r="H5633" s="46"/>
    </row>
    <row r="5634" s="2" customFormat="1" ht="16.8" customHeight="1">
      <c r="A5634" s="40"/>
      <c r="B5634" s="46"/>
      <c r="C5634" s="312" t="s">
        <v>8913</v>
      </c>
      <c r="D5634" s="312" t="s">
        <v>8914</v>
      </c>
      <c r="E5634" s="19" t="s">
        <v>19</v>
      </c>
      <c r="F5634" s="313">
        <v>502.94600000000003</v>
      </c>
      <c r="G5634" s="40"/>
      <c r="H5634" s="46"/>
    </row>
    <row r="5635" s="2" customFormat="1" ht="16.8" customHeight="1">
      <c r="A5635" s="40"/>
      <c r="B5635" s="46"/>
      <c r="C5635" s="308" t="s">
        <v>8915</v>
      </c>
      <c r="D5635" s="309" t="s">
        <v>19</v>
      </c>
      <c r="E5635" s="310" t="s">
        <v>122</v>
      </c>
      <c r="F5635" s="311">
        <v>85.093000000000004</v>
      </c>
      <c r="G5635" s="40"/>
      <c r="H5635" s="46"/>
    </row>
    <row r="5636" s="2" customFormat="1" ht="16.8" customHeight="1">
      <c r="A5636" s="40"/>
      <c r="B5636" s="46"/>
      <c r="C5636" s="312" t="s">
        <v>8915</v>
      </c>
      <c r="D5636" s="312" t="s">
        <v>8916</v>
      </c>
      <c r="E5636" s="19" t="s">
        <v>19</v>
      </c>
      <c r="F5636" s="313">
        <v>85.093000000000004</v>
      </c>
      <c r="G5636" s="40"/>
      <c r="H5636" s="46"/>
    </row>
    <row r="5637" s="2" customFormat="1" ht="16.8" customHeight="1">
      <c r="A5637" s="40"/>
      <c r="B5637" s="46"/>
      <c r="C5637" s="308" t="s">
        <v>8917</v>
      </c>
      <c r="D5637" s="309" t="s">
        <v>19</v>
      </c>
      <c r="E5637" s="310" t="s">
        <v>122</v>
      </c>
      <c r="F5637" s="311">
        <v>419</v>
      </c>
      <c r="G5637" s="40"/>
      <c r="H5637" s="46"/>
    </row>
    <row r="5638" s="2" customFormat="1" ht="16.8" customHeight="1">
      <c r="A5638" s="40"/>
      <c r="B5638" s="46"/>
      <c r="C5638" s="312" t="s">
        <v>19</v>
      </c>
      <c r="D5638" s="312" t="s">
        <v>7783</v>
      </c>
      <c r="E5638" s="19" t="s">
        <v>19</v>
      </c>
      <c r="F5638" s="313">
        <v>0</v>
      </c>
      <c r="G5638" s="40"/>
      <c r="H5638" s="46"/>
    </row>
    <row r="5639" s="2" customFormat="1" ht="16.8" customHeight="1">
      <c r="A5639" s="40"/>
      <c r="B5639" s="46"/>
      <c r="C5639" s="312" t="s">
        <v>19</v>
      </c>
      <c r="D5639" s="312" t="s">
        <v>8918</v>
      </c>
      <c r="E5639" s="19" t="s">
        <v>19</v>
      </c>
      <c r="F5639" s="313">
        <v>419</v>
      </c>
      <c r="G5639" s="40"/>
      <c r="H5639" s="46"/>
    </row>
    <row r="5640" s="2" customFormat="1" ht="16.8" customHeight="1">
      <c r="A5640" s="40"/>
      <c r="B5640" s="46"/>
      <c r="C5640" s="312" t="s">
        <v>8917</v>
      </c>
      <c r="D5640" s="312" t="s">
        <v>7807</v>
      </c>
      <c r="E5640" s="19" t="s">
        <v>19</v>
      </c>
      <c r="F5640" s="313">
        <v>419</v>
      </c>
      <c r="G5640" s="40"/>
      <c r="H5640" s="46"/>
    </row>
    <row r="5641" s="2" customFormat="1" ht="16.8" customHeight="1">
      <c r="A5641" s="40"/>
      <c r="B5641" s="46"/>
      <c r="C5641" s="308" t="s">
        <v>8919</v>
      </c>
      <c r="D5641" s="309" t="s">
        <v>19</v>
      </c>
      <c r="E5641" s="310" t="s">
        <v>122</v>
      </c>
      <c r="F5641" s="311">
        <v>31.41</v>
      </c>
      <c r="G5641" s="40"/>
      <c r="H5641" s="46"/>
    </row>
    <row r="5642" s="2" customFormat="1" ht="16.8" customHeight="1">
      <c r="A5642" s="40"/>
      <c r="B5642" s="46"/>
      <c r="C5642" s="312" t="s">
        <v>19</v>
      </c>
      <c r="D5642" s="312" t="s">
        <v>7787</v>
      </c>
      <c r="E5642" s="19" t="s">
        <v>19</v>
      </c>
      <c r="F5642" s="313">
        <v>0</v>
      </c>
      <c r="G5642" s="40"/>
      <c r="H5642" s="46"/>
    </row>
    <row r="5643" s="2" customFormat="1" ht="16.8" customHeight="1">
      <c r="A5643" s="40"/>
      <c r="B5643" s="46"/>
      <c r="C5643" s="312" t="s">
        <v>19</v>
      </c>
      <c r="D5643" s="312" t="s">
        <v>8920</v>
      </c>
      <c r="E5643" s="19" t="s">
        <v>19</v>
      </c>
      <c r="F5643" s="313">
        <v>31.41</v>
      </c>
      <c r="G5643" s="40"/>
      <c r="H5643" s="46"/>
    </row>
    <row r="5644" s="2" customFormat="1" ht="16.8" customHeight="1">
      <c r="A5644" s="40"/>
      <c r="B5644" s="46"/>
      <c r="C5644" s="312" t="s">
        <v>8919</v>
      </c>
      <c r="D5644" s="312" t="s">
        <v>8921</v>
      </c>
      <c r="E5644" s="19" t="s">
        <v>19</v>
      </c>
      <c r="F5644" s="313">
        <v>31.41</v>
      </c>
      <c r="G5644" s="40"/>
      <c r="H5644" s="46"/>
    </row>
    <row r="5645" s="2" customFormat="1" ht="16.8" customHeight="1">
      <c r="A5645" s="40"/>
      <c r="B5645" s="46"/>
      <c r="C5645" s="308" t="s">
        <v>8922</v>
      </c>
      <c r="D5645" s="309" t="s">
        <v>19</v>
      </c>
      <c r="E5645" s="310" t="s">
        <v>122</v>
      </c>
      <c r="F5645" s="311">
        <v>41.880000000000003</v>
      </c>
      <c r="G5645" s="40"/>
      <c r="H5645" s="46"/>
    </row>
    <row r="5646" s="2" customFormat="1" ht="16.8" customHeight="1">
      <c r="A5646" s="40"/>
      <c r="B5646" s="46"/>
      <c r="C5646" s="312" t="s">
        <v>19</v>
      </c>
      <c r="D5646" s="312" t="s">
        <v>7787</v>
      </c>
      <c r="E5646" s="19" t="s">
        <v>19</v>
      </c>
      <c r="F5646" s="313">
        <v>0</v>
      </c>
      <c r="G5646" s="40"/>
      <c r="H5646" s="46"/>
    </row>
    <row r="5647" s="2" customFormat="1" ht="16.8" customHeight="1">
      <c r="A5647" s="40"/>
      <c r="B5647" s="46"/>
      <c r="C5647" s="312" t="s">
        <v>19</v>
      </c>
      <c r="D5647" s="312" t="s">
        <v>8799</v>
      </c>
      <c r="E5647" s="19" t="s">
        <v>19</v>
      </c>
      <c r="F5647" s="313">
        <v>41.880000000000003</v>
      </c>
      <c r="G5647" s="40"/>
      <c r="H5647" s="46"/>
    </row>
    <row r="5648" s="2" customFormat="1" ht="16.8" customHeight="1">
      <c r="A5648" s="40"/>
      <c r="B5648" s="46"/>
      <c r="C5648" s="312" t="s">
        <v>8922</v>
      </c>
      <c r="D5648" s="312" t="s">
        <v>8923</v>
      </c>
      <c r="E5648" s="19" t="s">
        <v>19</v>
      </c>
      <c r="F5648" s="313">
        <v>41.880000000000003</v>
      </c>
      <c r="G5648" s="40"/>
      <c r="H5648" s="46"/>
    </row>
    <row r="5649" s="2" customFormat="1" ht="16.8" customHeight="1">
      <c r="A5649" s="40"/>
      <c r="B5649" s="46"/>
      <c r="C5649" s="308" t="s">
        <v>8924</v>
      </c>
      <c r="D5649" s="309" t="s">
        <v>19</v>
      </c>
      <c r="E5649" s="310" t="s">
        <v>122</v>
      </c>
      <c r="F5649" s="311">
        <v>31.41</v>
      </c>
      <c r="G5649" s="40"/>
      <c r="H5649" s="46"/>
    </row>
    <row r="5650" s="2" customFormat="1" ht="16.8" customHeight="1">
      <c r="A5650" s="40"/>
      <c r="B5650" s="46"/>
      <c r="C5650" s="312" t="s">
        <v>19</v>
      </c>
      <c r="D5650" s="312" t="s">
        <v>7787</v>
      </c>
      <c r="E5650" s="19" t="s">
        <v>19</v>
      </c>
      <c r="F5650" s="313">
        <v>0</v>
      </c>
      <c r="G5650" s="40"/>
      <c r="H5650" s="46"/>
    </row>
    <row r="5651" s="2" customFormat="1" ht="16.8" customHeight="1">
      <c r="A5651" s="40"/>
      <c r="B5651" s="46"/>
      <c r="C5651" s="312" t="s">
        <v>19</v>
      </c>
      <c r="D5651" s="312" t="s">
        <v>8920</v>
      </c>
      <c r="E5651" s="19" t="s">
        <v>19</v>
      </c>
      <c r="F5651" s="313">
        <v>31.41</v>
      </c>
      <c r="G5651" s="40"/>
      <c r="H5651" s="46"/>
    </row>
    <row r="5652" s="2" customFormat="1" ht="16.8" customHeight="1">
      <c r="A5652" s="40"/>
      <c r="B5652" s="46"/>
      <c r="C5652" s="312" t="s">
        <v>8924</v>
      </c>
      <c r="D5652" s="312" t="s">
        <v>191</v>
      </c>
      <c r="E5652" s="19" t="s">
        <v>19</v>
      </c>
      <c r="F5652" s="313">
        <v>31.41</v>
      </c>
      <c r="G5652" s="40"/>
      <c r="H5652" s="46"/>
    </row>
    <row r="5653" s="2" customFormat="1" ht="16.8" customHeight="1">
      <c r="A5653" s="40"/>
      <c r="B5653" s="46"/>
      <c r="C5653" s="308" t="s">
        <v>479</v>
      </c>
      <c r="D5653" s="309" t="s">
        <v>19</v>
      </c>
      <c r="E5653" s="310" t="s">
        <v>135</v>
      </c>
      <c r="F5653" s="311">
        <v>17.100000000000001</v>
      </c>
      <c r="G5653" s="40"/>
      <c r="H5653" s="46"/>
    </row>
    <row r="5654" s="2" customFormat="1" ht="16.8" customHeight="1">
      <c r="A5654" s="40"/>
      <c r="B5654" s="46"/>
      <c r="C5654" s="312" t="s">
        <v>19</v>
      </c>
      <c r="D5654" s="312" t="s">
        <v>201</v>
      </c>
      <c r="E5654" s="19" t="s">
        <v>19</v>
      </c>
      <c r="F5654" s="313">
        <v>0</v>
      </c>
      <c r="G5654" s="40"/>
      <c r="H5654" s="46"/>
    </row>
    <row r="5655" s="2" customFormat="1" ht="16.8" customHeight="1">
      <c r="A5655" s="40"/>
      <c r="B5655" s="46"/>
      <c r="C5655" s="312" t="s">
        <v>19</v>
      </c>
      <c r="D5655" s="312" t="s">
        <v>1084</v>
      </c>
      <c r="E5655" s="19" t="s">
        <v>19</v>
      </c>
      <c r="F5655" s="313">
        <v>3.8999999999999999</v>
      </c>
      <c r="G5655" s="40"/>
      <c r="H5655" s="46"/>
    </row>
    <row r="5656" s="2" customFormat="1" ht="16.8" customHeight="1">
      <c r="A5656" s="40"/>
      <c r="B5656" s="46"/>
      <c r="C5656" s="312" t="s">
        <v>19</v>
      </c>
      <c r="D5656" s="312" t="s">
        <v>1085</v>
      </c>
      <c r="E5656" s="19" t="s">
        <v>19</v>
      </c>
      <c r="F5656" s="313">
        <v>3.2999999999999998</v>
      </c>
      <c r="G5656" s="40"/>
      <c r="H5656" s="46"/>
    </row>
    <row r="5657" s="2" customFormat="1" ht="16.8" customHeight="1">
      <c r="A5657" s="40"/>
      <c r="B5657" s="46"/>
      <c r="C5657" s="312" t="s">
        <v>19</v>
      </c>
      <c r="D5657" s="312" t="s">
        <v>1086</v>
      </c>
      <c r="E5657" s="19" t="s">
        <v>19</v>
      </c>
      <c r="F5657" s="313">
        <v>3.2999999999999998</v>
      </c>
      <c r="G5657" s="40"/>
      <c r="H5657" s="46"/>
    </row>
    <row r="5658" s="2" customFormat="1" ht="16.8" customHeight="1">
      <c r="A5658" s="40"/>
      <c r="B5658" s="46"/>
      <c r="C5658" s="312" t="s">
        <v>19</v>
      </c>
      <c r="D5658" s="312" t="s">
        <v>1087</v>
      </c>
      <c r="E5658" s="19" t="s">
        <v>19</v>
      </c>
      <c r="F5658" s="313">
        <v>3.2999999999999998</v>
      </c>
      <c r="G5658" s="40"/>
      <c r="H5658" s="46"/>
    </row>
    <row r="5659" s="2" customFormat="1" ht="16.8" customHeight="1">
      <c r="A5659" s="40"/>
      <c r="B5659" s="46"/>
      <c r="C5659" s="312" t="s">
        <v>19</v>
      </c>
      <c r="D5659" s="312" t="s">
        <v>1088</v>
      </c>
      <c r="E5659" s="19" t="s">
        <v>19</v>
      </c>
      <c r="F5659" s="313">
        <v>3.2999999999999998</v>
      </c>
      <c r="G5659" s="40"/>
      <c r="H5659" s="46"/>
    </row>
    <row r="5660" s="2" customFormat="1" ht="16.8" customHeight="1">
      <c r="A5660" s="40"/>
      <c r="B5660" s="46"/>
      <c r="C5660" s="312" t="s">
        <v>479</v>
      </c>
      <c r="D5660" s="312" t="s">
        <v>195</v>
      </c>
      <c r="E5660" s="19" t="s">
        <v>19</v>
      </c>
      <c r="F5660" s="313">
        <v>17.100000000000001</v>
      </c>
      <c r="G5660" s="40"/>
      <c r="H5660" s="46"/>
    </row>
    <row r="5661" s="2" customFormat="1" ht="16.8" customHeight="1">
      <c r="A5661" s="40"/>
      <c r="B5661" s="46"/>
      <c r="C5661" s="314" t="s">
        <v>5313</v>
      </c>
      <c r="D5661" s="40"/>
      <c r="E5661" s="40"/>
      <c r="F5661" s="40"/>
      <c r="G5661" s="40"/>
      <c r="H5661" s="46"/>
    </row>
    <row r="5662" s="2" customFormat="1" ht="16.8" customHeight="1">
      <c r="A5662" s="40"/>
      <c r="B5662" s="46"/>
      <c r="C5662" s="312" t="s">
        <v>1080</v>
      </c>
      <c r="D5662" s="312" t="s">
        <v>1081</v>
      </c>
      <c r="E5662" s="19" t="s">
        <v>135</v>
      </c>
      <c r="F5662" s="313">
        <v>17.100000000000001</v>
      </c>
      <c r="G5662" s="40"/>
      <c r="H5662" s="46"/>
    </row>
    <row r="5663" s="2" customFormat="1" ht="16.8" customHeight="1">
      <c r="A5663" s="40"/>
      <c r="B5663" s="46"/>
      <c r="C5663" s="312" t="s">
        <v>299</v>
      </c>
      <c r="D5663" s="312" t="s">
        <v>300</v>
      </c>
      <c r="E5663" s="19" t="s">
        <v>268</v>
      </c>
      <c r="F5663" s="313">
        <v>3.8820000000000001</v>
      </c>
      <c r="G5663" s="40"/>
      <c r="H5663" s="46"/>
    </row>
    <row r="5664" s="2" customFormat="1" ht="16.8" customHeight="1">
      <c r="A5664" s="40"/>
      <c r="B5664" s="46"/>
      <c r="C5664" s="308" t="s">
        <v>482</v>
      </c>
      <c r="D5664" s="309" t="s">
        <v>19</v>
      </c>
      <c r="E5664" s="310" t="s">
        <v>135</v>
      </c>
      <c r="F5664" s="311">
        <v>17.100000000000001</v>
      </c>
      <c r="G5664" s="40"/>
      <c r="H5664" s="46"/>
    </row>
    <row r="5665" s="2" customFormat="1" ht="16.8" customHeight="1">
      <c r="A5665" s="40"/>
      <c r="B5665" s="46"/>
      <c r="C5665" s="312" t="s">
        <v>19</v>
      </c>
      <c r="D5665" s="312" t="s">
        <v>201</v>
      </c>
      <c r="E5665" s="19" t="s">
        <v>19</v>
      </c>
      <c r="F5665" s="313">
        <v>0</v>
      </c>
      <c r="G5665" s="40"/>
      <c r="H5665" s="46"/>
    </row>
    <row r="5666" s="2" customFormat="1" ht="16.8" customHeight="1">
      <c r="A5666" s="40"/>
      <c r="B5666" s="46"/>
      <c r="C5666" s="312" t="s">
        <v>19</v>
      </c>
      <c r="D5666" s="312" t="s">
        <v>1084</v>
      </c>
      <c r="E5666" s="19" t="s">
        <v>19</v>
      </c>
      <c r="F5666" s="313">
        <v>3.8999999999999999</v>
      </c>
      <c r="G5666" s="40"/>
      <c r="H5666" s="46"/>
    </row>
    <row r="5667" s="2" customFormat="1" ht="16.8" customHeight="1">
      <c r="A5667" s="40"/>
      <c r="B5667" s="46"/>
      <c r="C5667" s="312" t="s">
        <v>19</v>
      </c>
      <c r="D5667" s="312" t="s">
        <v>1085</v>
      </c>
      <c r="E5667" s="19" t="s">
        <v>19</v>
      </c>
      <c r="F5667" s="313">
        <v>3.2999999999999998</v>
      </c>
      <c r="G5667" s="40"/>
      <c r="H5667" s="46"/>
    </row>
    <row r="5668" s="2" customFormat="1" ht="16.8" customHeight="1">
      <c r="A5668" s="40"/>
      <c r="B5668" s="46"/>
      <c r="C5668" s="312" t="s">
        <v>19</v>
      </c>
      <c r="D5668" s="312" t="s">
        <v>1086</v>
      </c>
      <c r="E5668" s="19" t="s">
        <v>19</v>
      </c>
      <c r="F5668" s="313">
        <v>3.2999999999999998</v>
      </c>
      <c r="G5668" s="40"/>
      <c r="H5668" s="46"/>
    </row>
    <row r="5669" s="2" customFormat="1" ht="16.8" customHeight="1">
      <c r="A5669" s="40"/>
      <c r="B5669" s="46"/>
      <c r="C5669" s="312" t="s">
        <v>19</v>
      </c>
      <c r="D5669" s="312" t="s">
        <v>1087</v>
      </c>
      <c r="E5669" s="19" t="s">
        <v>19</v>
      </c>
      <c r="F5669" s="313">
        <v>3.2999999999999998</v>
      </c>
      <c r="G5669" s="40"/>
      <c r="H5669" s="46"/>
    </row>
    <row r="5670" s="2" customFormat="1" ht="16.8" customHeight="1">
      <c r="A5670" s="40"/>
      <c r="B5670" s="46"/>
      <c r="C5670" s="312" t="s">
        <v>19</v>
      </c>
      <c r="D5670" s="312" t="s">
        <v>1088</v>
      </c>
      <c r="E5670" s="19" t="s">
        <v>19</v>
      </c>
      <c r="F5670" s="313">
        <v>3.2999999999999998</v>
      </c>
      <c r="G5670" s="40"/>
      <c r="H5670" s="46"/>
    </row>
    <row r="5671" s="2" customFormat="1" ht="16.8" customHeight="1">
      <c r="A5671" s="40"/>
      <c r="B5671" s="46"/>
      <c r="C5671" s="312" t="s">
        <v>482</v>
      </c>
      <c r="D5671" s="312" t="s">
        <v>195</v>
      </c>
      <c r="E5671" s="19" t="s">
        <v>19</v>
      </c>
      <c r="F5671" s="313">
        <v>17.100000000000001</v>
      </c>
      <c r="G5671" s="40"/>
      <c r="H5671" s="46"/>
    </row>
    <row r="5672" s="2" customFormat="1" ht="16.8" customHeight="1">
      <c r="A5672" s="40"/>
      <c r="B5672" s="46"/>
      <c r="C5672" s="314" t="s">
        <v>5313</v>
      </c>
      <c r="D5672" s="40"/>
      <c r="E5672" s="40"/>
      <c r="F5672" s="40"/>
      <c r="G5672" s="40"/>
      <c r="H5672" s="46"/>
    </row>
    <row r="5673" s="2" customFormat="1" ht="16.8" customHeight="1">
      <c r="A5673" s="40"/>
      <c r="B5673" s="46"/>
      <c r="C5673" s="312" t="s">
        <v>1090</v>
      </c>
      <c r="D5673" s="312" t="s">
        <v>1091</v>
      </c>
      <c r="E5673" s="19" t="s">
        <v>135</v>
      </c>
      <c r="F5673" s="313">
        <v>17.100000000000001</v>
      </c>
      <c r="G5673" s="40"/>
      <c r="H5673" s="46"/>
    </row>
    <row r="5674" s="2" customFormat="1" ht="16.8" customHeight="1">
      <c r="A5674" s="40"/>
      <c r="B5674" s="46"/>
      <c r="C5674" s="312" t="s">
        <v>299</v>
      </c>
      <c r="D5674" s="312" t="s">
        <v>300</v>
      </c>
      <c r="E5674" s="19" t="s">
        <v>268</v>
      </c>
      <c r="F5674" s="313">
        <v>3.8820000000000001</v>
      </c>
      <c r="G5674" s="40"/>
      <c r="H5674" s="46"/>
    </row>
    <row r="5675" s="2" customFormat="1" ht="16.8" customHeight="1">
      <c r="A5675" s="40"/>
      <c r="B5675" s="46"/>
      <c r="C5675" s="308" t="s">
        <v>8925</v>
      </c>
      <c r="D5675" s="309" t="s">
        <v>19</v>
      </c>
      <c r="E5675" s="310" t="s">
        <v>125</v>
      </c>
      <c r="F5675" s="311">
        <v>242.14500000000001</v>
      </c>
      <c r="G5675" s="40"/>
      <c r="H5675" s="46"/>
    </row>
    <row r="5676" s="2" customFormat="1" ht="16.8" customHeight="1">
      <c r="A5676" s="40"/>
      <c r="B5676" s="46"/>
      <c r="C5676" s="312" t="s">
        <v>19</v>
      </c>
      <c r="D5676" s="312" t="s">
        <v>8926</v>
      </c>
      <c r="E5676" s="19" t="s">
        <v>19</v>
      </c>
      <c r="F5676" s="313">
        <v>0</v>
      </c>
      <c r="G5676" s="40"/>
      <c r="H5676" s="46"/>
    </row>
    <row r="5677" s="2" customFormat="1" ht="16.8" customHeight="1">
      <c r="A5677" s="40"/>
      <c r="B5677" s="46"/>
      <c r="C5677" s="312" t="s">
        <v>19</v>
      </c>
      <c r="D5677" s="312" t="s">
        <v>8927</v>
      </c>
      <c r="E5677" s="19" t="s">
        <v>19</v>
      </c>
      <c r="F5677" s="313">
        <v>129.69</v>
      </c>
      <c r="G5677" s="40"/>
      <c r="H5677" s="46"/>
    </row>
    <row r="5678" s="2" customFormat="1" ht="16.8" customHeight="1">
      <c r="A5678" s="40"/>
      <c r="B5678" s="46"/>
      <c r="C5678" s="312" t="s">
        <v>19</v>
      </c>
      <c r="D5678" s="312" t="s">
        <v>8928</v>
      </c>
      <c r="E5678" s="19" t="s">
        <v>19</v>
      </c>
      <c r="F5678" s="313">
        <v>112.455</v>
      </c>
      <c r="G5678" s="40"/>
      <c r="H5678" s="46"/>
    </row>
    <row r="5679" s="2" customFormat="1" ht="16.8" customHeight="1">
      <c r="A5679" s="40"/>
      <c r="B5679" s="46"/>
      <c r="C5679" s="312" t="s">
        <v>8925</v>
      </c>
      <c r="D5679" s="312" t="s">
        <v>191</v>
      </c>
      <c r="E5679" s="19" t="s">
        <v>19</v>
      </c>
      <c r="F5679" s="313">
        <v>242.14500000000001</v>
      </c>
      <c r="G5679" s="40"/>
      <c r="H5679" s="46"/>
    </row>
    <row r="5680" s="2" customFormat="1" ht="16.8" customHeight="1">
      <c r="A5680" s="40"/>
      <c r="B5680" s="46"/>
      <c r="C5680" s="308" t="s">
        <v>8929</v>
      </c>
      <c r="D5680" s="309" t="s">
        <v>19</v>
      </c>
      <c r="E5680" s="310" t="s">
        <v>125</v>
      </c>
      <c r="F5680" s="311">
        <v>242.14500000000001</v>
      </c>
      <c r="G5680" s="40"/>
      <c r="H5680" s="46"/>
    </row>
    <row r="5681" s="2" customFormat="1" ht="16.8" customHeight="1">
      <c r="A5681" s="40"/>
      <c r="B5681" s="46"/>
      <c r="C5681" s="312" t="s">
        <v>19</v>
      </c>
      <c r="D5681" s="312" t="s">
        <v>8926</v>
      </c>
      <c r="E5681" s="19" t="s">
        <v>19</v>
      </c>
      <c r="F5681" s="313">
        <v>0</v>
      </c>
      <c r="G5681" s="40"/>
      <c r="H5681" s="46"/>
    </row>
    <row r="5682" s="2" customFormat="1" ht="16.8" customHeight="1">
      <c r="A5682" s="40"/>
      <c r="B5682" s="46"/>
      <c r="C5682" s="312" t="s">
        <v>19</v>
      </c>
      <c r="D5682" s="312" t="s">
        <v>8927</v>
      </c>
      <c r="E5682" s="19" t="s">
        <v>19</v>
      </c>
      <c r="F5682" s="313">
        <v>129.69</v>
      </c>
      <c r="G5682" s="40"/>
      <c r="H5682" s="46"/>
    </row>
    <row r="5683" s="2" customFormat="1" ht="16.8" customHeight="1">
      <c r="A5683" s="40"/>
      <c r="B5683" s="46"/>
      <c r="C5683" s="312" t="s">
        <v>19</v>
      </c>
      <c r="D5683" s="312" t="s">
        <v>8928</v>
      </c>
      <c r="E5683" s="19" t="s">
        <v>19</v>
      </c>
      <c r="F5683" s="313">
        <v>112.455</v>
      </c>
      <c r="G5683" s="40"/>
      <c r="H5683" s="46"/>
    </row>
    <row r="5684" s="2" customFormat="1" ht="16.8" customHeight="1">
      <c r="A5684" s="40"/>
      <c r="B5684" s="46"/>
      <c r="C5684" s="312" t="s">
        <v>8929</v>
      </c>
      <c r="D5684" s="312" t="s">
        <v>191</v>
      </c>
      <c r="E5684" s="19" t="s">
        <v>19</v>
      </c>
      <c r="F5684" s="313">
        <v>242.14500000000001</v>
      </c>
      <c r="G5684" s="40"/>
      <c r="H5684" s="46"/>
    </row>
    <row r="5685" s="2" customFormat="1" ht="16.8" customHeight="1">
      <c r="A5685" s="40"/>
      <c r="B5685" s="46"/>
      <c r="C5685" s="308" t="s">
        <v>8930</v>
      </c>
      <c r="D5685" s="309" t="s">
        <v>19</v>
      </c>
      <c r="E5685" s="310" t="s">
        <v>125</v>
      </c>
      <c r="F5685" s="311">
        <v>36</v>
      </c>
      <c r="G5685" s="40"/>
      <c r="H5685" s="46"/>
    </row>
    <row r="5686" s="2" customFormat="1" ht="16.8" customHeight="1">
      <c r="A5686" s="40"/>
      <c r="B5686" s="46"/>
      <c r="C5686" s="312" t="s">
        <v>8930</v>
      </c>
      <c r="D5686" s="312" t="s">
        <v>8931</v>
      </c>
      <c r="E5686" s="19" t="s">
        <v>19</v>
      </c>
      <c r="F5686" s="313">
        <v>36</v>
      </c>
      <c r="G5686" s="40"/>
      <c r="H5686" s="46"/>
    </row>
    <row r="5687" s="2" customFormat="1" ht="16.8" customHeight="1">
      <c r="A5687" s="40"/>
      <c r="B5687" s="46"/>
      <c r="C5687" s="308" t="s">
        <v>130</v>
      </c>
      <c r="D5687" s="309" t="s">
        <v>130</v>
      </c>
      <c r="E5687" s="310" t="s">
        <v>19</v>
      </c>
      <c r="F5687" s="311">
        <v>40.868000000000002</v>
      </c>
      <c r="G5687" s="40"/>
      <c r="H5687" s="46"/>
    </row>
    <row r="5688" s="2" customFormat="1" ht="16.8" customHeight="1">
      <c r="A5688" s="40"/>
      <c r="B5688" s="46"/>
      <c r="C5688" s="312" t="s">
        <v>19</v>
      </c>
      <c r="D5688" s="312" t="s">
        <v>131</v>
      </c>
      <c r="E5688" s="19" t="s">
        <v>19</v>
      </c>
      <c r="F5688" s="313">
        <v>40.868000000000002</v>
      </c>
      <c r="G5688" s="40"/>
      <c r="H5688" s="46"/>
    </row>
    <row r="5689" s="2" customFormat="1" ht="16.8" customHeight="1">
      <c r="A5689" s="40"/>
      <c r="B5689" s="46"/>
      <c r="C5689" s="308" t="s">
        <v>464</v>
      </c>
      <c r="D5689" s="309" t="s">
        <v>19</v>
      </c>
      <c r="E5689" s="310" t="s">
        <v>125</v>
      </c>
      <c r="F5689" s="311">
        <v>3.8029999999999999</v>
      </c>
      <c r="G5689" s="40"/>
      <c r="H5689" s="46"/>
    </row>
    <row r="5690" s="2" customFormat="1" ht="16.8" customHeight="1">
      <c r="A5690" s="40"/>
      <c r="B5690" s="46"/>
      <c r="C5690" s="312" t="s">
        <v>19</v>
      </c>
      <c r="D5690" s="312" t="s">
        <v>201</v>
      </c>
      <c r="E5690" s="19" t="s">
        <v>19</v>
      </c>
      <c r="F5690" s="313">
        <v>0</v>
      </c>
      <c r="G5690" s="40"/>
      <c r="H5690" s="46"/>
    </row>
    <row r="5691" s="2" customFormat="1" ht="16.8" customHeight="1">
      <c r="A5691" s="40"/>
      <c r="B5691" s="46"/>
      <c r="C5691" s="312" t="s">
        <v>19</v>
      </c>
      <c r="D5691" s="312" t="s">
        <v>966</v>
      </c>
      <c r="E5691" s="19" t="s">
        <v>19</v>
      </c>
      <c r="F5691" s="313">
        <v>3.8029999999999999</v>
      </c>
      <c r="G5691" s="40"/>
      <c r="H5691" s="46"/>
    </row>
    <row r="5692" s="2" customFormat="1" ht="16.8" customHeight="1">
      <c r="A5692" s="40"/>
      <c r="B5692" s="46"/>
      <c r="C5692" s="312" t="s">
        <v>464</v>
      </c>
      <c r="D5692" s="312" t="s">
        <v>194</v>
      </c>
      <c r="E5692" s="19" t="s">
        <v>19</v>
      </c>
      <c r="F5692" s="313">
        <v>3.8029999999999999</v>
      </c>
      <c r="G5692" s="40"/>
      <c r="H5692" s="46"/>
    </row>
    <row r="5693" s="2" customFormat="1" ht="16.8" customHeight="1">
      <c r="A5693" s="40"/>
      <c r="B5693" s="46"/>
      <c r="C5693" s="314" t="s">
        <v>5313</v>
      </c>
      <c r="D5693" s="40"/>
      <c r="E5693" s="40"/>
      <c r="F5693" s="40"/>
      <c r="G5693" s="40"/>
      <c r="H5693" s="46"/>
    </row>
    <row r="5694" s="2" customFormat="1" ht="16.8" customHeight="1">
      <c r="A5694" s="40"/>
      <c r="B5694" s="46"/>
      <c r="C5694" s="312" t="s">
        <v>962</v>
      </c>
      <c r="D5694" s="312" t="s">
        <v>963</v>
      </c>
      <c r="E5694" s="19" t="s">
        <v>125</v>
      </c>
      <c r="F5694" s="313">
        <v>3.8029999999999999</v>
      </c>
      <c r="G5694" s="40"/>
      <c r="H5694" s="46"/>
    </row>
    <row r="5695" s="2" customFormat="1" ht="16.8" customHeight="1">
      <c r="A5695" s="40"/>
      <c r="B5695" s="46"/>
      <c r="C5695" s="312" t="s">
        <v>968</v>
      </c>
      <c r="D5695" s="312" t="s">
        <v>969</v>
      </c>
      <c r="E5695" s="19" t="s">
        <v>125</v>
      </c>
      <c r="F5695" s="313">
        <v>3.8029999999999999</v>
      </c>
      <c r="G5695" s="40"/>
      <c r="H5695" s="46"/>
    </row>
    <row r="5696" s="2" customFormat="1" ht="16.8" customHeight="1">
      <c r="A5696" s="40"/>
      <c r="B5696" s="46"/>
      <c r="C5696" s="308" t="s">
        <v>8932</v>
      </c>
      <c r="D5696" s="309" t="s">
        <v>19</v>
      </c>
      <c r="E5696" s="310" t="s">
        <v>125</v>
      </c>
      <c r="F5696" s="311">
        <v>93.634</v>
      </c>
      <c r="G5696" s="40"/>
      <c r="H5696" s="46"/>
    </row>
    <row r="5697" s="2" customFormat="1" ht="16.8" customHeight="1">
      <c r="A5697" s="40"/>
      <c r="B5697" s="46"/>
      <c r="C5697" s="312" t="s">
        <v>8932</v>
      </c>
      <c r="D5697" s="312" t="s">
        <v>8933</v>
      </c>
      <c r="E5697" s="19" t="s">
        <v>19</v>
      </c>
      <c r="F5697" s="313">
        <v>93.634</v>
      </c>
      <c r="G5697" s="40"/>
      <c r="H5697" s="46"/>
    </row>
    <row r="5698" s="2" customFormat="1" ht="26.4" customHeight="1">
      <c r="A5698" s="40"/>
      <c r="B5698" s="46"/>
      <c r="C5698" s="307" t="s">
        <v>8934</v>
      </c>
      <c r="D5698" s="307" t="s">
        <v>94</v>
      </c>
      <c r="E5698" s="40"/>
      <c r="F5698" s="40"/>
      <c r="G5698" s="40"/>
      <c r="H5698" s="46"/>
    </row>
    <row r="5699" s="2" customFormat="1" ht="16.8" customHeight="1">
      <c r="A5699" s="40"/>
      <c r="B5699" s="46"/>
      <c r="C5699" s="308" t="s">
        <v>8935</v>
      </c>
      <c r="D5699" s="309" t="s">
        <v>19</v>
      </c>
      <c r="E5699" s="310" t="s">
        <v>125</v>
      </c>
      <c r="F5699" s="311">
        <v>0.071999999999999995</v>
      </c>
      <c r="G5699" s="40"/>
      <c r="H5699" s="46"/>
    </row>
    <row r="5700" s="2" customFormat="1" ht="16.8" customHeight="1">
      <c r="A5700" s="40"/>
      <c r="B5700" s="46"/>
      <c r="C5700" s="312" t="s">
        <v>19</v>
      </c>
      <c r="D5700" s="312" t="s">
        <v>2555</v>
      </c>
      <c r="E5700" s="19" t="s">
        <v>19</v>
      </c>
      <c r="F5700" s="313">
        <v>0</v>
      </c>
      <c r="G5700" s="40"/>
      <c r="H5700" s="46"/>
    </row>
    <row r="5701" s="2" customFormat="1" ht="16.8" customHeight="1">
      <c r="A5701" s="40"/>
      <c r="B5701" s="46"/>
      <c r="C5701" s="312" t="s">
        <v>19</v>
      </c>
      <c r="D5701" s="312" t="s">
        <v>8936</v>
      </c>
      <c r="E5701" s="19" t="s">
        <v>19</v>
      </c>
      <c r="F5701" s="313">
        <v>0.071999999999999995</v>
      </c>
      <c r="G5701" s="40"/>
      <c r="H5701" s="46"/>
    </row>
    <row r="5702" s="2" customFormat="1" ht="16.8" customHeight="1">
      <c r="A5702" s="40"/>
      <c r="B5702" s="46"/>
      <c r="C5702" s="312" t="s">
        <v>8935</v>
      </c>
      <c r="D5702" s="312" t="s">
        <v>195</v>
      </c>
      <c r="E5702" s="19" t="s">
        <v>19</v>
      </c>
      <c r="F5702" s="313">
        <v>0.071999999999999995</v>
      </c>
      <c r="G5702" s="40"/>
      <c r="H5702" s="46"/>
    </row>
    <row r="5703" s="2" customFormat="1" ht="16.8" customHeight="1">
      <c r="A5703" s="40"/>
      <c r="B5703" s="46"/>
      <c r="C5703" s="308" t="s">
        <v>2720</v>
      </c>
      <c r="D5703" s="309" t="s">
        <v>19</v>
      </c>
      <c r="E5703" s="310" t="s">
        <v>122</v>
      </c>
      <c r="F5703" s="311">
        <v>13</v>
      </c>
      <c r="G5703" s="40"/>
      <c r="H5703" s="46"/>
    </row>
    <row r="5704" s="2" customFormat="1" ht="16.8" customHeight="1">
      <c r="A5704" s="40"/>
      <c r="B5704" s="46"/>
      <c r="C5704" s="312" t="s">
        <v>19</v>
      </c>
      <c r="D5704" s="312" t="s">
        <v>201</v>
      </c>
      <c r="E5704" s="19" t="s">
        <v>19</v>
      </c>
      <c r="F5704" s="313">
        <v>0</v>
      </c>
      <c r="G5704" s="40"/>
      <c r="H5704" s="46"/>
    </row>
    <row r="5705" s="2" customFormat="1" ht="16.8" customHeight="1">
      <c r="A5705" s="40"/>
      <c r="B5705" s="46"/>
      <c r="C5705" s="312" t="s">
        <v>2720</v>
      </c>
      <c r="D5705" s="312" t="s">
        <v>2997</v>
      </c>
      <c r="E5705" s="19" t="s">
        <v>19</v>
      </c>
      <c r="F5705" s="313">
        <v>13</v>
      </c>
      <c r="G5705" s="40"/>
      <c r="H5705" s="46"/>
    </row>
    <row r="5706" s="2" customFormat="1" ht="16.8" customHeight="1">
      <c r="A5706" s="40"/>
      <c r="B5706" s="46"/>
      <c r="C5706" s="314" t="s">
        <v>5313</v>
      </c>
      <c r="D5706" s="40"/>
      <c r="E5706" s="40"/>
      <c r="F5706" s="40"/>
      <c r="G5706" s="40"/>
      <c r="H5706" s="46"/>
    </row>
    <row r="5707" s="2" customFormat="1" ht="16.8" customHeight="1">
      <c r="A5707" s="40"/>
      <c r="B5707" s="46"/>
      <c r="C5707" s="312" t="s">
        <v>2992</v>
      </c>
      <c r="D5707" s="312" t="s">
        <v>2993</v>
      </c>
      <c r="E5707" s="19" t="s">
        <v>122</v>
      </c>
      <c r="F5707" s="313">
        <v>13</v>
      </c>
      <c r="G5707" s="40"/>
      <c r="H5707" s="46"/>
    </row>
    <row r="5708" s="2" customFormat="1" ht="16.8" customHeight="1">
      <c r="A5708" s="40"/>
      <c r="B5708" s="46"/>
      <c r="C5708" s="312" t="s">
        <v>2986</v>
      </c>
      <c r="D5708" s="312" t="s">
        <v>2987</v>
      </c>
      <c r="E5708" s="19" t="s">
        <v>125</v>
      </c>
      <c r="F5708" s="313">
        <v>1.95</v>
      </c>
      <c r="G5708" s="40"/>
      <c r="H5708" s="46"/>
    </row>
    <row r="5709" s="2" customFormat="1" ht="16.8" customHeight="1">
      <c r="A5709" s="40"/>
      <c r="B5709" s="46"/>
      <c r="C5709" s="312" t="s">
        <v>2999</v>
      </c>
      <c r="D5709" s="312" t="s">
        <v>3000</v>
      </c>
      <c r="E5709" s="19" t="s">
        <v>122</v>
      </c>
      <c r="F5709" s="313">
        <v>13</v>
      </c>
      <c r="G5709" s="40"/>
      <c r="H5709" s="46"/>
    </row>
    <row r="5710" s="2" customFormat="1" ht="16.8" customHeight="1">
      <c r="A5710" s="40"/>
      <c r="B5710" s="46"/>
      <c r="C5710" s="312" t="s">
        <v>3004</v>
      </c>
      <c r="D5710" s="312" t="s">
        <v>3005</v>
      </c>
      <c r="E5710" s="19" t="s">
        <v>122</v>
      </c>
      <c r="F5710" s="313">
        <v>13</v>
      </c>
      <c r="G5710" s="40"/>
      <c r="H5710" s="46"/>
    </row>
    <row r="5711" s="2" customFormat="1" ht="16.8" customHeight="1">
      <c r="A5711" s="40"/>
      <c r="B5711" s="46"/>
      <c r="C5711" s="312" t="s">
        <v>3009</v>
      </c>
      <c r="D5711" s="312" t="s">
        <v>3010</v>
      </c>
      <c r="E5711" s="19" t="s">
        <v>268</v>
      </c>
      <c r="F5711" s="313">
        <v>0.053999999999999999</v>
      </c>
      <c r="G5711" s="40"/>
      <c r="H5711" s="46"/>
    </row>
    <row r="5712" s="2" customFormat="1" ht="16.8" customHeight="1">
      <c r="A5712" s="40"/>
      <c r="B5712" s="46"/>
      <c r="C5712" s="312" t="s">
        <v>3014</v>
      </c>
      <c r="D5712" s="312" t="s">
        <v>3015</v>
      </c>
      <c r="E5712" s="19" t="s">
        <v>268</v>
      </c>
      <c r="F5712" s="313">
        <v>0.183</v>
      </c>
      <c r="G5712" s="40"/>
      <c r="H5712" s="46"/>
    </row>
    <row r="5713" s="2" customFormat="1" ht="16.8" customHeight="1">
      <c r="A5713" s="40"/>
      <c r="B5713" s="46"/>
      <c r="C5713" s="308" t="s">
        <v>2738</v>
      </c>
      <c r="D5713" s="309" t="s">
        <v>19</v>
      </c>
      <c r="E5713" s="310" t="s">
        <v>125</v>
      </c>
      <c r="F5713" s="311">
        <v>0.37</v>
      </c>
      <c r="G5713" s="40"/>
      <c r="H5713" s="46"/>
    </row>
    <row r="5714" s="2" customFormat="1" ht="16.8" customHeight="1">
      <c r="A5714" s="40"/>
      <c r="B5714" s="46"/>
      <c r="C5714" s="312" t="s">
        <v>19</v>
      </c>
      <c r="D5714" s="312" t="s">
        <v>2768</v>
      </c>
      <c r="E5714" s="19" t="s">
        <v>19</v>
      </c>
      <c r="F5714" s="313">
        <v>0</v>
      </c>
      <c r="G5714" s="40"/>
      <c r="H5714" s="46"/>
    </row>
    <row r="5715" s="2" customFormat="1" ht="16.8" customHeight="1">
      <c r="A5715" s="40"/>
      <c r="B5715" s="46"/>
      <c r="C5715" s="312" t="s">
        <v>19</v>
      </c>
      <c r="D5715" s="312" t="s">
        <v>2769</v>
      </c>
      <c r="E5715" s="19" t="s">
        <v>19</v>
      </c>
      <c r="F5715" s="313">
        <v>0.17999999999999999</v>
      </c>
      <c r="G5715" s="40"/>
      <c r="H5715" s="46"/>
    </row>
    <row r="5716" s="2" customFormat="1" ht="16.8" customHeight="1">
      <c r="A5716" s="40"/>
      <c r="B5716" s="46"/>
      <c r="C5716" s="312" t="s">
        <v>19</v>
      </c>
      <c r="D5716" s="312" t="s">
        <v>2770</v>
      </c>
      <c r="E5716" s="19" t="s">
        <v>19</v>
      </c>
      <c r="F5716" s="313">
        <v>0.10000000000000001</v>
      </c>
      <c r="G5716" s="40"/>
      <c r="H5716" s="46"/>
    </row>
    <row r="5717" s="2" customFormat="1" ht="16.8" customHeight="1">
      <c r="A5717" s="40"/>
      <c r="B5717" s="46"/>
      <c r="C5717" s="312" t="s">
        <v>19</v>
      </c>
      <c r="D5717" s="312" t="s">
        <v>2771</v>
      </c>
      <c r="E5717" s="19" t="s">
        <v>19</v>
      </c>
      <c r="F5717" s="313">
        <v>0.089999999999999997</v>
      </c>
      <c r="G5717" s="40"/>
      <c r="H5717" s="46"/>
    </row>
    <row r="5718" s="2" customFormat="1" ht="16.8" customHeight="1">
      <c r="A5718" s="40"/>
      <c r="B5718" s="46"/>
      <c r="C5718" s="312" t="s">
        <v>2738</v>
      </c>
      <c r="D5718" s="312" t="s">
        <v>195</v>
      </c>
      <c r="E5718" s="19" t="s">
        <v>19</v>
      </c>
      <c r="F5718" s="313">
        <v>0.37</v>
      </c>
      <c r="G5718" s="40"/>
      <c r="H5718" s="46"/>
    </row>
    <row r="5719" s="2" customFormat="1" ht="16.8" customHeight="1">
      <c r="A5719" s="40"/>
      <c r="B5719" s="46"/>
      <c r="C5719" s="314" t="s">
        <v>5313</v>
      </c>
      <c r="D5719" s="40"/>
      <c r="E5719" s="40"/>
      <c r="F5719" s="40"/>
      <c r="G5719" s="40"/>
      <c r="H5719" s="46"/>
    </row>
    <row r="5720" s="2" customFormat="1" ht="16.8" customHeight="1">
      <c r="A5720" s="40"/>
      <c r="B5720" s="46"/>
      <c r="C5720" s="312" t="s">
        <v>3063</v>
      </c>
      <c r="D5720" s="312" t="s">
        <v>3064</v>
      </c>
      <c r="E5720" s="19" t="s">
        <v>125</v>
      </c>
      <c r="F5720" s="313">
        <v>0.37</v>
      </c>
      <c r="G5720" s="40"/>
      <c r="H5720" s="46"/>
    </row>
    <row r="5721" s="2" customFormat="1" ht="16.8" customHeight="1">
      <c r="A5721" s="40"/>
      <c r="B5721" s="46"/>
      <c r="C5721" s="312" t="s">
        <v>3067</v>
      </c>
      <c r="D5721" s="312" t="s">
        <v>3068</v>
      </c>
      <c r="E5721" s="19" t="s">
        <v>125</v>
      </c>
      <c r="F5721" s="313">
        <v>0.37</v>
      </c>
      <c r="G5721" s="40"/>
      <c r="H5721" s="46"/>
    </row>
    <row r="5722" s="2" customFormat="1" ht="16.8" customHeight="1">
      <c r="A5722" s="40"/>
      <c r="B5722" s="46"/>
      <c r="C5722" s="312" t="s">
        <v>299</v>
      </c>
      <c r="D5722" s="312" t="s">
        <v>300</v>
      </c>
      <c r="E5722" s="19" t="s">
        <v>268</v>
      </c>
      <c r="F5722" s="313">
        <v>0.88800000000000001</v>
      </c>
      <c r="G5722" s="40"/>
      <c r="H5722" s="46"/>
    </row>
    <row r="5723" s="2" customFormat="1" ht="16.8" customHeight="1">
      <c r="A5723" s="40"/>
      <c r="B5723" s="46"/>
      <c r="C5723" s="308" t="s">
        <v>8937</v>
      </c>
      <c r="D5723" s="309" t="s">
        <v>19</v>
      </c>
      <c r="E5723" s="310" t="s">
        <v>268</v>
      </c>
      <c r="F5723" s="311">
        <v>0.72599999999999998</v>
      </c>
      <c r="G5723" s="40"/>
      <c r="H5723" s="46"/>
    </row>
    <row r="5724" s="2" customFormat="1" ht="16.8" customHeight="1">
      <c r="A5724" s="40"/>
      <c r="B5724" s="46"/>
      <c r="C5724" s="312" t="s">
        <v>19</v>
      </c>
      <c r="D5724" s="312" t="s">
        <v>188</v>
      </c>
      <c r="E5724" s="19" t="s">
        <v>19</v>
      </c>
      <c r="F5724" s="313">
        <v>0</v>
      </c>
      <c r="G5724" s="40"/>
      <c r="H5724" s="46"/>
    </row>
    <row r="5725" s="2" customFormat="1" ht="16.8" customHeight="1">
      <c r="A5725" s="40"/>
      <c r="B5725" s="46"/>
      <c r="C5725" s="312" t="s">
        <v>19</v>
      </c>
      <c r="D5725" s="312" t="s">
        <v>8938</v>
      </c>
      <c r="E5725" s="19" t="s">
        <v>19</v>
      </c>
      <c r="F5725" s="313">
        <v>0.106</v>
      </c>
      <c r="G5725" s="40"/>
      <c r="H5725" s="46"/>
    </row>
    <row r="5726" s="2" customFormat="1" ht="16.8" customHeight="1">
      <c r="A5726" s="40"/>
      <c r="B5726" s="46"/>
      <c r="C5726" s="312" t="s">
        <v>19</v>
      </c>
      <c r="D5726" s="312" t="s">
        <v>8939</v>
      </c>
      <c r="E5726" s="19" t="s">
        <v>19</v>
      </c>
      <c r="F5726" s="313">
        <v>0.11</v>
      </c>
      <c r="G5726" s="40"/>
      <c r="H5726" s="46"/>
    </row>
    <row r="5727" s="2" customFormat="1" ht="16.8" customHeight="1">
      <c r="A5727" s="40"/>
      <c r="B5727" s="46"/>
      <c r="C5727" s="312" t="s">
        <v>19</v>
      </c>
      <c r="D5727" s="312" t="s">
        <v>5157</v>
      </c>
      <c r="E5727" s="19" t="s">
        <v>19</v>
      </c>
      <c r="F5727" s="313">
        <v>0</v>
      </c>
      <c r="G5727" s="40"/>
      <c r="H5727" s="46"/>
    </row>
    <row r="5728" s="2" customFormat="1" ht="16.8" customHeight="1">
      <c r="A5728" s="40"/>
      <c r="B5728" s="46"/>
      <c r="C5728" s="312" t="s">
        <v>19</v>
      </c>
      <c r="D5728" s="312" t="s">
        <v>8940</v>
      </c>
      <c r="E5728" s="19" t="s">
        <v>19</v>
      </c>
      <c r="F5728" s="313">
        <v>0.11</v>
      </c>
      <c r="G5728" s="40"/>
      <c r="H5728" s="46"/>
    </row>
    <row r="5729" s="2" customFormat="1" ht="16.8" customHeight="1">
      <c r="A5729" s="40"/>
      <c r="B5729" s="46"/>
      <c r="C5729" s="312" t="s">
        <v>19</v>
      </c>
      <c r="D5729" s="312" t="s">
        <v>8941</v>
      </c>
      <c r="E5729" s="19" t="s">
        <v>19</v>
      </c>
      <c r="F5729" s="313">
        <v>0.058999999999999997</v>
      </c>
      <c r="G5729" s="40"/>
      <c r="H5729" s="46"/>
    </row>
    <row r="5730" s="2" customFormat="1" ht="16.8" customHeight="1">
      <c r="A5730" s="40"/>
      <c r="B5730" s="46"/>
      <c r="C5730" s="312" t="s">
        <v>19</v>
      </c>
      <c r="D5730" s="312" t="s">
        <v>8942</v>
      </c>
      <c r="E5730" s="19" t="s">
        <v>19</v>
      </c>
      <c r="F5730" s="313">
        <v>0.23899999999999999</v>
      </c>
      <c r="G5730" s="40"/>
      <c r="H5730" s="46"/>
    </row>
    <row r="5731" s="2" customFormat="1" ht="16.8" customHeight="1">
      <c r="A5731" s="40"/>
      <c r="B5731" s="46"/>
      <c r="C5731" s="312" t="s">
        <v>19</v>
      </c>
      <c r="D5731" s="312" t="s">
        <v>2565</v>
      </c>
      <c r="E5731" s="19" t="s">
        <v>19</v>
      </c>
      <c r="F5731" s="313">
        <v>0</v>
      </c>
      <c r="G5731" s="40"/>
      <c r="H5731" s="46"/>
    </row>
    <row r="5732" s="2" customFormat="1" ht="16.8" customHeight="1">
      <c r="A5732" s="40"/>
      <c r="B5732" s="46"/>
      <c r="C5732" s="312" t="s">
        <v>19</v>
      </c>
      <c r="D5732" s="312" t="s">
        <v>8943</v>
      </c>
      <c r="E5732" s="19" t="s">
        <v>19</v>
      </c>
      <c r="F5732" s="313">
        <v>0.10199999999999999</v>
      </c>
      <c r="G5732" s="40"/>
      <c r="H5732" s="46"/>
    </row>
    <row r="5733" s="2" customFormat="1" ht="16.8" customHeight="1">
      <c r="A5733" s="40"/>
      <c r="B5733" s="46"/>
      <c r="C5733" s="312" t="s">
        <v>8937</v>
      </c>
      <c r="D5733" s="312" t="s">
        <v>195</v>
      </c>
      <c r="E5733" s="19" t="s">
        <v>19</v>
      </c>
      <c r="F5733" s="313">
        <v>0.72599999999999998</v>
      </c>
      <c r="G5733" s="40"/>
      <c r="H5733" s="46"/>
    </row>
    <row r="5734" s="2" customFormat="1" ht="16.8" customHeight="1">
      <c r="A5734" s="40"/>
      <c r="B5734" s="46"/>
      <c r="C5734" s="308" t="s">
        <v>8944</v>
      </c>
      <c r="D5734" s="309" t="s">
        <v>19</v>
      </c>
      <c r="E5734" s="310" t="s">
        <v>268</v>
      </c>
      <c r="F5734" s="311">
        <v>8.2479999999999993</v>
      </c>
      <c r="G5734" s="40"/>
      <c r="H5734" s="46"/>
    </row>
    <row r="5735" s="2" customFormat="1" ht="16.8" customHeight="1">
      <c r="A5735" s="40"/>
      <c r="B5735" s="46"/>
      <c r="C5735" s="312" t="s">
        <v>19</v>
      </c>
      <c r="D5735" s="312" t="s">
        <v>188</v>
      </c>
      <c r="E5735" s="19" t="s">
        <v>19</v>
      </c>
      <c r="F5735" s="313">
        <v>0</v>
      </c>
      <c r="G5735" s="40"/>
      <c r="H5735" s="46"/>
    </row>
    <row r="5736" s="2" customFormat="1" ht="16.8" customHeight="1">
      <c r="A5736" s="40"/>
      <c r="B5736" s="46"/>
      <c r="C5736" s="312" t="s">
        <v>19</v>
      </c>
      <c r="D5736" s="312" t="s">
        <v>8945</v>
      </c>
      <c r="E5736" s="19" t="s">
        <v>19</v>
      </c>
      <c r="F5736" s="313">
        <v>0.70799999999999996</v>
      </c>
      <c r="G5736" s="40"/>
      <c r="H5736" s="46"/>
    </row>
    <row r="5737" s="2" customFormat="1" ht="16.8" customHeight="1">
      <c r="A5737" s="40"/>
      <c r="B5737" s="46"/>
      <c r="C5737" s="312" t="s">
        <v>19</v>
      </c>
      <c r="D5737" s="312" t="s">
        <v>8946</v>
      </c>
      <c r="E5737" s="19" t="s">
        <v>19</v>
      </c>
      <c r="F5737" s="313">
        <v>0.11600000000000001</v>
      </c>
      <c r="G5737" s="40"/>
      <c r="H5737" s="46"/>
    </row>
    <row r="5738" s="2" customFormat="1" ht="16.8" customHeight="1">
      <c r="A5738" s="40"/>
      <c r="B5738" s="46"/>
      <c r="C5738" s="312" t="s">
        <v>19</v>
      </c>
      <c r="D5738" s="312" t="s">
        <v>8947</v>
      </c>
      <c r="E5738" s="19" t="s">
        <v>19</v>
      </c>
      <c r="F5738" s="313">
        <v>0.14699999999999999</v>
      </c>
      <c r="G5738" s="40"/>
      <c r="H5738" s="46"/>
    </row>
    <row r="5739" s="2" customFormat="1" ht="16.8" customHeight="1">
      <c r="A5739" s="40"/>
      <c r="B5739" s="46"/>
      <c r="C5739" s="312" t="s">
        <v>19</v>
      </c>
      <c r="D5739" s="312" t="s">
        <v>8948</v>
      </c>
      <c r="E5739" s="19" t="s">
        <v>19</v>
      </c>
      <c r="F5739" s="313">
        <v>1.252</v>
      </c>
      <c r="G5739" s="40"/>
      <c r="H5739" s="46"/>
    </row>
    <row r="5740" s="2" customFormat="1" ht="16.8" customHeight="1">
      <c r="A5740" s="40"/>
      <c r="B5740" s="46"/>
      <c r="C5740" s="312" t="s">
        <v>19</v>
      </c>
      <c r="D5740" s="312" t="s">
        <v>8949</v>
      </c>
      <c r="E5740" s="19" t="s">
        <v>19</v>
      </c>
      <c r="F5740" s="313">
        <v>0.157</v>
      </c>
      <c r="G5740" s="40"/>
      <c r="H5740" s="46"/>
    </row>
    <row r="5741" s="2" customFormat="1" ht="16.8" customHeight="1">
      <c r="A5741" s="40"/>
      <c r="B5741" s="46"/>
      <c r="C5741" s="312" t="s">
        <v>19</v>
      </c>
      <c r="D5741" s="312" t="s">
        <v>8950</v>
      </c>
      <c r="E5741" s="19" t="s">
        <v>19</v>
      </c>
      <c r="F5741" s="313">
        <v>1.1739999999999999</v>
      </c>
      <c r="G5741" s="40"/>
      <c r="H5741" s="46"/>
    </row>
    <row r="5742" s="2" customFormat="1" ht="16.8" customHeight="1">
      <c r="A5742" s="40"/>
      <c r="B5742" s="46"/>
      <c r="C5742" s="312" t="s">
        <v>19</v>
      </c>
      <c r="D5742" s="312" t="s">
        <v>2555</v>
      </c>
      <c r="E5742" s="19" t="s">
        <v>19</v>
      </c>
      <c r="F5742" s="313">
        <v>0</v>
      </c>
      <c r="G5742" s="40"/>
      <c r="H5742" s="46"/>
    </row>
    <row r="5743" s="2" customFormat="1" ht="16.8" customHeight="1">
      <c r="A5743" s="40"/>
      <c r="B5743" s="46"/>
      <c r="C5743" s="312" t="s">
        <v>19</v>
      </c>
      <c r="D5743" s="312" t="s">
        <v>8951</v>
      </c>
      <c r="E5743" s="19" t="s">
        <v>19</v>
      </c>
      <c r="F5743" s="313">
        <v>0.84999999999999998</v>
      </c>
      <c r="G5743" s="40"/>
      <c r="H5743" s="46"/>
    </row>
    <row r="5744" s="2" customFormat="1" ht="16.8" customHeight="1">
      <c r="A5744" s="40"/>
      <c r="B5744" s="46"/>
      <c r="C5744" s="312" t="s">
        <v>19</v>
      </c>
      <c r="D5744" s="312" t="s">
        <v>8946</v>
      </c>
      <c r="E5744" s="19" t="s">
        <v>19</v>
      </c>
      <c r="F5744" s="313">
        <v>0.11600000000000001</v>
      </c>
      <c r="G5744" s="40"/>
      <c r="H5744" s="46"/>
    </row>
    <row r="5745" s="2" customFormat="1" ht="16.8" customHeight="1">
      <c r="A5745" s="40"/>
      <c r="B5745" s="46"/>
      <c r="C5745" s="312" t="s">
        <v>19</v>
      </c>
      <c r="D5745" s="312" t="s">
        <v>8952</v>
      </c>
      <c r="E5745" s="19" t="s">
        <v>19</v>
      </c>
      <c r="F5745" s="313">
        <v>0.152</v>
      </c>
      <c r="G5745" s="40"/>
      <c r="H5745" s="46"/>
    </row>
    <row r="5746" s="2" customFormat="1" ht="16.8" customHeight="1">
      <c r="A5746" s="40"/>
      <c r="B5746" s="46"/>
      <c r="C5746" s="312" t="s">
        <v>19</v>
      </c>
      <c r="D5746" s="312" t="s">
        <v>5157</v>
      </c>
      <c r="E5746" s="19" t="s">
        <v>19</v>
      </c>
      <c r="F5746" s="313">
        <v>0</v>
      </c>
      <c r="G5746" s="40"/>
      <c r="H5746" s="46"/>
    </row>
    <row r="5747" s="2" customFormat="1" ht="16.8" customHeight="1">
      <c r="A5747" s="40"/>
      <c r="B5747" s="46"/>
      <c r="C5747" s="312" t="s">
        <v>19</v>
      </c>
      <c r="D5747" s="312" t="s">
        <v>8951</v>
      </c>
      <c r="E5747" s="19" t="s">
        <v>19</v>
      </c>
      <c r="F5747" s="313">
        <v>0.84999999999999998</v>
      </c>
      <c r="G5747" s="40"/>
      <c r="H5747" s="46"/>
    </row>
    <row r="5748" s="2" customFormat="1" ht="16.8" customHeight="1">
      <c r="A5748" s="40"/>
      <c r="B5748" s="46"/>
      <c r="C5748" s="312" t="s">
        <v>19</v>
      </c>
      <c r="D5748" s="312" t="s">
        <v>8953</v>
      </c>
      <c r="E5748" s="19" t="s">
        <v>19</v>
      </c>
      <c r="F5748" s="313">
        <v>0.30399999999999999</v>
      </c>
      <c r="G5748" s="40"/>
      <c r="H5748" s="46"/>
    </row>
    <row r="5749" s="2" customFormat="1" ht="16.8" customHeight="1">
      <c r="A5749" s="40"/>
      <c r="B5749" s="46"/>
      <c r="C5749" s="312" t="s">
        <v>19</v>
      </c>
      <c r="D5749" s="312" t="s">
        <v>8954</v>
      </c>
      <c r="E5749" s="19" t="s">
        <v>19</v>
      </c>
      <c r="F5749" s="313">
        <v>0.114</v>
      </c>
      <c r="G5749" s="40"/>
      <c r="H5749" s="46"/>
    </row>
    <row r="5750" s="2" customFormat="1" ht="16.8" customHeight="1">
      <c r="A5750" s="40"/>
      <c r="B5750" s="46"/>
      <c r="C5750" s="312" t="s">
        <v>19</v>
      </c>
      <c r="D5750" s="312" t="s">
        <v>2563</v>
      </c>
      <c r="E5750" s="19" t="s">
        <v>19</v>
      </c>
      <c r="F5750" s="313">
        <v>0</v>
      </c>
      <c r="G5750" s="40"/>
      <c r="H5750" s="46"/>
    </row>
    <row r="5751" s="2" customFormat="1" ht="16.8" customHeight="1">
      <c r="A5751" s="40"/>
      <c r="B5751" s="46"/>
      <c r="C5751" s="312" t="s">
        <v>19</v>
      </c>
      <c r="D5751" s="312" t="s">
        <v>8951</v>
      </c>
      <c r="E5751" s="19" t="s">
        <v>19</v>
      </c>
      <c r="F5751" s="313">
        <v>0.84999999999999998</v>
      </c>
      <c r="G5751" s="40"/>
      <c r="H5751" s="46"/>
    </row>
    <row r="5752" s="2" customFormat="1" ht="16.8" customHeight="1">
      <c r="A5752" s="40"/>
      <c r="B5752" s="46"/>
      <c r="C5752" s="312" t="s">
        <v>19</v>
      </c>
      <c r="D5752" s="312" t="s">
        <v>8953</v>
      </c>
      <c r="E5752" s="19" t="s">
        <v>19</v>
      </c>
      <c r="F5752" s="313">
        <v>0.30399999999999999</v>
      </c>
      <c r="G5752" s="40"/>
      <c r="H5752" s="46"/>
    </row>
    <row r="5753" s="2" customFormat="1" ht="16.8" customHeight="1">
      <c r="A5753" s="40"/>
      <c r="B5753" s="46"/>
      <c r="C5753" s="312" t="s">
        <v>19</v>
      </c>
      <c r="D5753" s="312" t="s">
        <v>2565</v>
      </c>
      <c r="E5753" s="19" t="s">
        <v>19</v>
      </c>
      <c r="F5753" s="313">
        <v>0</v>
      </c>
      <c r="G5753" s="40"/>
      <c r="H5753" s="46"/>
    </row>
    <row r="5754" s="2" customFormat="1" ht="16.8" customHeight="1">
      <c r="A5754" s="40"/>
      <c r="B5754" s="46"/>
      <c r="C5754" s="312" t="s">
        <v>19</v>
      </c>
      <c r="D5754" s="312" t="s">
        <v>8951</v>
      </c>
      <c r="E5754" s="19" t="s">
        <v>19</v>
      </c>
      <c r="F5754" s="313">
        <v>0.84999999999999998</v>
      </c>
      <c r="G5754" s="40"/>
      <c r="H5754" s="46"/>
    </row>
    <row r="5755" s="2" customFormat="1" ht="16.8" customHeight="1">
      <c r="A5755" s="40"/>
      <c r="B5755" s="46"/>
      <c r="C5755" s="312" t="s">
        <v>19</v>
      </c>
      <c r="D5755" s="312" t="s">
        <v>8953</v>
      </c>
      <c r="E5755" s="19" t="s">
        <v>19</v>
      </c>
      <c r="F5755" s="313">
        <v>0.30399999999999999</v>
      </c>
      <c r="G5755" s="40"/>
      <c r="H5755" s="46"/>
    </row>
    <row r="5756" s="2" customFormat="1" ht="16.8" customHeight="1">
      <c r="A5756" s="40"/>
      <c r="B5756" s="46"/>
      <c r="C5756" s="312" t="s">
        <v>8944</v>
      </c>
      <c r="D5756" s="312" t="s">
        <v>195</v>
      </c>
      <c r="E5756" s="19" t="s">
        <v>19</v>
      </c>
      <c r="F5756" s="313">
        <v>8.2479999999999993</v>
      </c>
      <c r="G5756" s="40"/>
      <c r="H5756" s="46"/>
    </row>
    <row r="5757" s="2" customFormat="1" ht="16.8" customHeight="1">
      <c r="A5757" s="40"/>
      <c r="B5757" s="46"/>
      <c r="C5757" s="308" t="s">
        <v>2712</v>
      </c>
      <c r="D5757" s="309" t="s">
        <v>19</v>
      </c>
      <c r="E5757" s="310" t="s">
        <v>268</v>
      </c>
      <c r="F5757" s="311">
        <v>0.85899999999999999</v>
      </c>
      <c r="G5757" s="40"/>
      <c r="H5757" s="46"/>
    </row>
    <row r="5758" s="2" customFormat="1" ht="16.8" customHeight="1">
      <c r="A5758" s="40"/>
      <c r="B5758" s="46"/>
      <c r="C5758" s="312" t="s">
        <v>19</v>
      </c>
      <c r="D5758" s="312" t="s">
        <v>2555</v>
      </c>
      <c r="E5758" s="19" t="s">
        <v>19</v>
      </c>
      <c r="F5758" s="313">
        <v>0</v>
      </c>
      <c r="G5758" s="40"/>
      <c r="H5758" s="46"/>
    </row>
    <row r="5759" s="2" customFormat="1" ht="16.8" customHeight="1">
      <c r="A5759" s="40"/>
      <c r="B5759" s="46"/>
      <c r="C5759" s="312" t="s">
        <v>19</v>
      </c>
      <c r="D5759" s="312" t="s">
        <v>8955</v>
      </c>
      <c r="E5759" s="19" t="s">
        <v>19</v>
      </c>
      <c r="F5759" s="313">
        <v>0.85899999999999999</v>
      </c>
      <c r="G5759" s="40"/>
      <c r="H5759" s="46"/>
    </row>
    <row r="5760" s="2" customFormat="1" ht="16.8" customHeight="1">
      <c r="A5760" s="40"/>
      <c r="B5760" s="46"/>
      <c r="C5760" s="312" t="s">
        <v>2712</v>
      </c>
      <c r="D5760" s="312" t="s">
        <v>195</v>
      </c>
      <c r="E5760" s="19" t="s">
        <v>19</v>
      </c>
      <c r="F5760" s="313">
        <v>0.85899999999999999</v>
      </c>
      <c r="G5760" s="40"/>
      <c r="H5760" s="46"/>
    </row>
    <row r="5761" s="2" customFormat="1" ht="16.8" customHeight="1">
      <c r="A5761" s="40"/>
      <c r="B5761" s="46"/>
      <c r="C5761" s="308" t="s">
        <v>2714</v>
      </c>
      <c r="D5761" s="309" t="s">
        <v>19</v>
      </c>
      <c r="E5761" s="310" t="s">
        <v>268</v>
      </c>
      <c r="F5761" s="311">
        <v>0.50700000000000001</v>
      </c>
      <c r="G5761" s="40"/>
      <c r="H5761" s="46"/>
    </row>
    <row r="5762" s="2" customFormat="1" ht="16.8" customHeight="1">
      <c r="A5762" s="40"/>
      <c r="B5762" s="46"/>
      <c r="C5762" s="312" t="s">
        <v>19</v>
      </c>
      <c r="D5762" s="312" t="s">
        <v>2555</v>
      </c>
      <c r="E5762" s="19" t="s">
        <v>19</v>
      </c>
      <c r="F5762" s="313">
        <v>0</v>
      </c>
      <c r="G5762" s="40"/>
      <c r="H5762" s="46"/>
    </row>
    <row r="5763" s="2" customFormat="1" ht="16.8" customHeight="1">
      <c r="A5763" s="40"/>
      <c r="B5763" s="46"/>
      <c r="C5763" s="312" t="s">
        <v>19</v>
      </c>
      <c r="D5763" s="312" t="s">
        <v>8956</v>
      </c>
      <c r="E5763" s="19" t="s">
        <v>19</v>
      </c>
      <c r="F5763" s="313">
        <v>0.50700000000000001</v>
      </c>
      <c r="G5763" s="40"/>
      <c r="H5763" s="46"/>
    </row>
    <row r="5764" s="2" customFormat="1" ht="16.8" customHeight="1">
      <c r="A5764" s="40"/>
      <c r="B5764" s="46"/>
      <c r="C5764" s="312" t="s">
        <v>2714</v>
      </c>
      <c r="D5764" s="312" t="s">
        <v>195</v>
      </c>
      <c r="E5764" s="19" t="s">
        <v>19</v>
      </c>
      <c r="F5764" s="313">
        <v>0.50700000000000001</v>
      </c>
      <c r="G5764" s="40"/>
      <c r="H5764" s="46"/>
    </row>
    <row r="5765" s="2" customFormat="1" ht="16.8" customHeight="1">
      <c r="A5765" s="40"/>
      <c r="B5765" s="46"/>
      <c r="C5765" s="308" t="s">
        <v>2691</v>
      </c>
      <c r="D5765" s="309" t="s">
        <v>19</v>
      </c>
      <c r="E5765" s="310" t="s">
        <v>268</v>
      </c>
      <c r="F5765" s="311">
        <v>0.028000000000000001</v>
      </c>
      <c r="G5765" s="40"/>
      <c r="H5765" s="46"/>
    </row>
    <row r="5766" s="2" customFormat="1" ht="16.8" customHeight="1">
      <c r="A5766" s="40"/>
      <c r="B5766" s="46"/>
      <c r="C5766" s="312" t="s">
        <v>19</v>
      </c>
      <c r="D5766" s="312" t="s">
        <v>2854</v>
      </c>
      <c r="E5766" s="19" t="s">
        <v>19</v>
      </c>
      <c r="F5766" s="313">
        <v>0</v>
      </c>
      <c r="G5766" s="40"/>
      <c r="H5766" s="46"/>
    </row>
    <row r="5767" s="2" customFormat="1" ht="16.8" customHeight="1">
      <c r="A5767" s="40"/>
      <c r="B5767" s="46"/>
      <c r="C5767" s="312" t="s">
        <v>19</v>
      </c>
      <c r="D5767" s="312" t="s">
        <v>2855</v>
      </c>
      <c r="E5767" s="19" t="s">
        <v>19</v>
      </c>
      <c r="F5767" s="313">
        <v>0.028000000000000001</v>
      </c>
      <c r="G5767" s="40"/>
      <c r="H5767" s="46"/>
    </row>
    <row r="5768" s="2" customFormat="1" ht="16.8" customHeight="1">
      <c r="A5768" s="40"/>
      <c r="B5768" s="46"/>
      <c r="C5768" s="312" t="s">
        <v>2691</v>
      </c>
      <c r="D5768" s="312" t="s">
        <v>195</v>
      </c>
      <c r="E5768" s="19" t="s">
        <v>19</v>
      </c>
      <c r="F5768" s="313">
        <v>0.028000000000000001</v>
      </c>
      <c r="G5768" s="40"/>
      <c r="H5768" s="46"/>
    </row>
    <row r="5769" s="2" customFormat="1" ht="16.8" customHeight="1">
      <c r="A5769" s="40"/>
      <c r="B5769" s="46"/>
      <c r="C5769" s="314" t="s">
        <v>5313</v>
      </c>
      <c r="D5769" s="40"/>
      <c r="E5769" s="40"/>
      <c r="F5769" s="40"/>
      <c r="G5769" s="40"/>
      <c r="H5769" s="46"/>
    </row>
    <row r="5770" s="2" customFormat="1" ht="16.8" customHeight="1">
      <c r="A5770" s="40"/>
      <c r="B5770" s="46"/>
      <c r="C5770" s="312" t="s">
        <v>2851</v>
      </c>
      <c r="D5770" s="312" t="s">
        <v>2852</v>
      </c>
      <c r="E5770" s="19" t="s">
        <v>268</v>
      </c>
      <c r="F5770" s="313">
        <v>0.028000000000000001</v>
      </c>
      <c r="G5770" s="40"/>
      <c r="H5770" s="46"/>
    </row>
    <row r="5771" s="2" customFormat="1" ht="16.8" customHeight="1">
      <c r="A5771" s="40"/>
      <c r="B5771" s="46"/>
      <c r="C5771" s="312" t="s">
        <v>2846</v>
      </c>
      <c r="D5771" s="312" t="s">
        <v>2847</v>
      </c>
      <c r="E5771" s="19" t="s">
        <v>268</v>
      </c>
      <c r="F5771" s="313">
        <v>0.028000000000000001</v>
      </c>
      <c r="G5771" s="40"/>
      <c r="H5771" s="46"/>
    </row>
    <row r="5772" s="2" customFormat="1" ht="16.8" customHeight="1">
      <c r="A5772" s="40"/>
      <c r="B5772" s="46"/>
      <c r="C5772" s="308" t="s">
        <v>8957</v>
      </c>
      <c r="D5772" s="309" t="s">
        <v>19</v>
      </c>
      <c r="E5772" s="310" t="s">
        <v>268</v>
      </c>
      <c r="F5772" s="311">
        <v>0.40100000000000002</v>
      </c>
      <c r="G5772" s="40"/>
      <c r="H5772" s="46"/>
    </row>
    <row r="5773" s="2" customFormat="1" ht="16.8" customHeight="1">
      <c r="A5773" s="40"/>
      <c r="B5773" s="46"/>
      <c r="C5773" s="312" t="s">
        <v>19</v>
      </c>
      <c r="D5773" s="312" t="s">
        <v>2555</v>
      </c>
      <c r="E5773" s="19" t="s">
        <v>19</v>
      </c>
      <c r="F5773" s="313">
        <v>0</v>
      </c>
      <c r="G5773" s="40"/>
      <c r="H5773" s="46"/>
    </row>
    <row r="5774" s="2" customFormat="1" ht="16.8" customHeight="1">
      <c r="A5774" s="40"/>
      <c r="B5774" s="46"/>
      <c r="C5774" s="312" t="s">
        <v>19</v>
      </c>
      <c r="D5774" s="312" t="s">
        <v>8958</v>
      </c>
      <c r="E5774" s="19" t="s">
        <v>19</v>
      </c>
      <c r="F5774" s="313">
        <v>0.088999999999999996</v>
      </c>
      <c r="G5774" s="40"/>
      <c r="H5774" s="46"/>
    </row>
    <row r="5775" s="2" customFormat="1" ht="16.8" customHeight="1">
      <c r="A5775" s="40"/>
      <c r="B5775" s="46"/>
      <c r="C5775" s="312" t="s">
        <v>19</v>
      </c>
      <c r="D5775" s="312" t="s">
        <v>8959</v>
      </c>
      <c r="E5775" s="19" t="s">
        <v>19</v>
      </c>
      <c r="F5775" s="313">
        <v>0.10299999999999999</v>
      </c>
      <c r="G5775" s="40"/>
      <c r="H5775" s="46"/>
    </row>
    <row r="5776" s="2" customFormat="1" ht="16.8" customHeight="1">
      <c r="A5776" s="40"/>
      <c r="B5776" s="46"/>
      <c r="C5776" s="312" t="s">
        <v>19</v>
      </c>
      <c r="D5776" s="312" t="s">
        <v>8960</v>
      </c>
      <c r="E5776" s="19" t="s">
        <v>19</v>
      </c>
      <c r="F5776" s="313">
        <v>0.062</v>
      </c>
      <c r="G5776" s="40"/>
      <c r="H5776" s="46"/>
    </row>
    <row r="5777" s="2" customFormat="1" ht="16.8" customHeight="1">
      <c r="A5777" s="40"/>
      <c r="B5777" s="46"/>
      <c r="C5777" s="312" t="s">
        <v>19</v>
      </c>
      <c r="D5777" s="312" t="s">
        <v>8961</v>
      </c>
      <c r="E5777" s="19" t="s">
        <v>19</v>
      </c>
      <c r="F5777" s="313">
        <v>0.098000000000000004</v>
      </c>
      <c r="G5777" s="40"/>
      <c r="H5777" s="46"/>
    </row>
    <row r="5778" s="2" customFormat="1" ht="16.8" customHeight="1">
      <c r="A5778" s="40"/>
      <c r="B5778" s="46"/>
      <c r="C5778" s="312" t="s">
        <v>19</v>
      </c>
      <c r="D5778" s="312" t="s">
        <v>5157</v>
      </c>
      <c r="E5778" s="19" t="s">
        <v>19</v>
      </c>
      <c r="F5778" s="313">
        <v>0</v>
      </c>
      <c r="G5778" s="40"/>
      <c r="H5778" s="46"/>
    </row>
    <row r="5779" s="2" customFormat="1" ht="16.8" customHeight="1">
      <c r="A5779" s="40"/>
      <c r="B5779" s="46"/>
      <c r="C5779" s="312" t="s">
        <v>19</v>
      </c>
      <c r="D5779" s="312" t="s">
        <v>8962</v>
      </c>
      <c r="E5779" s="19" t="s">
        <v>19</v>
      </c>
      <c r="F5779" s="313">
        <v>0.049000000000000002</v>
      </c>
      <c r="G5779" s="40"/>
      <c r="H5779" s="46"/>
    </row>
    <row r="5780" s="2" customFormat="1" ht="16.8" customHeight="1">
      <c r="A5780" s="40"/>
      <c r="B5780" s="46"/>
      <c r="C5780" s="312" t="s">
        <v>8957</v>
      </c>
      <c r="D5780" s="312" t="s">
        <v>195</v>
      </c>
      <c r="E5780" s="19" t="s">
        <v>19</v>
      </c>
      <c r="F5780" s="313">
        <v>0.40100000000000002</v>
      </c>
      <c r="G5780" s="40"/>
      <c r="H5780" s="46"/>
    </row>
    <row r="5781" s="2" customFormat="1" ht="16.8" customHeight="1">
      <c r="A5781" s="40"/>
      <c r="B5781" s="46"/>
      <c r="C5781" s="308" t="s">
        <v>8963</v>
      </c>
      <c r="D5781" s="309" t="s">
        <v>19</v>
      </c>
      <c r="E5781" s="310" t="s">
        <v>268</v>
      </c>
      <c r="F5781" s="311">
        <v>0.56599999999999995</v>
      </c>
      <c r="G5781" s="40"/>
      <c r="H5781" s="46"/>
    </row>
    <row r="5782" s="2" customFormat="1" ht="16.8" customHeight="1">
      <c r="A5782" s="40"/>
      <c r="B5782" s="46"/>
      <c r="C5782" s="312" t="s">
        <v>19</v>
      </c>
      <c r="D5782" s="312" t="s">
        <v>2555</v>
      </c>
      <c r="E5782" s="19" t="s">
        <v>19</v>
      </c>
      <c r="F5782" s="313">
        <v>0</v>
      </c>
      <c r="G5782" s="40"/>
      <c r="H5782" s="46"/>
    </row>
    <row r="5783" s="2" customFormat="1" ht="16.8" customHeight="1">
      <c r="A5783" s="40"/>
      <c r="B5783" s="46"/>
      <c r="C5783" s="312" t="s">
        <v>19</v>
      </c>
      <c r="D5783" s="312" t="s">
        <v>8964</v>
      </c>
      <c r="E5783" s="19" t="s">
        <v>19</v>
      </c>
      <c r="F5783" s="313">
        <v>0.11500000000000001</v>
      </c>
      <c r="G5783" s="40"/>
      <c r="H5783" s="46"/>
    </row>
    <row r="5784" s="2" customFormat="1" ht="16.8" customHeight="1">
      <c r="A5784" s="40"/>
      <c r="B5784" s="46"/>
      <c r="C5784" s="312" t="s">
        <v>19</v>
      </c>
      <c r="D5784" s="312" t="s">
        <v>8965</v>
      </c>
      <c r="E5784" s="19" t="s">
        <v>19</v>
      </c>
      <c r="F5784" s="313">
        <v>0.155</v>
      </c>
      <c r="G5784" s="40"/>
      <c r="H5784" s="46"/>
    </row>
    <row r="5785" s="2" customFormat="1" ht="16.8" customHeight="1">
      <c r="A5785" s="40"/>
      <c r="B5785" s="46"/>
      <c r="C5785" s="312" t="s">
        <v>19</v>
      </c>
      <c r="D5785" s="312" t="s">
        <v>8966</v>
      </c>
      <c r="E5785" s="19" t="s">
        <v>19</v>
      </c>
      <c r="F5785" s="313">
        <v>0.16600000000000001</v>
      </c>
      <c r="G5785" s="40"/>
      <c r="H5785" s="46"/>
    </row>
    <row r="5786" s="2" customFormat="1" ht="16.8" customHeight="1">
      <c r="A5786" s="40"/>
      <c r="B5786" s="46"/>
      <c r="C5786" s="312" t="s">
        <v>19</v>
      </c>
      <c r="D5786" s="312" t="s">
        <v>8967</v>
      </c>
      <c r="E5786" s="19" t="s">
        <v>19</v>
      </c>
      <c r="F5786" s="313">
        <v>0.13</v>
      </c>
      <c r="G5786" s="40"/>
      <c r="H5786" s="46"/>
    </row>
    <row r="5787" s="2" customFormat="1" ht="16.8" customHeight="1">
      <c r="A5787" s="40"/>
      <c r="B5787" s="46"/>
      <c r="C5787" s="312" t="s">
        <v>8963</v>
      </c>
      <c r="D5787" s="312" t="s">
        <v>195</v>
      </c>
      <c r="E5787" s="19" t="s">
        <v>19</v>
      </c>
      <c r="F5787" s="313">
        <v>0.56599999999999995</v>
      </c>
      <c r="G5787" s="40"/>
      <c r="H5787" s="46"/>
    </row>
    <row r="5788" s="2" customFormat="1" ht="16.8" customHeight="1">
      <c r="A5788" s="40"/>
      <c r="B5788" s="46"/>
      <c r="C5788" s="308" t="s">
        <v>2716</v>
      </c>
      <c r="D5788" s="309" t="s">
        <v>19</v>
      </c>
      <c r="E5788" s="310" t="s">
        <v>268</v>
      </c>
      <c r="F5788" s="311">
        <v>1.282</v>
      </c>
      <c r="G5788" s="40"/>
      <c r="H5788" s="46"/>
    </row>
    <row r="5789" s="2" customFormat="1" ht="16.8" customHeight="1">
      <c r="A5789" s="40"/>
      <c r="B5789" s="46"/>
      <c r="C5789" s="312" t="s">
        <v>19</v>
      </c>
      <c r="D5789" s="312" t="s">
        <v>2854</v>
      </c>
      <c r="E5789" s="19" t="s">
        <v>19</v>
      </c>
      <c r="F5789" s="313">
        <v>0</v>
      </c>
      <c r="G5789" s="40"/>
      <c r="H5789" s="46"/>
    </row>
    <row r="5790" s="2" customFormat="1" ht="16.8" customHeight="1">
      <c r="A5790" s="40"/>
      <c r="B5790" s="46"/>
      <c r="C5790" s="312" t="s">
        <v>19</v>
      </c>
      <c r="D5790" s="312" t="s">
        <v>2868</v>
      </c>
      <c r="E5790" s="19" t="s">
        <v>19</v>
      </c>
      <c r="F5790" s="313">
        <v>0.107</v>
      </c>
      <c r="G5790" s="40"/>
      <c r="H5790" s="46"/>
    </row>
    <row r="5791" s="2" customFormat="1" ht="16.8" customHeight="1">
      <c r="A5791" s="40"/>
      <c r="B5791" s="46"/>
      <c r="C5791" s="312" t="s">
        <v>19</v>
      </c>
      <c r="D5791" s="312" t="s">
        <v>2794</v>
      </c>
      <c r="E5791" s="19" t="s">
        <v>19</v>
      </c>
      <c r="F5791" s="313">
        <v>0</v>
      </c>
      <c r="G5791" s="40"/>
      <c r="H5791" s="46"/>
    </row>
    <row r="5792" s="2" customFormat="1" ht="16.8" customHeight="1">
      <c r="A5792" s="40"/>
      <c r="B5792" s="46"/>
      <c r="C5792" s="312" t="s">
        <v>19</v>
      </c>
      <c r="D5792" s="312" t="s">
        <v>2795</v>
      </c>
      <c r="E5792" s="19" t="s">
        <v>19</v>
      </c>
      <c r="F5792" s="313">
        <v>0</v>
      </c>
      <c r="G5792" s="40"/>
      <c r="H5792" s="46"/>
    </row>
    <row r="5793" s="2" customFormat="1" ht="16.8" customHeight="1">
      <c r="A5793" s="40"/>
      <c r="B5793" s="46"/>
      <c r="C5793" s="312" t="s">
        <v>19</v>
      </c>
      <c r="D5793" s="312" t="s">
        <v>2869</v>
      </c>
      <c r="E5793" s="19" t="s">
        <v>19</v>
      </c>
      <c r="F5793" s="313">
        <v>0.65900000000000003</v>
      </c>
      <c r="G5793" s="40"/>
      <c r="H5793" s="46"/>
    </row>
    <row r="5794" s="2" customFormat="1" ht="16.8" customHeight="1">
      <c r="A5794" s="40"/>
      <c r="B5794" s="46"/>
      <c r="C5794" s="312" t="s">
        <v>19</v>
      </c>
      <c r="D5794" s="312" t="s">
        <v>2870</v>
      </c>
      <c r="E5794" s="19" t="s">
        <v>19</v>
      </c>
      <c r="F5794" s="313">
        <v>0.17899999999999999</v>
      </c>
      <c r="G5794" s="40"/>
      <c r="H5794" s="46"/>
    </row>
    <row r="5795" s="2" customFormat="1" ht="16.8" customHeight="1">
      <c r="A5795" s="40"/>
      <c r="B5795" s="46"/>
      <c r="C5795" s="312" t="s">
        <v>19</v>
      </c>
      <c r="D5795" s="312" t="s">
        <v>2871</v>
      </c>
      <c r="E5795" s="19" t="s">
        <v>19</v>
      </c>
      <c r="F5795" s="313">
        <v>0.17199999999999999</v>
      </c>
      <c r="G5795" s="40"/>
      <c r="H5795" s="46"/>
    </row>
    <row r="5796" s="2" customFormat="1" ht="16.8" customHeight="1">
      <c r="A5796" s="40"/>
      <c r="B5796" s="46"/>
      <c r="C5796" s="312" t="s">
        <v>19</v>
      </c>
      <c r="D5796" s="312" t="s">
        <v>2872</v>
      </c>
      <c r="E5796" s="19" t="s">
        <v>19</v>
      </c>
      <c r="F5796" s="313">
        <v>0.16500000000000001</v>
      </c>
      <c r="G5796" s="40"/>
      <c r="H5796" s="46"/>
    </row>
    <row r="5797" s="2" customFormat="1" ht="16.8" customHeight="1">
      <c r="A5797" s="40"/>
      <c r="B5797" s="46"/>
      <c r="C5797" s="312" t="s">
        <v>2716</v>
      </c>
      <c r="D5797" s="312" t="s">
        <v>195</v>
      </c>
      <c r="E5797" s="19" t="s">
        <v>19</v>
      </c>
      <c r="F5797" s="313">
        <v>1.282</v>
      </c>
      <c r="G5797" s="40"/>
      <c r="H5797" s="46"/>
    </row>
    <row r="5798" s="2" customFormat="1" ht="16.8" customHeight="1">
      <c r="A5798" s="40"/>
      <c r="B5798" s="46"/>
      <c r="C5798" s="314" t="s">
        <v>5313</v>
      </c>
      <c r="D5798" s="40"/>
      <c r="E5798" s="40"/>
      <c r="F5798" s="40"/>
      <c r="G5798" s="40"/>
      <c r="H5798" s="46"/>
    </row>
    <row r="5799" s="2" customFormat="1" ht="16.8" customHeight="1">
      <c r="A5799" s="40"/>
      <c r="B5799" s="46"/>
      <c r="C5799" s="312" t="s">
        <v>2864</v>
      </c>
      <c r="D5799" s="312" t="s">
        <v>2865</v>
      </c>
      <c r="E5799" s="19" t="s">
        <v>268</v>
      </c>
      <c r="F5799" s="313">
        <v>1.282</v>
      </c>
      <c r="G5799" s="40"/>
      <c r="H5799" s="46"/>
    </row>
    <row r="5800" s="2" customFormat="1" ht="16.8" customHeight="1">
      <c r="A5800" s="40"/>
      <c r="B5800" s="46"/>
      <c r="C5800" s="312" t="s">
        <v>2859</v>
      </c>
      <c r="D5800" s="312" t="s">
        <v>2860</v>
      </c>
      <c r="E5800" s="19" t="s">
        <v>268</v>
      </c>
      <c r="F5800" s="313">
        <v>1.343</v>
      </c>
      <c r="G5800" s="40"/>
      <c r="H5800" s="46"/>
    </row>
    <row r="5801" s="2" customFormat="1" ht="16.8" customHeight="1">
      <c r="A5801" s="40"/>
      <c r="B5801" s="46"/>
      <c r="C5801" s="308" t="s">
        <v>2689</v>
      </c>
      <c r="D5801" s="309" t="s">
        <v>19</v>
      </c>
      <c r="E5801" s="310" t="s">
        <v>268</v>
      </c>
      <c r="F5801" s="311">
        <v>0.060999999999999999</v>
      </c>
      <c r="G5801" s="40"/>
      <c r="H5801" s="46"/>
    </row>
    <row r="5802" s="2" customFormat="1" ht="16.8" customHeight="1">
      <c r="A5802" s="40"/>
      <c r="B5802" s="46"/>
      <c r="C5802" s="312" t="s">
        <v>19</v>
      </c>
      <c r="D5802" s="312" t="s">
        <v>2854</v>
      </c>
      <c r="E5802" s="19" t="s">
        <v>19</v>
      </c>
      <c r="F5802" s="313">
        <v>0</v>
      </c>
      <c r="G5802" s="40"/>
      <c r="H5802" s="46"/>
    </row>
    <row r="5803" s="2" customFormat="1" ht="16.8" customHeight="1">
      <c r="A5803" s="40"/>
      <c r="B5803" s="46"/>
      <c r="C5803" s="312" t="s">
        <v>19</v>
      </c>
      <c r="D5803" s="312" t="s">
        <v>2878</v>
      </c>
      <c r="E5803" s="19" t="s">
        <v>19</v>
      </c>
      <c r="F5803" s="313">
        <v>0.060999999999999999</v>
      </c>
      <c r="G5803" s="40"/>
      <c r="H5803" s="46"/>
    </row>
    <row r="5804" s="2" customFormat="1" ht="16.8" customHeight="1">
      <c r="A5804" s="40"/>
      <c r="B5804" s="46"/>
      <c r="C5804" s="312" t="s">
        <v>2689</v>
      </c>
      <c r="D5804" s="312" t="s">
        <v>195</v>
      </c>
      <c r="E5804" s="19" t="s">
        <v>19</v>
      </c>
      <c r="F5804" s="313">
        <v>0.060999999999999999</v>
      </c>
      <c r="G5804" s="40"/>
      <c r="H5804" s="46"/>
    </row>
    <row r="5805" s="2" customFormat="1" ht="16.8" customHeight="1">
      <c r="A5805" s="40"/>
      <c r="B5805" s="46"/>
      <c r="C5805" s="314" t="s">
        <v>5313</v>
      </c>
      <c r="D5805" s="40"/>
      <c r="E5805" s="40"/>
      <c r="F5805" s="40"/>
      <c r="G5805" s="40"/>
      <c r="H5805" s="46"/>
    </row>
    <row r="5806" s="2" customFormat="1" ht="16.8" customHeight="1">
      <c r="A5806" s="40"/>
      <c r="B5806" s="46"/>
      <c r="C5806" s="312" t="s">
        <v>2875</v>
      </c>
      <c r="D5806" s="312" t="s">
        <v>2876</v>
      </c>
      <c r="E5806" s="19" t="s">
        <v>268</v>
      </c>
      <c r="F5806" s="313">
        <v>0.060999999999999999</v>
      </c>
      <c r="G5806" s="40"/>
      <c r="H5806" s="46"/>
    </row>
    <row r="5807" s="2" customFormat="1" ht="16.8" customHeight="1">
      <c r="A5807" s="40"/>
      <c r="B5807" s="46"/>
      <c r="C5807" s="312" t="s">
        <v>2859</v>
      </c>
      <c r="D5807" s="312" t="s">
        <v>2860</v>
      </c>
      <c r="E5807" s="19" t="s">
        <v>268</v>
      </c>
      <c r="F5807" s="313">
        <v>1.343</v>
      </c>
      <c r="G5807" s="40"/>
      <c r="H5807" s="46"/>
    </row>
    <row r="5808" s="2" customFormat="1" ht="16.8" customHeight="1">
      <c r="A5808" s="40"/>
      <c r="B5808" s="46"/>
      <c r="C5808" s="308" t="s">
        <v>2721</v>
      </c>
      <c r="D5808" s="309" t="s">
        <v>19</v>
      </c>
      <c r="E5808" s="310" t="s">
        <v>268</v>
      </c>
      <c r="F5808" s="311">
        <v>0.069000000000000006</v>
      </c>
      <c r="G5808" s="40"/>
      <c r="H5808" s="46"/>
    </row>
    <row r="5809" s="2" customFormat="1" ht="16.8" customHeight="1">
      <c r="A5809" s="40"/>
      <c r="B5809" s="46"/>
      <c r="C5809" s="312" t="s">
        <v>19</v>
      </c>
      <c r="D5809" s="312" t="s">
        <v>201</v>
      </c>
      <c r="E5809" s="19" t="s">
        <v>19</v>
      </c>
      <c r="F5809" s="313">
        <v>0</v>
      </c>
      <c r="G5809" s="40"/>
      <c r="H5809" s="46"/>
    </row>
    <row r="5810" s="2" customFormat="1" ht="16.8" customHeight="1">
      <c r="A5810" s="40"/>
      <c r="B5810" s="46"/>
      <c r="C5810" s="312" t="s">
        <v>19</v>
      </c>
      <c r="D5810" s="312" t="s">
        <v>3038</v>
      </c>
      <c r="E5810" s="19" t="s">
        <v>19</v>
      </c>
      <c r="F5810" s="313">
        <v>0.069000000000000006</v>
      </c>
      <c r="G5810" s="40"/>
      <c r="H5810" s="46"/>
    </row>
    <row r="5811" s="2" customFormat="1" ht="16.8" customHeight="1">
      <c r="A5811" s="40"/>
      <c r="B5811" s="46"/>
      <c r="C5811" s="312" t="s">
        <v>2721</v>
      </c>
      <c r="D5811" s="312" t="s">
        <v>195</v>
      </c>
      <c r="E5811" s="19" t="s">
        <v>19</v>
      </c>
      <c r="F5811" s="313">
        <v>0.069000000000000006</v>
      </c>
      <c r="G5811" s="40"/>
      <c r="H5811" s="46"/>
    </row>
    <row r="5812" s="2" customFormat="1" ht="16.8" customHeight="1">
      <c r="A5812" s="40"/>
      <c r="B5812" s="46"/>
      <c r="C5812" s="314" t="s">
        <v>5313</v>
      </c>
      <c r="D5812" s="40"/>
      <c r="E5812" s="40"/>
      <c r="F5812" s="40"/>
      <c r="G5812" s="40"/>
      <c r="H5812" s="46"/>
    </row>
    <row r="5813" s="2" customFormat="1" ht="16.8" customHeight="1">
      <c r="A5813" s="40"/>
      <c r="B5813" s="46"/>
      <c r="C5813" s="312" t="s">
        <v>2875</v>
      </c>
      <c r="D5813" s="312" t="s">
        <v>2876</v>
      </c>
      <c r="E5813" s="19" t="s">
        <v>268</v>
      </c>
      <c r="F5813" s="313">
        <v>0.069000000000000006</v>
      </c>
      <c r="G5813" s="40"/>
      <c r="H5813" s="46"/>
    </row>
    <row r="5814" s="2" customFormat="1" ht="16.8" customHeight="1">
      <c r="A5814" s="40"/>
      <c r="B5814" s="46"/>
      <c r="C5814" s="312" t="s">
        <v>3020</v>
      </c>
      <c r="D5814" s="312" t="s">
        <v>3021</v>
      </c>
      <c r="E5814" s="19" t="s">
        <v>268</v>
      </c>
      <c r="F5814" s="313">
        <v>0.59999999999999998</v>
      </c>
      <c r="G5814" s="40"/>
      <c r="H5814" s="46"/>
    </row>
    <row r="5815" s="2" customFormat="1" ht="16.8" customHeight="1">
      <c r="A5815" s="40"/>
      <c r="B5815" s="46"/>
      <c r="C5815" s="308" t="s">
        <v>2726</v>
      </c>
      <c r="D5815" s="309" t="s">
        <v>19</v>
      </c>
      <c r="E5815" s="310" t="s">
        <v>268</v>
      </c>
      <c r="F5815" s="311">
        <v>0.126</v>
      </c>
      <c r="G5815" s="40"/>
      <c r="H5815" s="46"/>
    </row>
    <row r="5816" s="2" customFormat="1" ht="16.8" customHeight="1">
      <c r="A5816" s="40"/>
      <c r="B5816" s="46"/>
      <c r="C5816" s="312" t="s">
        <v>19</v>
      </c>
      <c r="D5816" s="312" t="s">
        <v>201</v>
      </c>
      <c r="E5816" s="19" t="s">
        <v>19</v>
      </c>
      <c r="F5816" s="313">
        <v>0</v>
      </c>
      <c r="G5816" s="40"/>
      <c r="H5816" s="46"/>
    </row>
    <row r="5817" s="2" customFormat="1" ht="16.8" customHeight="1">
      <c r="A5817" s="40"/>
      <c r="B5817" s="46"/>
      <c r="C5817" s="312" t="s">
        <v>19</v>
      </c>
      <c r="D5817" s="312" t="s">
        <v>3034</v>
      </c>
      <c r="E5817" s="19" t="s">
        <v>19</v>
      </c>
      <c r="F5817" s="313">
        <v>0.126</v>
      </c>
      <c r="G5817" s="40"/>
      <c r="H5817" s="46"/>
    </row>
    <row r="5818" s="2" customFormat="1" ht="16.8" customHeight="1">
      <c r="A5818" s="40"/>
      <c r="B5818" s="46"/>
      <c r="C5818" s="312" t="s">
        <v>2726</v>
      </c>
      <c r="D5818" s="312" t="s">
        <v>195</v>
      </c>
      <c r="E5818" s="19" t="s">
        <v>19</v>
      </c>
      <c r="F5818" s="313">
        <v>0.126</v>
      </c>
      <c r="G5818" s="40"/>
      <c r="H5818" s="46"/>
    </row>
    <row r="5819" s="2" customFormat="1" ht="16.8" customHeight="1">
      <c r="A5819" s="40"/>
      <c r="B5819" s="46"/>
      <c r="C5819" s="314" t="s">
        <v>5313</v>
      </c>
      <c r="D5819" s="40"/>
      <c r="E5819" s="40"/>
      <c r="F5819" s="40"/>
      <c r="G5819" s="40"/>
      <c r="H5819" s="46"/>
    </row>
    <row r="5820" s="2" customFormat="1" ht="16.8" customHeight="1">
      <c r="A5820" s="40"/>
      <c r="B5820" s="46"/>
      <c r="C5820" s="312" t="s">
        <v>3031</v>
      </c>
      <c r="D5820" s="312" t="s">
        <v>3032</v>
      </c>
      <c r="E5820" s="19" t="s">
        <v>268</v>
      </c>
      <c r="F5820" s="313">
        <v>0.126</v>
      </c>
      <c r="G5820" s="40"/>
      <c r="H5820" s="46"/>
    </row>
    <row r="5821" s="2" customFormat="1" ht="16.8" customHeight="1">
      <c r="A5821" s="40"/>
      <c r="B5821" s="46"/>
      <c r="C5821" s="312" t="s">
        <v>3020</v>
      </c>
      <c r="D5821" s="312" t="s">
        <v>3021</v>
      </c>
      <c r="E5821" s="19" t="s">
        <v>268</v>
      </c>
      <c r="F5821" s="313">
        <v>0.59999999999999998</v>
      </c>
      <c r="G5821" s="40"/>
      <c r="H5821" s="46"/>
    </row>
    <row r="5822" s="2" customFormat="1" ht="16.8" customHeight="1">
      <c r="A5822" s="40"/>
      <c r="B5822" s="46"/>
      <c r="C5822" s="308" t="s">
        <v>2732</v>
      </c>
      <c r="D5822" s="309" t="s">
        <v>19</v>
      </c>
      <c r="E5822" s="310" t="s">
        <v>268</v>
      </c>
      <c r="F5822" s="311">
        <v>1.4390000000000001</v>
      </c>
      <c r="G5822" s="40"/>
      <c r="H5822" s="46"/>
    </row>
    <row r="5823" s="2" customFormat="1" ht="16.8" customHeight="1">
      <c r="A5823" s="40"/>
      <c r="B5823" s="46"/>
      <c r="C5823" s="312" t="s">
        <v>19</v>
      </c>
      <c r="D5823" s="312" t="s">
        <v>2794</v>
      </c>
      <c r="E5823" s="19" t="s">
        <v>19</v>
      </c>
      <c r="F5823" s="313">
        <v>0</v>
      </c>
      <c r="G5823" s="40"/>
      <c r="H5823" s="46"/>
    </row>
    <row r="5824" s="2" customFormat="1" ht="16.8" customHeight="1">
      <c r="A5824" s="40"/>
      <c r="B5824" s="46"/>
      <c r="C5824" s="312" t="s">
        <v>19</v>
      </c>
      <c r="D5824" s="312" t="s">
        <v>2795</v>
      </c>
      <c r="E5824" s="19" t="s">
        <v>19</v>
      </c>
      <c r="F5824" s="313">
        <v>0</v>
      </c>
      <c r="G5824" s="40"/>
      <c r="H5824" s="46"/>
    </row>
    <row r="5825" s="2" customFormat="1" ht="16.8" customHeight="1">
      <c r="A5825" s="40"/>
      <c r="B5825" s="46"/>
      <c r="C5825" s="312" t="s">
        <v>19</v>
      </c>
      <c r="D5825" s="312" t="s">
        <v>2887</v>
      </c>
      <c r="E5825" s="19" t="s">
        <v>19</v>
      </c>
      <c r="F5825" s="313">
        <v>0.29799999999999999</v>
      </c>
      <c r="G5825" s="40"/>
      <c r="H5825" s="46"/>
    </row>
    <row r="5826" s="2" customFormat="1" ht="16.8" customHeight="1">
      <c r="A5826" s="40"/>
      <c r="B5826" s="46"/>
      <c r="C5826" s="312" t="s">
        <v>19</v>
      </c>
      <c r="D5826" s="312" t="s">
        <v>2888</v>
      </c>
      <c r="E5826" s="19" t="s">
        <v>19</v>
      </c>
      <c r="F5826" s="313">
        <v>1.141</v>
      </c>
      <c r="G5826" s="40"/>
      <c r="H5826" s="46"/>
    </row>
    <row r="5827" s="2" customFormat="1" ht="16.8" customHeight="1">
      <c r="A5827" s="40"/>
      <c r="B5827" s="46"/>
      <c r="C5827" s="312" t="s">
        <v>2732</v>
      </c>
      <c r="D5827" s="312" t="s">
        <v>195</v>
      </c>
      <c r="E5827" s="19" t="s">
        <v>19</v>
      </c>
      <c r="F5827" s="313">
        <v>1.4390000000000001</v>
      </c>
      <c r="G5827" s="40"/>
      <c r="H5827" s="46"/>
    </row>
    <row r="5828" s="2" customFormat="1" ht="16.8" customHeight="1">
      <c r="A5828" s="40"/>
      <c r="B5828" s="46"/>
      <c r="C5828" s="314" t="s">
        <v>5313</v>
      </c>
      <c r="D5828" s="40"/>
      <c r="E5828" s="40"/>
      <c r="F5828" s="40"/>
      <c r="G5828" s="40"/>
      <c r="H5828" s="46"/>
    </row>
    <row r="5829" s="2" customFormat="1" ht="16.8" customHeight="1">
      <c r="A5829" s="40"/>
      <c r="B5829" s="46"/>
      <c r="C5829" s="312" t="s">
        <v>2884</v>
      </c>
      <c r="D5829" s="312" t="s">
        <v>2885</v>
      </c>
      <c r="E5829" s="19" t="s">
        <v>268</v>
      </c>
      <c r="F5829" s="313">
        <v>1.4390000000000001</v>
      </c>
      <c r="G5829" s="40"/>
      <c r="H5829" s="46"/>
    </row>
    <row r="5830" s="2" customFormat="1" ht="16.8" customHeight="1">
      <c r="A5830" s="40"/>
      <c r="B5830" s="46"/>
      <c r="C5830" s="312" t="s">
        <v>2880</v>
      </c>
      <c r="D5830" s="312" t="s">
        <v>2881</v>
      </c>
      <c r="E5830" s="19" t="s">
        <v>268</v>
      </c>
      <c r="F5830" s="313">
        <v>1.4390000000000001</v>
      </c>
      <c r="G5830" s="40"/>
      <c r="H5830" s="46"/>
    </row>
    <row r="5831" s="2" customFormat="1" ht="16.8" customHeight="1">
      <c r="A5831" s="40"/>
      <c r="B5831" s="46"/>
      <c r="C5831" s="308" t="s">
        <v>8968</v>
      </c>
      <c r="D5831" s="309" t="s">
        <v>19</v>
      </c>
      <c r="E5831" s="310" t="s">
        <v>268</v>
      </c>
      <c r="F5831" s="311">
        <v>0.81100000000000005</v>
      </c>
      <c r="G5831" s="40"/>
      <c r="H5831" s="46"/>
    </row>
    <row r="5832" s="2" customFormat="1" ht="16.8" customHeight="1">
      <c r="A5832" s="40"/>
      <c r="B5832" s="46"/>
      <c r="C5832" s="312" t="s">
        <v>19</v>
      </c>
      <c r="D5832" s="312" t="s">
        <v>2555</v>
      </c>
      <c r="E5832" s="19" t="s">
        <v>19</v>
      </c>
      <c r="F5832" s="313">
        <v>0</v>
      </c>
      <c r="G5832" s="40"/>
      <c r="H5832" s="46"/>
    </row>
    <row r="5833" s="2" customFormat="1" ht="16.8" customHeight="1">
      <c r="A5833" s="40"/>
      <c r="B5833" s="46"/>
      <c r="C5833" s="312" t="s">
        <v>19</v>
      </c>
      <c r="D5833" s="312" t="s">
        <v>8969</v>
      </c>
      <c r="E5833" s="19" t="s">
        <v>19</v>
      </c>
      <c r="F5833" s="313">
        <v>0.34799999999999998</v>
      </c>
      <c r="G5833" s="40"/>
      <c r="H5833" s="46"/>
    </row>
    <row r="5834" s="2" customFormat="1" ht="16.8" customHeight="1">
      <c r="A5834" s="40"/>
      <c r="B5834" s="46"/>
      <c r="C5834" s="312" t="s">
        <v>19</v>
      </c>
      <c r="D5834" s="312" t="s">
        <v>8970</v>
      </c>
      <c r="E5834" s="19" t="s">
        <v>19</v>
      </c>
      <c r="F5834" s="313">
        <v>0.46300000000000002</v>
      </c>
      <c r="G5834" s="40"/>
      <c r="H5834" s="46"/>
    </row>
    <row r="5835" s="2" customFormat="1" ht="16.8" customHeight="1">
      <c r="A5835" s="40"/>
      <c r="B5835" s="46"/>
      <c r="C5835" s="312" t="s">
        <v>8968</v>
      </c>
      <c r="D5835" s="312" t="s">
        <v>195</v>
      </c>
      <c r="E5835" s="19" t="s">
        <v>19</v>
      </c>
      <c r="F5835" s="313">
        <v>0.81100000000000005</v>
      </c>
      <c r="G5835" s="40"/>
      <c r="H5835" s="46"/>
    </row>
    <row r="5836" s="2" customFormat="1" ht="16.8" customHeight="1">
      <c r="A5836" s="40"/>
      <c r="B5836" s="46"/>
      <c r="C5836" s="308" t="s">
        <v>8971</v>
      </c>
      <c r="D5836" s="309" t="s">
        <v>19</v>
      </c>
      <c r="E5836" s="310" t="s">
        <v>268</v>
      </c>
      <c r="F5836" s="311">
        <v>1.905</v>
      </c>
      <c r="G5836" s="40"/>
      <c r="H5836" s="46"/>
    </row>
    <row r="5837" s="2" customFormat="1" ht="16.8" customHeight="1">
      <c r="A5837" s="40"/>
      <c r="B5837" s="46"/>
      <c r="C5837" s="312" t="s">
        <v>19</v>
      </c>
      <c r="D5837" s="312" t="s">
        <v>2555</v>
      </c>
      <c r="E5837" s="19" t="s">
        <v>19</v>
      </c>
      <c r="F5837" s="313">
        <v>0</v>
      </c>
      <c r="G5837" s="40"/>
      <c r="H5837" s="46"/>
    </row>
    <row r="5838" s="2" customFormat="1" ht="16.8" customHeight="1">
      <c r="A5838" s="40"/>
      <c r="B5838" s="46"/>
      <c r="C5838" s="312" t="s">
        <v>19</v>
      </c>
      <c r="D5838" s="312" t="s">
        <v>8972</v>
      </c>
      <c r="E5838" s="19" t="s">
        <v>19</v>
      </c>
      <c r="F5838" s="313">
        <v>0.75600000000000001</v>
      </c>
      <c r="G5838" s="40"/>
      <c r="H5838" s="46"/>
    </row>
    <row r="5839" s="2" customFormat="1" ht="16.8" customHeight="1">
      <c r="A5839" s="40"/>
      <c r="B5839" s="46"/>
      <c r="C5839" s="312" t="s">
        <v>19</v>
      </c>
      <c r="D5839" s="312" t="s">
        <v>8973</v>
      </c>
      <c r="E5839" s="19" t="s">
        <v>19</v>
      </c>
      <c r="F5839" s="313">
        <v>1.149</v>
      </c>
      <c r="G5839" s="40"/>
      <c r="H5839" s="46"/>
    </row>
    <row r="5840" s="2" customFormat="1" ht="16.8" customHeight="1">
      <c r="A5840" s="40"/>
      <c r="B5840" s="46"/>
      <c r="C5840" s="312" t="s">
        <v>8971</v>
      </c>
      <c r="D5840" s="312" t="s">
        <v>195</v>
      </c>
      <c r="E5840" s="19" t="s">
        <v>19</v>
      </c>
      <c r="F5840" s="313">
        <v>1.905</v>
      </c>
      <c r="G5840" s="40"/>
      <c r="H5840" s="46"/>
    </row>
    <row r="5841" s="2" customFormat="1" ht="16.8" customHeight="1">
      <c r="A5841" s="40"/>
      <c r="B5841" s="46"/>
      <c r="C5841" s="308" t="s">
        <v>8974</v>
      </c>
      <c r="D5841" s="309" t="s">
        <v>19</v>
      </c>
      <c r="E5841" s="310" t="s">
        <v>268</v>
      </c>
      <c r="F5841" s="311">
        <v>4.657</v>
      </c>
      <c r="G5841" s="40"/>
      <c r="H5841" s="46"/>
    </row>
    <row r="5842" s="2" customFormat="1" ht="16.8" customHeight="1">
      <c r="A5842" s="40"/>
      <c r="B5842" s="46"/>
      <c r="C5842" s="312" t="s">
        <v>19</v>
      </c>
      <c r="D5842" s="312" t="s">
        <v>2555</v>
      </c>
      <c r="E5842" s="19" t="s">
        <v>19</v>
      </c>
      <c r="F5842" s="313">
        <v>0</v>
      </c>
      <c r="G5842" s="40"/>
      <c r="H5842" s="46"/>
    </row>
    <row r="5843" s="2" customFormat="1" ht="16.8" customHeight="1">
      <c r="A5843" s="40"/>
      <c r="B5843" s="46"/>
      <c r="C5843" s="312" t="s">
        <v>19</v>
      </c>
      <c r="D5843" s="312" t="s">
        <v>8975</v>
      </c>
      <c r="E5843" s="19" t="s">
        <v>19</v>
      </c>
      <c r="F5843" s="313">
        <v>1.1419999999999999</v>
      </c>
      <c r="G5843" s="40"/>
      <c r="H5843" s="46"/>
    </row>
    <row r="5844" s="2" customFormat="1" ht="16.8" customHeight="1">
      <c r="A5844" s="40"/>
      <c r="B5844" s="46"/>
      <c r="C5844" s="312" t="s">
        <v>19</v>
      </c>
      <c r="D5844" s="312" t="s">
        <v>8976</v>
      </c>
      <c r="E5844" s="19" t="s">
        <v>19</v>
      </c>
      <c r="F5844" s="313">
        <v>1.1639999999999999</v>
      </c>
      <c r="G5844" s="40"/>
      <c r="H5844" s="46"/>
    </row>
    <row r="5845" s="2" customFormat="1" ht="16.8" customHeight="1">
      <c r="A5845" s="40"/>
      <c r="B5845" s="46"/>
      <c r="C5845" s="312" t="s">
        <v>19</v>
      </c>
      <c r="D5845" s="312" t="s">
        <v>8977</v>
      </c>
      <c r="E5845" s="19" t="s">
        <v>19</v>
      </c>
      <c r="F5845" s="313">
        <v>1.1639999999999999</v>
      </c>
      <c r="G5845" s="40"/>
      <c r="H5845" s="46"/>
    </row>
    <row r="5846" s="2" customFormat="1" ht="16.8" customHeight="1">
      <c r="A5846" s="40"/>
      <c r="B5846" s="46"/>
      <c r="C5846" s="312" t="s">
        <v>19</v>
      </c>
      <c r="D5846" s="312" t="s">
        <v>8978</v>
      </c>
      <c r="E5846" s="19" t="s">
        <v>19</v>
      </c>
      <c r="F5846" s="313">
        <v>1.1870000000000001</v>
      </c>
      <c r="G5846" s="40"/>
      <c r="H5846" s="46"/>
    </row>
    <row r="5847" s="2" customFormat="1" ht="16.8" customHeight="1">
      <c r="A5847" s="40"/>
      <c r="B5847" s="46"/>
      <c r="C5847" s="312" t="s">
        <v>8974</v>
      </c>
      <c r="D5847" s="312" t="s">
        <v>195</v>
      </c>
      <c r="E5847" s="19" t="s">
        <v>19</v>
      </c>
      <c r="F5847" s="313">
        <v>4.657</v>
      </c>
      <c r="G5847" s="40"/>
      <c r="H5847" s="46"/>
    </row>
    <row r="5848" s="2" customFormat="1" ht="16.8" customHeight="1">
      <c r="A5848" s="40"/>
      <c r="B5848" s="46"/>
      <c r="C5848" s="308" t="s">
        <v>8979</v>
      </c>
      <c r="D5848" s="309" t="s">
        <v>19</v>
      </c>
      <c r="E5848" s="310" t="s">
        <v>268</v>
      </c>
      <c r="F5848" s="311">
        <v>0.184</v>
      </c>
      <c r="G5848" s="40"/>
      <c r="H5848" s="46"/>
    </row>
    <row r="5849" s="2" customFormat="1" ht="16.8" customHeight="1">
      <c r="A5849" s="40"/>
      <c r="B5849" s="46"/>
      <c r="C5849" s="312" t="s">
        <v>19</v>
      </c>
      <c r="D5849" s="312" t="s">
        <v>2555</v>
      </c>
      <c r="E5849" s="19" t="s">
        <v>19</v>
      </c>
      <c r="F5849" s="313">
        <v>0</v>
      </c>
      <c r="G5849" s="40"/>
      <c r="H5849" s="46"/>
    </row>
    <row r="5850" s="2" customFormat="1" ht="16.8" customHeight="1">
      <c r="A5850" s="40"/>
      <c r="B5850" s="46"/>
      <c r="C5850" s="312" t="s">
        <v>19</v>
      </c>
      <c r="D5850" s="312" t="s">
        <v>8980</v>
      </c>
      <c r="E5850" s="19" t="s">
        <v>19</v>
      </c>
      <c r="F5850" s="313">
        <v>0.042999999999999997</v>
      </c>
      <c r="G5850" s="40"/>
      <c r="H5850" s="46"/>
    </row>
    <row r="5851" s="2" customFormat="1" ht="16.8" customHeight="1">
      <c r="A5851" s="40"/>
      <c r="B5851" s="46"/>
      <c r="C5851" s="312" t="s">
        <v>19</v>
      </c>
      <c r="D5851" s="312" t="s">
        <v>5157</v>
      </c>
      <c r="E5851" s="19" t="s">
        <v>19</v>
      </c>
      <c r="F5851" s="313">
        <v>0</v>
      </c>
      <c r="G5851" s="40"/>
      <c r="H5851" s="46"/>
    </row>
    <row r="5852" s="2" customFormat="1" ht="16.8" customHeight="1">
      <c r="A5852" s="40"/>
      <c r="B5852" s="46"/>
      <c r="C5852" s="312" t="s">
        <v>19</v>
      </c>
      <c r="D5852" s="312" t="s">
        <v>8980</v>
      </c>
      <c r="E5852" s="19" t="s">
        <v>19</v>
      </c>
      <c r="F5852" s="313">
        <v>0.042999999999999997</v>
      </c>
      <c r="G5852" s="40"/>
      <c r="H5852" s="46"/>
    </row>
    <row r="5853" s="2" customFormat="1" ht="16.8" customHeight="1">
      <c r="A5853" s="40"/>
      <c r="B5853" s="46"/>
      <c r="C5853" s="312" t="s">
        <v>19</v>
      </c>
      <c r="D5853" s="312" t="s">
        <v>8981</v>
      </c>
      <c r="E5853" s="19" t="s">
        <v>19</v>
      </c>
      <c r="F5853" s="313">
        <v>0.012</v>
      </c>
      <c r="G5853" s="40"/>
      <c r="H5853" s="46"/>
    </row>
    <row r="5854" s="2" customFormat="1" ht="16.8" customHeight="1">
      <c r="A5854" s="40"/>
      <c r="B5854" s="46"/>
      <c r="C5854" s="312" t="s">
        <v>19</v>
      </c>
      <c r="D5854" s="312" t="s">
        <v>2563</v>
      </c>
      <c r="E5854" s="19" t="s">
        <v>19</v>
      </c>
      <c r="F5854" s="313">
        <v>0</v>
      </c>
      <c r="G5854" s="40"/>
      <c r="H5854" s="46"/>
    </row>
    <row r="5855" s="2" customFormat="1" ht="16.8" customHeight="1">
      <c r="A5855" s="40"/>
      <c r="B5855" s="46"/>
      <c r="C5855" s="312" t="s">
        <v>19</v>
      </c>
      <c r="D5855" s="312" t="s">
        <v>8980</v>
      </c>
      <c r="E5855" s="19" t="s">
        <v>19</v>
      </c>
      <c r="F5855" s="313">
        <v>0.042999999999999997</v>
      </c>
      <c r="G5855" s="40"/>
      <c r="H5855" s="46"/>
    </row>
    <row r="5856" s="2" customFormat="1" ht="16.8" customHeight="1">
      <c r="A5856" s="40"/>
      <c r="B5856" s="46"/>
      <c r="C5856" s="312" t="s">
        <v>19</v>
      </c>
      <c r="D5856" s="312" t="s">
        <v>2565</v>
      </c>
      <c r="E5856" s="19" t="s">
        <v>19</v>
      </c>
      <c r="F5856" s="313">
        <v>0</v>
      </c>
      <c r="G5856" s="40"/>
      <c r="H5856" s="46"/>
    </row>
    <row r="5857" s="2" customFormat="1" ht="16.8" customHeight="1">
      <c r="A5857" s="40"/>
      <c r="B5857" s="46"/>
      <c r="C5857" s="312" t="s">
        <v>19</v>
      </c>
      <c r="D5857" s="312" t="s">
        <v>8980</v>
      </c>
      <c r="E5857" s="19" t="s">
        <v>19</v>
      </c>
      <c r="F5857" s="313">
        <v>0.042999999999999997</v>
      </c>
      <c r="G5857" s="40"/>
      <c r="H5857" s="46"/>
    </row>
    <row r="5858" s="2" customFormat="1" ht="16.8" customHeight="1">
      <c r="A5858" s="40"/>
      <c r="B5858" s="46"/>
      <c r="C5858" s="312" t="s">
        <v>8979</v>
      </c>
      <c r="D5858" s="312" t="s">
        <v>195</v>
      </c>
      <c r="E5858" s="19" t="s">
        <v>19</v>
      </c>
      <c r="F5858" s="313">
        <v>0.184</v>
      </c>
      <c r="G5858" s="40"/>
      <c r="H5858" s="46"/>
    </row>
    <row r="5859" s="2" customFormat="1" ht="16.8" customHeight="1">
      <c r="A5859" s="40"/>
      <c r="B5859" s="46"/>
      <c r="C5859" s="308" t="s">
        <v>8982</v>
      </c>
      <c r="D5859" s="309" t="s">
        <v>19</v>
      </c>
      <c r="E5859" s="310" t="s">
        <v>319</v>
      </c>
      <c r="F5859" s="311">
        <v>8</v>
      </c>
      <c r="G5859" s="40"/>
      <c r="H5859" s="46"/>
    </row>
    <row r="5860" s="2" customFormat="1" ht="16.8" customHeight="1">
      <c r="A5860" s="40"/>
      <c r="B5860" s="46"/>
      <c r="C5860" s="312" t="s">
        <v>19</v>
      </c>
      <c r="D5860" s="312" t="s">
        <v>201</v>
      </c>
      <c r="E5860" s="19" t="s">
        <v>19</v>
      </c>
      <c r="F5860" s="313">
        <v>0</v>
      </c>
      <c r="G5860" s="40"/>
      <c r="H5860" s="46"/>
    </row>
    <row r="5861" s="2" customFormat="1" ht="16.8" customHeight="1">
      <c r="A5861" s="40"/>
      <c r="B5861" s="46"/>
      <c r="C5861" s="312" t="s">
        <v>19</v>
      </c>
      <c r="D5861" s="312" t="s">
        <v>8983</v>
      </c>
      <c r="E5861" s="19" t="s">
        <v>19</v>
      </c>
      <c r="F5861" s="313">
        <v>8</v>
      </c>
      <c r="G5861" s="40"/>
      <c r="H5861" s="46"/>
    </row>
    <row r="5862" s="2" customFormat="1" ht="16.8" customHeight="1">
      <c r="A5862" s="40"/>
      <c r="B5862" s="46"/>
      <c r="C5862" s="312" t="s">
        <v>8982</v>
      </c>
      <c r="D5862" s="312" t="s">
        <v>195</v>
      </c>
      <c r="E5862" s="19" t="s">
        <v>19</v>
      </c>
      <c r="F5862" s="313">
        <v>8</v>
      </c>
      <c r="G5862" s="40"/>
      <c r="H5862" s="46"/>
    </row>
    <row r="5863" s="2" customFormat="1" ht="16.8" customHeight="1">
      <c r="A5863" s="40"/>
      <c r="B5863" s="46"/>
      <c r="C5863" s="308" t="s">
        <v>2701</v>
      </c>
      <c r="D5863" s="309" t="s">
        <v>19</v>
      </c>
      <c r="E5863" s="310" t="s">
        <v>319</v>
      </c>
      <c r="F5863" s="311">
        <v>18</v>
      </c>
      <c r="G5863" s="40"/>
      <c r="H5863" s="46"/>
    </row>
    <row r="5864" s="2" customFormat="1" ht="16.8" customHeight="1">
      <c r="A5864" s="40"/>
      <c r="B5864" s="46"/>
      <c r="C5864" s="312" t="s">
        <v>19</v>
      </c>
      <c r="D5864" s="312" t="s">
        <v>2786</v>
      </c>
      <c r="E5864" s="19" t="s">
        <v>19</v>
      </c>
      <c r="F5864" s="313">
        <v>0</v>
      </c>
      <c r="G5864" s="40"/>
      <c r="H5864" s="46"/>
    </row>
    <row r="5865" s="2" customFormat="1" ht="16.8" customHeight="1">
      <c r="A5865" s="40"/>
      <c r="B5865" s="46"/>
      <c r="C5865" s="312" t="s">
        <v>19</v>
      </c>
      <c r="D5865" s="312" t="s">
        <v>2829</v>
      </c>
      <c r="E5865" s="19" t="s">
        <v>19</v>
      </c>
      <c r="F5865" s="313">
        <v>8</v>
      </c>
      <c r="G5865" s="40"/>
      <c r="H5865" s="46"/>
    </row>
    <row r="5866" s="2" customFormat="1" ht="16.8" customHeight="1">
      <c r="A5866" s="40"/>
      <c r="B5866" s="46"/>
      <c r="C5866" s="312" t="s">
        <v>19</v>
      </c>
      <c r="D5866" s="312" t="s">
        <v>2830</v>
      </c>
      <c r="E5866" s="19" t="s">
        <v>19</v>
      </c>
      <c r="F5866" s="313">
        <v>2</v>
      </c>
      <c r="G5866" s="40"/>
      <c r="H5866" s="46"/>
    </row>
    <row r="5867" s="2" customFormat="1" ht="16.8" customHeight="1">
      <c r="A5867" s="40"/>
      <c r="B5867" s="46"/>
      <c r="C5867" s="312" t="s">
        <v>19</v>
      </c>
      <c r="D5867" s="312" t="s">
        <v>2831</v>
      </c>
      <c r="E5867" s="19" t="s">
        <v>19</v>
      </c>
      <c r="F5867" s="313">
        <v>4</v>
      </c>
      <c r="G5867" s="40"/>
      <c r="H5867" s="46"/>
    </row>
    <row r="5868" s="2" customFormat="1" ht="16.8" customHeight="1">
      <c r="A5868" s="40"/>
      <c r="B5868" s="46"/>
      <c r="C5868" s="312" t="s">
        <v>19</v>
      </c>
      <c r="D5868" s="312" t="s">
        <v>2832</v>
      </c>
      <c r="E5868" s="19" t="s">
        <v>19</v>
      </c>
      <c r="F5868" s="313">
        <v>4</v>
      </c>
      <c r="G5868" s="40"/>
      <c r="H5868" s="46"/>
    </row>
    <row r="5869" s="2" customFormat="1" ht="16.8" customHeight="1">
      <c r="A5869" s="40"/>
      <c r="B5869" s="46"/>
      <c r="C5869" s="312" t="s">
        <v>2701</v>
      </c>
      <c r="D5869" s="312" t="s">
        <v>195</v>
      </c>
      <c r="E5869" s="19" t="s">
        <v>19</v>
      </c>
      <c r="F5869" s="313">
        <v>18</v>
      </c>
      <c r="G5869" s="40"/>
      <c r="H5869" s="46"/>
    </row>
    <row r="5870" s="2" customFormat="1" ht="16.8" customHeight="1">
      <c r="A5870" s="40"/>
      <c r="B5870" s="46"/>
      <c r="C5870" s="314" t="s">
        <v>5313</v>
      </c>
      <c r="D5870" s="40"/>
      <c r="E5870" s="40"/>
      <c r="F5870" s="40"/>
      <c r="G5870" s="40"/>
      <c r="H5870" s="46"/>
    </row>
    <row r="5871" s="2" customFormat="1" ht="16.8" customHeight="1">
      <c r="A5871" s="40"/>
      <c r="B5871" s="46"/>
      <c r="C5871" s="312" t="s">
        <v>3070</v>
      </c>
      <c r="D5871" s="312" t="s">
        <v>3071</v>
      </c>
      <c r="E5871" s="19" t="s">
        <v>319</v>
      </c>
      <c r="F5871" s="313">
        <v>18</v>
      </c>
      <c r="G5871" s="40"/>
      <c r="H5871" s="46"/>
    </row>
    <row r="5872" s="2" customFormat="1" ht="16.8" customHeight="1">
      <c r="A5872" s="40"/>
      <c r="B5872" s="46"/>
      <c r="C5872" s="312" t="s">
        <v>304</v>
      </c>
      <c r="D5872" s="312" t="s">
        <v>305</v>
      </c>
      <c r="E5872" s="19" t="s">
        <v>268</v>
      </c>
      <c r="F5872" s="313">
        <v>28.167000000000002</v>
      </c>
      <c r="G5872" s="40"/>
      <c r="H5872" s="46"/>
    </row>
    <row r="5873" s="2" customFormat="1" ht="16.8" customHeight="1">
      <c r="A5873" s="40"/>
      <c r="B5873" s="46"/>
      <c r="C5873" s="308" t="s">
        <v>8984</v>
      </c>
      <c r="D5873" s="309" t="s">
        <v>19</v>
      </c>
      <c r="E5873" s="310" t="s">
        <v>268</v>
      </c>
      <c r="F5873" s="311">
        <v>0.02</v>
      </c>
      <c r="G5873" s="40"/>
      <c r="H5873" s="46"/>
    </row>
    <row r="5874" s="2" customFormat="1" ht="16.8" customHeight="1">
      <c r="A5874" s="40"/>
      <c r="B5874" s="46"/>
      <c r="C5874" s="312" t="s">
        <v>19</v>
      </c>
      <c r="D5874" s="312" t="s">
        <v>2555</v>
      </c>
      <c r="E5874" s="19" t="s">
        <v>19</v>
      </c>
      <c r="F5874" s="313">
        <v>0</v>
      </c>
      <c r="G5874" s="40"/>
      <c r="H5874" s="46"/>
    </row>
    <row r="5875" s="2" customFormat="1" ht="16.8" customHeight="1">
      <c r="A5875" s="40"/>
      <c r="B5875" s="46"/>
      <c r="C5875" s="312" t="s">
        <v>19</v>
      </c>
      <c r="D5875" s="312" t="s">
        <v>8985</v>
      </c>
      <c r="E5875" s="19" t="s">
        <v>19</v>
      </c>
      <c r="F5875" s="313">
        <v>0.02</v>
      </c>
      <c r="G5875" s="40"/>
      <c r="H5875" s="46"/>
    </row>
    <row r="5876" s="2" customFormat="1" ht="16.8" customHeight="1">
      <c r="A5876" s="40"/>
      <c r="B5876" s="46"/>
      <c r="C5876" s="312" t="s">
        <v>8984</v>
      </c>
      <c r="D5876" s="312" t="s">
        <v>195</v>
      </c>
      <c r="E5876" s="19" t="s">
        <v>19</v>
      </c>
      <c r="F5876" s="313">
        <v>0.02</v>
      </c>
      <c r="G5876" s="40"/>
      <c r="H5876" s="46"/>
    </row>
    <row r="5877" s="2" customFormat="1" ht="16.8" customHeight="1">
      <c r="A5877" s="40"/>
      <c r="B5877" s="46"/>
      <c r="C5877" s="308" t="s">
        <v>6860</v>
      </c>
      <c r="D5877" s="309" t="s">
        <v>19</v>
      </c>
      <c r="E5877" s="310" t="s">
        <v>268</v>
      </c>
      <c r="F5877" s="311">
        <v>1.153</v>
      </c>
      <c r="G5877" s="40"/>
      <c r="H5877" s="46"/>
    </row>
    <row r="5878" s="2" customFormat="1" ht="16.8" customHeight="1">
      <c r="A5878" s="40"/>
      <c r="B5878" s="46"/>
      <c r="C5878" s="312" t="s">
        <v>19</v>
      </c>
      <c r="D5878" s="312" t="s">
        <v>8986</v>
      </c>
      <c r="E5878" s="19" t="s">
        <v>19</v>
      </c>
      <c r="F5878" s="313">
        <v>1.153</v>
      </c>
      <c r="G5878" s="40"/>
      <c r="H5878" s="46"/>
    </row>
    <row r="5879" s="2" customFormat="1" ht="16.8" customHeight="1">
      <c r="A5879" s="40"/>
      <c r="B5879" s="46"/>
      <c r="C5879" s="312" t="s">
        <v>6860</v>
      </c>
      <c r="D5879" s="312" t="s">
        <v>191</v>
      </c>
      <c r="E5879" s="19" t="s">
        <v>19</v>
      </c>
      <c r="F5879" s="313">
        <v>1.153</v>
      </c>
      <c r="G5879" s="40"/>
      <c r="H5879" s="46"/>
    </row>
    <row r="5880" s="2" customFormat="1" ht="16.8" customHeight="1">
      <c r="A5880" s="40"/>
      <c r="B5880" s="46"/>
      <c r="C5880" s="308" t="s">
        <v>2702</v>
      </c>
      <c r="D5880" s="309" t="s">
        <v>19</v>
      </c>
      <c r="E5880" s="310" t="s">
        <v>268</v>
      </c>
      <c r="F5880" s="311">
        <v>-2.3740000000000001</v>
      </c>
      <c r="G5880" s="40"/>
      <c r="H5880" s="46"/>
    </row>
    <row r="5881" s="2" customFormat="1" ht="16.8" customHeight="1">
      <c r="A5881" s="40"/>
      <c r="B5881" s="46"/>
      <c r="C5881" s="312" t="s">
        <v>19</v>
      </c>
      <c r="D5881" s="312" t="s">
        <v>3215</v>
      </c>
      <c r="E5881" s="19" t="s">
        <v>19</v>
      </c>
      <c r="F5881" s="313">
        <v>0</v>
      </c>
      <c r="G5881" s="40"/>
      <c r="H5881" s="46"/>
    </row>
    <row r="5882" s="2" customFormat="1" ht="16.8" customHeight="1">
      <c r="A5882" s="40"/>
      <c r="B5882" s="46"/>
      <c r="C5882" s="312" t="s">
        <v>19</v>
      </c>
      <c r="D5882" s="312" t="s">
        <v>3256</v>
      </c>
      <c r="E5882" s="19" t="s">
        <v>19</v>
      </c>
      <c r="F5882" s="313">
        <v>-2.3740000000000001</v>
      </c>
      <c r="G5882" s="40"/>
      <c r="H5882" s="46"/>
    </row>
    <row r="5883" s="2" customFormat="1" ht="16.8" customHeight="1">
      <c r="A5883" s="40"/>
      <c r="B5883" s="46"/>
      <c r="C5883" s="312" t="s">
        <v>2702</v>
      </c>
      <c r="D5883" s="312" t="s">
        <v>191</v>
      </c>
      <c r="E5883" s="19" t="s">
        <v>19</v>
      </c>
      <c r="F5883" s="313">
        <v>-2.3740000000000001</v>
      </c>
      <c r="G5883" s="40"/>
      <c r="H5883" s="46"/>
    </row>
    <row r="5884" s="2" customFormat="1" ht="16.8" customHeight="1">
      <c r="A5884" s="40"/>
      <c r="B5884" s="46"/>
      <c r="C5884" s="314" t="s">
        <v>5313</v>
      </c>
      <c r="D5884" s="40"/>
      <c r="E5884" s="40"/>
      <c r="F5884" s="40"/>
      <c r="G5884" s="40"/>
      <c r="H5884" s="46"/>
    </row>
    <row r="5885" s="2" customFormat="1" ht="16.8" customHeight="1">
      <c r="A5885" s="40"/>
      <c r="B5885" s="46"/>
      <c r="C5885" s="312" t="s">
        <v>3253</v>
      </c>
      <c r="D5885" s="312" t="s">
        <v>3254</v>
      </c>
      <c r="E5885" s="19" t="s">
        <v>268</v>
      </c>
      <c r="F5885" s="313">
        <v>1.256</v>
      </c>
      <c r="G5885" s="40"/>
      <c r="H5885" s="46"/>
    </row>
    <row r="5886" s="2" customFormat="1" ht="16.8" customHeight="1">
      <c r="A5886" s="40"/>
      <c r="B5886" s="46"/>
      <c r="C5886" s="308" t="s">
        <v>2704</v>
      </c>
      <c r="D5886" s="309" t="s">
        <v>19</v>
      </c>
      <c r="E5886" s="310" t="s">
        <v>268</v>
      </c>
      <c r="F5886" s="311">
        <v>-5.2830000000000004</v>
      </c>
      <c r="G5886" s="40"/>
      <c r="H5886" s="46"/>
    </row>
    <row r="5887" s="2" customFormat="1" ht="16.8" customHeight="1">
      <c r="A5887" s="40"/>
      <c r="B5887" s="46"/>
      <c r="C5887" s="312" t="s">
        <v>19</v>
      </c>
      <c r="D5887" s="312" t="s">
        <v>3215</v>
      </c>
      <c r="E5887" s="19" t="s">
        <v>19</v>
      </c>
      <c r="F5887" s="313">
        <v>0</v>
      </c>
      <c r="G5887" s="40"/>
      <c r="H5887" s="46"/>
    </row>
    <row r="5888" s="2" customFormat="1" ht="16.8" customHeight="1">
      <c r="A5888" s="40"/>
      <c r="B5888" s="46"/>
      <c r="C5888" s="312" t="s">
        <v>19</v>
      </c>
      <c r="D5888" s="312" t="s">
        <v>3263</v>
      </c>
      <c r="E5888" s="19" t="s">
        <v>19</v>
      </c>
      <c r="F5888" s="313">
        <v>-5.2830000000000004</v>
      </c>
      <c r="G5888" s="40"/>
      <c r="H5888" s="46"/>
    </row>
    <row r="5889" s="2" customFormat="1" ht="16.8" customHeight="1">
      <c r="A5889" s="40"/>
      <c r="B5889" s="46"/>
      <c r="C5889" s="312" t="s">
        <v>2704</v>
      </c>
      <c r="D5889" s="312" t="s">
        <v>191</v>
      </c>
      <c r="E5889" s="19" t="s">
        <v>19</v>
      </c>
      <c r="F5889" s="313">
        <v>-5.2830000000000004</v>
      </c>
      <c r="G5889" s="40"/>
      <c r="H5889" s="46"/>
    </row>
    <row r="5890" s="2" customFormat="1" ht="16.8" customHeight="1">
      <c r="A5890" s="40"/>
      <c r="B5890" s="46"/>
      <c r="C5890" s="314" t="s">
        <v>5313</v>
      </c>
      <c r="D5890" s="40"/>
      <c r="E5890" s="40"/>
      <c r="F5890" s="40"/>
      <c r="G5890" s="40"/>
      <c r="H5890" s="46"/>
    </row>
    <row r="5891" s="2" customFormat="1" ht="16.8" customHeight="1">
      <c r="A5891" s="40"/>
      <c r="B5891" s="46"/>
      <c r="C5891" s="312" t="s">
        <v>3260</v>
      </c>
      <c r="D5891" s="312" t="s">
        <v>3261</v>
      </c>
      <c r="E5891" s="19" t="s">
        <v>268</v>
      </c>
      <c r="F5891" s="313">
        <v>-0.374000000000001</v>
      </c>
      <c r="G5891" s="40"/>
      <c r="H5891" s="46"/>
    </row>
    <row r="5892" s="2" customFormat="1" ht="16.8" customHeight="1">
      <c r="A5892" s="40"/>
      <c r="B5892" s="46"/>
      <c r="C5892" s="308" t="s">
        <v>8987</v>
      </c>
      <c r="D5892" s="309" t="s">
        <v>19</v>
      </c>
      <c r="E5892" s="310" t="s">
        <v>268</v>
      </c>
      <c r="F5892" s="311">
        <v>0.36899999999999999</v>
      </c>
      <c r="G5892" s="40"/>
      <c r="H5892" s="46"/>
    </row>
    <row r="5893" s="2" customFormat="1" ht="16.8" customHeight="1">
      <c r="A5893" s="40"/>
      <c r="B5893" s="46"/>
      <c r="C5893" s="312" t="s">
        <v>19</v>
      </c>
      <c r="D5893" s="312" t="s">
        <v>8988</v>
      </c>
      <c r="E5893" s="19" t="s">
        <v>19</v>
      </c>
      <c r="F5893" s="313">
        <v>0.36899999999999999</v>
      </c>
      <c r="G5893" s="40"/>
      <c r="H5893" s="46"/>
    </row>
    <row r="5894" s="2" customFormat="1" ht="16.8" customHeight="1">
      <c r="A5894" s="40"/>
      <c r="B5894" s="46"/>
      <c r="C5894" s="312" t="s">
        <v>8987</v>
      </c>
      <c r="D5894" s="312" t="s">
        <v>191</v>
      </c>
      <c r="E5894" s="19" t="s">
        <v>19</v>
      </c>
      <c r="F5894" s="313">
        <v>0.36899999999999999</v>
      </c>
      <c r="G5894" s="40"/>
      <c r="H5894" s="46"/>
    </row>
    <row r="5895" s="2" customFormat="1" ht="16.8" customHeight="1">
      <c r="A5895" s="40"/>
      <c r="B5895" s="46"/>
      <c r="C5895" s="308" t="s">
        <v>8989</v>
      </c>
      <c r="D5895" s="309" t="s">
        <v>19</v>
      </c>
      <c r="E5895" s="310" t="s">
        <v>268</v>
      </c>
      <c r="F5895" s="311">
        <v>0.23100000000000001</v>
      </c>
      <c r="G5895" s="40"/>
      <c r="H5895" s="46"/>
    </row>
    <row r="5896" s="2" customFormat="1" ht="16.8" customHeight="1">
      <c r="A5896" s="40"/>
      <c r="B5896" s="46"/>
      <c r="C5896" s="312" t="s">
        <v>19</v>
      </c>
      <c r="D5896" s="312" t="s">
        <v>188</v>
      </c>
      <c r="E5896" s="19" t="s">
        <v>19</v>
      </c>
      <c r="F5896" s="313">
        <v>0</v>
      </c>
      <c r="G5896" s="40"/>
      <c r="H5896" s="46"/>
    </row>
    <row r="5897" s="2" customFormat="1" ht="16.8" customHeight="1">
      <c r="A5897" s="40"/>
      <c r="B5897" s="46"/>
      <c r="C5897" s="312" t="s">
        <v>19</v>
      </c>
      <c r="D5897" s="312" t="s">
        <v>8990</v>
      </c>
      <c r="E5897" s="19" t="s">
        <v>19</v>
      </c>
      <c r="F5897" s="313">
        <v>0.025000000000000001</v>
      </c>
      <c r="G5897" s="40"/>
      <c r="H5897" s="46"/>
    </row>
    <row r="5898" s="2" customFormat="1" ht="16.8" customHeight="1">
      <c r="A5898" s="40"/>
      <c r="B5898" s="46"/>
      <c r="C5898" s="312" t="s">
        <v>19</v>
      </c>
      <c r="D5898" s="312" t="s">
        <v>2555</v>
      </c>
      <c r="E5898" s="19" t="s">
        <v>19</v>
      </c>
      <c r="F5898" s="313">
        <v>0</v>
      </c>
      <c r="G5898" s="40"/>
      <c r="H5898" s="46"/>
    </row>
    <row r="5899" s="2" customFormat="1" ht="16.8" customHeight="1">
      <c r="A5899" s="40"/>
      <c r="B5899" s="46"/>
      <c r="C5899" s="312" t="s">
        <v>19</v>
      </c>
      <c r="D5899" s="312" t="s">
        <v>8991</v>
      </c>
      <c r="E5899" s="19" t="s">
        <v>19</v>
      </c>
      <c r="F5899" s="313">
        <v>0.025000000000000001</v>
      </c>
      <c r="G5899" s="40"/>
      <c r="H5899" s="46"/>
    </row>
    <row r="5900" s="2" customFormat="1" ht="16.8" customHeight="1">
      <c r="A5900" s="40"/>
      <c r="B5900" s="46"/>
      <c r="C5900" s="312" t="s">
        <v>19</v>
      </c>
      <c r="D5900" s="312" t="s">
        <v>8992</v>
      </c>
      <c r="E5900" s="19" t="s">
        <v>19</v>
      </c>
      <c r="F5900" s="313">
        <v>0.025000000000000001</v>
      </c>
      <c r="G5900" s="40"/>
      <c r="H5900" s="46"/>
    </row>
    <row r="5901" s="2" customFormat="1" ht="16.8" customHeight="1">
      <c r="A5901" s="40"/>
      <c r="B5901" s="46"/>
      <c r="C5901" s="312" t="s">
        <v>19</v>
      </c>
      <c r="D5901" s="312" t="s">
        <v>8993</v>
      </c>
      <c r="E5901" s="19" t="s">
        <v>19</v>
      </c>
      <c r="F5901" s="313">
        <v>0.042999999999999997</v>
      </c>
      <c r="G5901" s="40"/>
      <c r="H5901" s="46"/>
    </row>
    <row r="5902" s="2" customFormat="1" ht="16.8" customHeight="1">
      <c r="A5902" s="40"/>
      <c r="B5902" s="46"/>
      <c r="C5902" s="312" t="s">
        <v>19</v>
      </c>
      <c r="D5902" s="312" t="s">
        <v>5157</v>
      </c>
      <c r="E5902" s="19" t="s">
        <v>19</v>
      </c>
      <c r="F5902" s="313">
        <v>0</v>
      </c>
      <c r="G5902" s="40"/>
      <c r="H5902" s="46"/>
    </row>
    <row r="5903" s="2" customFormat="1" ht="16.8" customHeight="1">
      <c r="A5903" s="40"/>
      <c r="B5903" s="46"/>
      <c r="C5903" s="312" t="s">
        <v>19</v>
      </c>
      <c r="D5903" s="312" t="s">
        <v>8994</v>
      </c>
      <c r="E5903" s="19" t="s">
        <v>19</v>
      </c>
      <c r="F5903" s="313">
        <v>0.033000000000000002</v>
      </c>
      <c r="G5903" s="40"/>
      <c r="H5903" s="46"/>
    </row>
    <row r="5904" s="2" customFormat="1" ht="16.8" customHeight="1">
      <c r="A5904" s="40"/>
      <c r="B5904" s="46"/>
      <c r="C5904" s="312" t="s">
        <v>19</v>
      </c>
      <c r="D5904" s="312" t="s">
        <v>8995</v>
      </c>
      <c r="E5904" s="19" t="s">
        <v>19</v>
      </c>
      <c r="F5904" s="313">
        <v>0.021999999999999999</v>
      </c>
      <c r="G5904" s="40"/>
      <c r="H5904" s="46"/>
    </row>
    <row r="5905" s="2" customFormat="1" ht="16.8" customHeight="1">
      <c r="A5905" s="40"/>
      <c r="B5905" s="46"/>
      <c r="C5905" s="312" t="s">
        <v>19</v>
      </c>
      <c r="D5905" s="312" t="s">
        <v>8996</v>
      </c>
      <c r="E5905" s="19" t="s">
        <v>19</v>
      </c>
      <c r="F5905" s="313">
        <v>0.033000000000000002</v>
      </c>
      <c r="G5905" s="40"/>
      <c r="H5905" s="46"/>
    </row>
    <row r="5906" s="2" customFormat="1" ht="16.8" customHeight="1">
      <c r="A5906" s="40"/>
      <c r="B5906" s="46"/>
      <c r="C5906" s="312" t="s">
        <v>19</v>
      </c>
      <c r="D5906" s="312" t="s">
        <v>2565</v>
      </c>
      <c r="E5906" s="19" t="s">
        <v>19</v>
      </c>
      <c r="F5906" s="313">
        <v>0</v>
      </c>
      <c r="G5906" s="40"/>
      <c r="H5906" s="46"/>
    </row>
    <row r="5907" s="2" customFormat="1" ht="16.8" customHeight="1">
      <c r="A5907" s="40"/>
      <c r="B5907" s="46"/>
      <c r="C5907" s="312" t="s">
        <v>19</v>
      </c>
      <c r="D5907" s="312" t="s">
        <v>8991</v>
      </c>
      <c r="E5907" s="19" t="s">
        <v>19</v>
      </c>
      <c r="F5907" s="313">
        <v>0.025000000000000001</v>
      </c>
      <c r="G5907" s="40"/>
      <c r="H5907" s="46"/>
    </row>
    <row r="5908" s="2" customFormat="1" ht="16.8" customHeight="1">
      <c r="A5908" s="40"/>
      <c r="B5908" s="46"/>
      <c r="C5908" s="312" t="s">
        <v>8989</v>
      </c>
      <c r="D5908" s="312" t="s">
        <v>195</v>
      </c>
      <c r="E5908" s="19" t="s">
        <v>19</v>
      </c>
      <c r="F5908" s="313">
        <v>0.23100000000000001</v>
      </c>
      <c r="G5908" s="40"/>
      <c r="H5908" s="46"/>
    </row>
    <row r="5909" s="2" customFormat="1" ht="16.8" customHeight="1">
      <c r="A5909" s="40"/>
      <c r="B5909" s="46"/>
      <c r="C5909" s="308" t="s">
        <v>8997</v>
      </c>
      <c r="D5909" s="309" t="s">
        <v>19</v>
      </c>
      <c r="E5909" s="310" t="s">
        <v>268</v>
      </c>
      <c r="F5909" s="311">
        <v>0.021999999999999999</v>
      </c>
      <c r="G5909" s="40"/>
      <c r="H5909" s="46"/>
    </row>
    <row r="5910" s="2" customFormat="1" ht="16.8" customHeight="1">
      <c r="A5910" s="40"/>
      <c r="B5910" s="46"/>
      <c r="C5910" s="312" t="s">
        <v>19</v>
      </c>
      <c r="D5910" s="312" t="s">
        <v>2555</v>
      </c>
      <c r="E5910" s="19" t="s">
        <v>19</v>
      </c>
      <c r="F5910" s="313">
        <v>0</v>
      </c>
      <c r="G5910" s="40"/>
      <c r="H5910" s="46"/>
    </row>
    <row r="5911" s="2" customFormat="1" ht="16.8" customHeight="1">
      <c r="A5911" s="40"/>
      <c r="B5911" s="46"/>
      <c r="C5911" s="312" t="s">
        <v>19</v>
      </c>
      <c r="D5911" s="312" t="s">
        <v>8998</v>
      </c>
      <c r="E5911" s="19" t="s">
        <v>19</v>
      </c>
      <c r="F5911" s="313">
        <v>0.021999999999999999</v>
      </c>
      <c r="G5911" s="40"/>
      <c r="H5911" s="46"/>
    </row>
    <row r="5912" s="2" customFormat="1" ht="16.8" customHeight="1">
      <c r="A5912" s="40"/>
      <c r="B5912" s="46"/>
      <c r="C5912" s="312" t="s">
        <v>8997</v>
      </c>
      <c r="D5912" s="312" t="s">
        <v>195</v>
      </c>
      <c r="E5912" s="19" t="s">
        <v>19</v>
      </c>
      <c r="F5912" s="313">
        <v>0.021999999999999999</v>
      </c>
      <c r="G5912" s="40"/>
      <c r="H5912" s="46"/>
    </row>
    <row r="5913" s="2" customFormat="1" ht="16.8" customHeight="1">
      <c r="A5913" s="40"/>
      <c r="B5913" s="46"/>
      <c r="C5913" s="308" t="s">
        <v>8999</v>
      </c>
      <c r="D5913" s="309" t="s">
        <v>19</v>
      </c>
      <c r="E5913" s="310" t="s">
        <v>268</v>
      </c>
      <c r="F5913" s="311">
        <v>0.063</v>
      </c>
      <c r="G5913" s="40"/>
      <c r="H5913" s="46"/>
    </row>
    <row r="5914" s="2" customFormat="1" ht="16.8" customHeight="1">
      <c r="A5914" s="40"/>
      <c r="B5914" s="46"/>
      <c r="C5914" s="312" t="s">
        <v>19</v>
      </c>
      <c r="D5914" s="312" t="s">
        <v>2555</v>
      </c>
      <c r="E5914" s="19" t="s">
        <v>19</v>
      </c>
      <c r="F5914" s="313">
        <v>0</v>
      </c>
      <c r="G5914" s="40"/>
      <c r="H5914" s="46"/>
    </row>
    <row r="5915" s="2" customFormat="1" ht="16.8" customHeight="1">
      <c r="A5915" s="40"/>
      <c r="B5915" s="46"/>
      <c r="C5915" s="312" t="s">
        <v>19</v>
      </c>
      <c r="D5915" s="312" t="s">
        <v>9000</v>
      </c>
      <c r="E5915" s="19" t="s">
        <v>19</v>
      </c>
      <c r="F5915" s="313">
        <v>0.063</v>
      </c>
      <c r="G5915" s="40"/>
      <c r="H5915" s="46"/>
    </row>
    <row r="5916" s="2" customFormat="1" ht="16.8" customHeight="1">
      <c r="A5916" s="40"/>
      <c r="B5916" s="46"/>
      <c r="C5916" s="312" t="s">
        <v>8999</v>
      </c>
      <c r="D5916" s="312" t="s">
        <v>195</v>
      </c>
      <c r="E5916" s="19" t="s">
        <v>19</v>
      </c>
      <c r="F5916" s="313">
        <v>0.063</v>
      </c>
      <c r="G5916" s="40"/>
      <c r="H5916" s="46"/>
    </row>
    <row r="5917" s="2" customFormat="1" ht="16.8" customHeight="1">
      <c r="A5917" s="40"/>
      <c r="B5917" s="46"/>
      <c r="C5917" s="308" t="s">
        <v>9001</v>
      </c>
      <c r="D5917" s="309" t="s">
        <v>19</v>
      </c>
      <c r="E5917" s="310" t="s">
        <v>268</v>
      </c>
      <c r="F5917" s="311">
        <v>0.30599999999999999</v>
      </c>
      <c r="G5917" s="40"/>
      <c r="H5917" s="46"/>
    </row>
    <row r="5918" s="2" customFormat="1" ht="16.8" customHeight="1">
      <c r="A5918" s="40"/>
      <c r="B5918" s="46"/>
      <c r="C5918" s="312" t="s">
        <v>19</v>
      </c>
      <c r="D5918" s="312" t="s">
        <v>188</v>
      </c>
      <c r="E5918" s="19" t="s">
        <v>19</v>
      </c>
      <c r="F5918" s="313">
        <v>0</v>
      </c>
      <c r="G5918" s="40"/>
      <c r="H5918" s="46"/>
    </row>
    <row r="5919" s="2" customFormat="1" ht="16.8" customHeight="1">
      <c r="A5919" s="40"/>
      <c r="B5919" s="46"/>
      <c r="C5919" s="312" t="s">
        <v>19</v>
      </c>
      <c r="D5919" s="312" t="s">
        <v>9002</v>
      </c>
      <c r="E5919" s="19" t="s">
        <v>19</v>
      </c>
      <c r="F5919" s="313">
        <v>0.019</v>
      </c>
      <c r="G5919" s="40"/>
      <c r="H5919" s="46"/>
    </row>
    <row r="5920" s="2" customFormat="1" ht="16.8" customHeight="1">
      <c r="A5920" s="40"/>
      <c r="B5920" s="46"/>
      <c r="C5920" s="312" t="s">
        <v>19</v>
      </c>
      <c r="D5920" s="312" t="s">
        <v>9003</v>
      </c>
      <c r="E5920" s="19" t="s">
        <v>19</v>
      </c>
      <c r="F5920" s="313">
        <v>0.0040000000000000001</v>
      </c>
      <c r="G5920" s="40"/>
      <c r="H5920" s="46"/>
    </row>
    <row r="5921" s="2" customFormat="1" ht="16.8" customHeight="1">
      <c r="A5921" s="40"/>
      <c r="B5921" s="46"/>
      <c r="C5921" s="312" t="s">
        <v>19</v>
      </c>
      <c r="D5921" s="312" t="s">
        <v>9004</v>
      </c>
      <c r="E5921" s="19" t="s">
        <v>19</v>
      </c>
      <c r="F5921" s="313">
        <v>0.0050000000000000001</v>
      </c>
      <c r="G5921" s="40"/>
      <c r="H5921" s="46"/>
    </row>
    <row r="5922" s="2" customFormat="1" ht="16.8" customHeight="1">
      <c r="A5922" s="40"/>
      <c r="B5922" s="46"/>
      <c r="C5922" s="312" t="s">
        <v>19</v>
      </c>
      <c r="D5922" s="312" t="s">
        <v>2555</v>
      </c>
      <c r="E5922" s="19" t="s">
        <v>19</v>
      </c>
      <c r="F5922" s="313">
        <v>0</v>
      </c>
      <c r="G5922" s="40"/>
      <c r="H5922" s="46"/>
    </row>
    <row r="5923" s="2" customFormat="1" ht="16.8" customHeight="1">
      <c r="A5923" s="40"/>
      <c r="B5923" s="46"/>
      <c r="C5923" s="312" t="s">
        <v>19</v>
      </c>
      <c r="D5923" s="312" t="s">
        <v>9005</v>
      </c>
      <c r="E5923" s="19" t="s">
        <v>19</v>
      </c>
      <c r="F5923" s="313">
        <v>0.025000000000000001</v>
      </c>
      <c r="G5923" s="40"/>
      <c r="H5923" s="46"/>
    </row>
    <row r="5924" s="2" customFormat="1" ht="16.8" customHeight="1">
      <c r="A5924" s="40"/>
      <c r="B5924" s="46"/>
      <c r="C5924" s="312" t="s">
        <v>19</v>
      </c>
      <c r="D5924" s="312" t="s">
        <v>5157</v>
      </c>
      <c r="E5924" s="19" t="s">
        <v>19</v>
      </c>
      <c r="F5924" s="313">
        <v>0</v>
      </c>
      <c r="G5924" s="40"/>
      <c r="H5924" s="46"/>
    </row>
    <row r="5925" s="2" customFormat="1" ht="16.8" customHeight="1">
      <c r="A5925" s="40"/>
      <c r="B5925" s="46"/>
      <c r="C5925" s="312" t="s">
        <v>19</v>
      </c>
      <c r="D5925" s="312" t="s">
        <v>9006</v>
      </c>
      <c r="E5925" s="19" t="s">
        <v>19</v>
      </c>
      <c r="F5925" s="313">
        <v>0.075999999999999998</v>
      </c>
      <c r="G5925" s="40"/>
      <c r="H5925" s="46"/>
    </row>
    <row r="5926" s="2" customFormat="1" ht="16.8" customHeight="1">
      <c r="A5926" s="40"/>
      <c r="B5926" s="46"/>
      <c r="C5926" s="312" t="s">
        <v>19</v>
      </c>
      <c r="D5926" s="312" t="s">
        <v>9007</v>
      </c>
      <c r="E5926" s="19" t="s">
        <v>19</v>
      </c>
      <c r="F5926" s="313">
        <v>0.017999999999999999</v>
      </c>
      <c r="G5926" s="40"/>
      <c r="H5926" s="46"/>
    </row>
    <row r="5927" s="2" customFormat="1" ht="16.8" customHeight="1">
      <c r="A5927" s="40"/>
      <c r="B5927" s="46"/>
      <c r="C5927" s="312" t="s">
        <v>19</v>
      </c>
      <c r="D5927" s="312" t="s">
        <v>9008</v>
      </c>
      <c r="E5927" s="19" t="s">
        <v>19</v>
      </c>
      <c r="F5927" s="313">
        <v>0.02</v>
      </c>
      <c r="G5927" s="40"/>
      <c r="H5927" s="46"/>
    </row>
    <row r="5928" s="2" customFormat="1" ht="16.8" customHeight="1">
      <c r="A5928" s="40"/>
      <c r="B5928" s="46"/>
      <c r="C5928" s="312" t="s">
        <v>19</v>
      </c>
      <c r="D5928" s="312" t="s">
        <v>9009</v>
      </c>
      <c r="E5928" s="19" t="s">
        <v>19</v>
      </c>
      <c r="F5928" s="313">
        <v>0.025000000000000001</v>
      </c>
      <c r="G5928" s="40"/>
      <c r="H5928" s="46"/>
    </row>
    <row r="5929" s="2" customFormat="1" ht="16.8" customHeight="1">
      <c r="A5929" s="40"/>
      <c r="B5929" s="46"/>
      <c r="C5929" s="312" t="s">
        <v>19</v>
      </c>
      <c r="D5929" s="312" t="s">
        <v>2565</v>
      </c>
      <c r="E5929" s="19" t="s">
        <v>19</v>
      </c>
      <c r="F5929" s="313">
        <v>0</v>
      </c>
      <c r="G5929" s="40"/>
      <c r="H5929" s="46"/>
    </row>
    <row r="5930" s="2" customFormat="1" ht="16.8" customHeight="1">
      <c r="A5930" s="40"/>
      <c r="B5930" s="46"/>
      <c r="C5930" s="312" t="s">
        <v>19</v>
      </c>
      <c r="D5930" s="312" t="s">
        <v>9010</v>
      </c>
      <c r="E5930" s="19" t="s">
        <v>19</v>
      </c>
      <c r="F5930" s="313">
        <v>0.075999999999999998</v>
      </c>
      <c r="G5930" s="40"/>
      <c r="H5930" s="46"/>
    </row>
    <row r="5931" s="2" customFormat="1" ht="16.8" customHeight="1">
      <c r="A5931" s="40"/>
      <c r="B5931" s="46"/>
      <c r="C5931" s="312" t="s">
        <v>19</v>
      </c>
      <c r="D5931" s="312" t="s">
        <v>9011</v>
      </c>
      <c r="E5931" s="19" t="s">
        <v>19</v>
      </c>
      <c r="F5931" s="313">
        <v>0.017999999999999999</v>
      </c>
      <c r="G5931" s="40"/>
      <c r="H5931" s="46"/>
    </row>
    <row r="5932" s="2" customFormat="1" ht="16.8" customHeight="1">
      <c r="A5932" s="40"/>
      <c r="B5932" s="46"/>
      <c r="C5932" s="312" t="s">
        <v>19</v>
      </c>
      <c r="D5932" s="312" t="s">
        <v>9012</v>
      </c>
      <c r="E5932" s="19" t="s">
        <v>19</v>
      </c>
      <c r="F5932" s="313">
        <v>0.02</v>
      </c>
      <c r="G5932" s="40"/>
      <c r="H5932" s="46"/>
    </row>
    <row r="5933" s="2" customFormat="1" ht="16.8" customHeight="1">
      <c r="A5933" s="40"/>
      <c r="B5933" s="46"/>
      <c r="C5933" s="312" t="s">
        <v>9001</v>
      </c>
      <c r="D5933" s="312" t="s">
        <v>195</v>
      </c>
      <c r="E5933" s="19" t="s">
        <v>19</v>
      </c>
      <c r="F5933" s="313">
        <v>0.30599999999999999</v>
      </c>
      <c r="G5933" s="40"/>
      <c r="H5933" s="46"/>
    </row>
    <row r="5934" s="2" customFormat="1" ht="16.8" customHeight="1">
      <c r="A5934" s="40"/>
      <c r="B5934" s="46"/>
      <c r="C5934" s="308" t="s">
        <v>9013</v>
      </c>
      <c r="D5934" s="309" t="s">
        <v>19</v>
      </c>
      <c r="E5934" s="310" t="s">
        <v>268</v>
      </c>
      <c r="F5934" s="311">
        <v>0.0080000000000000002</v>
      </c>
      <c r="G5934" s="40"/>
      <c r="H5934" s="46"/>
    </row>
    <row r="5935" s="2" customFormat="1" ht="16.8" customHeight="1">
      <c r="A5935" s="40"/>
      <c r="B5935" s="46"/>
      <c r="C5935" s="312" t="s">
        <v>19</v>
      </c>
      <c r="D5935" s="312" t="s">
        <v>9014</v>
      </c>
      <c r="E5935" s="19" t="s">
        <v>19</v>
      </c>
      <c r="F5935" s="313">
        <v>0.0080000000000000002</v>
      </c>
      <c r="G5935" s="40"/>
      <c r="H5935" s="46"/>
    </row>
    <row r="5936" s="2" customFormat="1" ht="16.8" customHeight="1">
      <c r="A5936" s="40"/>
      <c r="B5936" s="46"/>
      <c r="C5936" s="312" t="s">
        <v>9013</v>
      </c>
      <c r="D5936" s="312" t="s">
        <v>195</v>
      </c>
      <c r="E5936" s="19" t="s">
        <v>19</v>
      </c>
      <c r="F5936" s="313">
        <v>0.0080000000000000002</v>
      </c>
      <c r="G5936" s="40"/>
      <c r="H5936" s="46"/>
    </row>
    <row r="5937" s="2" customFormat="1" ht="16.8" customHeight="1">
      <c r="A5937" s="40"/>
      <c r="B5937" s="46"/>
      <c r="C5937" s="308" t="s">
        <v>9015</v>
      </c>
      <c r="D5937" s="309" t="s">
        <v>19</v>
      </c>
      <c r="E5937" s="310" t="s">
        <v>268</v>
      </c>
      <c r="F5937" s="311">
        <v>0.075999999999999998</v>
      </c>
      <c r="G5937" s="40"/>
      <c r="H5937" s="46"/>
    </row>
    <row r="5938" s="2" customFormat="1" ht="16.8" customHeight="1">
      <c r="A5938" s="40"/>
      <c r="B5938" s="46"/>
      <c r="C5938" s="312" t="s">
        <v>19</v>
      </c>
      <c r="D5938" s="312" t="s">
        <v>9016</v>
      </c>
      <c r="E5938" s="19" t="s">
        <v>19</v>
      </c>
      <c r="F5938" s="313">
        <v>0.075999999999999998</v>
      </c>
      <c r="G5938" s="40"/>
      <c r="H5938" s="46"/>
    </row>
    <row r="5939" s="2" customFormat="1" ht="16.8" customHeight="1">
      <c r="A5939" s="40"/>
      <c r="B5939" s="46"/>
      <c r="C5939" s="312" t="s">
        <v>9015</v>
      </c>
      <c r="D5939" s="312" t="s">
        <v>195</v>
      </c>
      <c r="E5939" s="19" t="s">
        <v>19</v>
      </c>
      <c r="F5939" s="313">
        <v>0.075999999999999998</v>
      </c>
      <c r="G5939" s="40"/>
      <c r="H5939" s="46"/>
    </row>
    <row r="5940" s="2" customFormat="1" ht="16.8" customHeight="1">
      <c r="A5940" s="40"/>
      <c r="B5940" s="46"/>
      <c r="C5940" s="308" t="s">
        <v>9017</v>
      </c>
      <c r="D5940" s="309" t="s">
        <v>19</v>
      </c>
      <c r="E5940" s="310" t="s">
        <v>268</v>
      </c>
      <c r="F5940" s="311">
        <v>0.033000000000000002</v>
      </c>
      <c r="G5940" s="40"/>
      <c r="H5940" s="46"/>
    </row>
    <row r="5941" s="2" customFormat="1" ht="16.8" customHeight="1">
      <c r="A5941" s="40"/>
      <c r="B5941" s="46"/>
      <c r="C5941" s="312" t="s">
        <v>19</v>
      </c>
      <c r="D5941" s="312" t="s">
        <v>2555</v>
      </c>
      <c r="E5941" s="19" t="s">
        <v>19</v>
      </c>
      <c r="F5941" s="313">
        <v>0</v>
      </c>
      <c r="G5941" s="40"/>
      <c r="H5941" s="46"/>
    </row>
    <row r="5942" s="2" customFormat="1" ht="16.8" customHeight="1">
      <c r="A5942" s="40"/>
      <c r="B5942" s="46"/>
      <c r="C5942" s="312" t="s">
        <v>19</v>
      </c>
      <c r="D5942" s="312" t="s">
        <v>9018</v>
      </c>
      <c r="E5942" s="19" t="s">
        <v>19</v>
      </c>
      <c r="F5942" s="313">
        <v>0.033000000000000002</v>
      </c>
      <c r="G5942" s="40"/>
      <c r="H5942" s="46"/>
    </row>
    <row r="5943" s="2" customFormat="1" ht="16.8" customHeight="1">
      <c r="A5943" s="40"/>
      <c r="B5943" s="46"/>
      <c r="C5943" s="312" t="s">
        <v>9017</v>
      </c>
      <c r="D5943" s="312" t="s">
        <v>195</v>
      </c>
      <c r="E5943" s="19" t="s">
        <v>19</v>
      </c>
      <c r="F5943" s="313">
        <v>0.033000000000000002</v>
      </c>
      <c r="G5943" s="40"/>
      <c r="H5943" s="46"/>
    </row>
    <row r="5944" s="2" customFormat="1" ht="16.8" customHeight="1">
      <c r="A5944" s="40"/>
      <c r="B5944" s="46"/>
      <c r="C5944" s="308" t="s">
        <v>9019</v>
      </c>
      <c r="D5944" s="309" t="s">
        <v>19</v>
      </c>
      <c r="E5944" s="310" t="s">
        <v>268</v>
      </c>
      <c r="F5944" s="311">
        <v>0.068000000000000005</v>
      </c>
      <c r="G5944" s="40"/>
      <c r="H5944" s="46"/>
    </row>
    <row r="5945" s="2" customFormat="1" ht="16.8" customHeight="1">
      <c r="A5945" s="40"/>
      <c r="B5945" s="46"/>
      <c r="C5945" s="312" t="s">
        <v>19</v>
      </c>
      <c r="D5945" s="312" t="s">
        <v>2555</v>
      </c>
      <c r="E5945" s="19" t="s">
        <v>19</v>
      </c>
      <c r="F5945" s="313">
        <v>0</v>
      </c>
      <c r="G5945" s="40"/>
      <c r="H5945" s="46"/>
    </row>
    <row r="5946" s="2" customFormat="1" ht="16.8" customHeight="1">
      <c r="A5946" s="40"/>
      <c r="B5946" s="46"/>
      <c r="C5946" s="312" t="s">
        <v>19</v>
      </c>
      <c r="D5946" s="312" t="s">
        <v>9020</v>
      </c>
      <c r="E5946" s="19" t="s">
        <v>19</v>
      </c>
      <c r="F5946" s="313">
        <v>0.068000000000000005</v>
      </c>
      <c r="G5946" s="40"/>
      <c r="H5946" s="46"/>
    </row>
    <row r="5947" s="2" customFormat="1" ht="16.8" customHeight="1">
      <c r="A5947" s="40"/>
      <c r="B5947" s="46"/>
      <c r="C5947" s="312" t="s">
        <v>19</v>
      </c>
      <c r="D5947" s="312" t="s">
        <v>19</v>
      </c>
      <c r="E5947" s="19" t="s">
        <v>19</v>
      </c>
      <c r="F5947" s="313">
        <v>0</v>
      </c>
      <c r="G5947" s="40"/>
      <c r="H5947" s="46"/>
    </row>
    <row r="5948" s="2" customFormat="1" ht="16.8" customHeight="1">
      <c r="A5948" s="40"/>
      <c r="B5948" s="46"/>
      <c r="C5948" s="312" t="s">
        <v>9019</v>
      </c>
      <c r="D5948" s="312" t="s">
        <v>195</v>
      </c>
      <c r="E5948" s="19" t="s">
        <v>19</v>
      </c>
      <c r="F5948" s="313">
        <v>0.068000000000000005</v>
      </c>
      <c r="G5948" s="40"/>
      <c r="H5948" s="46"/>
    </row>
    <row r="5949" s="2" customFormat="1" ht="16.8" customHeight="1">
      <c r="A5949" s="40"/>
      <c r="B5949" s="46"/>
      <c r="C5949" s="308" t="s">
        <v>9021</v>
      </c>
      <c r="D5949" s="309" t="s">
        <v>19</v>
      </c>
      <c r="E5949" s="310" t="s">
        <v>268</v>
      </c>
      <c r="F5949" s="311">
        <v>0.114</v>
      </c>
      <c r="G5949" s="40"/>
      <c r="H5949" s="46"/>
    </row>
    <row r="5950" s="2" customFormat="1" ht="16.8" customHeight="1">
      <c r="A5950" s="40"/>
      <c r="B5950" s="46"/>
      <c r="C5950" s="312" t="s">
        <v>19</v>
      </c>
      <c r="D5950" s="312" t="s">
        <v>2555</v>
      </c>
      <c r="E5950" s="19" t="s">
        <v>19</v>
      </c>
      <c r="F5950" s="313">
        <v>0</v>
      </c>
      <c r="G5950" s="40"/>
      <c r="H5950" s="46"/>
    </row>
    <row r="5951" s="2" customFormat="1" ht="16.8" customHeight="1">
      <c r="A5951" s="40"/>
      <c r="B5951" s="46"/>
      <c r="C5951" s="312" t="s">
        <v>19</v>
      </c>
      <c r="D5951" s="312" t="s">
        <v>9022</v>
      </c>
      <c r="E5951" s="19" t="s">
        <v>19</v>
      </c>
      <c r="F5951" s="313">
        <v>0.075999999999999998</v>
      </c>
      <c r="G5951" s="40"/>
      <c r="H5951" s="46"/>
    </row>
    <row r="5952" s="2" customFormat="1" ht="16.8" customHeight="1">
      <c r="A5952" s="40"/>
      <c r="B5952" s="46"/>
      <c r="C5952" s="312" t="s">
        <v>19</v>
      </c>
      <c r="D5952" s="312" t="s">
        <v>9023</v>
      </c>
      <c r="E5952" s="19" t="s">
        <v>19</v>
      </c>
      <c r="F5952" s="313">
        <v>0.017999999999999999</v>
      </c>
      <c r="G5952" s="40"/>
      <c r="H5952" s="46"/>
    </row>
    <row r="5953" s="2" customFormat="1" ht="16.8" customHeight="1">
      <c r="A5953" s="40"/>
      <c r="B5953" s="46"/>
      <c r="C5953" s="312" t="s">
        <v>19</v>
      </c>
      <c r="D5953" s="312" t="s">
        <v>9024</v>
      </c>
      <c r="E5953" s="19" t="s">
        <v>19</v>
      </c>
      <c r="F5953" s="313">
        <v>0.02</v>
      </c>
      <c r="G5953" s="40"/>
      <c r="H5953" s="46"/>
    </row>
    <row r="5954" s="2" customFormat="1" ht="16.8" customHeight="1">
      <c r="A5954" s="40"/>
      <c r="B5954" s="46"/>
      <c r="C5954" s="312" t="s">
        <v>9021</v>
      </c>
      <c r="D5954" s="312" t="s">
        <v>195</v>
      </c>
      <c r="E5954" s="19" t="s">
        <v>19</v>
      </c>
      <c r="F5954" s="313">
        <v>0.114</v>
      </c>
      <c r="G5954" s="40"/>
      <c r="H5954" s="46"/>
    </row>
    <row r="5955" s="2" customFormat="1" ht="16.8" customHeight="1">
      <c r="A5955" s="40"/>
      <c r="B5955" s="46"/>
      <c r="C5955" s="308" t="s">
        <v>9025</v>
      </c>
      <c r="D5955" s="309" t="s">
        <v>19</v>
      </c>
      <c r="E5955" s="310" t="s">
        <v>268</v>
      </c>
      <c r="F5955" s="311">
        <v>0.128</v>
      </c>
      <c r="G5955" s="40"/>
      <c r="H5955" s="46"/>
    </row>
    <row r="5956" s="2" customFormat="1" ht="16.8" customHeight="1">
      <c r="A5956" s="40"/>
      <c r="B5956" s="46"/>
      <c r="C5956" s="312" t="s">
        <v>19</v>
      </c>
      <c r="D5956" s="312" t="s">
        <v>2555</v>
      </c>
      <c r="E5956" s="19" t="s">
        <v>19</v>
      </c>
      <c r="F5956" s="313">
        <v>0</v>
      </c>
      <c r="G5956" s="40"/>
      <c r="H5956" s="46"/>
    </row>
    <row r="5957" s="2" customFormat="1" ht="16.8" customHeight="1">
      <c r="A5957" s="40"/>
      <c r="B5957" s="46"/>
      <c r="C5957" s="312" t="s">
        <v>19</v>
      </c>
      <c r="D5957" s="312" t="s">
        <v>9026</v>
      </c>
      <c r="E5957" s="19" t="s">
        <v>19</v>
      </c>
      <c r="F5957" s="313">
        <v>0.128</v>
      </c>
      <c r="G5957" s="40"/>
      <c r="H5957" s="46"/>
    </row>
    <row r="5958" s="2" customFormat="1" ht="16.8" customHeight="1">
      <c r="A5958" s="40"/>
      <c r="B5958" s="46"/>
      <c r="C5958" s="312" t="s">
        <v>9025</v>
      </c>
      <c r="D5958" s="312" t="s">
        <v>195</v>
      </c>
      <c r="E5958" s="19" t="s">
        <v>19</v>
      </c>
      <c r="F5958" s="313">
        <v>0.128</v>
      </c>
      <c r="G5958" s="40"/>
      <c r="H5958" s="46"/>
    </row>
    <row r="5959" s="2" customFormat="1" ht="16.8" customHeight="1">
      <c r="A5959" s="40"/>
      <c r="B5959" s="46"/>
      <c r="C5959" s="308" t="s">
        <v>9027</v>
      </c>
      <c r="D5959" s="309" t="s">
        <v>19</v>
      </c>
      <c r="E5959" s="310" t="s">
        <v>135</v>
      </c>
      <c r="F5959" s="311">
        <v>0.29999999999999999</v>
      </c>
      <c r="G5959" s="40"/>
      <c r="H5959" s="46"/>
    </row>
    <row r="5960" s="2" customFormat="1" ht="16.8" customHeight="1">
      <c r="A5960" s="40"/>
      <c r="B5960" s="46"/>
      <c r="C5960" s="312" t="s">
        <v>19</v>
      </c>
      <c r="D5960" s="312" t="s">
        <v>2555</v>
      </c>
      <c r="E5960" s="19" t="s">
        <v>19</v>
      </c>
      <c r="F5960" s="313">
        <v>0</v>
      </c>
      <c r="G5960" s="40"/>
      <c r="H5960" s="46"/>
    </row>
    <row r="5961" s="2" customFormat="1" ht="16.8" customHeight="1">
      <c r="A5961" s="40"/>
      <c r="B5961" s="46"/>
      <c r="C5961" s="312" t="s">
        <v>19</v>
      </c>
      <c r="D5961" s="312" t="s">
        <v>9028</v>
      </c>
      <c r="E5961" s="19" t="s">
        <v>19</v>
      </c>
      <c r="F5961" s="313">
        <v>0.29999999999999999</v>
      </c>
      <c r="G5961" s="40"/>
      <c r="H5961" s="46"/>
    </row>
    <row r="5962" s="2" customFormat="1" ht="16.8" customHeight="1">
      <c r="A5962" s="40"/>
      <c r="B5962" s="46"/>
      <c r="C5962" s="312" t="s">
        <v>19</v>
      </c>
      <c r="D5962" s="312" t="s">
        <v>19</v>
      </c>
      <c r="E5962" s="19" t="s">
        <v>19</v>
      </c>
      <c r="F5962" s="313">
        <v>0</v>
      </c>
      <c r="G5962" s="40"/>
      <c r="H5962" s="46"/>
    </row>
    <row r="5963" s="2" customFormat="1" ht="16.8" customHeight="1">
      <c r="A5963" s="40"/>
      <c r="B5963" s="46"/>
      <c r="C5963" s="312" t="s">
        <v>9027</v>
      </c>
      <c r="D5963" s="312" t="s">
        <v>195</v>
      </c>
      <c r="E5963" s="19" t="s">
        <v>19</v>
      </c>
      <c r="F5963" s="313">
        <v>0.29999999999999999</v>
      </c>
      <c r="G5963" s="40"/>
      <c r="H5963" s="46"/>
    </row>
    <row r="5964" s="2" customFormat="1" ht="16.8" customHeight="1">
      <c r="A5964" s="40"/>
      <c r="B5964" s="46"/>
      <c r="C5964" s="308" t="s">
        <v>9029</v>
      </c>
      <c r="D5964" s="309" t="s">
        <v>19</v>
      </c>
      <c r="E5964" s="310" t="s">
        <v>135</v>
      </c>
      <c r="F5964" s="311">
        <v>6</v>
      </c>
      <c r="G5964" s="40"/>
      <c r="H5964" s="46"/>
    </row>
    <row r="5965" s="2" customFormat="1" ht="16.8" customHeight="1">
      <c r="A5965" s="40"/>
      <c r="B5965" s="46"/>
      <c r="C5965" s="312" t="s">
        <v>19</v>
      </c>
      <c r="D5965" s="312" t="s">
        <v>2555</v>
      </c>
      <c r="E5965" s="19" t="s">
        <v>19</v>
      </c>
      <c r="F5965" s="313">
        <v>0</v>
      </c>
      <c r="G5965" s="40"/>
      <c r="H5965" s="46"/>
    </row>
    <row r="5966" s="2" customFormat="1" ht="16.8" customHeight="1">
      <c r="A5966" s="40"/>
      <c r="B5966" s="46"/>
      <c r="C5966" s="312" t="s">
        <v>19</v>
      </c>
      <c r="D5966" s="312" t="s">
        <v>9030</v>
      </c>
      <c r="E5966" s="19" t="s">
        <v>19</v>
      </c>
      <c r="F5966" s="313">
        <v>6</v>
      </c>
      <c r="G5966" s="40"/>
      <c r="H5966" s="46"/>
    </row>
    <row r="5967" s="2" customFormat="1" ht="16.8" customHeight="1">
      <c r="A5967" s="40"/>
      <c r="B5967" s="46"/>
      <c r="C5967" s="312" t="s">
        <v>19</v>
      </c>
      <c r="D5967" s="312" t="s">
        <v>19</v>
      </c>
      <c r="E5967" s="19" t="s">
        <v>19</v>
      </c>
      <c r="F5967" s="313">
        <v>0</v>
      </c>
      <c r="G5967" s="40"/>
      <c r="H5967" s="46"/>
    </row>
    <row r="5968" s="2" customFormat="1" ht="16.8" customHeight="1">
      <c r="A5968" s="40"/>
      <c r="B5968" s="46"/>
      <c r="C5968" s="312" t="s">
        <v>9029</v>
      </c>
      <c r="D5968" s="312" t="s">
        <v>195</v>
      </c>
      <c r="E5968" s="19" t="s">
        <v>19</v>
      </c>
      <c r="F5968" s="313">
        <v>6</v>
      </c>
      <c r="G5968" s="40"/>
      <c r="H5968" s="46"/>
    </row>
    <row r="5969" s="2" customFormat="1" ht="16.8" customHeight="1">
      <c r="A5969" s="40"/>
      <c r="B5969" s="46"/>
      <c r="C5969" s="308" t="s">
        <v>9031</v>
      </c>
      <c r="D5969" s="309" t="s">
        <v>19</v>
      </c>
      <c r="E5969" s="310" t="s">
        <v>268</v>
      </c>
      <c r="F5969" s="311">
        <v>0.10299999999999999</v>
      </c>
      <c r="G5969" s="40"/>
      <c r="H5969" s="46"/>
    </row>
    <row r="5970" s="2" customFormat="1" ht="16.8" customHeight="1">
      <c r="A5970" s="40"/>
      <c r="B5970" s="46"/>
      <c r="C5970" s="312" t="s">
        <v>19</v>
      </c>
      <c r="D5970" s="312" t="s">
        <v>2563</v>
      </c>
      <c r="E5970" s="19" t="s">
        <v>19</v>
      </c>
      <c r="F5970" s="313">
        <v>0</v>
      </c>
      <c r="G5970" s="40"/>
      <c r="H5970" s="46"/>
    </row>
    <row r="5971" s="2" customFormat="1" ht="16.8" customHeight="1">
      <c r="A5971" s="40"/>
      <c r="B5971" s="46"/>
      <c r="C5971" s="312" t="s">
        <v>19</v>
      </c>
      <c r="D5971" s="312" t="s">
        <v>9032</v>
      </c>
      <c r="E5971" s="19" t="s">
        <v>19</v>
      </c>
      <c r="F5971" s="313">
        <v>0.10299999999999999</v>
      </c>
      <c r="G5971" s="40"/>
      <c r="H5971" s="46"/>
    </row>
    <row r="5972" s="2" customFormat="1" ht="16.8" customHeight="1">
      <c r="A5972" s="40"/>
      <c r="B5972" s="46"/>
      <c r="C5972" s="312" t="s">
        <v>9031</v>
      </c>
      <c r="D5972" s="312" t="s">
        <v>195</v>
      </c>
      <c r="E5972" s="19" t="s">
        <v>19</v>
      </c>
      <c r="F5972" s="313">
        <v>0.10299999999999999</v>
      </c>
      <c r="G5972" s="40"/>
      <c r="H5972" s="46"/>
    </row>
    <row r="5973" s="2" customFormat="1" ht="16.8" customHeight="1">
      <c r="A5973" s="40"/>
      <c r="B5973" s="46"/>
      <c r="C5973" s="308" t="s">
        <v>2693</v>
      </c>
      <c r="D5973" s="309" t="s">
        <v>19</v>
      </c>
      <c r="E5973" s="310" t="s">
        <v>268</v>
      </c>
      <c r="F5973" s="311">
        <v>0.55700000000000005</v>
      </c>
      <c r="G5973" s="40"/>
      <c r="H5973" s="46"/>
    </row>
    <row r="5974" s="2" customFormat="1" ht="16.8" customHeight="1">
      <c r="A5974" s="40"/>
      <c r="B5974" s="46"/>
      <c r="C5974" s="312" t="s">
        <v>19</v>
      </c>
      <c r="D5974" s="312" t="s">
        <v>3142</v>
      </c>
      <c r="E5974" s="19" t="s">
        <v>19</v>
      </c>
      <c r="F5974" s="313">
        <v>0</v>
      </c>
      <c r="G5974" s="40"/>
      <c r="H5974" s="46"/>
    </row>
    <row r="5975" s="2" customFormat="1" ht="16.8" customHeight="1">
      <c r="A5975" s="40"/>
      <c r="B5975" s="46"/>
      <c r="C5975" s="312" t="s">
        <v>19</v>
      </c>
      <c r="D5975" s="312" t="s">
        <v>3143</v>
      </c>
      <c r="E5975" s="19" t="s">
        <v>19</v>
      </c>
      <c r="F5975" s="313">
        <v>0.55700000000000005</v>
      </c>
      <c r="G5975" s="40"/>
      <c r="H5975" s="46"/>
    </row>
    <row r="5976" s="2" customFormat="1" ht="16.8" customHeight="1">
      <c r="A5976" s="40"/>
      <c r="B5976" s="46"/>
      <c r="C5976" s="312" t="s">
        <v>2693</v>
      </c>
      <c r="D5976" s="312" t="s">
        <v>195</v>
      </c>
      <c r="E5976" s="19" t="s">
        <v>19</v>
      </c>
      <c r="F5976" s="313">
        <v>0.55700000000000005</v>
      </c>
      <c r="G5976" s="40"/>
      <c r="H5976" s="46"/>
    </row>
    <row r="5977" s="2" customFormat="1" ht="16.8" customHeight="1">
      <c r="A5977" s="40"/>
      <c r="B5977" s="46"/>
      <c r="C5977" s="314" t="s">
        <v>5313</v>
      </c>
      <c r="D5977" s="40"/>
      <c r="E5977" s="40"/>
      <c r="F5977" s="40"/>
      <c r="G5977" s="40"/>
      <c r="H5977" s="46"/>
    </row>
    <row r="5978" s="2" customFormat="1" ht="16.8" customHeight="1">
      <c r="A5978" s="40"/>
      <c r="B5978" s="46"/>
      <c r="C5978" s="312" t="s">
        <v>3139</v>
      </c>
      <c r="D5978" s="312" t="s">
        <v>3140</v>
      </c>
      <c r="E5978" s="19" t="s">
        <v>268</v>
      </c>
      <c r="F5978" s="313">
        <v>0.55700000000000005</v>
      </c>
      <c r="G5978" s="40"/>
      <c r="H5978" s="46"/>
    </row>
    <row r="5979" s="2" customFormat="1" ht="16.8" customHeight="1">
      <c r="A5979" s="40"/>
      <c r="B5979" s="46"/>
      <c r="C5979" s="312" t="s">
        <v>3129</v>
      </c>
      <c r="D5979" s="312" t="s">
        <v>3130</v>
      </c>
      <c r="E5979" s="19" t="s">
        <v>350</v>
      </c>
      <c r="F5979" s="313">
        <v>14047</v>
      </c>
      <c r="G5979" s="40"/>
      <c r="H5979" s="46"/>
    </row>
    <row r="5980" s="2" customFormat="1" ht="16.8" customHeight="1">
      <c r="A5980" s="40"/>
      <c r="B5980" s="46"/>
      <c r="C5980" s="308" t="s">
        <v>2695</v>
      </c>
      <c r="D5980" s="309" t="s">
        <v>19</v>
      </c>
      <c r="E5980" s="310" t="s">
        <v>268</v>
      </c>
      <c r="F5980" s="311">
        <v>0.247</v>
      </c>
      <c r="G5980" s="40"/>
      <c r="H5980" s="46"/>
    </row>
    <row r="5981" s="2" customFormat="1" ht="16.8" customHeight="1">
      <c r="A5981" s="40"/>
      <c r="B5981" s="46"/>
      <c r="C5981" s="312" t="s">
        <v>19</v>
      </c>
      <c r="D5981" s="312" t="s">
        <v>3149</v>
      </c>
      <c r="E5981" s="19" t="s">
        <v>19</v>
      </c>
      <c r="F5981" s="313">
        <v>0</v>
      </c>
      <c r="G5981" s="40"/>
      <c r="H5981" s="46"/>
    </row>
    <row r="5982" s="2" customFormat="1" ht="16.8" customHeight="1">
      <c r="A5982" s="40"/>
      <c r="B5982" s="46"/>
      <c r="C5982" s="312" t="s">
        <v>19</v>
      </c>
      <c r="D5982" s="312" t="s">
        <v>3150</v>
      </c>
      <c r="E5982" s="19" t="s">
        <v>19</v>
      </c>
      <c r="F5982" s="313">
        <v>0.247</v>
      </c>
      <c r="G5982" s="40"/>
      <c r="H5982" s="46"/>
    </row>
    <row r="5983" s="2" customFormat="1" ht="16.8" customHeight="1">
      <c r="A5983" s="40"/>
      <c r="B5983" s="46"/>
      <c r="C5983" s="312" t="s">
        <v>2695</v>
      </c>
      <c r="D5983" s="312" t="s">
        <v>195</v>
      </c>
      <c r="E5983" s="19" t="s">
        <v>19</v>
      </c>
      <c r="F5983" s="313">
        <v>0.247</v>
      </c>
      <c r="G5983" s="40"/>
      <c r="H5983" s="46"/>
    </row>
    <row r="5984" s="2" customFormat="1" ht="16.8" customHeight="1">
      <c r="A5984" s="40"/>
      <c r="B5984" s="46"/>
      <c r="C5984" s="314" t="s">
        <v>5313</v>
      </c>
      <c r="D5984" s="40"/>
      <c r="E5984" s="40"/>
      <c r="F5984" s="40"/>
      <c r="G5984" s="40"/>
      <c r="H5984" s="46"/>
    </row>
    <row r="5985" s="2" customFormat="1" ht="16.8" customHeight="1">
      <c r="A5985" s="40"/>
      <c r="B5985" s="46"/>
      <c r="C5985" s="312" t="s">
        <v>3146</v>
      </c>
      <c r="D5985" s="312" t="s">
        <v>3147</v>
      </c>
      <c r="E5985" s="19" t="s">
        <v>268</v>
      </c>
      <c r="F5985" s="313">
        <v>0.247</v>
      </c>
      <c r="G5985" s="40"/>
      <c r="H5985" s="46"/>
    </row>
    <row r="5986" s="2" customFormat="1" ht="16.8" customHeight="1">
      <c r="A5986" s="40"/>
      <c r="B5986" s="46"/>
      <c r="C5986" s="312" t="s">
        <v>3129</v>
      </c>
      <c r="D5986" s="312" t="s">
        <v>3130</v>
      </c>
      <c r="E5986" s="19" t="s">
        <v>350</v>
      </c>
      <c r="F5986" s="313">
        <v>14047</v>
      </c>
      <c r="G5986" s="40"/>
      <c r="H5986" s="46"/>
    </row>
    <row r="5987" s="2" customFormat="1" ht="16.8" customHeight="1">
      <c r="A5987" s="40"/>
      <c r="B5987" s="46"/>
      <c r="C5987" s="308" t="s">
        <v>2734</v>
      </c>
      <c r="D5987" s="309" t="s">
        <v>19</v>
      </c>
      <c r="E5987" s="310" t="s">
        <v>268</v>
      </c>
      <c r="F5987" s="311">
        <v>1.248</v>
      </c>
      <c r="G5987" s="40"/>
      <c r="H5987" s="46"/>
    </row>
    <row r="5988" s="2" customFormat="1" ht="16.8" customHeight="1">
      <c r="A5988" s="40"/>
      <c r="B5988" s="46"/>
      <c r="C5988" s="312" t="s">
        <v>19</v>
      </c>
      <c r="D5988" s="312" t="s">
        <v>3155</v>
      </c>
      <c r="E5988" s="19" t="s">
        <v>19</v>
      </c>
      <c r="F5988" s="313">
        <v>0</v>
      </c>
      <c r="G5988" s="40"/>
      <c r="H5988" s="46"/>
    </row>
    <row r="5989" s="2" customFormat="1" ht="16.8" customHeight="1">
      <c r="A5989" s="40"/>
      <c r="B5989" s="46"/>
      <c r="C5989" s="312" t="s">
        <v>19</v>
      </c>
      <c r="D5989" s="312" t="s">
        <v>3156</v>
      </c>
      <c r="E5989" s="19" t="s">
        <v>19</v>
      </c>
      <c r="F5989" s="313">
        <v>1.248</v>
      </c>
      <c r="G5989" s="40"/>
      <c r="H5989" s="46"/>
    </row>
    <row r="5990" s="2" customFormat="1" ht="16.8" customHeight="1">
      <c r="A5990" s="40"/>
      <c r="B5990" s="46"/>
      <c r="C5990" s="312" t="s">
        <v>2734</v>
      </c>
      <c r="D5990" s="312" t="s">
        <v>195</v>
      </c>
      <c r="E5990" s="19" t="s">
        <v>19</v>
      </c>
      <c r="F5990" s="313">
        <v>1.248</v>
      </c>
      <c r="G5990" s="40"/>
      <c r="H5990" s="46"/>
    </row>
    <row r="5991" s="2" customFormat="1" ht="16.8" customHeight="1">
      <c r="A5991" s="40"/>
      <c r="B5991" s="46"/>
      <c r="C5991" s="314" t="s">
        <v>5313</v>
      </c>
      <c r="D5991" s="40"/>
      <c r="E5991" s="40"/>
      <c r="F5991" s="40"/>
      <c r="G5991" s="40"/>
      <c r="H5991" s="46"/>
    </row>
    <row r="5992" s="2" customFormat="1" ht="16.8" customHeight="1">
      <c r="A5992" s="40"/>
      <c r="B5992" s="46"/>
      <c r="C5992" s="312" t="s">
        <v>3152</v>
      </c>
      <c r="D5992" s="312" t="s">
        <v>3153</v>
      </c>
      <c r="E5992" s="19" t="s">
        <v>268</v>
      </c>
      <c r="F5992" s="313">
        <v>1.248</v>
      </c>
      <c r="G5992" s="40"/>
      <c r="H5992" s="46"/>
    </row>
    <row r="5993" s="2" customFormat="1" ht="16.8" customHeight="1">
      <c r="A5993" s="40"/>
      <c r="B5993" s="46"/>
      <c r="C5993" s="312" t="s">
        <v>3129</v>
      </c>
      <c r="D5993" s="312" t="s">
        <v>3130</v>
      </c>
      <c r="E5993" s="19" t="s">
        <v>350</v>
      </c>
      <c r="F5993" s="313">
        <v>14047</v>
      </c>
      <c r="G5993" s="40"/>
      <c r="H5993" s="46"/>
    </row>
    <row r="5994" s="2" customFormat="1" ht="16.8" customHeight="1">
      <c r="A5994" s="40"/>
      <c r="B5994" s="46"/>
      <c r="C5994" s="308" t="s">
        <v>2743</v>
      </c>
      <c r="D5994" s="309" t="s">
        <v>19</v>
      </c>
      <c r="E5994" s="310" t="s">
        <v>268</v>
      </c>
      <c r="F5994" s="311">
        <v>1.3029999999999999</v>
      </c>
      <c r="G5994" s="40"/>
      <c r="H5994" s="46"/>
    </row>
    <row r="5995" s="2" customFormat="1" ht="16.8" customHeight="1">
      <c r="A5995" s="40"/>
      <c r="B5995" s="46"/>
      <c r="C5995" s="312" t="s">
        <v>19</v>
      </c>
      <c r="D5995" s="312" t="s">
        <v>3181</v>
      </c>
      <c r="E5995" s="19" t="s">
        <v>19</v>
      </c>
      <c r="F5995" s="313">
        <v>0</v>
      </c>
      <c r="G5995" s="40"/>
      <c r="H5995" s="46"/>
    </row>
    <row r="5996" s="2" customFormat="1" ht="16.8" customHeight="1">
      <c r="A5996" s="40"/>
      <c r="B5996" s="46"/>
      <c r="C5996" s="312" t="s">
        <v>19</v>
      </c>
      <c r="D5996" s="312" t="s">
        <v>3182</v>
      </c>
      <c r="E5996" s="19" t="s">
        <v>19</v>
      </c>
      <c r="F5996" s="313">
        <v>0.34300000000000003</v>
      </c>
      <c r="G5996" s="40"/>
      <c r="H5996" s="46"/>
    </row>
    <row r="5997" s="2" customFormat="1" ht="16.8" customHeight="1">
      <c r="A5997" s="40"/>
      <c r="B5997" s="46"/>
      <c r="C5997" s="312" t="s">
        <v>19</v>
      </c>
      <c r="D5997" s="312" t="s">
        <v>3183</v>
      </c>
      <c r="E5997" s="19" t="s">
        <v>19</v>
      </c>
      <c r="F5997" s="313">
        <v>0.95999999999999996</v>
      </c>
      <c r="G5997" s="40"/>
      <c r="H5997" s="46"/>
    </row>
    <row r="5998" s="2" customFormat="1" ht="16.8" customHeight="1">
      <c r="A5998" s="40"/>
      <c r="B5998" s="46"/>
      <c r="C5998" s="312" t="s">
        <v>2743</v>
      </c>
      <c r="D5998" s="312" t="s">
        <v>195</v>
      </c>
      <c r="E5998" s="19" t="s">
        <v>19</v>
      </c>
      <c r="F5998" s="313">
        <v>1.3029999999999999</v>
      </c>
      <c r="G5998" s="40"/>
      <c r="H5998" s="46"/>
    </row>
    <row r="5999" s="2" customFormat="1" ht="16.8" customHeight="1">
      <c r="A5999" s="40"/>
      <c r="B5999" s="46"/>
      <c r="C5999" s="314" t="s">
        <v>5313</v>
      </c>
      <c r="D5999" s="40"/>
      <c r="E5999" s="40"/>
      <c r="F5999" s="40"/>
      <c r="G5999" s="40"/>
      <c r="H5999" s="46"/>
    </row>
    <row r="6000" s="2" customFormat="1" ht="16.8" customHeight="1">
      <c r="A6000" s="40"/>
      <c r="B6000" s="46"/>
      <c r="C6000" s="312" t="s">
        <v>3178</v>
      </c>
      <c r="D6000" s="312" t="s">
        <v>3179</v>
      </c>
      <c r="E6000" s="19" t="s">
        <v>268</v>
      </c>
      <c r="F6000" s="313">
        <v>1.3029999999999999</v>
      </c>
      <c r="G6000" s="40"/>
      <c r="H6000" s="46"/>
    </row>
    <row r="6001" s="2" customFormat="1" ht="16.8" customHeight="1">
      <c r="A6001" s="40"/>
      <c r="B6001" s="46"/>
      <c r="C6001" s="312" t="s">
        <v>3129</v>
      </c>
      <c r="D6001" s="312" t="s">
        <v>3130</v>
      </c>
      <c r="E6001" s="19" t="s">
        <v>350</v>
      </c>
      <c r="F6001" s="313">
        <v>14047</v>
      </c>
      <c r="G6001" s="40"/>
      <c r="H6001" s="46"/>
    </row>
    <row r="6002" s="2" customFormat="1" ht="16.8" customHeight="1">
      <c r="A6002" s="40"/>
      <c r="B6002" s="46"/>
      <c r="C6002" s="308" t="s">
        <v>9033</v>
      </c>
      <c r="D6002" s="309" t="s">
        <v>19</v>
      </c>
      <c r="E6002" s="310" t="s">
        <v>268</v>
      </c>
      <c r="F6002" s="311">
        <v>0.042000000000000003</v>
      </c>
      <c r="G6002" s="40"/>
      <c r="H6002" s="46"/>
    </row>
    <row r="6003" s="2" customFormat="1" ht="16.8" customHeight="1">
      <c r="A6003" s="40"/>
      <c r="B6003" s="46"/>
      <c r="C6003" s="312" t="s">
        <v>19</v>
      </c>
      <c r="D6003" s="312" t="s">
        <v>2563</v>
      </c>
      <c r="E6003" s="19" t="s">
        <v>19</v>
      </c>
      <c r="F6003" s="313">
        <v>0</v>
      </c>
      <c r="G6003" s="40"/>
      <c r="H6003" s="46"/>
    </row>
    <row r="6004" s="2" customFormat="1" ht="16.8" customHeight="1">
      <c r="A6004" s="40"/>
      <c r="B6004" s="46"/>
      <c r="C6004" s="312" t="s">
        <v>19</v>
      </c>
      <c r="D6004" s="312" t="s">
        <v>9034</v>
      </c>
      <c r="E6004" s="19" t="s">
        <v>19</v>
      </c>
      <c r="F6004" s="313">
        <v>0.042000000000000003</v>
      </c>
      <c r="G6004" s="40"/>
      <c r="H6004" s="46"/>
    </row>
    <row r="6005" s="2" customFormat="1" ht="16.8" customHeight="1">
      <c r="A6005" s="40"/>
      <c r="B6005" s="46"/>
      <c r="C6005" s="312" t="s">
        <v>9033</v>
      </c>
      <c r="D6005" s="312" t="s">
        <v>195</v>
      </c>
      <c r="E6005" s="19" t="s">
        <v>19</v>
      </c>
      <c r="F6005" s="313">
        <v>0.042000000000000003</v>
      </c>
      <c r="G6005" s="40"/>
      <c r="H6005" s="46"/>
    </row>
    <row r="6006" s="2" customFormat="1" ht="16.8" customHeight="1">
      <c r="A6006" s="40"/>
      <c r="B6006" s="46"/>
      <c r="C6006" s="308" t="s">
        <v>2697</v>
      </c>
      <c r="D6006" s="309" t="s">
        <v>19</v>
      </c>
      <c r="E6006" s="310" t="s">
        <v>268</v>
      </c>
      <c r="F6006" s="311">
        <v>7.7060000000000004</v>
      </c>
      <c r="G6006" s="40"/>
      <c r="H6006" s="46"/>
    </row>
    <row r="6007" s="2" customFormat="1" ht="16.8" customHeight="1">
      <c r="A6007" s="40"/>
      <c r="B6007" s="46"/>
      <c r="C6007" s="312" t="s">
        <v>19</v>
      </c>
      <c r="D6007" s="312" t="s">
        <v>3060</v>
      </c>
      <c r="E6007" s="19" t="s">
        <v>19</v>
      </c>
      <c r="F6007" s="313">
        <v>0</v>
      </c>
      <c r="G6007" s="40"/>
      <c r="H6007" s="46"/>
    </row>
    <row r="6008" s="2" customFormat="1" ht="16.8" customHeight="1">
      <c r="A6008" s="40"/>
      <c r="B6008" s="46"/>
      <c r="C6008" s="312" t="s">
        <v>19</v>
      </c>
      <c r="D6008" s="312" t="s">
        <v>3165</v>
      </c>
      <c r="E6008" s="19" t="s">
        <v>19</v>
      </c>
      <c r="F6008" s="313">
        <v>7.7060000000000004</v>
      </c>
      <c r="G6008" s="40"/>
      <c r="H6008" s="46"/>
    </row>
    <row r="6009" s="2" customFormat="1" ht="16.8" customHeight="1">
      <c r="A6009" s="40"/>
      <c r="B6009" s="46"/>
      <c r="C6009" s="312" t="s">
        <v>2697</v>
      </c>
      <c r="D6009" s="312" t="s">
        <v>195</v>
      </c>
      <c r="E6009" s="19" t="s">
        <v>19</v>
      </c>
      <c r="F6009" s="313">
        <v>7.7060000000000004</v>
      </c>
      <c r="G6009" s="40"/>
      <c r="H6009" s="46"/>
    </row>
    <row r="6010" s="2" customFormat="1" ht="16.8" customHeight="1">
      <c r="A6010" s="40"/>
      <c r="B6010" s="46"/>
      <c r="C6010" s="314" t="s">
        <v>5313</v>
      </c>
      <c r="D6010" s="40"/>
      <c r="E6010" s="40"/>
      <c r="F6010" s="40"/>
      <c r="G6010" s="40"/>
      <c r="H6010" s="46"/>
    </row>
    <row r="6011" s="2" customFormat="1" ht="16.8" customHeight="1">
      <c r="A6011" s="40"/>
      <c r="B6011" s="46"/>
      <c r="C6011" s="312" t="s">
        <v>3031</v>
      </c>
      <c r="D6011" s="312" t="s">
        <v>3032</v>
      </c>
      <c r="E6011" s="19" t="s">
        <v>268</v>
      </c>
      <c r="F6011" s="313">
        <v>7.7060000000000004</v>
      </c>
      <c r="G6011" s="40"/>
      <c r="H6011" s="46"/>
    </row>
    <row r="6012" s="2" customFormat="1" ht="16.8" customHeight="1">
      <c r="A6012" s="40"/>
      <c r="B6012" s="46"/>
      <c r="C6012" s="312" t="s">
        <v>3129</v>
      </c>
      <c r="D6012" s="312" t="s">
        <v>3130</v>
      </c>
      <c r="E6012" s="19" t="s">
        <v>350</v>
      </c>
      <c r="F6012" s="313">
        <v>14047</v>
      </c>
      <c r="G6012" s="40"/>
      <c r="H6012" s="46"/>
    </row>
    <row r="6013" s="2" customFormat="1" ht="16.8" customHeight="1">
      <c r="A6013" s="40"/>
      <c r="B6013" s="46"/>
      <c r="C6013" s="308" t="s">
        <v>2741</v>
      </c>
      <c r="D6013" s="309" t="s">
        <v>19</v>
      </c>
      <c r="E6013" s="310" t="s">
        <v>268</v>
      </c>
      <c r="F6013" s="311">
        <v>0.83799999999999997</v>
      </c>
      <c r="G6013" s="40"/>
      <c r="H6013" s="46"/>
    </row>
    <row r="6014" s="2" customFormat="1" ht="16.8" customHeight="1">
      <c r="A6014" s="40"/>
      <c r="B6014" s="46"/>
      <c r="C6014" s="312" t="s">
        <v>19</v>
      </c>
      <c r="D6014" s="312" t="s">
        <v>3142</v>
      </c>
      <c r="E6014" s="19" t="s">
        <v>19</v>
      </c>
      <c r="F6014" s="313">
        <v>0</v>
      </c>
      <c r="G6014" s="40"/>
      <c r="H6014" s="46"/>
    </row>
    <row r="6015" s="2" customFormat="1" ht="16.8" customHeight="1">
      <c r="A6015" s="40"/>
      <c r="B6015" s="46"/>
      <c r="C6015" s="312" t="s">
        <v>19</v>
      </c>
      <c r="D6015" s="312" t="s">
        <v>3168</v>
      </c>
      <c r="E6015" s="19" t="s">
        <v>19</v>
      </c>
      <c r="F6015" s="313">
        <v>0.41899999999999998</v>
      </c>
      <c r="G6015" s="40"/>
      <c r="H6015" s="46"/>
    </row>
    <row r="6016" s="2" customFormat="1" ht="16.8" customHeight="1">
      <c r="A6016" s="40"/>
      <c r="B6016" s="46"/>
      <c r="C6016" s="312" t="s">
        <v>19</v>
      </c>
      <c r="D6016" s="312" t="s">
        <v>3169</v>
      </c>
      <c r="E6016" s="19" t="s">
        <v>19</v>
      </c>
      <c r="F6016" s="313">
        <v>0.41899999999999998</v>
      </c>
      <c r="G6016" s="40"/>
      <c r="H6016" s="46"/>
    </row>
    <row r="6017" s="2" customFormat="1" ht="16.8" customHeight="1">
      <c r="A6017" s="40"/>
      <c r="B6017" s="46"/>
      <c r="C6017" s="312" t="s">
        <v>2741</v>
      </c>
      <c r="D6017" s="312" t="s">
        <v>195</v>
      </c>
      <c r="E6017" s="19" t="s">
        <v>19</v>
      </c>
      <c r="F6017" s="313">
        <v>0.83799999999999997</v>
      </c>
      <c r="G6017" s="40"/>
      <c r="H6017" s="46"/>
    </row>
    <row r="6018" s="2" customFormat="1" ht="16.8" customHeight="1">
      <c r="A6018" s="40"/>
      <c r="B6018" s="46"/>
      <c r="C6018" s="314" t="s">
        <v>5313</v>
      </c>
      <c r="D6018" s="40"/>
      <c r="E6018" s="40"/>
      <c r="F6018" s="40"/>
      <c r="G6018" s="40"/>
      <c r="H6018" s="46"/>
    </row>
    <row r="6019" s="2" customFormat="1" ht="16.8" customHeight="1">
      <c r="A6019" s="40"/>
      <c r="B6019" s="46"/>
      <c r="C6019" s="312" t="s">
        <v>2884</v>
      </c>
      <c r="D6019" s="312" t="s">
        <v>2885</v>
      </c>
      <c r="E6019" s="19" t="s">
        <v>268</v>
      </c>
      <c r="F6019" s="313">
        <v>0.83799999999999997</v>
      </c>
      <c r="G6019" s="40"/>
      <c r="H6019" s="46"/>
    </row>
    <row r="6020" s="2" customFormat="1" ht="16.8" customHeight="1">
      <c r="A6020" s="40"/>
      <c r="B6020" s="46"/>
      <c r="C6020" s="312" t="s">
        <v>3129</v>
      </c>
      <c r="D6020" s="312" t="s">
        <v>3130</v>
      </c>
      <c r="E6020" s="19" t="s">
        <v>350</v>
      </c>
      <c r="F6020" s="313">
        <v>14047</v>
      </c>
      <c r="G6020" s="40"/>
      <c r="H6020" s="46"/>
    </row>
    <row r="6021" s="2" customFormat="1" ht="16.8" customHeight="1">
      <c r="A6021" s="40"/>
      <c r="B6021" s="46"/>
      <c r="C6021" s="308" t="s">
        <v>2745</v>
      </c>
      <c r="D6021" s="309" t="s">
        <v>19</v>
      </c>
      <c r="E6021" s="310" t="s">
        <v>268</v>
      </c>
      <c r="F6021" s="311">
        <v>0.78800000000000003</v>
      </c>
      <c r="G6021" s="40"/>
      <c r="H6021" s="46"/>
    </row>
    <row r="6022" s="2" customFormat="1" ht="16.8" customHeight="1">
      <c r="A6022" s="40"/>
      <c r="B6022" s="46"/>
      <c r="C6022" s="312" t="s">
        <v>19</v>
      </c>
      <c r="D6022" s="312" t="s">
        <v>3149</v>
      </c>
      <c r="E6022" s="19" t="s">
        <v>19</v>
      </c>
      <c r="F6022" s="313">
        <v>0</v>
      </c>
      <c r="G6022" s="40"/>
      <c r="H6022" s="46"/>
    </row>
    <row r="6023" s="2" customFormat="1" ht="16.8" customHeight="1">
      <c r="A6023" s="40"/>
      <c r="B6023" s="46"/>
      <c r="C6023" s="312" t="s">
        <v>19</v>
      </c>
      <c r="D6023" s="312" t="s">
        <v>3175</v>
      </c>
      <c r="E6023" s="19" t="s">
        <v>19</v>
      </c>
      <c r="F6023" s="313">
        <v>0.78800000000000003</v>
      </c>
      <c r="G6023" s="40"/>
      <c r="H6023" s="46"/>
    </row>
    <row r="6024" s="2" customFormat="1" ht="16.8" customHeight="1">
      <c r="A6024" s="40"/>
      <c r="B6024" s="46"/>
      <c r="C6024" s="312" t="s">
        <v>2745</v>
      </c>
      <c r="D6024" s="312" t="s">
        <v>195</v>
      </c>
      <c r="E6024" s="19" t="s">
        <v>19</v>
      </c>
      <c r="F6024" s="313">
        <v>0.78800000000000003</v>
      </c>
      <c r="G6024" s="40"/>
      <c r="H6024" s="46"/>
    </row>
    <row r="6025" s="2" customFormat="1" ht="16.8" customHeight="1">
      <c r="A6025" s="40"/>
      <c r="B6025" s="46"/>
      <c r="C6025" s="314" t="s">
        <v>5313</v>
      </c>
      <c r="D6025" s="40"/>
      <c r="E6025" s="40"/>
      <c r="F6025" s="40"/>
      <c r="G6025" s="40"/>
      <c r="H6025" s="46"/>
    </row>
    <row r="6026" s="2" customFormat="1" ht="16.8" customHeight="1">
      <c r="A6026" s="40"/>
      <c r="B6026" s="46"/>
      <c r="C6026" s="312" t="s">
        <v>3172</v>
      </c>
      <c r="D6026" s="312" t="s">
        <v>3173</v>
      </c>
      <c r="E6026" s="19" t="s">
        <v>268</v>
      </c>
      <c r="F6026" s="313">
        <v>0.78800000000000003</v>
      </c>
      <c r="G6026" s="40"/>
      <c r="H6026" s="46"/>
    </row>
    <row r="6027" s="2" customFormat="1" ht="16.8" customHeight="1">
      <c r="A6027" s="40"/>
      <c r="B6027" s="46"/>
      <c r="C6027" s="312" t="s">
        <v>3129</v>
      </c>
      <c r="D6027" s="312" t="s">
        <v>3130</v>
      </c>
      <c r="E6027" s="19" t="s">
        <v>350</v>
      </c>
      <c r="F6027" s="313">
        <v>14047</v>
      </c>
      <c r="G6027" s="40"/>
      <c r="H6027" s="46"/>
    </row>
    <row r="6028" s="2" customFormat="1" ht="16.8" customHeight="1">
      <c r="A6028" s="40"/>
      <c r="B6028" s="46"/>
      <c r="C6028" s="308" t="s">
        <v>9035</v>
      </c>
      <c r="D6028" s="309" t="s">
        <v>19</v>
      </c>
      <c r="E6028" s="310" t="s">
        <v>268</v>
      </c>
      <c r="F6028" s="311">
        <v>0.432</v>
      </c>
      <c r="G6028" s="40"/>
      <c r="H6028" s="46"/>
    </row>
    <row r="6029" s="2" customFormat="1" ht="16.8" customHeight="1">
      <c r="A6029" s="40"/>
      <c r="B6029" s="46"/>
      <c r="C6029" s="312" t="s">
        <v>19</v>
      </c>
      <c r="D6029" s="312" t="s">
        <v>2563</v>
      </c>
      <c r="E6029" s="19" t="s">
        <v>19</v>
      </c>
      <c r="F6029" s="313">
        <v>0</v>
      </c>
      <c r="G6029" s="40"/>
      <c r="H6029" s="46"/>
    </row>
    <row r="6030" s="2" customFormat="1" ht="16.8" customHeight="1">
      <c r="A6030" s="40"/>
      <c r="B6030" s="46"/>
      <c r="C6030" s="312" t="s">
        <v>19</v>
      </c>
      <c r="D6030" s="312" t="s">
        <v>9036</v>
      </c>
      <c r="E6030" s="19" t="s">
        <v>19</v>
      </c>
      <c r="F6030" s="313">
        <v>0.13300000000000001</v>
      </c>
      <c r="G6030" s="40"/>
      <c r="H6030" s="46"/>
    </row>
    <row r="6031" s="2" customFormat="1" ht="16.8" customHeight="1">
      <c r="A6031" s="40"/>
      <c r="B6031" s="46"/>
      <c r="C6031" s="312" t="s">
        <v>19</v>
      </c>
      <c r="D6031" s="312" t="s">
        <v>9037</v>
      </c>
      <c r="E6031" s="19" t="s">
        <v>19</v>
      </c>
      <c r="F6031" s="313">
        <v>0.072999999999999995</v>
      </c>
      <c r="G6031" s="40"/>
      <c r="H6031" s="46"/>
    </row>
    <row r="6032" s="2" customFormat="1" ht="16.8" customHeight="1">
      <c r="A6032" s="40"/>
      <c r="B6032" s="46"/>
      <c r="C6032" s="312" t="s">
        <v>19</v>
      </c>
      <c r="D6032" s="312" t="s">
        <v>9038</v>
      </c>
      <c r="E6032" s="19" t="s">
        <v>19</v>
      </c>
      <c r="F6032" s="313">
        <v>0.22600000000000001</v>
      </c>
      <c r="G6032" s="40"/>
      <c r="H6032" s="46"/>
    </row>
    <row r="6033" s="2" customFormat="1" ht="16.8" customHeight="1">
      <c r="A6033" s="40"/>
      <c r="B6033" s="46"/>
      <c r="C6033" s="312" t="s">
        <v>9035</v>
      </c>
      <c r="D6033" s="312" t="s">
        <v>195</v>
      </c>
      <c r="E6033" s="19" t="s">
        <v>19</v>
      </c>
      <c r="F6033" s="313">
        <v>0.432</v>
      </c>
      <c r="G6033" s="40"/>
      <c r="H6033" s="46"/>
    </row>
    <row r="6034" s="2" customFormat="1" ht="16.8" customHeight="1">
      <c r="A6034" s="40"/>
      <c r="B6034" s="46"/>
      <c r="C6034" s="308" t="s">
        <v>9039</v>
      </c>
      <c r="D6034" s="309" t="s">
        <v>19</v>
      </c>
      <c r="E6034" s="310" t="s">
        <v>268</v>
      </c>
      <c r="F6034" s="311">
        <v>0.216</v>
      </c>
      <c r="G6034" s="40"/>
      <c r="H6034" s="46"/>
    </row>
    <row r="6035" s="2" customFormat="1" ht="16.8" customHeight="1">
      <c r="A6035" s="40"/>
      <c r="B6035" s="46"/>
      <c r="C6035" s="312" t="s">
        <v>19</v>
      </c>
      <c r="D6035" s="312" t="s">
        <v>3155</v>
      </c>
      <c r="E6035" s="19" t="s">
        <v>19</v>
      </c>
      <c r="F6035" s="313">
        <v>0</v>
      </c>
      <c r="G6035" s="40"/>
      <c r="H6035" s="46"/>
    </row>
    <row r="6036" s="2" customFormat="1" ht="16.8" customHeight="1">
      <c r="A6036" s="40"/>
      <c r="B6036" s="46"/>
      <c r="C6036" s="312" t="s">
        <v>19</v>
      </c>
      <c r="D6036" s="312" t="s">
        <v>3190</v>
      </c>
      <c r="E6036" s="19" t="s">
        <v>19</v>
      </c>
      <c r="F6036" s="313">
        <v>0.071999999999999995</v>
      </c>
      <c r="G6036" s="40"/>
      <c r="H6036" s="46"/>
    </row>
    <row r="6037" s="2" customFormat="1" ht="16.8" customHeight="1">
      <c r="A6037" s="40"/>
      <c r="B6037" s="46"/>
      <c r="C6037" s="312" t="s">
        <v>19</v>
      </c>
      <c r="D6037" s="312" t="s">
        <v>3191</v>
      </c>
      <c r="E6037" s="19" t="s">
        <v>19</v>
      </c>
      <c r="F6037" s="313">
        <v>0.057000000000000002</v>
      </c>
      <c r="G6037" s="40"/>
      <c r="H6037" s="46"/>
    </row>
    <row r="6038" s="2" customFormat="1" ht="16.8" customHeight="1">
      <c r="A6038" s="40"/>
      <c r="B6038" s="46"/>
      <c r="C6038" s="312" t="s">
        <v>19</v>
      </c>
      <c r="D6038" s="312" t="s">
        <v>3192</v>
      </c>
      <c r="E6038" s="19" t="s">
        <v>19</v>
      </c>
      <c r="F6038" s="313">
        <v>0.064000000000000001</v>
      </c>
      <c r="G6038" s="40"/>
      <c r="H6038" s="46"/>
    </row>
    <row r="6039" s="2" customFormat="1" ht="16.8" customHeight="1">
      <c r="A6039" s="40"/>
      <c r="B6039" s="46"/>
      <c r="C6039" s="312" t="s">
        <v>19</v>
      </c>
      <c r="D6039" s="312" t="s">
        <v>3193</v>
      </c>
      <c r="E6039" s="19" t="s">
        <v>19</v>
      </c>
      <c r="F6039" s="313">
        <v>0.023</v>
      </c>
      <c r="G6039" s="40"/>
      <c r="H6039" s="46"/>
    </row>
    <row r="6040" s="2" customFormat="1" ht="16.8" customHeight="1">
      <c r="A6040" s="40"/>
      <c r="B6040" s="46"/>
      <c r="C6040" s="312" t="s">
        <v>9039</v>
      </c>
      <c r="D6040" s="312" t="s">
        <v>195</v>
      </c>
      <c r="E6040" s="19" t="s">
        <v>19</v>
      </c>
      <c r="F6040" s="313">
        <v>0.216</v>
      </c>
      <c r="G6040" s="40"/>
      <c r="H6040" s="46"/>
    </row>
    <row r="6041" s="2" customFormat="1" ht="16.8" customHeight="1">
      <c r="A6041" s="40"/>
      <c r="B6041" s="46"/>
      <c r="C6041" s="308" t="s">
        <v>9040</v>
      </c>
      <c r="D6041" s="309" t="s">
        <v>19</v>
      </c>
      <c r="E6041" s="310" t="s">
        <v>268</v>
      </c>
      <c r="F6041" s="311">
        <v>0.114</v>
      </c>
      <c r="G6041" s="40"/>
      <c r="H6041" s="46"/>
    </row>
    <row r="6042" s="2" customFormat="1" ht="16.8" customHeight="1">
      <c r="A6042" s="40"/>
      <c r="B6042" s="46"/>
      <c r="C6042" s="312" t="s">
        <v>19</v>
      </c>
      <c r="D6042" s="312" t="s">
        <v>2563</v>
      </c>
      <c r="E6042" s="19" t="s">
        <v>19</v>
      </c>
      <c r="F6042" s="313">
        <v>0</v>
      </c>
      <c r="G6042" s="40"/>
      <c r="H6042" s="46"/>
    </row>
    <row r="6043" s="2" customFormat="1" ht="16.8" customHeight="1">
      <c r="A6043" s="40"/>
      <c r="B6043" s="46"/>
      <c r="C6043" s="312" t="s">
        <v>19</v>
      </c>
      <c r="D6043" s="312" t="s">
        <v>9041</v>
      </c>
      <c r="E6043" s="19" t="s">
        <v>19</v>
      </c>
      <c r="F6043" s="313">
        <v>0.075999999999999998</v>
      </c>
      <c r="G6043" s="40"/>
      <c r="H6043" s="46"/>
    </row>
    <row r="6044" s="2" customFormat="1" ht="16.8" customHeight="1">
      <c r="A6044" s="40"/>
      <c r="B6044" s="46"/>
      <c r="C6044" s="312" t="s">
        <v>19</v>
      </c>
      <c r="D6044" s="312" t="s">
        <v>9042</v>
      </c>
      <c r="E6044" s="19" t="s">
        <v>19</v>
      </c>
      <c r="F6044" s="313">
        <v>0.017999999999999999</v>
      </c>
      <c r="G6044" s="40"/>
      <c r="H6044" s="46"/>
    </row>
    <row r="6045" s="2" customFormat="1" ht="16.8" customHeight="1">
      <c r="A6045" s="40"/>
      <c r="B6045" s="46"/>
      <c r="C6045" s="312" t="s">
        <v>19</v>
      </c>
      <c r="D6045" s="312" t="s">
        <v>9043</v>
      </c>
      <c r="E6045" s="19" t="s">
        <v>19</v>
      </c>
      <c r="F6045" s="313">
        <v>0.02</v>
      </c>
      <c r="G6045" s="40"/>
      <c r="H6045" s="46"/>
    </row>
    <row r="6046" s="2" customFormat="1" ht="16.8" customHeight="1">
      <c r="A6046" s="40"/>
      <c r="B6046" s="46"/>
      <c r="C6046" s="312" t="s">
        <v>9040</v>
      </c>
      <c r="D6046" s="312" t="s">
        <v>195</v>
      </c>
      <c r="E6046" s="19" t="s">
        <v>19</v>
      </c>
      <c r="F6046" s="313">
        <v>0.114</v>
      </c>
      <c r="G6046" s="40"/>
      <c r="H6046" s="46"/>
    </row>
    <row r="6047" s="2" customFormat="1" ht="16.8" customHeight="1">
      <c r="A6047" s="40"/>
      <c r="B6047" s="46"/>
      <c r="C6047" s="308" t="s">
        <v>2699</v>
      </c>
      <c r="D6047" s="309" t="s">
        <v>19</v>
      </c>
      <c r="E6047" s="310" t="s">
        <v>268</v>
      </c>
      <c r="F6047" s="311">
        <v>1.228</v>
      </c>
      <c r="G6047" s="40"/>
      <c r="H6047" s="46"/>
    </row>
    <row r="6048" s="2" customFormat="1" ht="16.8" customHeight="1">
      <c r="A6048" s="40"/>
      <c r="B6048" s="46"/>
      <c r="C6048" s="312" t="s">
        <v>19</v>
      </c>
      <c r="D6048" s="312" t="s">
        <v>3060</v>
      </c>
      <c r="E6048" s="19" t="s">
        <v>19</v>
      </c>
      <c r="F6048" s="313">
        <v>0</v>
      </c>
      <c r="G6048" s="40"/>
      <c r="H6048" s="46"/>
    </row>
    <row r="6049" s="2" customFormat="1" ht="16.8" customHeight="1">
      <c r="A6049" s="40"/>
      <c r="B6049" s="46"/>
      <c r="C6049" s="312" t="s">
        <v>19</v>
      </c>
      <c r="D6049" s="312" t="s">
        <v>3189</v>
      </c>
      <c r="E6049" s="19" t="s">
        <v>19</v>
      </c>
      <c r="F6049" s="313">
        <v>1.012</v>
      </c>
      <c r="G6049" s="40"/>
      <c r="H6049" s="46"/>
    </row>
    <row r="6050" s="2" customFormat="1" ht="16.8" customHeight="1">
      <c r="A6050" s="40"/>
      <c r="B6050" s="46"/>
      <c r="C6050" s="312" t="s">
        <v>19</v>
      </c>
      <c r="D6050" s="312" t="s">
        <v>3155</v>
      </c>
      <c r="E6050" s="19" t="s">
        <v>19</v>
      </c>
      <c r="F6050" s="313">
        <v>0</v>
      </c>
      <c r="G6050" s="40"/>
      <c r="H6050" s="46"/>
    </row>
    <row r="6051" s="2" customFormat="1" ht="16.8" customHeight="1">
      <c r="A6051" s="40"/>
      <c r="B6051" s="46"/>
      <c r="C6051" s="312" t="s">
        <v>19</v>
      </c>
      <c r="D6051" s="312" t="s">
        <v>3190</v>
      </c>
      <c r="E6051" s="19" t="s">
        <v>19</v>
      </c>
      <c r="F6051" s="313">
        <v>0.071999999999999995</v>
      </c>
      <c r="G6051" s="40"/>
      <c r="H6051" s="46"/>
    </row>
    <row r="6052" s="2" customFormat="1" ht="16.8" customHeight="1">
      <c r="A6052" s="40"/>
      <c r="B6052" s="46"/>
      <c r="C6052" s="312" t="s">
        <v>19</v>
      </c>
      <c r="D6052" s="312" t="s">
        <v>3191</v>
      </c>
      <c r="E6052" s="19" t="s">
        <v>19</v>
      </c>
      <c r="F6052" s="313">
        <v>0.057000000000000002</v>
      </c>
      <c r="G6052" s="40"/>
      <c r="H6052" s="46"/>
    </row>
    <row r="6053" s="2" customFormat="1" ht="16.8" customHeight="1">
      <c r="A6053" s="40"/>
      <c r="B6053" s="46"/>
      <c r="C6053" s="312" t="s">
        <v>19</v>
      </c>
      <c r="D6053" s="312" t="s">
        <v>3192</v>
      </c>
      <c r="E6053" s="19" t="s">
        <v>19</v>
      </c>
      <c r="F6053" s="313">
        <v>0.064000000000000001</v>
      </c>
      <c r="G6053" s="40"/>
      <c r="H6053" s="46"/>
    </row>
    <row r="6054" s="2" customFormat="1" ht="16.8" customHeight="1">
      <c r="A6054" s="40"/>
      <c r="B6054" s="46"/>
      <c r="C6054" s="312" t="s">
        <v>19</v>
      </c>
      <c r="D6054" s="312" t="s">
        <v>3193</v>
      </c>
      <c r="E6054" s="19" t="s">
        <v>19</v>
      </c>
      <c r="F6054" s="313">
        <v>0.023</v>
      </c>
      <c r="G6054" s="40"/>
      <c r="H6054" s="46"/>
    </row>
    <row r="6055" s="2" customFormat="1" ht="16.8" customHeight="1">
      <c r="A6055" s="40"/>
      <c r="B6055" s="46"/>
      <c r="C6055" s="312" t="s">
        <v>2699</v>
      </c>
      <c r="D6055" s="312" t="s">
        <v>195</v>
      </c>
      <c r="E6055" s="19" t="s">
        <v>19</v>
      </c>
      <c r="F6055" s="313">
        <v>1.228</v>
      </c>
      <c r="G6055" s="40"/>
      <c r="H6055" s="46"/>
    </row>
    <row r="6056" s="2" customFormat="1" ht="16.8" customHeight="1">
      <c r="A6056" s="40"/>
      <c r="B6056" s="46"/>
      <c r="C6056" s="314" t="s">
        <v>5313</v>
      </c>
      <c r="D6056" s="40"/>
      <c r="E6056" s="40"/>
      <c r="F6056" s="40"/>
      <c r="G6056" s="40"/>
      <c r="H6056" s="46"/>
    </row>
    <row r="6057" s="2" customFormat="1" ht="16.8" customHeight="1">
      <c r="A6057" s="40"/>
      <c r="B6057" s="46"/>
      <c r="C6057" s="312" t="s">
        <v>3185</v>
      </c>
      <c r="D6057" s="312" t="s">
        <v>3186</v>
      </c>
      <c r="E6057" s="19" t="s">
        <v>268</v>
      </c>
      <c r="F6057" s="313">
        <v>1.228</v>
      </c>
      <c r="G6057" s="40"/>
      <c r="H6057" s="46"/>
    </row>
    <row r="6058" s="2" customFormat="1" ht="16.8" customHeight="1">
      <c r="A6058" s="40"/>
      <c r="B6058" s="46"/>
      <c r="C6058" s="312" t="s">
        <v>3129</v>
      </c>
      <c r="D6058" s="312" t="s">
        <v>3130</v>
      </c>
      <c r="E6058" s="19" t="s">
        <v>350</v>
      </c>
      <c r="F6058" s="313">
        <v>14047</v>
      </c>
      <c r="G6058" s="40"/>
      <c r="H6058" s="46"/>
    </row>
    <row r="6059" s="2" customFormat="1" ht="16.8" customHeight="1">
      <c r="A6059" s="40"/>
      <c r="B6059" s="46"/>
      <c r="C6059" s="308" t="s">
        <v>2736</v>
      </c>
      <c r="D6059" s="309" t="s">
        <v>19</v>
      </c>
      <c r="E6059" s="310" t="s">
        <v>268</v>
      </c>
      <c r="F6059" s="311">
        <v>0.13200000000000001</v>
      </c>
      <c r="G6059" s="40"/>
      <c r="H6059" s="46"/>
    </row>
    <row r="6060" s="2" customFormat="1" ht="16.8" customHeight="1">
      <c r="A6060" s="40"/>
      <c r="B6060" s="46"/>
      <c r="C6060" s="312" t="s">
        <v>19</v>
      </c>
      <c r="D6060" s="312" t="s">
        <v>3155</v>
      </c>
      <c r="E6060" s="19" t="s">
        <v>19</v>
      </c>
      <c r="F6060" s="313">
        <v>0</v>
      </c>
      <c r="G6060" s="40"/>
      <c r="H6060" s="46"/>
    </row>
    <row r="6061" s="2" customFormat="1" ht="16.8" customHeight="1">
      <c r="A6061" s="40"/>
      <c r="B6061" s="46"/>
      <c r="C6061" s="312" t="s">
        <v>19</v>
      </c>
      <c r="D6061" s="312" t="s">
        <v>3161</v>
      </c>
      <c r="E6061" s="19" t="s">
        <v>19</v>
      </c>
      <c r="F6061" s="313">
        <v>0.13200000000000001</v>
      </c>
      <c r="G6061" s="40"/>
      <c r="H6061" s="46"/>
    </row>
    <row r="6062" s="2" customFormat="1" ht="16.8" customHeight="1">
      <c r="A6062" s="40"/>
      <c r="B6062" s="46"/>
      <c r="C6062" s="312" t="s">
        <v>2736</v>
      </c>
      <c r="D6062" s="312" t="s">
        <v>195</v>
      </c>
      <c r="E6062" s="19" t="s">
        <v>19</v>
      </c>
      <c r="F6062" s="313">
        <v>0.13200000000000001</v>
      </c>
      <c r="G6062" s="40"/>
      <c r="H6062" s="46"/>
    </row>
    <row r="6063" s="2" customFormat="1" ht="16.8" customHeight="1">
      <c r="A6063" s="40"/>
      <c r="B6063" s="46"/>
      <c r="C6063" s="314" t="s">
        <v>5313</v>
      </c>
      <c r="D6063" s="40"/>
      <c r="E6063" s="40"/>
      <c r="F6063" s="40"/>
      <c r="G6063" s="40"/>
      <c r="H6063" s="46"/>
    </row>
    <row r="6064" s="2" customFormat="1" ht="16.8" customHeight="1">
      <c r="A6064" s="40"/>
      <c r="B6064" s="46"/>
      <c r="C6064" s="312" t="s">
        <v>3158</v>
      </c>
      <c r="D6064" s="312" t="s">
        <v>3159</v>
      </c>
      <c r="E6064" s="19" t="s">
        <v>268</v>
      </c>
      <c r="F6064" s="313">
        <v>0.13200000000000001</v>
      </c>
      <c r="G6064" s="40"/>
      <c r="H6064" s="46"/>
    </row>
    <row r="6065" s="2" customFormat="1" ht="16.8" customHeight="1">
      <c r="A6065" s="40"/>
      <c r="B6065" s="46"/>
      <c r="C6065" s="312" t="s">
        <v>3129</v>
      </c>
      <c r="D6065" s="312" t="s">
        <v>3130</v>
      </c>
      <c r="E6065" s="19" t="s">
        <v>350</v>
      </c>
      <c r="F6065" s="313">
        <v>14047</v>
      </c>
      <c r="G6065" s="40"/>
      <c r="H6065" s="46"/>
    </row>
    <row r="6066" s="2" customFormat="1" ht="16.8" customHeight="1">
      <c r="A6066" s="40"/>
      <c r="B6066" s="46"/>
      <c r="C6066" s="308" t="s">
        <v>9044</v>
      </c>
      <c r="D6066" s="309" t="s">
        <v>19</v>
      </c>
      <c r="E6066" s="310" t="s">
        <v>122</v>
      </c>
      <c r="F6066" s="311">
        <v>5.4000000000000004</v>
      </c>
      <c r="G6066" s="40"/>
      <c r="H6066" s="46"/>
    </row>
    <row r="6067" s="2" customFormat="1" ht="16.8" customHeight="1">
      <c r="A6067" s="40"/>
      <c r="B6067" s="46"/>
      <c r="C6067" s="312" t="s">
        <v>19</v>
      </c>
      <c r="D6067" s="312" t="s">
        <v>2555</v>
      </c>
      <c r="E6067" s="19" t="s">
        <v>19</v>
      </c>
      <c r="F6067" s="313">
        <v>0</v>
      </c>
      <c r="G6067" s="40"/>
      <c r="H6067" s="46"/>
    </row>
    <row r="6068" s="2" customFormat="1" ht="16.8" customHeight="1">
      <c r="A6068" s="40"/>
      <c r="B6068" s="46"/>
      <c r="C6068" s="312" t="s">
        <v>19</v>
      </c>
      <c r="D6068" s="312" t="s">
        <v>9045</v>
      </c>
      <c r="E6068" s="19" t="s">
        <v>19</v>
      </c>
      <c r="F6068" s="313">
        <v>5.4000000000000004</v>
      </c>
      <c r="G6068" s="40"/>
      <c r="H6068" s="46"/>
    </row>
    <row r="6069" s="2" customFormat="1" ht="16.8" customHeight="1">
      <c r="A6069" s="40"/>
      <c r="B6069" s="46"/>
      <c r="C6069" s="312" t="s">
        <v>9044</v>
      </c>
      <c r="D6069" s="312" t="s">
        <v>195</v>
      </c>
      <c r="E6069" s="19" t="s">
        <v>19</v>
      </c>
      <c r="F6069" s="313">
        <v>5.4000000000000004</v>
      </c>
      <c r="G6069" s="40"/>
      <c r="H6069" s="46"/>
    </row>
    <row r="6070" s="2" customFormat="1" ht="16.8" customHeight="1">
      <c r="A6070" s="40"/>
      <c r="B6070" s="46"/>
      <c r="C6070" s="308" t="s">
        <v>9046</v>
      </c>
      <c r="D6070" s="309" t="s">
        <v>19</v>
      </c>
      <c r="E6070" s="310" t="s">
        <v>122</v>
      </c>
      <c r="F6070" s="311">
        <v>0.32400000000000001</v>
      </c>
      <c r="G6070" s="40"/>
      <c r="H6070" s="46"/>
    </row>
    <row r="6071" s="2" customFormat="1" ht="16.8" customHeight="1">
      <c r="A6071" s="40"/>
      <c r="B6071" s="46"/>
      <c r="C6071" s="312" t="s">
        <v>19</v>
      </c>
      <c r="D6071" s="312" t="s">
        <v>9047</v>
      </c>
      <c r="E6071" s="19" t="s">
        <v>19</v>
      </c>
      <c r="F6071" s="313">
        <v>0.32400000000000001</v>
      </c>
      <c r="G6071" s="40"/>
      <c r="H6071" s="46"/>
    </row>
    <row r="6072" s="2" customFormat="1" ht="16.8" customHeight="1">
      <c r="A6072" s="40"/>
      <c r="B6072" s="46"/>
      <c r="C6072" s="312" t="s">
        <v>9046</v>
      </c>
      <c r="D6072" s="312" t="s">
        <v>195</v>
      </c>
      <c r="E6072" s="19" t="s">
        <v>19</v>
      </c>
      <c r="F6072" s="313">
        <v>0.32400000000000001</v>
      </c>
      <c r="G6072" s="40"/>
      <c r="H6072" s="46"/>
    </row>
    <row r="6073" s="2" customFormat="1" ht="16.8" customHeight="1">
      <c r="A6073" s="40"/>
      <c r="B6073" s="46"/>
      <c r="C6073" s="308" t="s">
        <v>9048</v>
      </c>
      <c r="D6073" s="309" t="s">
        <v>19</v>
      </c>
      <c r="E6073" s="310" t="s">
        <v>125</v>
      </c>
      <c r="F6073" s="311">
        <v>1.0609999999999999</v>
      </c>
      <c r="G6073" s="40"/>
      <c r="H6073" s="46"/>
    </row>
    <row r="6074" s="2" customFormat="1" ht="16.8" customHeight="1">
      <c r="A6074" s="40"/>
      <c r="B6074" s="46"/>
      <c r="C6074" s="312" t="s">
        <v>19</v>
      </c>
      <c r="D6074" s="312" t="s">
        <v>9049</v>
      </c>
      <c r="E6074" s="19" t="s">
        <v>19</v>
      </c>
      <c r="F6074" s="313">
        <v>0.83099999999999996</v>
      </c>
      <c r="G6074" s="40"/>
      <c r="H6074" s="46"/>
    </row>
    <row r="6075" s="2" customFormat="1" ht="16.8" customHeight="1">
      <c r="A6075" s="40"/>
      <c r="B6075" s="46"/>
      <c r="C6075" s="312" t="s">
        <v>19</v>
      </c>
      <c r="D6075" s="312" t="s">
        <v>9050</v>
      </c>
      <c r="E6075" s="19" t="s">
        <v>19</v>
      </c>
      <c r="F6075" s="313">
        <v>0.23000000000000001</v>
      </c>
      <c r="G6075" s="40"/>
      <c r="H6075" s="46"/>
    </row>
    <row r="6076" s="2" customFormat="1" ht="16.8" customHeight="1">
      <c r="A6076" s="40"/>
      <c r="B6076" s="46"/>
      <c r="C6076" s="312" t="s">
        <v>9048</v>
      </c>
      <c r="D6076" s="312" t="s">
        <v>195</v>
      </c>
      <c r="E6076" s="19" t="s">
        <v>19</v>
      </c>
      <c r="F6076" s="313">
        <v>1.0609999999999999</v>
      </c>
      <c r="G6076" s="40"/>
      <c r="H6076" s="46"/>
    </row>
    <row r="6077" s="2" customFormat="1" ht="16.8" customHeight="1">
      <c r="A6077" s="40"/>
      <c r="B6077" s="46"/>
      <c r="C6077" s="308" t="s">
        <v>9051</v>
      </c>
      <c r="D6077" s="309" t="s">
        <v>19</v>
      </c>
      <c r="E6077" s="310" t="s">
        <v>125</v>
      </c>
      <c r="F6077" s="311">
        <v>1.8009999999999999</v>
      </c>
      <c r="G6077" s="40"/>
      <c r="H6077" s="46"/>
    </row>
    <row r="6078" s="2" customFormat="1" ht="16.8" customHeight="1">
      <c r="A6078" s="40"/>
      <c r="B6078" s="46"/>
      <c r="C6078" s="312" t="s">
        <v>19</v>
      </c>
      <c r="D6078" s="312" t="s">
        <v>9052</v>
      </c>
      <c r="E6078" s="19" t="s">
        <v>19</v>
      </c>
      <c r="F6078" s="313">
        <v>1.3129999999999999</v>
      </c>
      <c r="G6078" s="40"/>
      <c r="H6078" s="46"/>
    </row>
    <row r="6079" s="2" customFormat="1" ht="16.8" customHeight="1">
      <c r="A6079" s="40"/>
      <c r="B6079" s="46"/>
      <c r="C6079" s="312" t="s">
        <v>19</v>
      </c>
      <c r="D6079" s="312" t="s">
        <v>9053</v>
      </c>
      <c r="E6079" s="19" t="s">
        <v>19</v>
      </c>
      <c r="F6079" s="313">
        <v>0.48799999999999999</v>
      </c>
      <c r="G6079" s="40"/>
      <c r="H6079" s="46"/>
    </row>
    <row r="6080" s="2" customFormat="1" ht="16.8" customHeight="1">
      <c r="A6080" s="40"/>
      <c r="B6080" s="46"/>
      <c r="C6080" s="312" t="s">
        <v>9051</v>
      </c>
      <c r="D6080" s="312" t="s">
        <v>195</v>
      </c>
      <c r="E6080" s="19" t="s">
        <v>19</v>
      </c>
      <c r="F6080" s="313">
        <v>1.8009999999999999</v>
      </c>
      <c r="G6080" s="40"/>
      <c r="H6080" s="46"/>
    </row>
    <row r="6081" s="2" customFormat="1" ht="16.8" customHeight="1">
      <c r="A6081" s="40"/>
      <c r="B6081" s="46"/>
      <c r="C6081" s="308" t="s">
        <v>9054</v>
      </c>
      <c r="D6081" s="309" t="s">
        <v>19</v>
      </c>
      <c r="E6081" s="310" t="s">
        <v>125</v>
      </c>
      <c r="F6081" s="311">
        <v>2.3889999999999998</v>
      </c>
      <c r="G6081" s="40"/>
      <c r="H6081" s="46"/>
    </row>
    <row r="6082" s="2" customFormat="1" ht="16.8" customHeight="1">
      <c r="A6082" s="40"/>
      <c r="B6082" s="46"/>
      <c r="C6082" s="312" t="s">
        <v>19</v>
      </c>
      <c r="D6082" s="312" t="s">
        <v>9055</v>
      </c>
      <c r="E6082" s="19" t="s">
        <v>19</v>
      </c>
      <c r="F6082" s="313">
        <v>1.206</v>
      </c>
      <c r="G6082" s="40"/>
      <c r="H6082" s="46"/>
    </row>
    <row r="6083" s="2" customFormat="1" ht="16.8" customHeight="1">
      <c r="A6083" s="40"/>
      <c r="B6083" s="46"/>
      <c r="C6083" s="312" t="s">
        <v>19</v>
      </c>
      <c r="D6083" s="312" t="s">
        <v>9056</v>
      </c>
      <c r="E6083" s="19" t="s">
        <v>19</v>
      </c>
      <c r="F6083" s="313">
        <v>0.68700000000000006</v>
      </c>
      <c r="G6083" s="40"/>
      <c r="H6083" s="46"/>
    </row>
    <row r="6084" s="2" customFormat="1" ht="16.8" customHeight="1">
      <c r="A6084" s="40"/>
      <c r="B6084" s="46"/>
      <c r="C6084" s="312" t="s">
        <v>19</v>
      </c>
      <c r="D6084" s="312" t="s">
        <v>9057</v>
      </c>
      <c r="E6084" s="19" t="s">
        <v>19</v>
      </c>
      <c r="F6084" s="313">
        <v>0.496</v>
      </c>
      <c r="G6084" s="40"/>
      <c r="H6084" s="46"/>
    </row>
    <row r="6085" s="2" customFormat="1" ht="16.8" customHeight="1">
      <c r="A6085" s="40"/>
      <c r="B6085" s="46"/>
      <c r="C6085" s="312" t="s">
        <v>9054</v>
      </c>
      <c r="D6085" s="312" t="s">
        <v>195</v>
      </c>
      <c r="E6085" s="19" t="s">
        <v>19</v>
      </c>
      <c r="F6085" s="313">
        <v>2.3889999999999998</v>
      </c>
      <c r="G6085" s="40"/>
      <c r="H6085" s="46"/>
    </row>
    <row r="6086" s="2" customFormat="1" ht="16.8" customHeight="1">
      <c r="A6086" s="40"/>
      <c r="B6086" s="46"/>
      <c r="C6086" s="308" t="s">
        <v>9058</v>
      </c>
      <c r="D6086" s="309" t="s">
        <v>19</v>
      </c>
      <c r="E6086" s="310" t="s">
        <v>125</v>
      </c>
      <c r="F6086" s="311">
        <v>0.80600000000000005</v>
      </c>
      <c r="G6086" s="40"/>
      <c r="H6086" s="46"/>
    </row>
    <row r="6087" s="2" customFormat="1" ht="16.8" customHeight="1">
      <c r="A6087" s="40"/>
      <c r="B6087" s="46"/>
      <c r="C6087" s="312" t="s">
        <v>19</v>
      </c>
      <c r="D6087" s="312" t="s">
        <v>9059</v>
      </c>
      <c r="E6087" s="19" t="s">
        <v>19</v>
      </c>
      <c r="F6087" s="313">
        <v>0.80600000000000005</v>
      </c>
      <c r="G6087" s="40"/>
      <c r="H6087" s="46"/>
    </row>
    <row r="6088" s="2" customFormat="1" ht="16.8" customHeight="1">
      <c r="A6088" s="40"/>
      <c r="B6088" s="46"/>
      <c r="C6088" s="312" t="s">
        <v>9058</v>
      </c>
      <c r="D6088" s="312" t="s">
        <v>195</v>
      </c>
      <c r="E6088" s="19" t="s">
        <v>19</v>
      </c>
      <c r="F6088" s="313">
        <v>0.80600000000000005</v>
      </c>
      <c r="G6088" s="40"/>
      <c r="H6088" s="46"/>
    </row>
    <row r="6089" s="2" customFormat="1" ht="16.8" customHeight="1">
      <c r="A6089" s="40"/>
      <c r="B6089" s="46"/>
      <c r="C6089" s="308" t="s">
        <v>9060</v>
      </c>
      <c r="D6089" s="309" t="s">
        <v>19</v>
      </c>
      <c r="E6089" s="310" t="s">
        <v>125</v>
      </c>
      <c r="F6089" s="311">
        <v>0.85799999999999998</v>
      </c>
      <c r="G6089" s="40"/>
      <c r="H6089" s="46"/>
    </row>
    <row r="6090" s="2" customFormat="1" ht="16.8" customHeight="1">
      <c r="A6090" s="40"/>
      <c r="B6090" s="46"/>
      <c r="C6090" s="312" t="s">
        <v>19</v>
      </c>
      <c r="D6090" s="312" t="s">
        <v>9061</v>
      </c>
      <c r="E6090" s="19" t="s">
        <v>19</v>
      </c>
      <c r="F6090" s="313">
        <v>0.36299999999999999</v>
      </c>
      <c r="G6090" s="40"/>
      <c r="H6090" s="46"/>
    </row>
    <row r="6091" s="2" customFormat="1" ht="16.8" customHeight="1">
      <c r="A6091" s="40"/>
      <c r="B6091" s="46"/>
      <c r="C6091" s="312" t="s">
        <v>19</v>
      </c>
      <c r="D6091" s="312" t="s">
        <v>9062</v>
      </c>
      <c r="E6091" s="19" t="s">
        <v>19</v>
      </c>
      <c r="F6091" s="313">
        <v>0.495</v>
      </c>
      <c r="G6091" s="40"/>
      <c r="H6091" s="46"/>
    </row>
    <row r="6092" s="2" customFormat="1" ht="16.8" customHeight="1">
      <c r="A6092" s="40"/>
      <c r="B6092" s="46"/>
      <c r="C6092" s="312" t="s">
        <v>9060</v>
      </c>
      <c r="D6092" s="312" t="s">
        <v>195</v>
      </c>
      <c r="E6092" s="19" t="s">
        <v>19</v>
      </c>
      <c r="F6092" s="313">
        <v>0.85799999999999998</v>
      </c>
      <c r="G6092" s="40"/>
      <c r="H6092" s="46"/>
    </row>
    <row r="6093" s="2" customFormat="1" ht="16.8" customHeight="1">
      <c r="A6093" s="40"/>
      <c r="B6093" s="46"/>
      <c r="C6093" s="308" t="s">
        <v>9063</v>
      </c>
      <c r="D6093" s="309" t="s">
        <v>19</v>
      </c>
      <c r="E6093" s="310" t="s">
        <v>319</v>
      </c>
      <c r="F6093" s="311">
        <v>5</v>
      </c>
      <c r="G6093" s="40"/>
      <c r="H6093" s="46"/>
    </row>
    <row r="6094" s="2" customFormat="1" ht="16.8" customHeight="1">
      <c r="A6094" s="40"/>
      <c r="B6094" s="46"/>
      <c r="C6094" s="312" t="s">
        <v>19</v>
      </c>
      <c r="D6094" s="312" t="s">
        <v>9064</v>
      </c>
      <c r="E6094" s="19" t="s">
        <v>19</v>
      </c>
      <c r="F6094" s="313">
        <v>1</v>
      </c>
      <c r="G6094" s="40"/>
      <c r="H6094" s="46"/>
    </row>
    <row r="6095" s="2" customFormat="1" ht="16.8" customHeight="1">
      <c r="A6095" s="40"/>
      <c r="B6095" s="46"/>
      <c r="C6095" s="312" t="s">
        <v>19</v>
      </c>
      <c r="D6095" s="312" t="s">
        <v>9065</v>
      </c>
      <c r="E6095" s="19" t="s">
        <v>19</v>
      </c>
      <c r="F6095" s="313">
        <v>2</v>
      </c>
      <c r="G6095" s="40"/>
      <c r="H6095" s="46"/>
    </row>
    <row r="6096" s="2" customFormat="1" ht="16.8" customHeight="1">
      <c r="A6096" s="40"/>
      <c r="B6096" s="46"/>
      <c r="C6096" s="312" t="s">
        <v>19</v>
      </c>
      <c r="D6096" s="312" t="s">
        <v>9066</v>
      </c>
      <c r="E6096" s="19" t="s">
        <v>19</v>
      </c>
      <c r="F6096" s="313">
        <v>2</v>
      </c>
      <c r="G6096" s="40"/>
      <c r="H6096" s="46"/>
    </row>
    <row r="6097" s="2" customFormat="1" ht="16.8" customHeight="1">
      <c r="A6097" s="40"/>
      <c r="B6097" s="46"/>
      <c r="C6097" s="312" t="s">
        <v>9063</v>
      </c>
      <c r="D6097" s="312" t="s">
        <v>195</v>
      </c>
      <c r="E6097" s="19" t="s">
        <v>19</v>
      </c>
      <c r="F6097" s="313">
        <v>5</v>
      </c>
      <c r="G6097" s="40"/>
      <c r="H6097" s="46"/>
    </row>
    <row r="6098" s="2" customFormat="1" ht="16.8" customHeight="1">
      <c r="A6098" s="40"/>
      <c r="B6098" s="46"/>
      <c r="C6098" s="308" t="s">
        <v>2728</v>
      </c>
      <c r="D6098" s="309" t="s">
        <v>19</v>
      </c>
      <c r="E6098" s="310" t="s">
        <v>122</v>
      </c>
      <c r="F6098" s="311">
        <v>151.04499999999999</v>
      </c>
      <c r="G6098" s="40"/>
      <c r="H6098" s="46"/>
    </row>
    <row r="6099" s="2" customFormat="1" ht="16.8" customHeight="1">
      <c r="A6099" s="40"/>
      <c r="B6099" s="46"/>
      <c r="C6099" s="312" t="s">
        <v>19</v>
      </c>
      <c r="D6099" s="312" t="s">
        <v>2955</v>
      </c>
      <c r="E6099" s="19" t="s">
        <v>19</v>
      </c>
      <c r="F6099" s="313">
        <v>0</v>
      </c>
      <c r="G6099" s="40"/>
      <c r="H6099" s="46"/>
    </row>
    <row r="6100" s="2" customFormat="1" ht="16.8" customHeight="1">
      <c r="A6100" s="40"/>
      <c r="B6100" s="46"/>
      <c r="C6100" s="312" t="s">
        <v>19</v>
      </c>
      <c r="D6100" s="312" t="s">
        <v>2956</v>
      </c>
      <c r="E6100" s="19" t="s">
        <v>19</v>
      </c>
      <c r="F6100" s="313">
        <v>0.75</v>
      </c>
      <c r="G6100" s="40"/>
      <c r="H6100" s="46"/>
    </row>
    <row r="6101" s="2" customFormat="1" ht="16.8" customHeight="1">
      <c r="A6101" s="40"/>
      <c r="B6101" s="46"/>
      <c r="C6101" s="312" t="s">
        <v>19</v>
      </c>
      <c r="D6101" s="312" t="s">
        <v>2957</v>
      </c>
      <c r="E6101" s="19" t="s">
        <v>19</v>
      </c>
      <c r="F6101" s="313">
        <v>0.80000000000000004</v>
      </c>
      <c r="G6101" s="40"/>
      <c r="H6101" s="46"/>
    </row>
    <row r="6102" s="2" customFormat="1" ht="16.8" customHeight="1">
      <c r="A6102" s="40"/>
      <c r="B6102" s="46"/>
      <c r="C6102" s="312" t="s">
        <v>19</v>
      </c>
      <c r="D6102" s="312" t="s">
        <v>2958</v>
      </c>
      <c r="E6102" s="19" t="s">
        <v>19</v>
      </c>
      <c r="F6102" s="313">
        <v>0.32500000000000001</v>
      </c>
      <c r="G6102" s="40"/>
      <c r="H6102" s="46"/>
    </row>
    <row r="6103" s="2" customFormat="1" ht="16.8" customHeight="1">
      <c r="A6103" s="40"/>
      <c r="B6103" s="46"/>
      <c r="C6103" s="312" t="s">
        <v>19</v>
      </c>
      <c r="D6103" s="312" t="s">
        <v>2794</v>
      </c>
      <c r="E6103" s="19" t="s">
        <v>19</v>
      </c>
      <c r="F6103" s="313">
        <v>0</v>
      </c>
      <c r="G6103" s="40"/>
      <c r="H6103" s="46"/>
    </row>
    <row r="6104" s="2" customFormat="1" ht="16.8" customHeight="1">
      <c r="A6104" s="40"/>
      <c r="B6104" s="46"/>
      <c r="C6104" s="312" t="s">
        <v>19</v>
      </c>
      <c r="D6104" s="312" t="s">
        <v>2795</v>
      </c>
      <c r="E6104" s="19" t="s">
        <v>19</v>
      </c>
      <c r="F6104" s="313">
        <v>0</v>
      </c>
      <c r="G6104" s="40"/>
      <c r="H6104" s="46"/>
    </row>
    <row r="6105" s="2" customFormat="1" ht="16.8" customHeight="1">
      <c r="A6105" s="40"/>
      <c r="B6105" s="46"/>
      <c r="C6105" s="312" t="s">
        <v>19</v>
      </c>
      <c r="D6105" s="312" t="s">
        <v>2959</v>
      </c>
      <c r="E6105" s="19" t="s">
        <v>19</v>
      </c>
      <c r="F6105" s="313">
        <v>5.7599999999999998</v>
      </c>
      <c r="G6105" s="40"/>
      <c r="H6105" s="46"/>
    </row>
    <row r="6106" s="2" customFormat="1" ht="16.8" customHeight="1">
      <c r="A6106" s="40"/>
      <c r="B6106" s="46"/>
      <c r="C6106" s="312" t="s">
        <v>19</v>
      </c>
      <c r="D6106" s="312" t="s">
        <v>2960</v>
      </c>
      <c r="E6106" s="19" t="s">
        <v>19</v>
      </c>
      <c r="F6106" s="313">
        <v>1.5600000000000001</v>
      </c>
      <c r="G6106" s="40"/>
      <c r="H6106" s="46"/>
    </row>
    <row r="6107" s="2" customFormat="1" ht="16.8" customHeight="1">
      <c r="A6107" s="40"/>
      <c r="B6107" s="46"/>
      <c r="C6107" s="312" t="s">
        <v>19</v>
      </c>
      <c r="D6107" s="312" t="s">
        <v>2961</v>
      </c>
      <c r="E6107" s="19" t="s">
        <v>19</v>
      </c>
      <c r="F6107" s="313">
        <v>1.5</v>
      </c>
      <c r="G6107" s="40"/>
      <c r="H6107" s="46"/>
    </row>
    <row r="6108" s="2" customFormat="1" ht="16.8" customHeight="1">
      <c r="A6108" s="40"/>
      <c r="B6108" s="46"/>
      <c r="C6108" s="312" t="s">
        <v>19</v>
      </c>
      <c r="D6108" s="312" t="s">
        <v>2962</v>
      </c>
      <c r="E6108" s="19" t="s">
        <v>19</v>
      </c>
      <c r="F6108" s="313">
        <v>1.5</v>
      </c>
      <c r="G6108" s="40"/>
      <c r="H6108" s="46"/>
    </row>
    <row r="6109" s="2" customFormat="1" ht="16.8" customHeight="1">
      <c r="A6109" s="40"/>
      <c r="B6109" s="46"/>
      <c r="C6109" s="312" t="s">
        <v>19</v>
      </c>
      <c r="D6109" s="312" t="s">
        <v>2963</v>
      </c>
      <c r="E6109" s="19" t="s">
        <v>19</v>
      </c>
      <c r="F6109" s="313">
        <v>5.7599999999999998</v>
      </c>
      <c r="G6109" s="40"/>
      <c r="H6109" s="46"/>
    </row>
    <row r="6110" s="2" customFormat="1" ht="16.8" customHeight="1">
      <c r="A6110" s="40"/>
      <c r="B6110" s="46"/>
      <c r="C6110" s="312" t="s">
        <v>19</v>
      </c>
      <c r="D6110" s="312" t="s">
        <v>2964</v>
      </c>
      <c r="E6110" s="19" t="s">
        <v>19</v>
      </c>
      <c r="F6110" s="313">
        <v>1.44</v>
      </c>
      <c r="G6110" s="40"/>
      <c r="H6110" s="46"/>
    </row>
    <row r="6111" s="2" customFormat="1" ht="16.8" customHeight="1">
      <c r="A6111" s="40"/>
      <c r="B6111" s="46"/>
      <c r="C6111" s="312" t="s">
        <v>19</v>
      </c>
      <c r="D6111" s="312" t="s">
        <v>2965</v>
      </c>
      <c r="E6111" s="19" t="s">
        <v>19</v>
      </c>
      <c r="F6111" s="313">
        <v>55.5</v>
      </c>
      <c r="G6111" s="40"/>
      <c r="H6111" s="46"/>
    </row>
    <row r="6112" s="2" customFormat="1" ht="16.8" customHeight="1">
      <c r="A6112" s="40"/>
      <c r="B6112" s="46"/>
      <c r="C6112" s="312" t="s">
        <v>19</v>
      </c>
      <c r="D6112" s="312" t="s">
        <v>2966</v>
      </c>
      <c r="E6112" s="19" t="s">
        <v>19</v>
      </c>
      <c r="F6112" s="313">
        <v>40.75</v>
      </c>
      <c r="G6112" s="40"/>
      <c r="H6112" s="46"/>
    </row>
    <row r="6113" s="2" customFormat="1" ht="16.8" customHeight="1">
      <c r="A6113" s="40"/>
      <c r="B6113" s="46"/>
      <c r="C6113" s="312" t="s">
        <v>19</v>
      </c>
      <c r="D6113" s="312" t="s">
        <v>2967</v>
      </c>
      <c r="E6113" s="19" t="s">
        <v>19</v>
      </c>
      <c r="F6113" s="313">
        <v>35.399999999999999</v>
      </c>
      <c r="G6113" s="40"/>
      <c r="H6113" s="46"/>
    </row>
    <row r="6114" s="2" customFormat="1" ht="16.8" customHeight="1">
      <c r="A6114" s="40"/>
      <c r="B6114" s="46"/>
      <c r="C6114" s="312" t="s">
        <v>2728</v>
      </c>
      <c r="D6114" s="312" t="s">
        <v>195</v>
      </c>
      <c r="E6114" s="19" t="s">
        <v>19</v>
      </c>
      <c r="F6114" s="313">
        <v>151.04499999999999</v>
      </c>
      <c r="G6114" s="40"/>
      <c r="H6114" s="46"/>
    </row>
    <row r="6115" s="2" customFormat="1" ht="16.8" customHeight="1">
      <c r="A6115" s="40"/>
      <c r="B6115" s="46"/>
      <c r="C6115" s="314" t="s">
        <v>5313</v>
      </c>
      <c r="D6115" s="40"/>
      <c r="E6115" s="40"/>
      <c r="F6115" s="40"/>
      <c r="G6115" s="40"/>
      <c r="H6115" s="46"/>
    </row>
    <row r="6116" s="2" customFormat="1" ht="16.8" customHeight="1">
      <c r="A6116" s="40"/>
      <c r="B6116" s="46"/>
      <c r="C6116" s="312" t="s">
        <v>2951</v>
      </c>
      <c r="D6116" s="312" t="s">
        <v>2952</v>
      </c>
      <c r="E6116" s="19" t="s">
        <v>122</v>
      </c>
      <c r="F6116" s="313">
        <v>151.04499999999999</v>
      </c>
      <c r="G6116" s="40"/>
      <c r="H6116" s="46"/>
    </row>
    <row r="6117" s="2" customFormat="1" ht="16.8" customHeight="1">
      <c r="A6117" s="40"/>
      <c r="B6117" s="46"/>
      <c r="C6117" s="312" t="s">
        <v>2834</v>
      </c>
      <c r="D6117" s="312" t="s">
        <v>2835</v>
      </c>
      <c r="E6117" s="19" t="s">
        <v>125</v>
      </c>
      <c r="F6117" s="313">
        <v>53.781999999999996</v>
      </c>
      <c r="G6117" s="40"/>
      <c r="H6117" s="46"/>
    </row>
    <row r="6118" s="2" customFormat="1" ht="16.8" customHeight="1">
      <c r="A6118" s="40"/>
      <c r="B6118" s="46"/>
      <c r="C6118" s="308" t="s">
        <v>9067</v>
      </c>
      <c r="D6118" s="309" t="s">
        <v>19</v>
      </c>
      <c r="E6118" s="310" t="s">
        <v>268</v>
      </c>
      <c r="F6118" s="311">
        <v>0.087999999999999995</v>
      </c>
      <c r="G6118" s="40"/>
      <c r="H6118" s="46"/>
    </row>
    <row r="6119" s="2" customFormat="1" ht="16.8" customHeight="1">
      <c r="A6119" s="40"/>
      <c r="B6119" s="46"/>
      <c r="C6119" s="312" t="s">
        <v>19</v>
      </c>
      <c r="D6119" s="312" t="s">
        <v>2555</v>
      </c>
      <c r="E6119" s="19" t="s">
        <v>19</v>
      </c>
      <c r="F6119" s="313">
        <v>0</v>
      </c>
      <c r="G6119" s="40"/>
      <c r="H6119" s="46"/>
    </row>
    <row r="6120" s="2" customFormat="1" ht="16.8" customHeight="1">
      <c r="A6120" s="40"/>
      <c r="B6120" s="46"/>
      <c r="C6120" s="312" t="s">
        <v>19</v>
      </c>
      <c r="D6120" s="312" t="s">
        <v>9068</v>
      </c>
      <c r="E6120" s="19" t="s">
        <v>19</v>
      </c>
      <c r="F6120" s="313">
        <v>0.087999999999999995</v>
      </c>
      <c r="G6120" s="40"/>
      <c r="H6120" s="46"/>
    </row>
    <row r="6121" s="2" customFormat="1" ht="16.8" customHeight="1">
      <c r="A6121" s="40"/>
      <c r="B6121" s="46"/>
      <c r="C6121" s="312" t="s">
        <v>9067</v>
      </c>
      <c r="D6121" s="312" t="s">
        <v>195</v>
      </c>
      <c r="E6121" s="19" t="s">
        <v>19</v>
      </c>
      <c r="F6121" s="313">
        <v>0.087999999999999995</v>
      </c>
      <c r="G6121" s="40"/>
      <c r="H6121" s="46"/>
    </row>
    <row r="6122" s="2" customFormat="1" ht="16.8" customHeight="1">
      <c r="A6122" s="40"/>
      <c r="B6122" s="46"/>
      <c r="C6122" s="308" t="s">
        <v>2723</v>
      </c>
      <c r="D6122" s="309" t="s">
        <v>19</v>
      </c>
      <c r="E6122" s="310" t="s">
        <v>125</v>
      </c>
      <c r="F6122" s="311">
        <v>0.82499999999999996</v>
      </c>
      <c r="G6122" s="40"/>
      <c r="H6122" s="46"/>
    </row>
    <row r="6123" s="2" customFormat="1" ht="16.8" customHeight="1">
      <c r="A6123" s="40"/>
      <c r="B6123" s="46"/>
      <c r="C6123" s="312" t="s">
        <v>19</v>
      </c>
      <c r="D6123" s="312" t="s">
        <v>2786</v>
      </c>
      <c r="E6123" s="19" t="s">
        <v>19</v>
      </c>
      <c r="F6123" s="313">
        <v>0</v>
      </c>
      <c r="G6123" s="40"/>
      <c r="H6123" s="46"/>
    </row>
    <row r="6124" s="2" customFormat="1" ht="16.8" customHeight="1">
      <c r="A6124" s="40"/>
      <c r="B6124" s="46"/>
      <c r="C6124" s="312" t="s">
        <v>19</v>
      </c>
      <c r="D6124" s="312" t="s">
        <v>2787</v>
      </c>
      <c r="E6124" s="19" t="s">
        <v>19</v>
      </c>
      <c r="F6124" s="313">
        <v>0.089999999999999997</v>
      </c>
      <c r="G6124" s="40"/>
      <c r="H6124" s="46"/>
    </row>
    <row r="6125" s="2" customFormat="1" ht="16.8" customHeight="1">
      <c r="A6125" s="40"/>
      <c r="B6125" s="46"/>
      <c r="C6125" s="312" t="s">
        <v>19</v>
      </c>
      <c r="D6125" s="312" t="s">
        <v>2788</v>
      </c>
      <c r="E6125" s="19" t="s">
        <v>19</v>
      </c>
      <c r="F6125" s="313">
        <v>0.023</v>
      </c>
      <c r="G6125" s="40"/>
      <c r="H6125" s="46"/>
    </row>
    <row r="6126" s="2" customFormat="1" ht="16.8" customHeight="1">
      <c r="A6126" s="40"/>
      <c r="B6126" s="46"/>
      <c r="C6126" s="312" t="s">
        <v>19</v>
      </c>
      <c r="D6126" s="312" t="s">
        <v>2789</v>
      </c>
      <c r="E6126" s="19" t="s">
        <v>19</v>
      </c>
      <c r="F6126" s="313">
        <v>0.044999999999999998</v>
      </c>
      <c r="G6126" s="40"/>
      <c r="H6126" s="46"/>
    </row>
    <row r="6127" s="2" customFormat="1" ht="16.8" customHeight="1">
      <c r="A6127" s="40"/>
      <c r="B6127" s="46"/>
      <c r="C6127" s="312" t="s">
        <v>19</v>
      </c>
      <c r="D6127" s="312" t="s">
        <v>2790</v>
      </c>
      <c r="E6127" s="19" t="s">
        <v>19</v>
      </c>
      <c r="F6127" s="313">
        <v>0.027</v>
      </c>
      <c r="G6127" s="40"/>
      <c r="H6127" s="46"/>
    </row>
    <row r="6128" s="2" customFormat="1" ht="16.8" customHeight="1">
      <c r="A6128" s="40"/>
      <c r="B6128" s="46"/>
      <c r="C6128" s="312" t="s">
        <v>19</v>
      </c>
      <c r="D6128" s="312" t="s">
        <v>2791</v>
      </c>
      <c r="E6128" s="19" t="s">
        <v>19</v>
      </c>
      <c r="F6128" s="313">
        <v>0.063</v>
      </c>
      <c r="G6128" s="40"/>
      <c r="H6128" s="46"/>
    </row>
    <row r="6129" s="2" customFormat="1" ht="16.8" customHeight="1">
      <c r="A6129" s="40"/>
      <c r="B6129" s="46"/>
      <c r="C6129" s="312" t="s">
        <v>19</v>
      </c>
      <c r="D6129" s="312" t="s">
        <v>2792</v>
      </c>
      <c r="E6129" s="19" t="s">
        <v>19</v>
      </c>
      <c r="F6129" s="313">
        <v>0.027</v>
      </c>
      <c r="G6129" s="40"/>
      <c r="H6129" s="46"/>
    </row>
    <row r="6130" s="2" customFormat="1" ht="16.8" customHeight="1">
      <c r="A6130" s="40"/>
      <c r="B6130" s="46"/>
      <c r="C6130" s="312" t="s">
        <v>19</v>
      </c>
      <c r="D6130" s="312" t="s">
        <v>2794</v>
      </c>
      <c r="E6130" s="19" t="s">
        <v>19</v>
      </c>
      <c r="F6130" s="313">
        <v>0</v>
      </c>
      <c r="G6130" s="40"/>
      <c r="H6130" s="46"/>
    </row>
    <row r="6131" s="2" customFormat="1" ht="16.8" customHeight="1">
      <c r="A6131" s="40"/>
      <c r="B6131" s="46"/>
      <c r="C6131" s="312" t="s">
        <v>19</v>
      </c>
      <c r="D6131" s="312" t="s">
        <v>2795</v>
      </c>
      <c r="E6131" s="19" t="s">
        <v>19</v>
      </c>
      <c r="F6131" s="313">
        <v>0</v>
      </c>
      <c r="G6131" s="40"/>
      <c r="H6131" s="46"/>
    </row>
    <row r="6132" s="2" customFormat="1" ht="16.8" customHeight="1">
      <c r="A6132" s="40"/>
      <c r="B6132" s="46"/>
      <c r="C6132" s="312" t="s">
        <v>19</v>
      </c>
      <c r="D6132" s="312" t="s">
        <v>2796</v>
      </c>
      <c r="E6132" s="19" t="s">
        <v>19</v>
      </c>
      <c r="F6132" s="313">
        <v>0.252</v>
      </c>
      <c r="G6132" s="40"/>
      <c r="H6132" s="46"/>
    </row>
    <row r="6133" s="2" customFormat="1" ht="16.8" customHeight="1">
      <c r="A6133" s="40"/>
      <c r="B6133" s="46"/>
      <c r="C6133" s="312" t="s">
        <v>19</v>
      </c>
      <c r="D6133" s="312" t="s">
        <v>2797</v>
      </c>
      <c r="E6133" s="19" t="s">
        <v>19</v>
      </c>
      <c r="F6133" s="313">
        <v>0.063</v>
      </c>
      <c r="G6133" s="40"/>
      <c r="H6133" s="46"/>
    </row>
    <row r="6134" s="2" customFormat="1" ht="16.8" customHeight="1">
      <c r="A6134" s="40"/>
      <c r="B6134" s="46"/>
      <c r="C6134" s="312" t="s">
        <v>19</v>
      </c>
      <c r="D6134" s="312" t="s">
        <v>2798</v>
      </c>
      <c r="E6134" s="19" t="s">
        <v>19</v>
      </c>
      <c r="F6134" s="313">
        <v>0.063</v>
      </c>
      <c r="G6134" s="40"/>
      <c r="H6134" s="46"/>
    </row>
    <row r="6135" s="2" customFormat="1" ht="16.8" customHeight="1">
      <c r="A6135" s="40"/>
      <c r="B6135" s="46"/>
      <c r="C6135" s="312" t="s">
        <v>19</v>
      </c>
      <c r="D6135" s="312" t="s">
        <v>2799</v>
      </c>
      <c r="E6135" s="19" t="s">
        <v>19</v>
      </c>
      <c r="F6135" s="313">
        <v>0.032000000000000001</v>
      </c>
      <c r="G6135" s="40"/>
      <c r="H6135" s="46"/>
    </row>
    <row r="6136" s="2" customFormat="1" ht="16.8" customHeight="1">
      <c r="A6136" s="40"/>
      <c r="B6136" s="46"/>
      <c r="C6136" s="312" t="s">
        <v>19</v>
      </c>
      <c r="D6136" s="312" t="s">
        <v>2800</v>
      </c>
      <c r="E6136" s="19" t="s">
        <v>19</v>
      </c>
      <c r="F6136" s="313">
        <v>0.032000000000000001</v>
      </c>
      <c r="G6136" s="40"/>
      <c r="H6136" s="46"/>
    </row>
    <row r="6137" s="2" customFormat="1" ht="16.8" customHeight="1">
      <c r="A6137" s="40"/>
      <c r="B6137" s="46"/>
      <c r="C6137" s="312" t="s">
        <v>19</v>
      </c>
      <c r="D6137" s="312" t="s">
        <v>2801</v>
      </c>
      <c r="E6137" s="19" t="s">
        <v>19</v>
      </c>
      <c r="F6137" s="313">
        <v>0.063</v>
      </c>
      <c r="G6137" s="40"/>
      <c r="H6137" s="46"/>
    </row>
    <row r="6138" s="2" customFormat="1" ht="16.8" customHeight="1">
      <c r="A6138" s="40"/>
      <c r="B6138" s="46"/>
      <c r="C6138" s="312" t="s">
        <v>19</v>
      </c>
      <c r="D6138" s="312" t="s">
        <v>2802</v>
      </c>
      <c r="E6138" s="19" t="s">
        <v>19</v>
      </c>
      <c r="F6138" s="313">
        <v>0.044999999999999998</v>
      </c>
      <c r="G6138" s="40"/>
      <c r="H6138" s="46"/>
    </row>
    <row r="6139" s="2" customFormat="1" ht="16.8" customHeight="1">
      <c r="A6139" s="40"/>
      <c r="B6139" s="46"/>
      <c r="C6139" s="312" t="s">
        <v>2723</v>
      </c>
      <c r="D6139" s="312" t="s">
        <v>195</v>
      </c>
      <c r="E6139" s="19" t="s">
        <v>19</v>
      </c>
      <c r="F6139" s="313">
        <v>0.82499999999999996</v>
      </c>
      <c r="G6139" s="40"/>
      <c r="H6139" s="46"/>
    </row>
    <row r="6140" s="2" customFormat="1" ht="16.8" customHeight="1">
      <c r="A6140" s="40"/>
      <c r="B6140" s="46"/>
      <c r="C6140" s="314" t="s">
        <v>5313</v>
      </c>
      <c r="D6140" s="40"/>
      <c r="E6140" s="40"/>
      <c r="F6140" s="40"/>
      <c r="G6140" s="40"/>
      <c r="H6140" s="46"/>
    </row>
    <row r="6141" s="2" customFormat="1" ht="16.8" customHeight="1">
      <c r="A6141" s="40"/>
      <c r="B6141" s="46"/>
      <c r="C6141" s="312" t="s">
        <v>2782</v>
      </c>
      <c r="D6141" s="312" t="s">
        <v>2783</v>
      </c>
      <c r="E6141" s="19" t="s">
        <v>125</v>
      </c>
      <c r="F6141" s="313">
        <v>0.82499999999999996</v>
      </c>
      <c r="G6141" s="40"/>
      <c r="H6141" s="46"/>
    </row>
    <row r="6142" s="2" customFormat="1" ht="16.8" customHeight="1">
      <c r="A6142" s="40"/>
      <c r="B6142" s="46"/>
      <c r="C6142" s="312" t="s">
        <v>2777</v>
      </c>
      <c r="D6142" s="312" t="s">
        <v>2778</v>
      </c>
      <c r="E6142" s="19" t="s">
        <v>268</v>
      </c>
      <c r="F6142" s="313">
        <v>0.124</v>
      </c>
      <c r="G6142" s="40"/>
      <c r="H6142" s="46"/>
    </row>
    <row r="6143" s="2" customFormat="1" ht="16.8" customHeight="1">
      <c r="A6143" s="40"/>
      <c r="B6143" s="46"/>
      <c r="C6143" s="308" t="s">
        <v>9069</v>
      </c>
      <c r="D6143" s="309" t="s">
        <v>19</v>
      </c>
      <c r="E6143" s="310" t="s">
        <v>135</v>
      </c>
      <c r="F6143" s="311">
        <v>3.3999999999999999</v>
      </c>
      <c r="G6143" s="40"/>
      <c r="H6143" s="46"/>
    </row>
    <row r="6144" s="2" customFormat="1" ht="16.8" customHeight="1">
      <c r="A6144" s="40"/>
      <c r="B6144" s="46"/>
      <c r="C6144" s="312" t="s">
        <v>19</v>
      </c>
      <c r="D6144" s="312" t="s">
        <v>188</v>
      </c>
      <c r="E6144" s="19" t="s">
        <v>19</v>
      </c>
      <c r="F6144" s="313">
        <v>0</v>
      </c>
      <c r="G6144" s="40"/>
      <c r="H6144" s="46"/>
    </row>
    <row r="6145" s="2" customFormat="1" ht="16.8" customHeight="1">
      <c r="A6145" s="40"/>
      <c r="B6145" s="46"/>
      <c r="C6145" s="312" t="s">
        <v>19</v>
      </c>
      <c r="D6145" s="312" t="s">
        <v>9070</v>
      </c>
      <c r="E6145" s="19" t="s">
        <v>19</v>
      </c>
      <c r="F6145" s="313">
        <v>3.3999999999999999</v>
      </c>
      <c r="G6145" s="40"/>
      <c r="H6145" s="46"/>
    </row>
    <row r="6146" s="2" customFormat="1" ht="16.8" customHeight="1">
      <c r="A6146" s="40"/>
      <c r="B6146" s="46"/>
      <c r="C6146" s="312" t="s">
        <v>9069</v>
      </c>
      <c r="D6146" s="312" t="s">
        <v>195</v>
      </c>
      <c r="E6146" s="19" t="s">
        <v>19</v>
      </c>
      <c r="F6146" s="313">
        <v>3.3999999999999999</v>
      </c>
      <c r="G6146" s="40"/>
      <c r="H6146" s="46"/>
    </row>
    <row r="6147" s="2" customFormat="1" ht="16.8" customHeight="1">
      <c r="A6147" s="40"/>
      <c r="B6147" s="46"/>
      <c r="C6147" s="308" t="s">
        <v>9071</v>
      </c>
      <c r="D6147" s="309" t="s">
        <v>19</v>
      </c>
      <c r="E6147" s="310" t="s">
        <v>135</v>
      </c>
      <c r="F6147" s="311">
        <v>48.600000000000001</v>
      </c>
      <c r="G6147" s="40"/>
      <c r="H6147" s="46"/>
    </row>
    <row r="6148" s="2" customFormat="1" ht="16.8" customHeight="1">
      <c r="A6148" s="40"/>
      <c r="B6148" s="46"/>
      <c r="C6148" s="312" t="s">
        <v>19</v>
      </c>
      <c r="D6148" s="312" t="s">
        <v>2555</v>
      </c>
      <c r="E6148" s="19" t="s">
        <v>19</v>
      </c>
      <c r="F6148" s="313">
        <v>0</v>
      </c>
      <c r="G6148" s="40"/>
      <c r="H6148" s="46"/>
    </row>
    <row r="6149" s="2" customFormat="1" ht="16.8" customHeight="1">
      <c r="A6149" s="40"/>
      <c r="B6149" s="46"/>
      <c r="C6149" s="312" t="s">
        <v>19</v>
      </c>
      <c r="D6149" s="312" t="s">
        <v>9072</v>
      </c>
      <c r="E6149" s="19" t="s">
        <v>19</v>
      </c>
      <c r="F6149" s="313">
        <v>2</v>
      </c>
      <c r="G6149" s="40"/>
      <c r="H6149" s="46"/>
    </row>
    <row r="6150" s="2" customFormat="1" ht="16.8" customHeight="1">
      <c r="A6150" s="40"/>
      <c r="B6150" s="46"/>
      <c r="C6150" s="312" t="s">
        <v>19</v>
      </c>
      <c r="D6150" s="312" t="s">
        <v>9073</v>
      </c>
      <c r="E6150" s="19" t="s">
        <v>19</v>
      </c>
      <c r="F6150" s="313">
        <v>2.3999999999999999</v>
      </c>
      <c r="G6150" s="40"/>
      <c r="H6150" s="46"/>
    </row>
    <row r="6151" s="2" customFormat="1" ht="16.8" customHeight="1">
      <c r="A6151" s="40"/>
      <c r="B6151" s="46"/>
      <c r="C6151" s="312" t="s">
        <v>19</v>
      </c>
      <c r="D6151" s="312" t="s">
        <v>9074</v>
      </c>
      <c r="E6151" s="19" t="s">
        <v>19</v>
      </c>
      <c r="F6151" s="313">
        <v>4</v>
      </c>
      <c r="G6151" s="40"/>
      <c r="H6151" s="46"/>
    </row>
    <row r="6152" s="2" customFormat="1" ht="16.8" customHeight="1">
      <c r="A6152" s="40"/>
      <c r="B6152" s="46"/>
      <c r="C6152" s="312" t="s">
        <v>19</v>
      </c>
      <c r="D6152" s="312" t="s">
        <v>9075</v>
      </c>
      <c r="E6152" s="19" t="s">
        <v>19</v>
      </c>
      <c r="F6152" s="313">
        <v>3</v>
      </c>
      <c r="G6152" s="40"/>
      <c r="H6152" s="46"/>
    </row>
    <row r="6153" s="2" customFormat="1" ht="16.8" customHeight="1">
      <c r="A6153" s="40"/>
      <c r="B6153" s="46"/>
      <c r="C6153" s="312" t="s">
        <v>19</v>
      </c>
      <c r="D6153" s="312" t="s">
        <v>9076</v>
      </c>
      <c r="E6153" s="19" t="s">
        <v>19</v>
      </c>
      <c r="F6153" s="313">
        <v>4</v>
      </c>
      <c r="G6153" s="40"/>
      <c r="H6153" s="46"/>
    </row>
    <row r="6154" s="2" customFormat="1" ht="16.8" customHeight="1">
      <c r="A6154" s="40"/>
      <c r="B6154" s="46"/>
      <c r="C6154" s="312" t="s">
        <v>19</v>
      </c>
      <c r="D6154" s="312" t="s">
        <v>9077</v>
      </c>
      <c r="E6154" s="19" t="s">
        <v>19</v>
      </c>
      <c r="F6154" s="313">
        <v>4.7999999999999998</v>
      </c>
      <c r="G6154" s="40"/>
      <c r="H6154" s="46"/>
    </row>
    <row r="6155" s="2" customFormat="1" ht="16.8" customHeight="1">
      <c r="A6155" s="40"/>
      <c r="B6155" s="46"/>
      <c r="C6155" s="312" t="s">
        <v>19</v>
      </c>
      <c r="D6155" s="312" t="s">
        <v>9078</v>
      </c>
      <c r="E6155" s="19" t="s">
        <v>19</v>
      </c>
      <c r="F6155" s="313">
        <v>2.3999999999999999</v>
      </c>
      <c r="G6155" s="40"/>
      <c r="H6155" s="46"/>
    </row>
    <row r="6156" s="2" customFormat="1" ht="16.8" customHeight="1">
      <c r="A6156" s="40"/>
      <c r="B6156" s="46"/>
      <c r="C6156" s="312" t="s">
        <v>19</v>
      </c>
      <c r="D6156" s="312" t="s">
        <v>5157</v>
      </c>
      <c r="E6156" s="19" t="s">
        <v>19</v>
      </c>
      <c r="F6156" s="313">
        <v>0</v>
      </c>
      <c r="G6156" s="40"/>
      <c r="H6156" s="46"/>
    </row>
    <row r="6157" s="2" customFormat="1" ht="16.8" customHeight="1">
      <c r="A6157" s="40"/>
      <c r="B6157" s="46"/>
      <c r="C6157" s="312" t="s">
        <v>19</v>
      </c>
      <c r="D6157" s="312" t="s">
        <v>9072</v>
      </c>
      <c r="E6157" s="19" t="s">
        <v>19</v>
      </c>
      <c r="F6157" s="313">
        <v>2</v>
      </c>
      <c r="G6157" s="40"/>
      <c r="H6157" s="46"/>
    </row>
    <row r="6158" s="2" customFormat="1" ht="16.8" customHeight="1">
      <c r="A6158" s="40"/>
      <c r="B6158" s="46"/>
      <c r="C6158" s="312" t="s">
        <v>19</v>
      </c>
      <c r="D6158" s="312" t="s">
        <v>9079</v>
      </c>
      <c r="E6158" s="19" t="s">
        <v>19</v>
      </c>
      <c r="F6158" s="313">
        <v>6</v>
      </c>
      <c r="G6158" s="40"/>
      <c r="H6158" s="46"/>
    </row>
    <row r="6159" s="2" customFormat="1" ht="16.8" customHeight="1">
      <c r="A6159" s="40"/>
      <c r="B6159" s="46"/>
      <c r="C6159" s="312" t="s">
        <v>19</v>
      </c>
      <c r="D6159" s="312" t="s">
        <v>9080</v>
      </c>
      <c r="E6159" s="19" t="s">
        <v>19</v>
      </c>
      <c r="F6159" s="313">
        <v>5.4000000000000004</v>
      </c>
      <c r="G6159" s="40"/>
      <c r="H6159" s="46"/>
    </row>
    <row r="6160" s="2" customFormat="1" ht="16.8" customHeight="1">
      <c r="A6160" s="40"/>
      <c r="B6160" s="46"/>
      <c r="C6160" s="312" t="s">
        <v>19</v>
      </c>
      <c r="D6160" s="312" t="s">
        <v>9081</v>
      </c>
      <c r="E6160" s="19" t="s">
        <v>19</v>
      </c>
      <c r="F6160" s="313">
        <v>2.3999999999999999</v>
      </c>
      <c r="G6160" s="40"/>
      <c r="H6160" s="46"/>
    </row>
    <row r="6161" s="2" customFormat="1" ht="16.8" customHeight="1">
      <c r="A6161" s="40"/>
      <c r="B6161" s="46"/>
      <c r="C6161" s="312" t="s">
        <v>19</v>
      </c>
      <c r="D6161" s="312" t="s">
        <v>9082</v>
      </c>
      <c r="E6161" s="19" t="s">
        <v>19</v>
      </c>
      <c r="F6161" s="313">
        <v>3.7999999999999998</v>
      </c>
      <c r="G6161" s="40"/>
      <c r="H6161" s="46"/>
    </row>
    <row r="6162" s="2" customFormat="1" ht="16.8" customHeight="1">
      <c r="A6162" s="40"/>
      <c r="B6162" s="46"/>
      <c r="C6162" s="312" t="s">
        <v>19</v>
      </c>
      <c r="D6162" s="312" t="s">
        <v>9083</v>
      </c>
      <c r="E6162" s="19" t="s">
        <v>19</v>
      </c>
      <c r="F6162" s="313">
        <v>2.3999999999999999</v>
      </c>
      <c r="G6162" s="40"/>
      <c r="H6162" s="46"/>
    </row>
    <row r="6163" s="2" customFormat="1" ht="16.8" customHeight="1">
      <c r="A6163" s="40"/>
      <c r="B6163" s="46"/>
      <c r="C6163" s="312" t="s">
        <v>19</v>
      </c>
      <c r="D6163" s="312" t="s">
        <v>2563</v>
      </c>
      <c r="E6163" s="19" t="s">
        <v>19</v>
      </c>
      <c r="F6163" s="313">
        <v>0</v>
      </c>
      <c r="G6163" s="40"/>
      <c r="H6163" s="46"/>
    </row>
    <row r="6164" s="2" customFormat="1" ht="16.8" customHeight="1">
      <c r="A6164" s="40"/>
      <c r="B6164" s="46"/>
      <c r="C6164" s="312" t="s">
        <v>19</v>
      </c>
      <c r="D6164" s="312" t="s">
        <v>9072</v>
      </c>
      <c r="E6164" s="19" t="s">
        <v>19</v>
      </c>
      <c r="F6164" s="313">
        <v>2</v>
      </c>
      <c r="G6164" s="40"/>
      <c r="H6164" s="46"/>
    </row>
    <row r="6165" s="2" customFormat="1" ht="16.8" customHeight="1">
      <c r="A6165" s="40"/>
      <c r="B6165" s="46"/>
      <c r="C6165" s="312" t="s">
        <v>19</v>
      </c>
      <c r="D6165" s="312" t="s">
        <v>2565</v>
      </c>
      <c r="E6165" s="19" t="s">
        <v>19</v>
      </c>
      <c r="F6165" s="313">
        <v>0</v>
      </c>
      <c r="G6165" s="40"/>
      <c r="H6165" s="46"/>
    </row>
    <row r="6166" s="2" customFormat="1" ht="16.8" customHeight="1">
      <c r="A6166" s="40"/>
      <c r="B6166" s="46"/>
      <c r="C6166" s="312" t="s">
        <v>19</v>
      </c>
      <c r="D6166" s="312" t="s">
        <v>9072</v>
      </c>
      <c r="E6166" s="19" t="s">
        <v>19</v>
      </c>
      <c r="F6166" s="313">
        <v>2</v>
      </c>
      <c r="G6166" s="40"/>
      <c r="H6166" s="46"/>
    </row>
    <row r="6167" s="2" customFormat="1" ht="16.8" customHeight="1">
      <c r="A6167" s="40"/>
      <c r="B6167" s="46"/>
      <c r="C6167" s="312" t="s">
        <v>9071</v>
      </c>
      <c r="D6167" s="312" t="s">
        <v>195</v>
      </c>
      <c r="E6167" s="19" t="s">
        <v>19</v>
      </c>
      <c r="F6167" s="313">
        <v>48.600000000000001</v>
      </c>
      <c r="G6167" s="40"/>
      <c r="H6167" s="46"/>
    </row>
    <row r="6168" s="2" customFormat="1" ht="16.8" customHeight="1">
      <c r="A6168" s="40"/>
      <c r="B6168" s="46"/>
      <c r="C6168" s="308" t="s">
        <v>2706</v>
      </c>
      <c r="D6168" s="309" t="s">
        <v>19</v>
      </c>
      <c r="E6168" s="310" t="s">
        <v>135</v>
      </c>
      <c r="F6168" s="311">
        <v>3</v>
      </c>
      <c r="G6168" s="40"/>
      <c r="H6168" s="46"/>
    </row>
    <row r="6169" s="2" customFormat="1" ht="16.8" customHeight="1">
      <c r="A6169" s="40"/>
      <c r="B6169" s="46"/>
      <c r="C6169" s="312" t="s">
        <v>19</v>
      </c>
      <c r="D6169" s="312" t="s">
        <v>2955</v>
      </c>
      <c r="E6169" s="19" t="s">
        <v>19</v>
      </c>
      <c r="F6169" s="313">
        <v>0</v>
      </c>
      <c r="G6169" s="40"/>
      <c r="H6169" s="46"/>
    </row>
    <row r="6170" s="2" customFormat="1" ht="16.8" customHeight="1">
      <c r="A6170" s="40"/>
      <c r="B6170" s="46"/>
      <c r="C6170" s="312" t="s">
        <v>19</v>
      </c>
      <c r="D6170" s="312" t="s">
        <v>3079</v>
      </c>
      <c r="E6170" s="19" t="s">
        <v>19</v>
      </c>
      <c r="F6170" s="313">
        <v>3</v>
      </c>
      <c r="G6170" s="40"/>
      <c r="H6170" s="46"/>
    </row>
    <row r="6171" s="2" customFormat="1" ht="16.8" customHeight="1">
      <c r="A6171" s="40"/>
      <c r="B6171" s="46"/>
      <c r="C6171" s="312" t="s">
        <v>2706</v>
      </c>
      <c r="D6171" s="312" t="s">
        <v>195</v>
      </c>
      <c r="E6171" s="19" t="s">
        <v>19</v>
      </c>
      <c r="F6171" s="313">
        <v>3</v>
      </c>
      <c r="G6171" s="40"/>
      <c r="H6171" s="46"/>
    </row>
    <row r="6172" s="2" customFormat="1" ht="16.8" customHeight="1">
      <c r="A6172" s="40"/>
      <c r="B6172" s="46"/>
      <c r="C6172" s="314" t="s">
        <v>5313</v>
      </c>
      <c r="D6172" s="40"/>
      <c r="E6172" s="40"/>
      <c r="F6172" s="40"/>
      <c r="G6172" s="40"/>
      <c r="H6172" s="46"/>
    </row>
    <row r="6173" s="2" customFormat="1" ht="16.8" customHeight="1">
      <c r="A6173" s="40"/>
      <c r="B6173" s="46"/>
      <c r="C6173" s="312" t="s">
        <v>3075</v>
      </c>
      <c r="D6173" s="312" t="s">
        <v>3076</v>
      </c>
      <c r="E6173" s="19" t="s">
        <v>135</v>
      </c>
      <c r="F6173" s="313">
        <v>3</v>
      </c>
      <c r="G6173" s="40"/>
      <c r="H6173" s="46"/>
    </row>
    <row r="6174" s="2" customFormat="1" ht="16.8" customHeight="1">
      <c r="A6174" s="40"/>
      <c r="B6174" s="46"/>
      <c r="C6174" s="312" t="s">
        <v>304</v>
      </c>
      <c r="D6174" s="312" t="s">
        <v>305</v>
      </c>
      <c r="E6174" s="19" t="s">
        <v>268</v>
      </c>
      <c r="F6174" s="313">
        <v>28.167000000000002</v>
      </c>
      <c r="G6174" s="40"/>
      <c r="H6174" s="46"/>
    </row>
    <row r="6175" s="2" customFormat="1" ht="16.8" customHeight="1">
      <c r="A6175" s="40"/>
      <c r="B6175" s="46"/>
      <c r="C6175" s="308" t="s">
        <v>9084</v>
      </c>
      <c r="D6175" s="309" t="s">
        <v>19</v>
      </c>
      <c r="E6175" s="310" t="s">
        <v>135</v>
      </c>
      <c r="F6175" s="311">
        <v>14.199999999999999</v>
      </c>
      <c r="G6175" s="40"/>
      <c r="H6175" s="46"/>
    </row>
    <row r="6176" s="2" customFormat="1" ht="16.8" customHeight="1">
      <c r="A6176" s="40"/>
      <c r="B6176" s="46"/>
      <c r="C6176" s="312" t="s">
        <v>19</v>
      </c>
      <c r="D6176" s="312" t="s">
        <v>188</v>
      </c>
      <c r="E6176" s="19" t="s">
        <v>19</v>
      </c>
      <c r="F6176" s="313">
        <v>0</v>
      </c>
      <c r="G6176" s="40"/>
      <c r="H6176" s="46"/>
    </row>
    <row r="6177" s="2" customFormat="1" ht="16.8" customHeight="1">
      <c r="A6177" s="40"/>
      <c r="B6177" s="46"/>
      <c r="C6177" s="312" t="s">
        <v>19</v>
      </c>
      <c r="D6177" s="312" t="s">
        <v>9085</v>
      </c>
      <c r="E6177" s="19" t="s">
        <v>19</v>
      </c>
      <c r="F6177" s="313">
        <v>4.7999999999999998</v>
      </c>
      <c r="G6177" s="40"/>
      <c r="H6177" s="46"/>
    </row>
    <row r="6178" s="2" customFormat="1" ht="16.8" customHeight="1">
      <c r="A6178" s="40"/>
      <c r="B6178" s="46"/>
      <c r="C6178" s="312" t="s">
        <v>19</v>
      </c>
      <c r="D6178" s="312" t="s">
        <v>9086</v>
      </c>
      <c r="E6178" s="19" t="s">
        <v>19</v>
      </c>
      <c r="F6178" s="313">
        <v>1.3999999999999999</v>
      </c>
      <c r="G6178" s="40"/>
      <c r="H6178" s="46"/>
    </row>
    <row r="6179" s="2" customFormat="1" ht="16.8" customHeight="1">
      <c r="A6179" s="40"/>
      <c r="B6179" s="46"/>
      <c r="C6179" s="312" t="s">
        <v>19</v>
      </c>
      <c r="D6179" s="312" t="s">
        <v>2555</v>
      </c>
      <c r="E6179" s="19" t="s">
        <v>19</v>
      </c>
      <c r="F6179" s="313">
        <v>0</v>
      </c>
      <c r="G6179" s="40"/>
      <c r="H6179" s="46"/>
    </row>
    <row r="6180" s="2" customFormat="1" ht="16.8" customHeight="1">
      <c r="A6180" s="40"/>
      <c r="B6180" s="46"/>
      <c r="C6180" s="312" t="s">
        <v>19</v>
      </c>
      <c r="D6180" s="312" t="s">
        <v>9072</v>
      </c>
      <c r="E6180" s="19" t="s">
        <v>19</v>
      </c>
      <c r="F6180" s="313">
        <v>2</v>
      </c>
      <c r="G6180" s="40"/>
      <c r="H6180" s="46"/>
    </row>
    <row r="6181" s="2" customFormat="1" ht="16.8" customHeight="1">
      <c r="A6181" s="40"/>
      <c r="B6181" s="46"/>
      <c r="C6181" s="312" t="s">
        <v>19</v>
      </c>
      <c r="D6181" s="312" t="s">
        <v>5157</v>
      </c>
      <c r="E6181" s="19" t="s">
        <v>19</v>
      </c>
      <c r="F6181" s="313">
        <v>0</v>
      </c>
      <c r="G6181" s="40"/>
      <c r="H6181" s="46"/>
    </row>
    <row r="6182" s="2" customFormat="1" ht="16.8" customHeight="1">
      <c r="A6182" s="40"/>
      <c r="B6182" s="46"/>
      <c r="C6182" s="312" t="s">
        <v>19</v>
      </c>
      <c r="D6182" s="312" t="s">
        <v>9072</v>
      </c>
      <c r="E6182" s="19" t="s">
        <v>19</v>
      </c>
      <c r="F6182" s="313">
        <v>2</v>
      </c>
      <c r="G6182" s="40"/>
      <c r="H6182" s="46"/>
    </row>
    <row r="6183" s="2" customFormat="1" ht="16.8" customHeight="1">
      <c r="A6183" s="40"/>
      <c r="B6183" s="46"/>
      <c r="C6183" s="312" t="s">
        <v>19</v>
      </c>
      <c r="D6183" s="312" t="s">
        <v>2563</v>
      </c>
      <c r="E6183" s="19" t="s">
        <v>19</v>
      </c>
      <c r="F6183" s="313">
        <v>0</v>
      </c>
      <c r="G6183" s="40"/>
      <c r="H6183" s="46"/>
    </row>
    <row r="6184" s="2" customFormat="1" ht="16.8" customHeight="1">
      <c r="A6184" s="40"/>
      <c r="B6184" s="46"/>
      <c r="C6184" s="312" t="s">
        <v>19</v>
      </c>
      <c r="D6184" s="312" t="s">
        <v>9072</v>
      </c>
      <c r="E6184" s="19" t="s">
        <v>19</v>
      </c>
      <c r="F6184" s="313">
        <v>2</v>
      </c>
      <c r="G6184" s="40"/>
      <c r="H6184" s="46"/>
    </row>
    <row r="6185" s="2" customFormat="1" ht="16.8" customHeight="1">
      <c r="A6185" s="40"/>
      <c r="B6185" s="46"/>
      <c r="C6185" s="312" t="s">
        <v>19</v>
      </c>
      <c r="D6185" s="312" t="s">
        <v>2565</v>
      </c>
      <c r="E6185" s="19" t="s">
        <v>19</v>
      </c>
      <c r="F6185" s="313">
        <v>0</v>
      </c>
      <c r="G6185" s="40"/>
      <c r="H6185" s="46"/>
    </row>
    <row r="6186" s="2" customFormat="1" ht="16.8" customHeight="1">
      <c r="A6186" s="40"/>
      <c r="B6186" s="46"/>
      <c r="C6186" s="312" t="s">
        <v>19</v>
      </c>
      <c r="D6186" s="312" t="s">
        <v>9072</v>
      </c>
      <c r="E6186" s="19" t="s">
        <v>19</v>
      </c>
      <c r="F6186" s="313">
        <v>2</v>
      </c>
      <c r="G6186" s="40"/>
      <c r="H6186" s="46"/>
    </row>
    <row r="6187" s="2" customFormat="1" ht="16.8" customHeight="1">
      <c r="A6187" s="40"/>
      <c r="B6187" s="46"/>
      <c r="C6187" s="312" t="s">
        <v>9084</v>
      </c>
      <c r="D6187" s="312" t="s">
        <v>195</v>
      </c>
      <c r="E6187" s="19" t="s">
        <v>19</v>
      </c>
      <c r="F6187" s="313">
        <v>14.199999999999999</v>
      </c>
      <c r="G6187" s="40"/>
      <c r="H6187" s="46"/>
    </row>
    <row r="6188" s="2" customFormat="1" ht="16.8" customHeight="1">
      <c r="A6188" s="40"/>
      <c r="B6188" s="46"/>
      <c r="C6188" s="308" t="s">
        <v>2707</v>
      </c>
      <c r="D6188" s="309" t="s">
        <v>19</v>
      </c>
      <c r="E6188" s="310" t="s">
        <v>135</v>
      </c>
      <c r="F6188" s="311">
        <v>233.90000000000001</v>
      </c>
      <c r="G6188" s="40"/>
      <c r="H6188" s="46"/>
    </row>
    <row r="6189" s="2" customFormat="1" ht="16.8" customHeight="1">
      <c r="A6189" s="40"/>
      <c r="B6189" s="46"/>
      <c r="C6189" s="312" t="s">
        <v>19</v>
      </c>
      <c r="D6189" s="312" t="s">
        <v>2955</v>
      </c>
      <c r="E6189" s="19" t="s">
        <v>19</v>
      </c>
      <c r="F6189" s="313">
        <v>0</v>
      </c>
      <c r="G6189" s="40"/>
      <c r="H6189" s="46"/>
    </row>
    <row r="6190" s="2" customFormat="1" ht="16.8" customHeight="1">
      <c r="A6190" s="40"/>
      <c r="B6190" s="46"/>
      <c r="C6190" s="312" t="s">
        <v>19</v>
      </c>
      <c r="D6190" s="312" t="s">
        <v>3084</v>
      </c>
      <c r="E6190" s="19" t="s">
        <v>19</v>
      </c>
      <c r="F6190" s="313">
        <v>3.2000000000000002</v>
      </c>
      <c r="G6190" s="40"/>
      <c r="H6190" s="46"/>
    </row>
    <row r="6191" s="2" customFormat="1" ht="16.8" customHeight="1">
      <c r="A6191" s="40"/>
      <c r="B6191" s="46"/>
      <c r="C6191" s="312" t="s">
        <v>19</v>
      </c>
      <c r="D6191" s="312" t="s">
        <v>3085</v>
      </c>
      <c r="E6191" s="19" t="s">
        <v>19</v>
      </c>
      <c r="F6191" s="313">
        <v>1.3</v>
      </c>
      <c r="G6191" s="40"/>
      <c r="H6191" s="46"/>
    </row>
    <row r="6192" s="2" customFormat="1" ht="16.8" customHeight="1">
      <c r="A6192" s="40"/>
      <c r="B6192" s="46"/>
      <c r="C6192" s="312" t="s">
        <v>19</v>
      </c>
      <c r="D6192" s="312" t="s">
        <v>2794</v>
      </c>
      <c r="E6192" s="19" t="s">
        <v>19</v>
      </c>
      <c r="F6192" s="313">
        <v>0</v>
      </c>
      <c r="G6192" s="40"/>
      <c r="H6192" s="46"/>
    </row>
    <row r="6193" s="2" customFormat="1" ht="16.8" customHeight="1">
      <c r="A6193" s="40"/>
      <c r="B6193" s="46"/>
      <c r="C6193" s="312" t="s">
        <v>19</v>
      </c>
      <c r="D6193" s="312" t="s">
        <v>2795</v>
      </c>
      <c r="E6193" s="19" t="s">
        <v>19</v>
      </c>
      <c r="F6193" s="313">
        <v>0</v>
      </c>
      <c r="G6193" s="40"/>
      <c r="H6193" s="46"/>
    </row>
    <row r="6194" s="2" customFormat="1" ht="16.8" customHeight="1">
      <c r="A6194" s="40"/>
      <c r="B6194" s="46"/>
      <c r="C6194" s="312" t="s">
        <v>19</v>
      </c>
      <c r="D6194" s="312" t="s">
        <v>3086</v>
      </c>
      <c r="E6194" s="19" t="s">
        <v>19</v>
      </c>
      <c r="F6194" s="313">
        <v>19.199999999999999</v>
      </c>
      <c r="G6194" s="40"/>
      <c r="H6194" s="46"/>
    </row>
    <row r="6195" s="2" customFormat="1" ht="16.8" customHeight="1">
      <c r="A6195" s="40"/>
      <c r="B6195" s="46"/>
      <c r="C6195" s="312" t="s">
        <v>19</v>
      </c>
      <c r="D6195" s="312" t="s">
        <v>3087</v>
      </c>
      <c r="E6195" s="19" t="s">
        <v>19</v>
      </c>
      <c r="F6195" s="313">
        <v>5.2000000000000002</v>
      </c>
      <c r="G6195" s="40"/>
      <c r="H6195" s="46"/>
    </row>
    <row r="6196" s="2" customFormat="1" ht="16.8" customHeight="1">
      <c r="A6196" s="40"/>
      <c r="B6196" s="46"/>
      <c r="C6196" s="312" t="s">
        <v>19</v>
      </c>
      <c r="D6196" s="312" t="s">
        <v>3088</v>
      </c>
      <c r="E6196" s="19" t="s">
        <v>19</v>
      </c>
      <c r="F6196" s="313">
        <v>5</v>
      </c>
      <c r="G6196" s="40"/>
      <c r="H6196" s="46"/>
    </row>
    <row r="6197" s="2" customFormat="1" ht="16.8" customHeight="1">
      <c r="A6197" s="40"/>
      <c r="B6197" s="46"/>
      <c r="C6197" s="312" t="s">
        <v>19</v>
      </c>
      <c r="D6197" s="312" t="s">
        <v>3089</v>
      </c>
      <c r="E6197" s="19" t="s">
        <v>19</v>
      </c>
      <c r="F6197" s="313">
        <v>5</v>
      </c>
      <c r="G6197" s="40"/>
      <c r="H6197" s="46"/>
    </row>
    <row r="6198" s="2" customFormat="1" ht="16.8" customHeight="1">
      <c r="A6198" s="40"/>
      <c r="B6198" s="46"/>
      <c r="C6198" s="312" t="s">
        <v>19</v>
      </c>
      <c r="D6198" s="312" t="s">
        <v>3090</v>
      </c>
      <c r="E6198" s="19" t="s">
        <v>19</v>
      </c>
      <c r="F6198" s="313">
        <v>19.199999999999999</v>
      </c>
      <c r="G6198" s="40"/>
      <c r="H6198" s="46"/>
    </row>
    <row r="6199" s="2" customFormat="1" ht="16.8" customHeight="1">
      <c r="A6199" s="40"/>
      <c r="B6199" s="46"/>
      <c r="C6199" s="312" t="s">
        <v>19</v>
      </c>
      <c r="D6199" s="312" t="s">
        <v>3091</v>
      </c>
      <c r="E6199" s="19" t="s">
        <v>19</v>
      </c>
      <c r="F6199" s="313">
        <v>4.7999999999999998</v>
      </c>
      <c r="G6199" s="40"/>
      <c r="H6199" s="46"/>
    </row>
    <row r="6200" s="2" customFormat="1" ht="16.8" customHeight="1">
      <c r="A6200" s="40"/>
      <c r="B6200" s="46"/>
      <c r="C6200" s="312" t="s">
        <v>19</v>
      </c>
      <c r="D6200" s="312" t="s">
        <v>3092</v>
      </c>
      <c r="E6200" s="19" t="s">
        <v>19</v>
      </c>
      <c r="F6200" s="313">
        <v>70</v>
      </c>
      <c r="G6200" s="40"/>
      <c r="H6200" s="46"/>
    </row>
    <row r="6201" s="2" customFormat="1" ht="16.8" customHeight="1">
      <c r="A6201" s="40"/>
      <c r="B6201" s="46"/>
      <c r="C6201" s="312" t="s">
        <v>19</v>
      </c>
      <c r="D6201" s="312" t="s">
        <v>3093</v>
      </c>
      <c r="E6201" s="19" t="s">
        <v>19</v>
      </c>
      <c r="F6201" s="313">
        <v>44.399999999999999</v>
      </c>
      <c r="G6201" s="40"/>
      <c r="H6201" s="46"/>
    </row>
    <row r="6202" s="2" customFormat="1" ht="16.8" customHeight="1">
      <c r="A6202" s="40"/>
      <c r="B6202" s="46"/>
      <c r="C6202" s="312" t="s">
        <v>19</v>
      </c>
      <c r="D6202" s="312" t="s">
        <v>3094</v>
      </c>
      <c r="E6202" s="19" t="s">
        <v>19</v>
      </c>
      <c r="F6202" s="313">
        <v>33</v>
      </c>
      <c r="G6202" s="40"/>
      <c r="H6202" s="46"/>
    </row>
    <row r="6203" s="2" customFormat="1" ht="16.8" customHeight="1">
      <c r="A6203" s="40"/>
      <c r="B6203" s="46"/>
      <c r="C6203" s="312" t="s">
        <v>19</v>
      </c>
      <c r="D6203" s="312" t="s">
        <v>3095</v>
      </c>
      <c r="E6203" s="19" t="s">
        <v>19</v>
      </c>
      <c r="F6203" s="313">
        <v>23.600000000000001</v>
      </c>
      <c r="G6203" s="40"/>
      <c r="H6203" s="46"/>
    </row>
    <row r="6204" s="2" customFormat="1" ht="16.8" customHeight="1">
      <c r="A6204" s="40"/>
      <c r="B6204" s="46"/>
      <c r="C6204" s="312" t="s">
        <v>2707</v>
      </c>
      <c r="D6204" s="312" t="s">
        <v>195</v>
      </c>
      <c r="E6204" s="19" t="s">
        <v>19</v>
      </c>
      <c r="F6204" s="313">
        <v>233.90000000000001</v>
      </c>
      <c r="G6204" s="40"/>
      <c r="H6204" s="46"/>
    </row>
    <row r="6205" s="2" customFormat="1" ht="16.8" customHeight="1">
      <c r="A6205" s="40"/>
      <c r="B6205" s="46"/>
      <c r="C6205" s="314" t="s">
        <v>5313</v>
      </c>
      <c r="D6205" s="40"/>
      <c r="E6205" s="40"/>
      <c r="F6205" s="40"/>
      <c r="G6205" s="40"/>
      <c r="H6205" s="46"/>
    </row>
    <row r="6206" s="2" customFormat="1" ht="16.8" customHeight="1">
      <c r="A6206" s="40"/>
      <c r="B6206" s="46"/>
      <c r="C6206" s="312" t="s">
        <v>3080</v>
      </c>
      <c r="D6206" s="312" t="s">
        <v>3081</v>
      </c>
      <c r="E6206" s="19" t="s">
        <v>135</v>
      </c>
      <c r="F6206" s="313">
        <v>233.90000000000001</v>
      </c>
      <c r="G6206" s="40"/>
      <c r="H6206" s="46"/>
    </row>
    <row r="6207" s="2" customFormat="1" ht="16.8" customHeight="1">
      <c r="A6207" s="40"/>
      <c r="B6207" s="46"/>
      <c r="C6207" s="312" t="s">
        <v>304</v>
      </c>
      <c r="D6207" s="312" t="s">
        <v>305</v>
      </c>
      <c r="E6207" s="19" t="s">
        <v>268</v>
      </c>
      <c r="F6207" s="313">
        <v>28.167000000000002</v>
      </c>
      <c r="G6207" s="40"/>
      <c r="H6207" s="46"/>
    </row>
    <row r="6208" s="2" customFormat="1" ht="16.8" customHeight="1">
      <c r="A6208" s="40"/>
      <c r="B6208" s="46"/>
      <c r="C6208" s="308" t="s">
        <v>9087</v>
      </c>
      <c r="D6208" s="309" t="s">
        <v>19</v>
      </c>
      <c r="E6208" s="310" t="s">
        <v>135</v>
      </c>
      <c r="F6208" s="311">
        <v>3.6000000000000001</v>
      </c>
      <c r="G6208" s="40"/>
      <c r="H6208" s="46"/>
    </row>
    <row r="6209" s="2" customFormat="1" ht="16.8" customHeight="1">
      <c r="A6209" s="40"/>
      <c r="B6209" s="46"/>
      <c r="C6209" s="312" t="s">
        <v>19</v>
      </c>
      <c r="D6209" s="312" t="s">
        <v>2555</v>
      </c>
      <c r="E6209" s="19" t="s">
        <v>19</v>
      </c>
      <c r="F6209" s="313">
        <v>0</v>
      </c>
      <c r="G6209" s="40"/>
      <c r="H6209" s="46"/>
    </row>
    <row r="6210" s="2" customFormat="1" ht="16.8" customHeight="1">
      <c r="A6210" s="40"/>
      <c r="B6210" s="46"/>
      <c r="C6210" s="312" t="s">
        <v>19</v>
      </c>
      <c r="D6210" s="312" t="s">
        <v>9088</v>
      </c>
      <c r="E6210" s="19" t="s">
        <v>19</v>
      </c>
      <c r="F6210" s="313">
        <v>3.6000000000000001</v>
      </c>
      <c r="G6210" s="40"/>
      <c r="H6210" s="46"/>
    </row>
    <row r="6211" s="2" customFormat="1" ht="16.8" customHeight="1">
      <c r="A6211" s="40"/>
      <c r="B6211" s="46"/>
      <c r="C6211" s="312" t="s">
        <v>9087</v>
      </c>
      <c r="D6211" s="312" t="s">
        <v>195</v>
      </c>
      <c r="E6211" s="19" t="s">
        <v>19</v>
      </c>
      <c r="F6211" s="313">
        <v>3.6000000000000001</v>
      </c>
      <c r="G6211" s="40"/>
      <c r="H6211" s="46"/>
    </row>
    <row r="6212" s="2" customFormat="1" ht="16.8" customHeight="1">
      <c r="A6212" s="40"/>
      <c r="B6212" s="46"/>
      <c r="C6212" s="308" t="s">
        <v>9089</v>
      </c>
      <c r="D6212" s="309" t="s">
        <v>19</v>
      </c>
      <c r="E6212" s="310" t="s">
        <v>135</v>
      </c>
      <c r="F6212" s="311">
        <v>32.899999999999999</v>
      </c>
      <c r="G6212" s="40"/>
      <c r="H6212" s="46"/>
    </row>
    <row r="6213" s="2" customFormat="1" ht="16.8" customHeight="1">
      <c r="A6213" s="40"/>
      <c r="B6213" s="46"/>
      <c r="C6213" s="312" t="s">
        <v>19</v>
      </c>
      <c r="D6213" s="312" t="s">
        <v>2555</v>
      </c>
      <c r="E6213" s="19" t="s">
        <v>19</v>
      </c>
      <c r="F6213" s="313">
        <v>0</v>
      </c>
      <c r="G6213" s="40"/>
      <c r="H6213" s="46"/>
    </row>
    <row r="6214" s="2" customFormat="1" ht="16.8" customHeight="1">
      <c r="A6214" s="40"/>
      <c r="B6214" s="46"/>
      <c r="C6214" s="312" t="s">
        <v>19</v>
      </c>
      <c r="D6214" s="312" t="s">
        <v>9090</v>
      </c>
      <c r="E6214" s="19" t="s">
        <v>19</v>
      </c>
      <c r="F6214" s="313">
        <v>5.2000000000000002</v>
      </c>
      <c r="G6214" s="40"/>
      <c r="H6214" s="46"/>
    </row>
    <row r="6215" s="2" customFormat="1" ht="16.8" customHeight="1">
      <c r="A6215" s="40"/>
      <c r="B6215" s="46"/>
      <c r="C6215" s="312" t="s">
        <v>19</v>
      </c>
      <c r="D6215" s="312" t="s">
        <v>9091</v>
      </c>
      <c r="E6215" s="19" t="s">
        <v>19</v>
      </c>
      <c r="F6215" s="313">
        <v>5.2999999999999998</v>
      </c>
      <c r="G6215" s="40"/>
      <c r="H6215" s="46"/>
    </row>
    <row r="6216" s="2" customFormat="1" ht="16.8" customHeight="1">
      <c r="A6216" s="40"/>
      <c r="B6216" s="46"/>
      <c r="C6216" s="312" t="s">
        <v>19</v>
      </c>
      <c r="D6216" s="312" t="s">
        <v>9092</v>
      </c>
      <c r="E6216" s="19" t="s">
        <v>19</v>
      </c>
      <c r="F6216" s="313">
        <v>5.2999999999999998</v>
      </c>
      <c r="G6216" s="40"/>
      <c r="H6216" s="46"/>
    </row>
    <row r="6217" s="2" customFormat="1" ht="16.8" customHeight="1">
      <c r="A6217" s="40"/>
      <c r="B6217" s="46"/>
      <c r="C6217" s="312" t="s">
        <v>19</v>
      </c>
      <c r="D6217" s="312" t="s">
        <v>9093</v>
      </c>
      <c r="E6217" s="19" t="s">
        <v>19</v>
      </c>
      <c r="F6217" s="313">
        <v>4.9000000000000004</v>
      </c>
      <c r="G6217" s="40"/>
      <c r="H6217" s="46"/>
    </row>
    <row r="6218" s="2" customFormat="1" ht="16.8" customHeight="1">
      <c r="A6218" s="40"/>
      <c r="B6218" s="46"/>
      <c r="C6218" s="312" t="s">
        <v>19</v>
      </c>
      <c r="D6218" s="312" t="s">
        <v>9094</v>
      </c>
      <c r="E6218" s="19" t="s">
        <v>19</v>
      </c>
      <c r="F6218" s="313">
        <v>5.4000000000000004</v>
      </c>
      <c r="G6218" s="40"/>
      <c r="H6218" s="46"/>
    </row>
    <row r="6219" s="2" customFormat="1" ht="16.8" customHeight="1">
      <c r="A6219" s="40"/>
      <c r="B6219" s="46"/>
      <c r="C6219" s="312" t="s">
        <v>19</v>
      </c>
      <c r="D6219" s="312" t="s">
        <v>9095</v>
      </c>
      <c r="E6219" s="19" t="s">
        <v>19</v>
      </c>
      <c r="F6219" s="313">
        <v>3.3999999999999999</v>
      </c>
      <c r="G6219" s="40"/>
      <c r="H6219" s="46"/>
    </row>
    <row r="6220" s="2" customFormat="1" ht="16.8" customHeight="1">
      <c r="A6220" s="40"/>
      <c r="B6220" s="46"/>
      <c r="C6220" s="312" t="s">
        <v>19</v>
      </c>
      <c r="D6220" s="312" t="s">
        <v>9096</v>
      </c>
      <c r="E6220" s="19" t="s">
        <v>19</v>
      </c>
      <c r="F6220" s="313">
        <v>3.3999999999999999</v>
      </c>
      <c r="G6220" s="40"/>
      <c r="H6220" s="46"/>
    </row>
    <row r="6221" s="2" customFormat="1" ht="16.8" customHeight="1">
      <c r="A6221" s="40"/>
      <c r="B6221" s="46"/>
      <c r="C6221" s="312" t="s">
        <v>9089</v>
      </c>
      <c r="D6221" s="312" t="s">
        <v>195</v>
      </c>
      <c r="E6221" s="19" t="s">
        <v>19</v>
      </c>
      <c r="F6221" s="313">
        <v>32.899999999999999</v>
      </c>
      <c r="G6221" s="40"/>
      <c r="H6221" s="46"/>
    </row>
    <row r="6222" s="2" customFormat="1" ht="16.8" customHeight="1">
      <c r="A6222" s="40"/>
      <c r="B6222" s="46"/>
      <c r="C6222" s="308" t="s">
        <v>2710</v>
      </c>
      <c r="D6222" s="309" t="s">
        <v>19</v>
      </c>
      <c r="E6222" s="310" t="s">
        <v>135</v>
      </c>
      <c r="F6222" s="311">
        <v>79.599999999999994</v>
      </c>
      <c r="G6222" s="40"/>
      <c r="H6222" s="46"/>
    </row>
    <row r="6223" s="2" customFormat="1" ht="16.8" customHeight="1">
      <c r="A6223" s="40"/>
      <c r="B6223" s="46"/>
      <c r="C6223" s="312" t="s">
        <v>19</v>
      </c>
      <c r="D6223" s="312" t="s">
        <v>2794</v>
      </c>
      <c r="E6223" s="19" t="s">
        <v>19</v>
      </c>
      <c r="F6223" s="313">
        <v>0</v>
      </c>
      <c r="G6223" s="40"/>
      <c r="H6223" s="46"/>
    </row>
    <row r="6224" s="2" customFormat="1" ht="16.8" customHeight="1">
      <c r="A6224" s="40"/>
      <c r="B6224" s="46"/>
      <c r="C6224" s="312" t="s">
        <v>19</v>
      </c>
      <c r="D6224" s="312" t="s">
        <v>3101</v>
      </c>
      <c r="E6224" s="19" t="s">
        <v>19</v>
      </c>
      <c r="F6224" s="313">
        <v>56</v>
      </c>
      <c r="G6224" s="40"/>
      <c r="H6224" s="46"/>
    </row>
    <row r="6225" s="2" customFormat="1" ht="16.8" customHeight="1">
      <c r="A6225" s="40"/>
      <c r="B6225" s="46"/>
      <c r="C6225" s="312" t="s">
        <v>19</v>
      </c>
      <c r="D6225" s="312" t="s">
        <v>3102</v>
      </c>
      <c r="E6225" s="19" t="s">
        <v>19</v>
      </c>
      <c r="F6225" s="313">
        <v>14</v>
      </c>
      <c r="G6225" s="40"/>
      <c r="H6225" s="46"/>
    </row>
    <row r="6226" s="2" customFormat="1" ht="16.8" customHeight="1">
      <c r="A6226" s="40"/>
      <c r="B6226" s="46"/>
      <c r="C6226" s="312" t="s">
        <v>19</v>
      </c>
      <c r="D6226" s="312" t="s">
        <v>3103</v>
      </c>
      <c r="E6226" s="19" t="s">
        <v>19</v>
      </c>
      <c r="F6226" s="313">
        <v>9.5999999999999996</v>
      </c>
      <c r="G6226" s="40"/>
      <c r="H6226" s="46"/>
    </row>
    <row r="6227" s="2" customFormat="1" ht="16.8" customHeight="1">
      <c r="A6227" s="40"/>
      <c r="B6227" s="46"/>
      <c r="C6227" s="312" t="s">
        <v>2710</v>
      </c>
      <c r="D6227" s="312" t="s">
        <v>195</v>
      </c>
      <c r="E6227" s="19" t="s">
        <v>19</v>
      </c>
      <c r="F6227" s="313">
        <v>79.599999999999994</v>
      </c>
      <c r="G6227" s="40"/>
      <c r="H6227" s="46"/>
    </row>
    <row r="6228" s="2" customFormat="1" ht="16.8" customHeight="1">
      <c r="A6228" s="40"/>
      <c r="B6228" s="46"/>
      <c r="C6228" s="314" t="s">
        <v>5313</v>
      </c>
      <c r="D6228" s="40"/>
      <c r="E6228" s="40"/>
      <c r="F6228" s="40"/>
      <c r="G6228" s="40"/>
      <c r="H6228" s="46"/>
    </row>
    <row r="6229" s="2" customFormat="1" ht="16.8" customHeight="1">
      <c r="A6229" s="40"/>
      <c r="B6229" s="46"/>
      <c r="C6229" s="312" t="s">
        <v>3097</v>
      </c>
      <c r="D6229" s="312" t="s">
        <v>3098</v>
      </c>
      <c r="E6229" s="19" t="s">
        <v>135</v>
      </c>
      <c r="F6229" s="313">
        <v>79.599999999999994</v>
      </c>
      <c r="G6229" s="40"/>
      <c r="H6229" s="46"/>
    </row>
    <row r="6230" s="2" customFormat="1" ht="16.8" customHeight="1">
      <c r="A6230" s="40"/>
      <c r="B6230" s="46"/>
      <c r="C6230" s="312" t="s">
        <v>304</v>
      </c>
      <c r="D6230" s="312" t="s">
        <v>305</v>
      </c>
      <c r="E6230" s="19" t="s">
        <v>268</v>
      </c>
      <c r="F6230" s="313">
        <v>28.167000000000002</v>
      </c>
      <c r="G6230" s="40"/>
      <c r="H6230" s="46"/>
    </row>
    <row r="6231" s="2" customFormat="1" ht="16.8" customHeight="1">
      <c r="A6231" s="40"/>
      <c r="B6231" s="46"/>
      <c r="C6231" s="308" t="s">
        <v>9097</v>
      </c>
      <c r="D6231" s="309" t="s">
        <v>19</v>
      </c>
      <c r="E6231" s="310" t="s">
        <v>268</v>
      </c>
      <c r="F6231" s="311">
        <v>0.56699999999999995</v>
      </c>
      <c r="G6231" s="40"/>
      <c r="H6231" s="46"/>
    </row>
    <row r="6232" s="2" customFormat="1" ht="16.8" customHeight="1">
      <c r="A6232" s="40"/>
      <c r="B6232" s="46"/>
      <c r="C6232" s="312" t="s">
        <v>19</v>
      </c>
      <c r="D6232" s="312" t="s">
        <v>2555</v>
      </c>
      <c r="E6232" s="19" t="s">
        <v>19</v>
      </c>
      <c r="F6232" s="313">
        <v>0</v>
      </c>
      <c r="G6232" s="40"/>
      <c r="H6232" s="46"/>
    </row>
    <row r="6233" s="2" customFormat="1" ht="16.8" customHeight="1">
      <c r="A6233" s="40"/>
      <c r="B6233" s="46"/>
      <c r="C6233" s="312" t="s">
        <v>19</v>
      </c>
      <c r="D6233" s="312" t="s">
        <v>9098</v>
      </c>
      <c r="E6233" s="19" t="s">
        <v>19</v>
      </c>
      <c r="F6233" s="313">
        <v>0.56699999999999995</v>
      </c>
      <c r="G6233" s="40"/>
      <c r="H6233" s="46"/>
    </row>
    <row r="6234" s="2" customFormat="1" ht="16.8" customHeight="1">
      <c r="A6234" s="40"/>
      <c r="B6234" s="46"/>
      <c r="C6234" s="312" t="s">
        <v>9097</v>
      </c>
      <c r="D6234" s="312" t="s">
        <v>195</v>
      </c>
      <c r="E6234" s="19" t="s">
        <v>19</v>
      </c>
      <c r="F6234" s="313">
        <v>0.56699999999999995</v>
      </c>
      <c r="G6234" s="40"/>
      <c r="H6234" s="46"/>
    </row>
    <row r="6235" s="2" customFormat="1" ht="16.8" customHeight="1">
      <c r="A6235" s="40"/>
      <c r="B6235" s="46"/>
      <c r="C6235" s="308" t="s">
        <v>9099</v>
      </c>
      <c r="D6235" s="309" t="s">
        <v>19</v>
      </c>
      <c r="E6235" s="310" t="s">
        <v>268</v>
      </c>
      <c r="F6235" s="311">
        <v>0.40500000000000003</v>
      </c>
      <c r="G6235" s="40"/>
      <c r="H6235" s="46"/>
    </row>
    <row r="6236" s="2" customFormat="1" ht="16.8" customHeight="1">
      <c r="A6236" s="40"/>
      <c r="B6236" s="46"/>
      <c r="C6236" s="312" t="s">
        <v>19</v>
      </c>
      <c r="D6236" s="312" t="s">
        <v>201</v>
      </c>
      <c r="E6236" s="19" t="s">
        <v>19</v>
      </c>
      <c r="F6236" s="313">
        <v>0</v>
      </c>
      <c r="G6236" s="40"/>
      <c r="H6236" s="46"/>
    </row>
    <row r="6237" s="2" customFormat="1" ht="16.8" customHeight="1">
      <c r="A6237" s="40"/>
      <c r="B6237" s="46"/>
      <c r="C6237" s="312" t="s">
        <v>19</v>
      </c>
      <c r="D6237" s="312" t="s">
        <v>3029</v>
      </c>
      <c r="E6237" s="19" t="s">
        <v>19</v>
      </c>
      <c r="F6237" s="313">
        <v>0.40500000000000003</v>
      </c>
      <c r="G6237" s="40"/>
      <c r="H6237" s="46"/>
    </row>
    <row r="6238" s="2" customFormat="1" ht="16.8" customHeight="1">
      <c r="A6238" s="40"/>
      <c r="B6238" s="46"/>
      <c r="C6238" s="312" t="s">
        <v>9099</v>
      </c>
      <c r="D6238" s="312" t="s">
        <v>195</v>
      </c>
      <c r="E6238" s="19" t="s">
        <v>19</v>
      </c>
      <c r="F6238" s="313">
        <v>0.40500000000000003</v>
      </c>
      <c r="G6238" s="40"/>
      <c r="H6238" s="46"/>
    </row>
    <row r="6239" s="2" customFormat="1" ht="16.8" customHeight="1">
      <c r="A6239" s="40"/>
      <c r="B6239" s="46"/>
      <c r="C6239" s="308" t="s">
        <v>2747</v>
      </c>
      <c r="D6239" s="309" t="s">
        <v>19</v>
      </c>
      <c r="E6239" s="310" t="s">
        <v>268</v>
      </c>
      <c r="F6239" s="311">
        <v>0.40500000000000003</v>
      </c>
      <c r="G6239" s="40"/>
      <c r="H6239" s="46"/>
    </row>
    <row r="6240" s="2" customFormat="1" ht="16.8" customHeight="1">
      <c r="A6240" s="40"/>
      <c r="B6240" s="46"/>
      <c r="C6240" s="312" t="s">
        <v>19</v>
      </c>
      <c r="D6240" s="312" t="s">
        <v>201</v>
      </c>
      <c r="E6240" s="19" t="s">
        <v>19</v>
      </c>
      <c r="F6240" s="313">
        <v>0</v>
      </c>
      <c r="G6240" s="40"/>
      <c r="H6240" s="46"/>
    </row>
    <row r="6241" s="2" customFormat="1" ht="16.8" customHeight="1">
      <c r="A6241" s="40"/>
      <c r="B6241" s="46"/>
      <c r="C6241" s="312" t="s">
        <v>19</v>
      </c>
      <c r="D6241" s="312" t="s">
        <v>3029</v>
      </c>
      <c r="E6241" s="19" t="s">
        <v>19</v>
      </c>
      <c r="F6241" s="313">
        <v>0.40500000000000003</v>
      </c>
      <c r="G6241" s="40"/>
      <c r="H6241" s="46"/>
    </row>
    <row r="6242" s="2" customFormat="1" ht="16.8" customHeight="1">
      <c r="A6242" s="40"/>
      <c r="B6242" s="46"/>
      <c r="C6242" s="312" t="s">
        <v>2747</v>
      </c>
      <c r="D6242" s="312" t="s">
        <v>195</v>
      </c>
      <c r="E6242" s="19" t="s">
        <v>19</v>
      </c>
      <c r="F6242" s="313">
        <v>0.40500000000000003</v>
      </c>
      <c r="G6242" s="40"/>
      <c r="H6242" s="46"/>
    </row>
    <row r="6243" s="2" customFormat="1" ht="16.8" customHeight="1">
      <c r="A6243" s="40"/>
      <c r="B6243" s="46"/>
      <c r="C6243" s="314" t="s">
        <v>5313</v>
      </c>
      <c r="D6243" s="40"/>
      <c r="E6243" s="40"/>
      <c r="F6243" s="40"/>
      <c r="G6243" s="40"/>
      <c r="H6243" s="46"/>
    </row>
    <row r="6244" s="2" customFormat="1" ht="16.8" customHeight="1">
      <c r="A6244" s="40"/>
      <c r="B6244" s="46"/>
      <c r="C6244" s="312" t="s">
        <v>3026</v>
      </c>
      <c r="D6244" s="312" t="s">
        <v>3027</v>
      </c>
      <c r="E6244" s="19" t="s">
        <v>268</v>
      </c>
      <c r="F6244" s="313">
        <v>0.40500000000000003</v>
      </c>
      <c r="G6244" s="40"/>
      <c r="H6244" s="46"/>
    </row>
    <row r="6245" s="2" customFormat="1" ht="16.8" customHeight="1">
      <c r="A6245" s="40"/>
      <c r="B6245" s="46"/>
      <c r="C6245" s="312" t="s">
        <v>3020</v>
      </c>
      <c r="D6245" s="312" t="s">
        <v>3021</v>
      </c>
      <c r="E6245" s="19" t="s">
        <v>268</v>
      </c>
      <c r="F6245" s="313">
        <v>0.59999999999999998</v>
      </c>
      <c r="G6245" s="40"/>
      <c r="H6245" s="46"/>
    </row>
    <row r="6246" s="2" customFormat="1" ht="16.8" customHeight="1">
      <c r="A6246" s="40"/>
      <c r="B6246" s="46"/>
      <c r="C6246" s="308" t="s">
        <v>9100</v>
      </c>
      <c r="D6246" s="309" t="s">
        <v>19</v>
      </c>
      <c r="E6246" s="310" t="s">
        <v>135</v>
      </c>
      <c r="F6246" s="311">
        <v>0.29999999999999999</v>
      </c>
      <c r="G6246" s="40"/>
      <c r="H6246" s="46"/>
    </row>
    <row r="6247" s="2" customFormat="1" ht="16.8" customHeight="1">
      <c r="A6247" s="40"/>
      <c r="B6247" s="46"/>
      <c r="C6247" s="312" t="s">
        <v>19</v>
      </c>
      <c r="D6247" s="312" t="s">
        <v>2555</v>
      </c>
      <c r="E6247" s="19" t="s">
        <v>19</v>
      </c>
      <c r="F6247" s="313">
        <v>0</v>
      </c>
      <c r="G6247" s="40"/>
      <c r="H6247" s="46"/>
    </row>
    <row r="6248" s="2" customFormat="1" ht="16.8" customHeight="1">
      <c r="A6248" s="40"/>
      <c r="B6248" s="46"/>
      <c r="C6248" s="312" t="s">
        <v>19</v>
      </c>
      <c r="D6248" s="312" t="s">
        <v>9101</v>
      </c>
      <c r="E6248" s="19" t="s">
        <v>19</v>
      </c>
      <c r="F6248" s="313">
        <v>0.29999999999999999</v>
      </c>
      <c r="G6248" s="40"/>
      <c r="H6248" s="46"/>
    </row>
    <row r="6249" s="2" customFormat="1" ht="16.8" customHeight="1">
      <c r="A6249" s="40"/>
      <c r="B6249" s="46"/>
      <c r="C6249" s="312" t="s">
        <v>9100</v>
      </c>
      <c r="D6249" s="312" t="s">
        <v>195</v>
      </c>
      <c r="E6249" s="19" t="s">
        <v>19</v>
      </c>
      <c r="F6249" s="313">
        <v>0.29999999999999999</v>
      </c>
      <c r="G6249" s="40"/>
      <c r="H6249" s="46"/>
    </row>
    <row r="6250" s="2" customFormat="1" ht="16.8" customHeight="1">
      <c r="A6250" s="40"/>
      <c r="B6250" s="46"/>
      <c r="C6250" s="308" t="s">
        <v>9102</v>
      </c>
      <c r="D6250" s="309" t="s">
        <v>19</v>
      </c>
      <c r="E6250" s="310" t="s">
        <v>135</v>
      </c>
      <c r="F6250" s="311">
        <v>15.699999999999999</v>
      </c>
      <c r="G6250" s="40"/>
      <c r="H6250" s="46"/>
    </row>
    <row r="6251" s="2" customFormat="1" ht="16.8" customHeight="1">
      <c r="A6251" s="40"/>
      <c r="B6251" s="46"/>
      <c r="C6251" s="312" t="s">
        <v>19</v>
      </c>
      <c r="D6251" s="312" t="s">
        <v>9103</v>
      </c>
      <c r="E6251" s="19" t="s">
        <v>19</v>
      </c>
      <c r="F6251" s="313">
        <v>7</v>
      </c>
      <c r="G6251" s="40"/>
      <c r="H6251" s="46"/>
    </row>
    <row r="6252" s="2" customFormat="1" ht="16.8" customHeight="1">
      <c r="A6252" s="40"/>
      <c r="B6252" s="46"/>
      <c r="C6252" s="312" t="s">
        <v>19</v>
      </c>
      <c r="D6252" s="312" t="s">
        <v>9104</v>
      </c>
      <c r="E6252" s="19" t="s">
        <v>19</v>
      </c>
      <c r="F6252" s="313">
        <v>8.6999999999999993</v>
      </c>
      <c r="G6252" s="40"/>
      <c r="H6252" s="46"/>
    </row>
    <row r="6253" s="2" customFormat="1" ht="16.8" customHeight="1">
      <c r="A6253" s="40"/>
      <c r="B6253" s="46"/>
      <c r="C6253" s="312" t="s">
        <v>9102</v>
      </c>
      <c r="D6253" s="312" t="s">
        <v>195</v>
      </c>
      <c r="E6253" s="19" t="s">
        <v>19</v>
      </c>
      <c r="F6253" s="313">
        <v>15.699999999999999</v>
      </c>
      <c r="G6253" s="40"/>
      <c r="H6253" s="46"/>
    </row>
    <row r="6254" s="2" customFormat="1" ht="16.8" customHeight="1">
      <c r="A6254" s="40"/>
      <c r="B6254" s="46"/>
      <c r="C6254" s="308" t="s">
        <v>9105</v>
      </c>
      <c r="D6254" s="309" t="s">
        <v>19</v>
      </c>
      <c r="E6254" s="310" t="s">
        <v>135</v>
      </c>
      <c r="F6254" s="311">
        <v>1.2</v>
      </c>
      <c r="G6254" s="40"/>
      <c r="H6254" s="46"/>
    </row>
    <row r="6255" s="2" customFormat="1" ht="16.8" customHeight="1">
      <c r="A6255" s="40"/>
      <c r="B6255" s="46"/>
      <c r="C6255" s="312" t="s">
        <v>19</v>
      </c>
      <c r="D6255" s="312" t="s">
        <v>9106</v>
      </c>
      <c r="E6255" s="19" t="s">
        <v>19</v>
      </c>
      <c r="F6255" s="313">
        <v>0.40000000000000002</v>
      </c>
      <c r="G6255" s="40"/>
      <c r="H6255" s="46"/>
    </row>
    <row r="6256" s="2" customFormat="1" ht="16.8" customHeight="1">
      <c r="A6256" s="40"/>
      <c r="B6256" s="46"/>
      <c r="C6256" s="312" t="s">
        <v>19</v>
      </c>
      <c r="D6256" s="312" t="s">
        <v>9107</v>
      </c>
      <c r="E6256" s="19" t="s">
        <v>19</v>
      </c>
      <c r="F6256" s="313">
        <v>0.80000000000000004</v>
      </c>
      <c r="G6256" s="40"/>
      <c r="H6256" s="46"/>
    </row>
    <row r="6257" s="2" customFormat="1" ht="16.8" customHeight="1">
      <c r="A6257" s="40"/>
      <c r="B6257" s="46"/>
      <c r="C6257" s="312" t="s">
        <v>19</v>
      </c>
      <c r="D6257" s="312" t="s">
        <v>19</v>
      </c>
      <c r="E6257" s="19" t="s">
        <v>19</v>
      </c>
      <c r="F6257" s="313">
        <v>0</v>
      </c>
      <c r="G6257" s="40"/>
      <c r="H6257" s="46"/>
    </row>
    <row r="6258" s="2" customFormat="1" ht="16.8" customHeight="1">
      <c r="A6258" s="40"/>
      <c r="B6258" s="46"/>
      <c r="C6258" s="312" t="s">
        <v>9105</v>
      </c>
      <c r="D6258" s="312" t="s">
        <v>195</v>
      </c>
      <c r="E6258" s="19" t="s">
        <v>19</v>
      </c>
      <c r="F6258" s="313">
        <v>1.2</v>
      </c>
      <c r="G6258" s="40"/>
      <c r="H6258" s="46"/>
    </row>
    <row r="6259" s="2" customFormat="1" ht="16.8" customHeight="1">
      <c r="A6259" s="40"/>
      <c r="B6259" s="46"/>
      <c r="C6259" s="308" t="s">
        <v>9108</v>
      </c>
      <c r="D6259" s="309" t="s">
        <v>19</v>
      </c>
      <c r="E6259" s="310" t="s">
        <v>135</v>
      </c>
      <c r="F6259" s="311">
        <v>3.6000000000000001</v>
      </c>
      <c r="G6259" s="40"/>
      <c r="H6259" s="46"/>
    </row>
    <row r="6260" s="2" customFormat="1" ht="16.8" customHeight="1">
      <c r="A6260" s="40"/>
      <c r="B6260" s="46"/>
      <c r="C6260" s="312" t="s">
        <v>19</v>
      </c>
      <c r="D6260" s="312" t="s">
        <v>9109</v>
      </c>
      <c r="E6260" s="19" t="s">
        <v>19</v>
      </c>
      <c r="F6260" s="313">
        <v>1</v>
      </c>
      <c r="G6260" s="40"/>
      <c r="H6260" s="46"/>
    </row>
    <row r="6261" s="2" customFormat="1" ht="16.8" customHeight="1">
      <c r="A6261" s="40"/>
      <c r="B6261" s="46"/>
      <c r="C6261" s="312" t="s">
        <v>19</v>
      </c>
      <c r="D6261" s="312" t="s">
        <v>9110</v>
      </c>
      <c r="E6261" s="19" t="s">
        <v>19</v>
      </c>
      <c r="F6261" s="313">
        <v>2.6000000000000001</v>
      </c>
      <c r="G6261" s="40"/>
      <c r="H6261" s="46"/>
    </row>
    <row r="6262" s="2" customFormat="1" ht="16.8" customHeight="1">
      <c r="A6262" s="40"/>
      <c r="B6262" s="46"/>
      <c r="C6262" s="312" t="s">
        <v>9108</v>
      </c>
      <c r="D6262" s="312" t="s">
        <v>195</v>
      </c>
      <c r="E6262" s="19" t="s">
        <v>19</v>
      </c>
      <c r="F6262" s="313">
        <v>3.6000000000000001</v>
      </c>
      <c r="G6262" s="40"/>
      <c r="H6262" s="46"/>
    </row>
    <row r="6263" s="2" customFormat="1" ht="16.8" customHeight="1">
      <c r="A6263" s="40"/>
      <c r="B6263" s="46"/>
      <c r="C6263" s="308" t="s">
        <v>9111</v>
      </c>
      <c r="D6263" s="309" t="s">
        <v>19</v>
      </c>
      <c r="E6263" s="310" t="s">
        <v>135</v>
      </c>
      <c r="F6263" s="311">
        <v>1.2</v>
      </c>
      <c r="G6263" s="40"/>
      <c r="H6263" s="46"/>
    </row>
    <row r="6264" s="2" customFormat="1" ht="16.8" customHeight="1">
      <c r="A6264" s="40"/>
      <c r="B6264" s="46"/>
      <c r="C6264" s="312" t="s">
        <v>19</v>
      </c>
      <c r="D6264" s="312" t="s">
        <v>9106</v>
      </c>
      <c r="E6264" s="19" t="s">
        <v>19</v>
      </c>
      <c r="F6264" s="313">
        <v>0.40000000000000002</v>
      </c>
      <c r="G6264" s="40"/>
      <c r="H6264" s="46"/>
    </row>
    <row r="6265" s="2" customFormat="1" ht="16.8" customHeight="1">
      <c r="A6265" s="40"/>
      <c r="B6265" s="46"/>
      <c r="C6265" s="312" t="s">
        <v>19</v>
      </c>
      <c r="D6265" s="312" t="s">
        <v>9112</v>
      </c>
      <c r="E6265" s="19" t="s">
        <v>19</v>
      </c>
      <c r="F6265" s="313">
        <v>0.40000000000000002</v>
      </c>
      <c r="G6265" s="40"/>
      <c r="H6265" s="46"/>
    </row>
    <row r="6266" s="2" customFormat="1" ht="16.8" customHeight="1">
      <c r="A6266" s="40"/>
      <c r="B6266" s="46"/>
      <c r="C6266" s="312" t="s">
        <v>19</v>
      </c>
      <c r="D6266" s="312" t="s">
        <v>9113</v>
      </c>
      <c r="E6266" s="19" t="s">
        <v>19</v>
      </c>
      <c r="F6266" s="313">
        <v>0.40000000000000002</v>
      </c>
      <c r="G6266" s="40"/>
      <c r="H6266" s="46"/>
    </row>
    <row r="6267" s="2" customFormat="1" ht="16.8" customHeight="1">
      <c r="A6267" s="40"/>
      <c r="B6267" s="46"/>
      <c r="C6267" s="312" t="s">
        <v>9111</v>
      </c>
      <c r="D6267" s="312" t="s">
        <v>195</v>
      </c>
      <c r="E6267" s="19" t="s">
        <v>19</v>
      </c>
      <c r="F6267" s="313">
        <v>1.2</v>
      </c>
      <c r="G6267" s="40"/>
      <c r="H6267" s="46"/>
    </row>
    <row r="6268" s="2" customFormat="1" ht="16.8" customHeight="1">
      <c r="A6268" s="40"/>
      <c r="B6268" s="46"/>
      <c r="C6268" s="308" t="s">
        <v>2718</v>
      </c>
      <c r="D6268" s="309" t="s">
        <v>19</v>
      </c>
      <c r="E6268" s="310" t="s">
        <v>122</v>
      </c>
      <c r="F6268" s="311">
        <v>85.439999999999998</v>
      </c>
      <c r="G6268" s="40"/>
      <c r="H6268" s="46"/>
    </row>
    <row r="6269" s="2" customFormat="1" ht="16.8" customHeight="1">
      <c r="A6269" s="40"/>
      <c r="B6269" s="46"/>
      <c r="C6269" s="312" t="s">
        <v>19</v>
      </c>
      <c r="D6269" s="312" t="s">
        <v>201</v>
      </c>
      <c r="E6269" s="19" t="s">
        <v>19</v>
      </c>
      <c r="F6269" s="313">
        <v>0</v>
      </c>
      <c r="G6269" s="40"/>
      <c r="H6269" s="46"/>
    </row>
    <row r="6270" s="2" customFormat="1" ht="16.8" customHeight="1">
      <c r="A6270" s="40"/>
      <c r="B6270" s="46"/>
      <c r="C6270" s="312" t="s">
        <v>19</v>
      </c>
      <c r="D6270" s="312" t="s">
        <v>2809</v>
      </c>
      <c r="E6270" s="19" t="s">
        <v>19</v>
      </c>
      <c r="F6270" s="313">
        <v>91.159999999999997</v>
      </c>
      <c r="G6270" s="40"/>
      <c r="H6270" s="46"/>
    </row>
    <row r="6271" s="2" customFormat="1" ht="16.8" customHeight="1">
      <c r="A6271" s="40"/>
      <c r="B6271" s="46"/>
      <c r="C6271" s="312" t="s">
        <v>19</v>
      </c>
      <c r="D6271" s="312" t="s">
        <v>2810</v>
      </c>
      <c r="E6271" s="19" t="s">
        <v>19</v>
      </c>
      <c r="F6271" s="313">
        <v>-5.7199999999999998</v>
      </c>
      <c r="G6271" s="40"/>
      <c r="H6271" s="46"/>
    </row>
    <row r="6272" s="2" customFormat="1" ht="16.8" customHeight="1">
      <c r="A6272" s="40"/>
      <c r="B6272" s="46"/>
      <c r="C6272" s="312" t="s">
        <v>2718</v>
      </c>
      <c r="D6272" s="312" t="s">
        <v>195</v>
      </c>
      <c r="E6272" s="19" t="s">
        <v>19</v>
      </c>
      <c r="F6272" s="313">
        <v>85.439999999999998</v>
      </c>
      <c r="G6272" s="40"/>
      <c r="H6272" s="46"/>
    </row>
    <row r="6273" s="2" customFormat="1" ht="16.8" customHeight="1">
      <c r="A6273" s="40"/>
      <c r="B6273" s="46"/>
      <c r="C6273" s="314" t="s">
        <v>5313</v>
      </c>
      <c r="D6273" s="40"/>
      <c r="E6273" s="40"/>
      <c r="F6273" s="40"/>
      <c r="G6273" s="40"/>
      <c r="H6273" s="46"/>
    </row>
    <row r="6274" s="2" customFormat="1" ht="16.8" customHeight="1">
      <c r="A6274" s="40"/>
      <c r="B6274" s="46"/>
      <c r="C6274" s="312" t="s">
        <v>2805</v>
      </c>
      <c r="D6274" s="312" t="s">
        <v>2806</v>
      </c>
      <c r="E6274" s="19" t="s">
        <v>122</v>
      </c>
      <c r="F6274" s="313">
        <v>85.439999999999998</v>
      </c>
      <c r="G6274" s="40"/>
      <c r="H6274" s="46"/>
    </row>
    <row r="6275" s="2" customFormat="1" ht="16.8" customHeight="1">
      <c r="A6275" s="40"/>
      <c r="B6275" s="46"/>
      <c r="C6275" s="312" t="s">
        <v>2823</v>
      </c>
      <c r="D6275" s="312" t="s">
        <v>2824</v>
      </c>
      <c r="E6275" s="19" t="s">
        <v>268</v>
      </c>
      <c r="F6275" s="313">
        <v>1.7090000000000001</v>
      </c>
      <c r="G6275" s="40"/>
      <c r="H6275" s="46"/>
    </row>
    <row r="6276" s="2" customFormat="1" ht="16.8" customHeight="1">
      <c r="A6276" s="40"/>
      <c r="B6276" s="46"/>
      <c r="C6276" s="308" t="s">
        <v>2725</v>
      </c>
      <c r="D6276" s="309" t="s">
        <v>19</v>
      </c>
      <c r="E6276" s="310" t="s">
        <v>319</v>
      </c>
      <c r="F6276" s="311">
        <v>18</v>
      </c>
      <c r="G6276" s="40"/>
      <c r="H6276" s="46"/>
    </row>
    <row r="6277" s="2" customFormat="1" ht="16.8" customHeight="1">
      <c r="A6277" s="40"/>
      <c r="B6277" s="46"/>
      <c r="C6277" s="312" t="s">
        <v>19</v>
      </c>
      <c r="D6277" s="312" t="s">
        <v>2786</v>
      </c>
      <c r="E6277" s="19" t="s">
        <v>19</v>
      </c>
      <c r="F6277" s="313">
        <v>0</v>
      </c>
      <c r="G6277" s="40"/>
      <c r="H6277" s="46"/>
    </row>
    <row r="6278" s="2" customFormat="1" ht="16.8" customHeight="1">
      <c r="A6278" s="40"/>
      <c r="B6278" s="46"/>
      <c r="C6278" s="312" t="s">
        <v>19</v>
      </c>
      <c r="D6278" s="312" t="s">
        <v>2829</v>
      </c>
      <c r="E6278" s="19" t="s">
        <v>19</v>
      </c>
      <c r="F6278" s="313">
        <v>8</v>
      </c>
      <c r="G6278" s="40"/>
      <c r="H6278" s="46"/>
    </row>
    <row r="6279" s="2" customFormat="1" ht="16.8" customHeight="1">
      <c r="A6279" s="40"/>
      <c r="B6279" s="46"/>
      <c r="C6279" s="312" t="s">
        <v>19</v>
      </c>
      <c r="D6279" s="312" t="s">
        <v>2830</v>
      </c>
      <c r="E6279" s="19" t="s">
        <v>19</v>
      </c>
      <c r="F6279" s="313">
        <v>2</v>
      </c>
      <c r="G6279" s="40"/>
      <c r="H6279" s="46"/>
    </row>
    <row r="6280" s="2" customFormat="1" ht="16.8" customHeight="1">
      <c r="A6280" s="40"/>
      <c r="B6280" s="46"/>
      <c r="C6280" s="312" t="s">
        <v>19</v>
      </c>
      <c r="D6280" s="312" t="s">
        <v>2831</v>
      </c>
      <c r="E6280" s="19" t="s">
        <v>19</v>
      </c>
      <c r="F6280" s="313">
        <v>4</v>
      </c>
      <c r="G6280" s="40"/>
      <c r="H6280" s="46"/>
    </row>
    <row r="6281" s="2" customFormat="1" ht="16.8" customHeight="1">
      <c r="A6281" s="40"/>
      <c r="B6281" s="46"/>
      <c r="C6281" s="312" t="s">
        <v>19</v>
      </c>
      <c r="D6281" s="312" t="s">
        <v>2832</v>
      </c>
      <c r="E6281" s="19" t="s">
        <v>19</v>
      </c>
      <c r="F6281" s="313">
        <v>4</v>
      </c>
      <c r="G6281" s="40"/>
      <c r="H6281" s="46"/>
    </row>
    <row r="6282" s="2" customFormat="1" ht="16.8" customHeight="1">
      <c r="A6282" s="40"/>
      <c r="B6282" s="46"/>
      <c r="C6282" s="312" t="s">
        <v>2725</v>
      </c>
      <c r="D6282" s="312" t="s">
        <v>195</v>
      </c>
      <c r="E6282" s="19" t="s">
        <v>19</v>
      </c>
      <c r="F6282" s="313">
        <v>18</v>
      </c>
      <c r="G6282" s="40"/>
      <c r="H6282" s="46"/>
    </row>
    <row r="6283" s="2" customFormat="1" ht="16.8" customHeight="1">
      <c r="A6283" s="40"/>
      <c r="B6283" s="46"/>
      <c r="C6283" s="314" t="s">
        <v>5313</v>
      </c>
      <c r="D6283" s="40"/>
      <c r="E6283" s="40"/>
      <c r="F6283" s="40"/>
      <c r="G6283" s="40"/>
      <c r="H6283" s="46"/>
    </row>
    <row r="6284" s="2" customFormat="1" ht="16.8" customHeight="1">
      <c r="A6284" s="40"/>
      <c r="B6284" s="46"/>
      <c r="C6284" s="312" t="s">
        <v>547</v>
      </c>
      <c r="D6284" s="312" t="s">
        <v>548</v>
      </c>
      <c r="E6284" s="19" t="s">
        <v>319</v>
      </c>
      <c r="F6284" s="313">
        <v>18</v>
      </c>
      <c r="G6284" s="40"/>
      <c r="H6284" s="46"/>
    </row>
    <row r="6285" s="2" customFormat="1" ht="16.8" customHeight="1">
      <c r="A6285" s="40"/>
      <c r="B6285" s="46"/>
      <c r="C6285" s="312" t="s">
        <v>2834</v>
      </c>
      <c r="D6285" s="312" t="s">
        <v>2835</v>
      </c>
      <c r="E6285" s="19" t="s">
        <v>125</v>
      </c>
      <c r="F6285" s="313">
        <v>53.781999999999996</v>
      </c>
      <c r="G6285" s="40"/>
      <c r="H6285" s="46"/>
    </row>
    <row r="6286" s="2" customFormat="1" ht="16.8" customHeight="1">
      <c r="A6286" s="40"/>
      <c r="B6286" s="46"/>
      <c r="C6286" s="308" t="s">
        <v>2730</v>
      </c>
      <c r="D6286" s="309" t="s">
        <v>19</v>
      </c>
      <c r="E6286" s="310" t="s">
        <v>125</v>
      </c>
      <c r="F6286" s="311">
        <v>7.5529999999999999</v>
      </c>
      <c r="G6286" s="40"/>
      <c r="H6286" s="46"/>
    </row>
    <row r="6287" s="2" customFormat="1" ht="16.8" customHeight="1">
      <c r="A6287" s="40"/>
      <c r="B6287" s="46"/>
      <c r="C6287" s="312" t="s">
        <v>19</v>
      </c>
      <c r="D6287" s="312" t="s">
        <v>2794</v>
      </c>
      <c r="E6287" s="19" t="s">
        <v>19</v>
      </c>
      <c r="F6287" s="313">
        <v>0</v>
      </c>
      <c r="G6287" s="40"/>
      <c r="H6287" s="46"/>
    </row>
    <row r="6288" s="2" customFormat="1" ht="16.8" customHeight="1">
      <c r="A6288" s="40"/>
      <c r="B6288" s="46"/>
      <c r="C6288" s="312" t="s">
        <v>19</v>
      </c>
      <c r="D6288" s="312" t="s">
        <v>2894</v>
      </c>
      <c r="E6288" s="19" t="s">
        <v>19</v>
      </c>
      <c r="F6288" s="313">
        <v>7.5529999999999999</v>
      </c>
      <c r="G6288" s="40"/>
      <c r="H6288" s="46"/>
    </row>
    <row r="6289" s="2" customFormat="1" ht="16.8" customHeight="1">
      <c r="A6289" s="40"/>
      <c r="B6289" s="46"/>
      <c r="C6289" s="312" t="s">
        <v>2730</v>
      </c>
      <c r="D6289" s="312" t="s">
        <v>195</v>
      </c>
      <c r="E6289" s="19" t="s">
        <v>19</v>
      </c>
      <c r="F6289" s="313">
        <v>7.5529999999999999</v>
      </c>
      <c r="G6289" s="40"/>
      <c r="H6289" s="46"/>
    </row>
    <row r="6290" s="2" customFormat="1" ht="16.8" customHeight="1">
      <c r="A6290" s="40"/>
      <c r="B6290" s="46"/>
      <c r="C6290" s="314" t="s">
        <v>5313</v>
      </c>
      <c r="D6290" s="40"/>
      <c r="E6290" s="40"/>
      <c r="F6290" s="40"/>
      <c r="G6290" s="40"/>
      <c r="H6290" s="46"/>
    </row>
    <row r="6291" s="2" customFormat="1" ht="16.8" customHeight="1">
      <c r="A6291" s="40"/>
      <c r="B6291" s="46"/>
      <c r="C6291" s="312" t="s">
        <v>2890</v>
      </c>
      <c r="D6291" s="312" t="s">
        <v>2891</v>
      </c>
      <c r="E6291" s="19" t="s">
        <v>125</v>
      </c>
      <c r="F6291" s="313">
        <v>7.5529999999999999</v>
      </c>
      <c r="G6291" s="40"/>
      <c r="H6291" s="46"/>
    </row>
    <row r="6292" s="2" customFormat="1" ht="16.8" customHeight="1">
      <c r="A6292" s="40"/>
      <c r="B6292" s="46"/>
      <c r="C6292" s="312" t="s">
        <v>2895</v>
      </c>
      <c r="D6292" s="312" t="s">
        <v>2896</v>
      </c>
      <c r="E6292" s="19" t="s">
        <v>125</v>
      </c>
      <c r="F6292" s="313">
        <v>7.5529999999999999</v>
      </c>
      <c r="G6292" s="40"/>
      <c r="H6292" s="46"/>
    </row>
    <row r="6293" s="2" customFormat="1" ht="16.8" customHeight="1">
      <c r="A6293" s="40"/>
      <c r="B6293" s="46"/>
      <c r="C6293" s="312" t="s">
        <v>2915</v>
      </c>
      <c r="D6293" s="312" t="s">
        <v>2916</v>
      </c>
      <c r="E6293" s="19" t="s">
        <v>268</v>
      </c>
      <c r="F6293" s="313">
        <v>1.133</v>
      </c>
      <c r="G6293" s="40"/>
      <c r="H6293" s="46"/>
    </row>
    <row r="6294" s="2" customFormat="1" ht="16.8" customHeight="1">
      <c r="A6294" s="40"/>
      <c r="B6294" s="46"/>
      <c r="C6294" s="308" t="s">
        <v>2740</v>
      </c>
      <c r="D6294" s="309" t="s">
        <v>19</v>
      </c>
      <c r="E6294" s="310" t="s">
        <v>125</v>
      </c>
      <c r="F6294" s="311">
        <v>0.37</v>
      </c>
      <c r="G6294" s="40"/>
      <c r="H6294" s="46"/>
    </row>
    <row r="6295" s="2" customFormat="1" ht="16.8" customHeight="1">
      <c r="A6295" s="40"/>
      <c r="B6295" s="46"/>
      <c r="C6295" s="312" t="s">
        <v>19</v>
      </c>
      <c r="D6295" s="312" t="s">
        <v>2768</v>
      </c>
      <c r="E6295" s="19" t="s">
        <v>19</v>
      </c>
      <c r="F6295" s="313">
        <v>0</v>
      </c>
      <c r="G6295" s="40"/>
      <c r="H6295" s="46"/>
    </row>
    <row r="6296" s="2" customFormat="1" ht="16.8" customHeight="1">
      <c r="A6296" s="40"/>
      <c r="B6296" s="46"/>
      <c r="C6296" s="312" t="s">
        <v>19</v>
      </c>
      <c r="D6296" s="312" t="s">
        <v>2769</v>
      </c>
      <c r="E6296" s="19" t="s">
        <v>19</v>
      </c>
      <c r="F6296" s="313">
        <v>0.17999999999999999</v>
      </c>
      <c r="G6296" s="40"/>
      <c r="H6296" s="46"/>
    </row>
    <row r="6297" s="2" customFormat="1" ht="16.8" customHeight="1">
      <c r="A6297" s="40"/>
      <c r="B6297" s="46"/>
      <c r="C6297" s="312" t="s">
        <v>19</v>
      </c>
      <c r="D6297" s="312" t="s">
        <v>2770</v>
      </c>
      <c r="E6297" s="19" t="s">
        <v>19</v>
      </c>
      <c r="F6297" s="313">
        <v>0.10000000000000001</v>
      </c>
      <c r="G6297" s="40"/>
      <c r="H6297" s="46"/>
    </row>
    <row r="6298" s="2" customFormat="1" ht="16.8" customHeight="1">
      <c r="A6298" s="40"/>
      <c r="B6298" s="46"/>
      <c r="C6298" s="312" t="s">
        <v>19</v>
      </c>
      <c r="D6298" s="312" t="s">
        <v>2771</v>
      </c>
      <c r="E6298" s="19" t="s">
        <v>19</v>
      </c>
      <c r="F6298" s="313">
        <v>0.089999999999999997</v>
      </c>
      <c r="G6298" s="40"/>
      <c r="H6298" s="46"/>
    </row>
    <row r="6299" s="2" customFormat="1" ht="16.8" customHeight="1">
      <c r="A6299" s="40"/>
      <c r="B6299" s="46"/>
      <c r="C6299" s="312" t="s">
        <v>2740</v>
      </c>
      <c r="D6299" s="312" t="s">
        <v>195</v>
      </c>
      <c r="E6299" s="19" t="s">
        <v>19</v>
      </c>
      <c r="F6299" s="313">
        <v>0.37</v>
      </c>
      <c r="G6299" s="40"/>
      <c r="H6299" s="46"/>
    </row>
    <row r="6300" s="2" customFormat="1" ht="16.8" customHeight="1">
      <c r="A6300" s="40"/>
      <c r="B6300" s="46"/>
      <c r="C6300" s="314" t="s">
        <v>5313</v>
      </c>
      <c r="D6300" s="40"/>
      <c r="E6300" s="40"/>
      <c r="F6300" s="40"/>
      <c r="G6300" s="40"/>
      <c r="H6300" s="46"/>
    </row>
    <row r="6301" s="2" customFormat="1" ht="16.8" customHeight="1">
      <c r="A6301" s="40"/>
      <c r="B6301" s="46"/>
      <c r="C6301" s="312" t="s">
        <v>2764</v>
      </c>
      <c r="D6301" s="312" t="s">
        <v>2765</v>
      </c>
      <c r="E6301" s="19" t="s">
        <v>125</v>
      </c>
      <c r="F6301" s="313">
        <v>0.37</v>
      </c>
      <c r="G6301" s="40"/>
      <c r="H6301" s="46"/>
    </row>
    <row r="6302" s="2" customFormat="1" ht="16.8" customHeight="1">
      <c r="A6302" s="40"/>
      <c r="B6302" s="46"/>
      <c r="C6302" s="312" t="s">
        <v>2772</v>
      </c>
      <c r="D6302" s="312" t="s">
        <v>2773</v>
      </c>
      <c r="E6302" s="19" t="s">
        <v>268</v>
      </c>
      <c r="F6302" s="313">
        <v>0.036999999999999998</v>
      </c>
      <c r="G6302" s="40"/>
      <c r="H6302" s="46"/>
    </row>
    <row r="6303" s="2" customFormat="1" ht="26.4" customHeight="1">
      <c r="A6303" s="40"/>
      <c r="B6303" s="46"/>
      <c r="C6303" s="307" t="s">
        <v>9114</v>
      </c>
      <c r="D6303" s="307" t="s">
        <v>119</v>
      </c>
      <c r="E6303" s="40"/>
      <c r="F6303" s="40"/>
      <c r="G6303" s="40"/>
      <c r="H6303" s="46"/>
    </row>
    <row r="6304" s="2" customFormat="1" ht="16.8" customHeight="1">
      <c r="A6304" s="40"/>
      <c r="B6304" s="46"/>
      <c r="C6304" s="308" t="s">
        <v>7341</v>
      </c>
      <c r="D6304" s="309" t="s">
        <v>19</v>
      </c>
      <c r="E6304" s="310" t="s">
        <v>122</v>
      </c>
      <c r="F6304" s="311">
        <v>144.56</v>
      </c>
      <c r="G6304" s="40"/>
      <c r="H6304" s="46"/>
    </row>
    <row r="6305" s="2" customFormat="1" ht="16.8" customHeight="1">
      <c r="A6305" s="40"/>
      <c r="B6305" s="46"/>
      <c r="C6305" s="308" t="s">
        <v>9115</v>
      </c>
      <c r="D6305" s="309" t="s">
        <v>19</v>
      </c>
      <c r="E6305" s="310" t="s">
        <v>135</v>
      </c>
      <c r="F6305" s="311">
        <v>25</v>
      </c>
      <c r="G6305" s="40"/>
      <c r="H6305" s="46"/>
    </row>
    <row r="6306" s="2" customFormat="1" ht="16.8" customHeight="1">
      <c r="A6306" s="40"/>
      <c r="B6306" s="46"/>
      <c r="C6306" s="312" t="s">
        <v>9115</v>
      </c>
      <c r="D6306" s="312" t="s">
        <v>9116</v>
      </c>
      <c r="E6306" s="19" t="s">
        <v>19</v>
      </c>
      <c r="F6306" s="313">
        <v>25</v>
      </c>
      <c r="G6306" s="40"/>
      <c r="H6306" s="46"/>
    </row>
    <row r="6307" s="2" customFormat="1" ht="16.8" customHeight="1">
      <c r="A6307" s="40"/>
      <c r="B6307" s="46"/>
      <c r="C6307" s="308" t="s">
        <v>9117</v>
      </c>
      <c r="D6307" s="309" t="s">
        <v>19</v>
      </c>
      <c r="E6307" s="310" t="s">
        <v>135</v>
      </c>
      <c r="F6307" s="311">
        <v>18</v>
      </c>
      <c r="G6307" s="40"/>
      <c r="H6307" s="46"/>
    </row>
    <row r="6308" s="2" customFormat="1" ht="16.8" customHeight="1">
      <c r="A6308" s="40"/>
      <c r="B6308" s="46"/>
      <c r="C6308" s="312" t="s">
        <v>9117</v>
      </c>
      <c r="D6308" s="312" t="s">
        <v>9118</v>
      </c>
      <c r="E6308" s="19" t="s">
        <v>19</v>
      </c>
      <c r="F6308" s="313">
        <v>18</v>
      </c>
      <c r="G6308" s="40"/>
      <c r="H6308" s="46"/>
    </row>
    <row r="6309" s="2" customFormat="1" ht="16.8" customHeight="1">
      <c r="A6309" s="40"/>
      <c r="B6309" s="46"/>
      <c r="C6309" s="308" t="s">
        <v>9119</v>
      </c>
      <c r="D6309" s="309" t="s">
        <v>19</v>
      </c>
      <c r="E6309" s="310" t="s">
        <v>135</v>
      </c>
      <c r="F6309" s="311">
        <v>11</v>
      </c>
      <c r="G6309" s="40"/>
      <c r="H6309" s="46"/>
    </row>
    <row r="6310" s="2" customFormat="1" ht="16.8" customHeight="1">
      <c r="A6310" s="40"/>
      <c r="B6310" s="46"/>
      <c r="C6310" s="312" t="s">
        <v>9119</v>
      </c>
      <c r="D6310" s="312" t="s">
        <v>9120</v>
      </c>
      <c r="E6310" s="19" t="s">
        <v>19</v>
      </c>
      <c r="F6310" s="313">
        <v>11</v>
      </c>
      <c r="G6310" s="40"/>
      <c r="H6310" s="46"/>
    </row>
    <row r="6311" s="2" customFormat="1" ht="16.8" customHeight="1">
      <c r="A6311" s="40"/>
      <c r="B6311" s="46"/>
      <c r="C6311" s="308" t="s">
        <v>380</v>
      </c>
      <c r="D6311" s="309" t="s">
        <v>19</v>
      </c>
      <c r="E6311" s="310" t="s">
        <v>122</v>
      </c>
      <c r="F6311" s="311">
        <v>4512.0699999999997</v>
      </c>
      <c r="G6311" s="40"/>
      <c r="H6311" s="46"/>
    </row>
    <row r="6312" s="2" customFormat="1" ht="16.8" customHeight="1">
      <c r="A6312" s="40"/>
      <c r="B6312" s="46"/>
      <c r="C6312" s="308" t="s">
        <v>382</v>
      </c>
      <c r="D6312" s="309" t="s">
        <v>19</v>
      </c>
      <c r="E6312" s="310" t="s">
        <v>122</v>
      </c>
      <c r="F6312" s="311">
        <v>13955.99</v>
      </c>
      <c r="G6312" s="40"/>
      <c r="H6312" s="46"/>
    </row>
    <row r="6313" s="2" customFormat="1" ht="16.8" customHeight="1">
      <c r="A6313" s="40"/>
      <c r="B6313" s="46"/>
      <c r="C6313" s="308" t="s">
        <v>7534</v>
      </c>
      <c r="D6313" s="309" t="s">
        <v>19</v>
      </c>
      <c r="E6313" s="310" t="s">
        <v>122</v>
      </c>
      <c r="F6313" s="311">
        <v>1488.05</v>
      </c>
      <c r="G6313" s="40"/>
      <c r="H6313" s="46"/>
    </row>
    <row r="6314" s="2" customFormat="1" ht="16.8" customHeight="1">
      <c r="A6314" s="40"/>
      <c r="B6314" s="46"/>
      <c r="C6314" s="308" t="s">
        <v>7812</v>
      </c>
      <c r="D6314" s="309" t="s">
        <v>19</v>
      </c>
      <c r="E6314" s="310" t="s">
        <v>268</v>
      </c>
      <c r="F6314" s="311">
        <v>7.8049999999999997</v>
      </c>
      <c r="G6314" s="40"/>
      <c r="H6314" s="46"/>
    </row>
    <row r="6315" s="2" customFormat="1" ht="16.8" customHeight="1">
      <c r="A6315" s="40"/>
      <c r="B6315" s="46"/>
      <c r="C6315" s="312" t="s">
        <v>7812</v>
      </c>
      <c r="D6315" s="312" t="s">
        <v>7813</v>
      </c>
      <c r="E6315" s="19" t="s">
        <v>19</v>
      </c>
      <c r="F6315" s="313">
        <v>7.8049999999999997</v>
      </c>
      <c r="G6315" s="40"/>
      <c r="H6315" s="46"/>
    </row>
    <row r="6316" s="2" customFormat="1" ht="16.8" customHeight="1">
      <c r="A6316" s="40"/>
      <c r="B6316" s="46"/>
      <c r="C6316" s="308" t="s">
        <v>5054</v>
      </c>
      <c r="D6316" s="309" t="s">
        <v>19</v>
      </c>
      <c r="E6316" s="310" t="s">
        <v>268</v>
      </c>
      <c r="F6316" s="311">
        <v>4.0990000000000002</v>
      </c>
      <c r="G6316" s="40"/>
      <c r="H6316" s="46"/>
    </row>
    <row r="6317" s="2" customFormat="1" ht="16.8" customHeight="1">
      <c r="A6317" s="40"/>
      <c r="B6317" s="46"/>
      <c r="C6317" s="312" t="s">
        <v>5054</v>
      </c>
      <c r="D6317" s="312" t="s">
        <v>5055</v>
      </c>
      <c r="E6317" s="19" t="s">
        <v>19</v>
      </c>
      <c r="F6317" s="313">
        <v>4.0990000000000002</v>
      </c>
      <c r="G6317" s="40"/>
      <c r="H6317" s="46"/>
    </row>
    <row r="6318" s="2" customFormat="1" ht="16.8" customHeight="1">
      <c r="A6318" s="40"/>
      <c r="B6318" s="46"/>
      <c r="C6318" s="308" t="s">
        <v>5037</v>
      </c>
      <c r="D6318" s="309" t="s">
        <v>19</v>
      </c>
      <c r="E6318" s="310" t="s">
        <v>122</v>
      </c>
      <c r="F6318" s="311">
        <v>49.920000000000002</v>
      </c>
      <c r="G6318" s="40"/>
      <c r="H6318" s="46"/>
    </row>
    <row r="6319" s="2" customFormat="1" ht="16.8" customHeight="1">
      <c r="A6319" s="40"/>
      <c r="B6319" s="46"/>
      <c r="C6319" s="312" t="s">
        <v>19</v>
      </c>
      <c r="D6319" s="312" t="s">
        <v>5082</v>
      </c>
      <c r="E6319" s="19" t="s">
        <v>19</v>
      </c>
      <c r="F6319" s="313">
        <v>49.920000000000002</v>
      </c>
      <c r="G6319" s="40"/>
      <c r="H6319" s="46"/>
    </row>
    <row r="6320" s="2" customFormat="1" ht="16.8" customHeight="1">
      <c r="A6320" s="40"/>
      <c r="B6320" s="46"/>
      <c r="C6320" s="312" t="s">
        <v>5037</v>
      </c>
      <c r="D6320" s="312" t="s">
        <v>195</v>
      </c>
      <c r="E6320" s="19" t="s">
        <v>19</v>
      </c>
      <c r="F6320" s="313">
        <v>49.920000000000002</v>
      </c>
      <c r="G6320" s="40"/>
      <c r="H6320" s="46"/>
    </row>
    <row r="6321" s="2" customFormat="1" ht="16.8" customHeight="1">
      <c r="A6321" s="40"/>
      <c r="B6321" s="46"/>
      <c r="C6321" s="314" t="s">
        <v>5313</v>
      </c>
      <c r="D6321" s="40"/>
      <c r="E6321" s="40"/>
      <c r="F6321" s="40"/>
      <c r="G6321" s="40"/>
      <c r="H6321" s="46"/>
    </row>
    <row r="6322" s="2" customFormat="1" ht="16.8" customHeight="1">
      <c r="A6322" s="40"/>
      <c r="B6322" s="46"/>
      <c r="C6322" s="312" t="s">
        <v>1408</v>
      </c>
      <c r="D6322" s="312" t="s">
        <v>1409</v>
      </c>
      <c r="E6322" s="19" t="s">
        <v>122</v>
      </c>
      <c r="F6322" s="313">
        <v>49.920000000000002</v>
      </c>
      <c r="G6322" s="40"/>
      <c r="H6322" s="46"/>
    </row>
    <row r="6323" s="2" customFormat="1" ht="16.8" customHeight="1">
      <c r="A6323" s="40"/>
      <c r="B6323" s="46"/>
      <c r="C6323" s="312" t="s">
        <v>5077</v>
      </c>
      <c r="D6323" s="312" t="s">
        <v>5078</v>
      </c>
      <c r="E6323" s="19" t="s">
        <v>122</v>
      </c>
      <c r="F6323" s="313">
        <v>49.920000000000002</v>
      </c>
      <c r="G6323" s="40"/>
      <c r="H6323" s="46"/>
    </row>
    <row r="6324" s="2" customFormat="1" ht="16.8" customHeight="1">
      <c r="A6324" s="40"/>
      <c r="B6324" s="46"/>
      <c r="C6324" s="312" t="s">
        <v>5083</v>
      </c>
      <c r="D6324" s="312" t="s">
        <v>5084</v>
      </c>
      <c r="E6324" s="19" t="s">
        <v>122</v>
      </c>
      <c r="F6324" s="313">
        <v>49.920000000000002</v>
      </c>
      <c r="G6324" s="40"/>
      <c r="H6324" s="46"/>
    </row>
    <row r="6325" s="2" customFormat="1" ht="16.8" customHeight="1">
      <c r="A6325" s="40"/>
      <c r="B6325" s="46"/>
      <c r="C6325" s="312" t="s">
        <v>5087</v>
      </c>
      <c r="D6325" s="312" t="s">
        <v>5088</v>
      </c>
      <c r="E6325" s="19" t="s">
        <v>122</v>
      </c>
      <c r="F6325" s="313">
        <v>49.920000000000002</v>
      </c>
      <c r="G6325" s="40"/>
      <c r="H6325" s="46"/>
    </row>
    <row r="6326" s="2" customFormat="1" ht="16.8" customHeight="1">
      <c r="A6326" s="40"/>
      <c r="B6326" s="46"/>
      <c r="C6326" s="312" t="s">
        <v>5090</v>
      </c>
      <c r="D6326" s="312" t="s">
        <v>5091</v>
      </c>
      <c r="E6326" s="19" t="s">
        <v>122</v>
      </c>
      <c r="F6326" s="313">
        <v>49.920000000000002</v>
      </c>
      <c r="G6326" s="40"/>
      <c r="H6326" s="46"/>
    </row>
    <row r="6327" s="2" customFormat="1" ht="16.8" customHeight="1">
      <c r="A6327" s="40"/>
      <c r="B6327" s="46"/>
      <c r="C6327" s="312" t="s">
        <v>2652</v>
      </c>
      <c r="D6327" s="312" t="s">
        <v>5096</v>
      </c>
      <c r="E6327" s="19" t="s">
        <v>122</v>
      </c>
      <c r="F6327" s="313">
        <v>108.48</v>
      </c>
      <c r="G6327" s="40"/>
      <c r="H6327" s="46"/>
    </row>
    <row r="6328" s="2" customFormat="1" ht="16.8" customHeight="1">
      <c r="A6328" s="40"/>
      <c r="B6328" s="46"/>
      <c r="C6328" s="312" t="s">
        <v>2675</v>
      </c>
      <c r="D6328" s="312" t="s">
        <v>5099</v>
      </c>
      <c r="E6328" s="19" t="s">
        <v>122</v>
      </c>
      <c r="F6328" s="313">
        <v>108.48</v>
      </c>
      <c r="G6328" s="40"/>
      <c r="H6328" s="46"/>
    </row>
    <row r="6329" s="2" customFormat="1" ht="16.8" customHeight="1">
      <c r="A6329" s="40"/>
      <c r="B6329" s="46"/>
      <c r="C6329" s="312" t="s">
        <v>309</v>
      </c>
      <c r="D6329" s="312" t="s">
        <v>310</v>
      </c>
      <c r="E6329" s="19" t="s">
        <v>268</v>
      </c>
      <c r="F6329" s="313">
        <v>5.4569999999999999</v>
      </c>
      <c r="G6329" s="40"/>
      <c r="H6329" s="46"/>
    </row>
    <row r="6330" s="2" customFormat="1" ht="16.8" customHeight="1">
      <c r="A6330" s="40"/>
      <c r="B6330" s="46"/>
      <c r="C6330" s="308" t="s">
        <v>5035</v>
      </c>
      <c r="D6330" s="309" t="s">
        <v>19</v>
      </c>
      <c r="E6330" s="310" t="s">
        <v>268</v>
      </c>
      <c r="F6330" s="311">
        <v>5.4569999999999999</v>
      </c>
      <c r="G6330" s="40"/>
      <c r="H6330" s="46"/>
    </row>
    <row r="6331" s="2" customFormat="1" ht="16.8" customHeight="1">
      <c r="A6331" s="40"/>
      <c r="B6331" s="46"/>
      <c r="C6331" s="312" t="s">
        <v>5054</v>
      </c>
      <c r="D6331" s="312" t="s">
        <v>5055</v>
      </c>
      <c r="E6331" s="19" t="s">
        <v>19</v>
      </c>
      <c r="F6331" s="313">
        <v>4.0990000000000002</v>
      </c>
      <c r="G6331" s="40"/>
      <c r="H6331" s="46"/>
    </row>
    <row r="6332" s="2" customFormat="1" ht="16.8" customHeight="1">
      <c r="A6332" s="40"/>
      <c r="B6332" s="46"/>
      <c r="C6332" s="312" t="s">
        <v>19</v>
      </c>
      <c r="D6332" s="312" t="s">
        <v>5056</v>
      </c>
      <c r="E6332" s="19" t="s">
        <v>19</v>
      </c>
      <c r="F6332" s="313">
        <v>1.3580000000000001</v>
      </c>
      <c r="G6332" s="40"/>
      <c r="H6332" s="46"/>
    </row>
    <row r="6333" s="2" customFormat="1" ht="16.8" customHeight="1">
      <c r="A6333" s="40"/>
      <c r="B6333" s="46"/>
      <c r="C6333" s="312" t="s">
        <v>5035</v>
      </c>
      <c r="D6333" s="312" t="s">
        <v>195</v>
      </c>
      <c r="E6333" s="19" t="s">
        <v>19</v>
      </c>
      <c r="F6333" s="313">
        <v>5.4569999999999999</v>
      </c>
      <c r="G6333" s="40"/>
      <c r="H6333" s="46"/>
    </row>
    <row r="6334" s="2" customFormat="1" ht="16.8" customHeight="1">
      <c r="A6334" s="40"/>
      <c r="B6334" s="46"/>
      <c r="C6334" s="314" t="s">
        <v>5313</v>
      </c>
      <c r="D6334" s="40"/>
      <c r="E6334" s="40"/>
      <c r="F6334" s="40"/>
      <c r="G6334" s="40"/>
      <c r="H6334" s="46"/>
    </row>
    <row r="6335" s="2" customFormat="1" ht="16.8" customHeight="1">
      <c r="A6335" s="40"/>
      <c r="B6335" s="46"/>
      <c r="C6335" s="312" t="s">
        <v>309</v>
      </c>
      <c r="D6335" s="312" t="s">
        <v>310</v>
      </c>
      <c r="E6335" s="19" t="s">
        <v>268</v>
      </c>
      <c r="F6335" s="313">
        <v>5.4569999999999999</v>
      </c>
      <c r="G6335" s="40"/>
      <c r="H6335" s="46"/>
    </row>
    <row r="6336" s="2" customFormat="1" ht="16.8" customHeight="1">
      <c r="A6336" s="40"/>
      <c r="B6336" s="46"/>
      <c r="C6336" s="312" t="s">
        <v>266</v>
      </c>
      <c r="D6336" s="312" t="s">
        <v>267</v>
      </c>
      <c r="E6336" s="19" t="s">
        <v>268</v>
      </c>
      <c r="F6336" s="313">
        <v>5.4569999999999999</v>
      </c>
      <c r="G6336" s="40"/>
      <c r="H6336" s="46"/>
    </row>
    <row r="6337" s="2" customFormat="1" ht="16.8" customHeight="1">
      <c r="A6337" s="40"/>
      <c r="B6337" s="46"/>
      <c r="C6337" s="312" t="s">
        <v>288</v>
      </c>
      <c r="D6337" s="312" t="s">
        <v>289</v>
      </c>
      <c r="E6337" s="19" t="s">
        <v>268</v>
      </c>
      <c r="F6337" s="313">
        <v>5.4569999999999999</v>
      </c>
      <c r="G6337" s="40"/>
      <c r="H6337" s="46"/>
    </row>
    <row r="6338" s="2" customFormat="1" ht="16.8" customHeight="1">
      <c r="A6338" s="40"/>
      <c r="B6338" s="46"/>
      <c r="C6338" s="312" t="s">
        <v>293</v>
      </c>
      <c r="D6338" s="312" t="s">
        <v>294</v>
      </c>
      <c r="E6338" s="19" t="s">
        <v>268</v>
      </c>
      <c r="F6338" s="313">
        <v>158.25299999999999</v>
      </c>
      <c r="G6338" s="40"/>
      <c r="H6338" s="46"/>
    </row>
    <row r="6339" s="2" customFormat="1" ht="16.8" customHeight="1">
      <c r="A6339" s="40"/>
      <c r="B6339" s="46"/>
      <c r="C6339" s="308" t="s">
        <v>5033</v>
      </c>
      <c r="D6339" s="309" t="s">
        <v>19</v>
      </c>
      <c r="E6339" s="310" t="s">
        <v>122</v>
      </c>
      <c r="F6339" s="311">
        <v>58.560000000000002</v>
      </c>
      <c r="G6339" s="40"/>
      <c r="H6339" s="46"/>
    </row>
    <row r="6340" s="2" customFormat="1" ht="16.8" customHeight="1">
      <c r="A6340" s="40"/>
      <c r="B6340" s="46"/>
      <c r="C6340" s="312" t="s">
        <v>19</v>
      </c>
      <c r="D6340" s="312" t="s">
        <v>5075</v>
      </c>
      <c r="E6340" s="19" t="s">
        <v>19</v>
      </c>
      <c r="F6340" s="313">
        <v>52.799999999999997</v>
      </c>
      <c r="G6340" s="40"/>
      <c r="H6340" s="46"/>
    </row>
    <row r="6341" s="2" customFormat="1" ht="16.8" customHeight="1">
      <c r="A6341" s="40"/>
      <c r="B6341" s="46"/>
      <c r="C6341" s="312" t="s">
        <v>19</v>
      </c>
      <c r="D6341" s="312" t="s">
        <v>5076</v>
      </c>
      <c r="E6341" s="19" t="s">
        <v>19</v>
      </c>
      <c r="F6341" s="313">
        <v>5.7599999999999998</v>
      </c>
      <c r="G6341" s="40"/>
      <c r="H6341" s="46"/>
    </row>
    <row r="6342" s="2" customFormat="1" ht="16.8" customHeight="1">
      <c r="A6342" s="40"/>
      <c r="B6342" s="46"/>
      <c r="C6342" s="312" t="s">
        <v>5033</v>
      </c>
      <c r="D6342" s="312" t="s">
        <v>195</v>
      </c>
      <c r="E6342" s="19" t="s">
        <v>19</v>
      </c>
      <c r="F6342" s="313">
        <v>58.560000000000002</v>
      </c>
      <c r="G6342" s="40"/>
      <c r="H6342" s="46"/>
    </row>
    <row r="6343" s="2" customFormat="1" ht="16.8" customHeight="1">
      <c r="A6343" s="40"/>
      <c r="B6343" s="46"/>
      <c r="C6343" s="314" t="s">
        <v>5313</v>
      </c>
      <c r="D6343" s="40"/>
      <c r="E6343" s="40"/>
      <c r="F6343" s="40"/>
      <c r="G6343" s="40"/>
      <c r="H6343" s="46"/>
    </row>
    <row r="6344" s="2" customFormat="1" ht="16.8" customHeight="1">
      <c r="A6344" s="40"/>
      <c r="B6344" s="46"/>
      <c r="C6344" s="312" t="s">
        <v>5072</v>
      </c>
      <c r="D6344" s="312" t="s">
        <v>5073</v>
      </c>
      <c r="E6344" s="19" t="s">
        <v>122</v>
      </c>
      <c r="F6344" s="313">
        <v>58.560000000000002</v>
      </c>
      <c r="G6344" s="40"/>
      <c r="H6344" s="46"/>
    </row>
    <row r="6345" s="2" customFormat="1" ht="16.8" customHeight="1">
      <c r="A6345" s="40"/>
      <c r="B6345" s="46"/>
      <c r="C6345" s="312" t="s">
        <v>5064</v>
      </c>
      <c r="D6345" s="312" t="s">
        <v>5065</v>
      </c>
      <c r="E6345" s="19" t="s">
        <v>122</v>
      </c>
      <c r="F6345" s="313">
        <v>58.560000000000002</v>
      </c>
      <c r="G6345" s="40"/>
      <c r="H6345" s="46"/>
    </row>
    <row r="6346" s="2" customFormat="1" ht="16.8" customHeight="1">
      <c r="A6346" s="40"/>
      <c r="B6346" s="46"/>
      <c r="C6346" s="312" t="s">
        <v>5068</v>
      </c>
      <c r="D6346" s="312" t="s">
        <v>5069</v>
      </c>
      <c r="E6346" s="19" t="s">
        <v>122</v>
      </c>
      <c r="F6346" s="313">
        <v>58.560000000000002</v>
      </c>
      <c r="G6346" s="40"/>
      <c r="H6346" s="46"/>
    </row>
    <row r="6347" s="2" customFormat="1" ht="16.8" customHeight="1">
      <c r="A6347" s="40"/>
      <c r="B6347" s="46"/>
      <c r="C6347" s="312" t="s">
        <v>2652</v>
      </c>
      <c r="D6347" s="312" t="s">
        <v>5096</v>
      </c>
      <c r="E6347" s="19" t="s">
        <v>122</v>
      </c>
      <c r="F6347" s="313">
        <v>108.48</v>
      </c>
      <c r="G6347" s="40"/>
      <c r="H6347" s="46"/>
    </row>
    <row r="6348" s="2" customFormat="1" ht="16.8" customHeight="1">
      <c r="A6348" s="40"/>
      <c r="B6348" s="46"/>
      <c r="C6348" s="312" t="s">
        <v>2675</v>
      </c>
      <c r="D6348" s="312" t="s">
        <v>5099</v>
      </c>
      <c r="E6348" s="19" t="s">
        <v>122</v>
      </c>
      <c r="F6348" s="313">
        <v>108.48</v>
      </c>
      <c r="G6348" s="40"/>
      <c r="H6348" s="46"/>
    </row>
    <row r="6349" s="2" customFormat="1" ht="16.8" customHeight="1">
      <c r="A6349" s="40"/>
      <c r="B6349" s="46"/>
      <c r="C6349" s="312" t="s">
        <v>309</v>
      </c>
      <c r="D6349" s="312" t="s">
        <v>310</v>
      </c>
      <c r="E6349" s="19" t="s">
        <v>268</v>
      </c>
      <c r="F6349" s="313">
        <v>5.4569999999999999</v>
      </c>
      <c r="G6349" s="40"/>
      <c r="H6349" s="46"/>
    </row>
    <row r="6350" s="2" customFormat="1" ht="7.44" customHeight="1">
      <c r="A6350" s="40"/>
      <c r="B6350" s="169"/>
      <c r="C6350" s="170"/>
      <c r="D6350" s="170"/>
      <c r="E6350" s="170"/>
      <c r="F6350" s="170"/>
      <c r="G6350" s="170"/>
      <c r="H6350" s="46"/>
    </row>
    <row r="6351" s="2" customFormat="1">
      <c r="A6351" s="40"/>
      <c r="B6351" s="40"/>
      <c r="C6351" s="40"/>
      <c r="D6351" s="40"/>
      <c r="E6351" s="40"/>
      <c r="F6351" s="40"/>
      <c r="G6351" s="40"/>
      <c r="H6351" s="40"/>
    </row>
  </sheetData>
  <sheetProtection sheet="1" formatColumns="0" formatRows="0" objects="1" scenarios="1" spinCount="100000" saltValue="kOtpif+4cDsko10UMMfH8MBgAXvxME5LO6BO4IAv8CUvBVE6ZHDQCDETwz8Soz7nl9y3hzLcCMyy1pcKeUQNmw==" hashValue="0EL58nXemEAULYIL1IKA2u5BfO0WabQ/H2nnYhCoDpWpyRft7GLJWOiPh/Z8uu3b568Qb3anyIWqnQwOpReTbw==" algorithmName="SHA-512" password="CC35"/>
  <mergeCells count="2">
    <mergeCell ref="D5:F5"/>
    <mergeCell ref="D6:F6"/>
  </mergeCells>
  <pageSetup paperSize="9" orientation="landscape" blackAndWhite="1" fitToHeight="100"/>
  <headerFooter>
    <oddFooter>&amp;CStrana &amp;P z &amp;N</oddFooter>
  </headerFooter>
  <drawing r:id="rId1"/>
</worksheet>
</file>

<file path=xl/worksheets/sheet14.xml><?xml version="1.0" encoding="utf-8"?>
<worksheet xmlns:r="http://schemas.openxmlformats.org/officeDocument/2006/relationships" xmlns="http://schemas.openxmlformats.org/spreadsheetml/2006/main">
  <sheetPr>
    <pageSetUpPr fitToPage="1"/>
  </sheetPr>
  <sheetViews>
    <sheetView showGridLines="0" zoomScale="110" zoomScaleNormal="110" zoomScaleSheetLayoutView="60" zoomScalePageLayoutView="100" workbookViewId="0"/>
  </sheetViews>
  <cols>
    <col min="1" max="1" width="8.332031" style="315" customWidth="1"/>
    <col min="2" max="2" width="1.667969" style="315" customWidth="1"/>
    <col min="3" max="4" width="5" style="315" customWidth="1"/>
    <col min="5" max="5" width="11.66016" style="315" customWidth="1"/>
    <col min="6" max="6" width="9.160156" style="315" customWidth="1"/>
    <col min="7" max="7" width="5" style="315" customWidth="1"/>
    <col min="8" max="8" width="77.83203" style="315" customWidth="1"/>
    <col min="9" max="10" width="20" style="315" customWidth="1"/>
    <col min="11" max="11" width="1.667969" style="315" customWidth="1"/>
  </cols>
  <sheetData>
    <row r="1" s="1" customFormat="1" ht="37.5" customHeight="1"/>
    <row r="2" s="1" customFormat="1" ht="7.5" customHeight="1">
      <c r="B2" s="316"/>
      <c r="C2" s="317"/>
      <c r="D2" s="317"/>
      <c r="E2" s="317"/>
      <c r="F2" s="317"/>
      <c r="G2" s="317"/>
      <c r="H2" s="317"/>
      <c r="I2" s="317"/>
      <c r="J2" s="317"/>
      <c r="K2" s="318"/>
    </row>
    <row r="3" s="17" customFormat="1" ht="45" customHeight="1">
      <c r="B3" s="319"/>
      <c r="C3" s="320" t="s">
        <v>9121</v>
      </c>
      <c r="D3" s="320"/>
      <c r="E3" s="320"/>
      <c r="F3" s="320"/>
      <c r="G3" s="320"/>
      <c r="H3" s="320"/>
      <c r="I3" s="320"/>
      <c r="J3" s="320"/>
      <c r="K3" s="321"/>
    </row>
    <row r="4" s="1" customFormat="1" ht="25.5" customHeight="1">
      <c r="B4" s="322"/>
      <c r="C4" s="323" t="s">
        <v>9122</v>
      </c>
      <c r="D4" s="323"/>
      <c r="E4" s="323"/>
      <c r="F4" s="323"/>
      <c r="G4" s="323"/>
      <c r="H4" s="323"/>
      <c r="I4" s="323"/>
      <c r="J4" s="323"/>
      <c r="K4" s="324"/>
    </row>
    <row r="5" s="1" customFormat="1" ht="5.25" customHeight="1">
      <c r="B5" s="322"/>
      <c r="C5" s="325"/>
      <c r="D5" s="325"/>
      <c r="E5" s="325"/>
      <c r="F5" s="325"/>
      <c r="G5" s="325"/>
      <c r="H5" s="325"/>
      <c r="I5" s="325"/>
      <c r="J5" s="325"/>
      <c r="K5" s="324"/>
    </row>
    <row r="6" s="1" customFormat="1" ht="15" customHeight="1">
      <c r="B6" s="322"/>
      <c r="C6" s="326" t="s">
        <v>9123</v>
      </c>
      <c r="D6" s="326"/>
      <c r="E6" s="326"/>
      <c r="F6" s="326"/>
      <c r="G6" s="326"/>
      <c r="H6" s="326"/>
      <c r="I6" s="326"/>
      <c r="J6" s="326"/>
      <c r="K6" s="324"/>
    </row>
    <row r="7" s="1" customFormat="1" ht="15" customHeight="1">
      <c r="B7" s="327"/>
      <c r="C7" s="326" t="s">
        <v>9124</v>
      </c>
      <c r="D7" s="326"/>
      <c r="E7" s="326"/>
      <c r="F7" s="326"/>
      <c r="G7" s="326"/>
      <c r="H7" s="326"/>
      <c r="I7" s="326"/>
      <c r="J7" s="326"/>
      <c r="K7" s="324"/>
    </row>
    <row r="8" s="1" customFormat="1" ht="12.75" customHeight="1">
      <c r="B8" s="327"/>
      <c r="C8" s="326"/>
      <c r="D8" s="326"/>
      <c r="E8" s="326"/>
      <c r="F8" s="326"/>
      <c r="G8" s="326"/>
      <c r="H8" s="326"/>
      <c r="I8" s="326"/>
      <c r="J8" s="326"/>
      <c r="K8" s="324"/>
    </row>
    <row r="9" s="1" customFormat="1" ht="15" customHeight="1">
      <c r="B9" s="327"/>
      <c r="C9" s="326" t="s">
        <v>9125</v>
      </c>
      <c r="D9" s="326"/>
      <c r="E9" s="326"/>
      <c r="F9" s="326"/>
      <c r="G9" s="326"/>
      <c r="H9" s="326"/>
      <c r="I9" s="326"/>
      <c r="J9" s="326"/>
      <c r="K9" s="324"/>
    </row>
    <row r="10" s="1" customFormat="1" ht="15" customHeight="1">
      <c r="B10" s="327"/>
      <c r="C10" s="326"/>
      <c r="D10" s="326" t="s">
        <v>9126</v>
      </c>
      <c r="E10" s="326"/>
      <c r="F10" s="326"/>
      <c r="G10" s="326"/>
      <c r="H10" s="326"/>
      <c r="I10" s="326"/>
      <c r="J10" s="326"/>
      <c r="K10" s="324"/>
    </row>
    <row r="11" s="1" customFormat="1" ht="15" customHeight="1">
      <c r="B11" s="327"/>
      <c r="C11" s="328"/>
      <c r="D11" s="326" t="s">
        <v>9127</v>
      </c>
      <c r="E11" s="326"/>
      <c r="F11" s="326"/>
      <c r="G11" s="326"/>
      <c r="H11" s="326"/>
      <c r="I11" s="326"/>
      <c r="J11" s="326"/>
      <c r="K11" s="324"/>
    </row>
    <row r="12" s="1" customFormat="1" ht="15" customHeight="1">
      <c r="B12" s="327"/>
      <c r="C12" s="328"/>
      <c r="D12" s="326"/>
      <c r="E12" s="326"/>
      <c r="F12" s="326"/>
      <c r="G12" s="326"/>
      <c r="H12" s="326"/>
      <c r="I12" s="326"/>
      <c r="J12" s="326"/>
      <c r="K12" s="324"/>
    </row>
    <row r="13" s="1" customFormat="1" ht="15" customHeight="1">
      <c r="B13" s="327"/>
      <c r="C13" s="328"/>
      <c r="D13" s="329" t="s">
        <v>9128</v>
      </c>
      <c r="E13" s="326"/>
      <c r="F13" s="326"/>
      <c r="G13" s="326"/>
      <c r="H13" s="326"/>
      <c r="I13" s="326"/>
      <c r="J13" s="326"/>
      <c r="K13" s="324"/>
    </row>
    <row r="14" s="1" customFormat="1" ht="12.75" customHeight="1">
      <c r="B14" s="327"/>
      <c r="C14" s="328"/>
      <c r="D14" s="328"/>
      <c r="E14" s="328"/>
      <c r="F14" s="328"/>
      <c r="G14" s="328"/>
      <c r="H14" s="328"/>
      <c r="I14" s="328"/>
      <c r="J14" s="328"/>
      <c r="K14" s="324"/>
    </row>
    <row r="15" s="1" customFormat="1" ht="15" customHeight="1">
      <c r="B15" s="327"/>
      <c r="C15" s="328"/>
      <c r="D15" s="326" t="s">
        <v>9129</v>
      </c>
      <c r="E15" s="326"/>
      <c r="F15" s="326"/>
      <c r="G15" s="326"/>
      <c r="H15" s="326"/>
      <c r="I15" s="326"/>
      <c r="J15" s="326"/>
      <c r="K15" s="324"/>
    </row>
    <row r="16" s="1" customFormat="1" ht="15" customHeight="1">
      <c r="B16" s="327"/>
      <c r="C16" s="328"/>
      <c r="D16" s="326" t="s">
        <v>9130</v>
      </c>
      <c r="E16" s="326"/>
      <c r="F16" s="326"/>
      <c r="G16" s="326"/>
      <c r="H16" s="326"/>
      <c r="I16" s="326"/>
      <c r="J16" s="326"/>
      <c r="K16" s="324"/>
    </row>
    <row r="17" s="1" customFormat="1" ht="15" customHeight="1">
      <c r="B17" s="327"/>
      <c r="C17" s="328"/>
      <c r="D17" s="326" t="s">
        <v>9131</v>
      </c>
      <c r="E17" s="326"/>
      <c r="F17" s="326"/>
      <c r="G17" s="326"/>
      <c r="H17" s="326"/>
      <c r="I17" s="326"/>
      <c r="J17" s="326"/>
      <c r="K17" s="324"/>
    </row>
    <row r="18" s="1" customFormat="1" ht="15" customHeight="1">
      <c r="B18" s="327"/>
      <c r="C18" s="328"/>
      <c r="D18" s="328"/>
      <c r="E18" s="330" t="s">
        <v>77</v>
      </c>
      <c r="F18" s="326" t="s">
        <v>9132</v>
      </c>
      <c r="G18" s="326"/>
      <c r="H18" s="326"/>
      <c r="I18" s="326"/>
      <c r="J18" s="326"/>
      <c r="K18" s="324"/>
    </row>
    <row r="19" s="1" customFormat="1" ht="15" customHeight="1">
      <c r="B19" s="327"/>
      <c r="C19" s="328"/>
      <c r="D19" s="328"/>
      <c r="E19" s="330" t="s">
        <v>9133</v>
      </c>
      <c r="F19" s="326" t="s">
        <v>9134</v>
      </c>
      <c r="G19" s="326"/>
      <c r="H19" s="326"/>
      <c r="I19" s="326"/>
      <c r="J19" s="326"/>
      <c r="K19" s="324"/>
    </row>
    <row r="20" s="1" customFormat="1" ht="15" customHeight="1">
      <c r="B20" s="327"/>
      <c r="C20" s="328"/>
      <c r="D20" s="328"/>
      <c r="E20" s="330" t="s">
        <v>9135</v>
      </c>
      <c r="F20" s="326" t="s">
        <v>9136</v>
      </c>
      <c r="G20" s="326"/>
      <c r="H20" s="326"/>
      <c r="I20" s="326"/>
      <c r="J20" s="326"/>
      <c r="K20" s="324"/>
    </row>
    <row r="21" s="1" customFormat="1" ht="15" customHeight="1">
      <c r="B21" s="327"/>
      <c r="C21" s="328"/>
      <c r="D21" s="328"/>
      <c r="E21" s="330" t="s">
        <v>9137</v>
      </c>
      <c r="F21" s="326" t="s">
        <v>9138</v>
      </c>
      <c r="G21" s="326"/>
      <c r="H21" s="326"/>
      <c r="I21" s="326"/>
      <c r="J21" s="326"/>
      <c r="K21" s="324"/>
    </row>
    <row r="22" s="1" customFormat="1" ht="15" customHeight="1">
      <c r="B22" s="327"/>
      <c r="C22" s="328"/>
      <c r="D22" s="328"/>
      <c r="E22" s="330" t="s">
        <v>9139</v>
      </c>
      <c r="F22" s="326" t="s">
        <v>9140</v>
      </c>
      <c r="G22" s="326"/>
      <c r="H22" s="326"/>
      <c r="I22" s="326"/>
      <c r="J22" s="326"/>
      <c r="K22" s="324"/>
    </row>
    <row r="23" s="1" customFormat="1" ht="15" customHeight="1">
      <c r="B23" s="327"/>
      <c r="C23" s="328"/>
      <c r="D23" s="328"/>
      <c r="E23" s="330" t="s">
        <v>83</v>
      </c>
      <c r="F23" s="326" t="s">
        <v>9141</v>
      </c>
      <c r="G23" s="326"/>
      <c r="H23" s="326"/>
      <c r="I23" s="326"/>
      <c r="J23" s="326"/>
      <c r="K23" s="324"/>
    </row>
    <row r="24" s="1" customFormat="1" ht="12.75" customHeight="1">
      <c r="B24" s="327"/>
      <c r="C24" s="328"/>
      <c r="D24" s="328"/>
      <c r="E24" s="328"/>
      <c r="F24" s="328"/>
      <c r="G24" s="328"/>
      <c r="H24" s="328"/>
      <c r="I24" s="328"/>
      <c r="J24" s="328"/>
      <c r="K24" s="324"/>
    </row>
    <row r="25" s="1" customFormat="1" ht="15" customHeight="1">
      <c r="B25" s="327"/>
      <c r="C25" s="326" t="s">
        <v>9142</v>
      </c>
      <c r="D25" s="326"/>
      <c r="E25" s="326"/>
      <c r="F25" s="326"/>
      <c r="G25" s="326"/>
      <c r="H25" s="326"/>
      <c r="I25" s="326"/>
      <c r="J25" s="326"/>
      <c r="K25" s="324"/>
    </row>
    <row r="26" s="1" customFormat="1" ht="15" customHeight="1">
      <c r="B26" s="327"/>
      <c r="C26" s="326" t="s">
        <v>9143</v>
      </c>
      <c r="D26" s="326"/>
      <c r="E26" s="326"/>
      <c r="F26" s="326"/>
      <c r="G26" s="326"/>
      <c r="H26" s="326"/>
      <c r="I26" s="326"/>
      <c r="J26" s="326"/>
      <c r="K26" s="324"/>
    </row>
    <row r="27" s="1" customFormat="1" ht="15" customHeight="1">
      <c r="B27" s="327"/>
      <c r="C27" s="326"/>
      <c r="D27" s="326" t="s">
        <v>9144</v>
      </c>
      <c r="E27" s="326"/>
      <c r="F27" s="326"/>
      <c r="G27" s="326"/>
      <c r="H27" s="326"/>
      <c r="I27" s="326"/>
      <c r="J27" s="326"/>
      <c r="K27" s="324"/>
    </row>
    <row r="28" s="1" customFormat="1" ht="15" customHeight="1">
      <c r="B28" s="327"/>
      <c r="C28" s="328"/>
      <c r="D28" s="326" t="s">
        <v>9145</v>
      </c>
      <c r="E28" s="326"/>
      <c r="F28" s="326"/>
      <c r="G28" s="326"/>
      <c r="H28" s="326"/>
      <c r="I28" s="326"/>
      <c r="J28" s="326"/>
      <c r="K28" s="324"/>
    </row>
    <row r="29" s="1" customFormat="1" ht="12.75" customHeight="1">
      <c r="B29" s="327"/>
      <c r="C29" s="328"/>
      <c r="D29" s="328"/>
      <c r="E29" s="328"/>
      <c r="F29" s="328"/>
      <c r="G29" s="328"/>
      <c r="H29" s="328"/>
      <c r="I29" s="328"/>
      <c r="J29" s="328"/>
      <c r="K29" s="324"/>
    </row>
    <row r="30" s="1" customFormat="1" ht="15" customHeight="1">
      <c r="B30" s="327"/>
      <c r="C30" s="328"/>
      <c r="D30" s="326" t="s">
        <v>9146</v>
      </c>
      <c r="E30" s="326"/>
      <c r="F30" s="326"/>
      <c r="G30" s="326"/>
      <c r="H30" s="326"/>
      <c r="I30" s="326"/>
      <c r="J30" s="326"/>
      <c r="K30" s="324"/>
    </row>
    <row r="31" s="1" customFormat="1" ht="15" customHeight="1">
      <c r="B31" s="327"/>
      <c r="C31" s="328"/>
      <c r="D31" s="326" t="s">
        <v>9147</v>
      </c>
      <c r="E31" s="326"/>
      <c r="F31" s="326"/>
      <c r="G31" s="326"/>
      <c r="H31" s="326"/>
      <c r="I31" s="326"/>
      <c r="J31" s="326"/>
      <c r="K31" s="324"/>
    </row>
    <row r="32" s="1" customFormat="1" ht="12.75" customHeight="1">
      <c r="B32" s="327"/>
      <c r="C32" s="328"/>
      <c r="D32" s="328"/>
      <c r="E32" s="328"/>
      <c r="F32" s="328"/>
      <c r="G32" s="328"/>
      <c r="H32" s="328"/>
      <c r="I32" s="328"/>
      <c r="J32" s="328"/>
      <c r="K32" s="324"/>
    </row>
    <row r="33" s="1" customFormat="1" ht="15" customHeight="1">
      <c r="B33" s="327"/>
      <c r="C33" s="328"/>
      <c r="D33" s="326" t="s">
        <v>9148</v>
      </c>
      <c r="E33" s="326"/>
      <c r="F33" s="326"/>
      <c r="G33" s="326"/>
      <c r="H33" s="326"/>
      <c r="I33" s="326"/>
      <c r="J33" s="326"/>
      <c r="K33" s="324"/>
    </row>
    <row r="34" s="1" customFormat="1" ht="15" customHeight="1">
      <c r="B34" s="327"/>
      <c r="C34" s="328"/>
      <c r="D34" s="326" t="s">
        <v>9149</v>
      </c>
      <c r="E34" s="326"/>
      <c r="F34" s="326"/>
      <c r="G34" s="326"/>
      <c r="H34" s="326"/>
      <c r="I34" s="326"/>
      <c r="J34" s="326"/>
      <c r="K34" s="324"/>
    </row>
    <row r="35" s="1" customFormat="1" ht="15" customHeight="1">
      <c r="B35" s="327"/>
      <c r="C35" s="328"/>
      <c r="D35" s="326" t="s">
        <v>9150</v>
      </c>
      <c r="E35" s="326"/>
      <c r="F35" s="326"/>
      <c r="G35" s="326"/>
      <c r="H35" s="326"/>
      <c r="I35" s="326"/>
      <c r="J35" s="326"/>
      <c r="K35" s="324"/>
    </row>
    <row r="36" s="1" customFormat="1" ht="15" customHeight="1">
      <c r="B36" s="327"/>
      <c r="C36" s="328"/>
      <c r="D36" s="326"/>
      <c r="E36" s="329" t="s">
        <v>161</v>
      </c>
      <c r="F36" s="326"/>
      <c r="G36" s="326" t="s">
        <v>9151</v>
      </c>
      <c r="H36" s="326"/>
      <c r="I36" s="326"/>
      <c r="J36" s="326"/>
      <c r="K36" s="324"/>
    </row>
    <row r="37" s="1" customFormat="1" ht="30.75" customHeight="1">
      <c r="B37" s="327"/>
      <c r="C37" s="328"/>
      <c r="D37" s="326"/>
      <c r="E37" s="329" t="s">
        <v>9152</v>
      </c>
      <c r="F37" s="326"/>
      <c r="G37" s="326" t="s">
        <v>9153</v>
      </c>
      <c r="H37" s="326"/>
      <c r="I37" s="326"/>
      <c r="J37" s="326"/>
      <c r="K37" s="324"/>
    </row>
    <row r="38" s="1" customFormat="1" ht="15" customHeight="1">
      <c r="B38" s="327"/>
      <c r="C38" s="328"/>
      <c r="D38" s="326"/>
      <c r="E38" s="329" t="s">
        <v>52</v>
      </c>
      <c r="F38" s="326"/>
      <c r="G38" s="326" t="s">
        <v>9154</v>
      </c>
      <c r="H38" s="326"/>
      <c r="I38" s="326"/>
      <c r="J38" s="326"/>
      <c r="K38" s="324"/>
    </row>
    <row r="39" s="1" customFormat="1" ht="15" customHeight="1">
      <c r="B39" s="327"/>
      <c r="C39" s="328"/>
      <c r="D39" s="326"/>
      <c r="E39" s="329" t="s">
        <v>53</v>
      </c>
      <c r="F39" s="326"/>
      <c r="G39" s="326" t="s">
        <v>9155</v>
      </c>
      <c r="H39" s="326"/>
      <c r="I39" s="326"/>
      <c r="J39" s="326"/>
      <c r="K39" s="324"/>
    </row>
    <row r="40" s="1" customFormat="1" ht="15" customHeight="1">
      <c r="B40" s="327"/>
      <c r="C40" s="328"/>
      <c r="D40" s="326"/>
      <c r="E40" s="329" t="s">
        <v>162</v>
      </c>
      <c r="F40" s="326"/>
      <c r="G40" s="326" t="s">
        <v>9156</v>
      </c>
      <c r="H40" s="326"/>
      <c r="I40" s="326"/>
      <c r="J40" s="326"/>
      <c r="K40" s="324"/>
    </row>
    <row r="41" s="1" customFormat="1" ht="15" customHeight="1">
      <c r="B41" s="327"/>
      <c r="C41" s="328"/>
      <c r="D41" s="326"/>
      <c r="E41" s="329" t="s">
        <v>163</v>
      </c>
      <c r="F41" s="326"/>
      <c r="G41" s="326" t="s">
        <v>9157</v>
      </c>
      <c r="H41" s="326"/>
      <c r="I41" s="326"/>
      <c r="J41" s="326"/>
      <c r="K41" s="324"/>
    </row>
    <row r="42" s="1" customFormat="1" ht="15" customHeight="1">
      <c r="B42" s="327"/>
      <c r="C42" s="328"/>
      <c r="D42" s="326"/>
      <c r="E42" s="329" t="s">
        <v>9158</v>
      </c>
      <c r="F42" s="326"/>
      <c r="G42" s="326" t="s">
        <v>9159</v>
      </c>
      <c r="H42" s="326"/>
      <c r="I42" s="326"/>
      <c r="J42" s="326"/>
      <c r="K42" s="324"/>
    </row>
    <row r="43" s="1" customFormat="1" ht="15" customHeight="1">
      <c r="B43" s="327"/>
      <c r="C43" s="328"/>
      <c r="D43" s="326"/>
      <c r="E43" s="329"/>
      <c r="F43" s="326"/>
      <c r="G43" s="326" t="s">
        <v>9160</v>
      </c>
      <c r="H43" s="326"/>
      <c r="I43" s="326"/>
      <c r="J43" s="326"/>
      <c r="K43" s="324"/>
    </row>
    <row r="44" s="1" customFormat="1" ht="15" customHeight="1">
      <c r="B44" s="327"/>
      <c r="C44" s="328"/>
      <c r="D44" s="326"/>
      <c r="E44" s="329" t="s">
        <v>9161</v>
      </c>
      <c r="F44" s="326"/>
      <c r="G44" s="326" t="s">
        <v>9162</v>
      </c>
      <c r="H44" s="326"/>
      <c r="I44" s="326"/>
      <c r="J44" s="326"/>
      <c r="K44" s="324"/>
    </row>
    <row r="45" s="1" customFormat="1" ht="15" customHeight="1">
      <c r="B45" s="327"/>
      <c r="C45" s="328"/>
      <c r="D45" s="326"/>
      <c r="E45" s="329" t="s">
        <v>165</v>
      </c>
      <c r="F45" s="326"/>
      <c r="G45" s="326" t="s">
        <v>9163</v>
      </c>
      <c r="H45" s="326"/>
      <c r="I45" s="326"/>
      <c r="J45" s="326"/>
      <c r="K45" s="324"/>
    </row>
    <row r="46" s="1" customFormat="1" ht="12.75" customHeight="1">
      <c r="B46" s="327"/>
      <c r="C46" s="328"/>
      <c r="D46" s="326"/>
      <c r="E46" s="326"/>
      <c r="F46" s="326"/>
      <c r="G46" s="326"/>
      <c r="H46" s="326"/>
      <c r="I46" s="326"/>
      <c r="J46" s="326"/>
      <c r="K46" s="324"/>
    </row>
    <row r="47" s="1" customFormat="1" ht="15" customHeight="1">
      <c r="B47" s="327"/>
      <c r="C47" s="328"/>
      <c r="D47" s="326" t="s">
        <v>9164</v>
      </c>
      <c r="E47" s="326"/>
      <c r="F47" s="326"/>
      <c r="G47" s="326"/>
      <c r="H47" s="326"/>
      <c r="I47" s="326"/>
      <c r="J47" s="326"/>
      <c r="K47" s="324"/>
    </row>
    <row r="48" s="1" customFormat="1" ht="15" customHeight="1">
      <c r="B48" s="327"/>
      <c r="C48" s="328"/>
      <c r="D48" s="328"/>
      <c r="E48" s="326" t="s">
        <v>9165</v>
      </c>
      <c r="F48" s="326"/>
      <c r="G48" s="326"/>
      <c r="H48" s="326"/>
      <c r="I48" s="326"/>
      <c r="J48" s="326"/>
      <c r="K48" s="324"/>
    </row>
    <row r="49" s="1" customFormat="1" ht="15" customHeight="1">
      <c r="B49" s="327"/>
      <c r="C49" s="328"/>
      <c r="D49" s="328"/>
      <c r="E49" s="326" t="s">
        <v>9166</v>
      </c>
      <c r="F49" s="326"/>
      <c r="G49" s="326"/>
      <c r="H49" s="326"/>
      <c r="I49" s="326"/>
      <c r="J49" s="326"/>
      <c r="K49" s="324"/>
    </row>
    <row r="50" s="1" customFormat="1" ht="15" customHeight="1">
      <c r="B50" s="327"/>
      <c r="C50" s="328"/>
      <c r="D50" s="328"/>
      <c r="E50" s="326" t="s">
        <v>9167</v>
      </c>
      <c r="F50" s="326"/>
      <c r="G50" s="326"/>
      <c r="H50" s="326"/>
      <c r="I50" s="326"/>
      <c r="J50" s="326"/>
      <c r="K50" s="324"/>
    </row>
    <row r="51" s="1" customFormat="1" ht="15" customHeight="1">
      <c r="B51" s="327"/>
      <c r="C51" s="328"/>
      <c r="D51" s="326" t="s">
        <v>9168</v>
      </c>
      <c r="E51" s="326"/>
      <c r="F51" s="326"/>
      <c r="G51" s="326"/>
      <c r="H51" s="326"/>
      <c r="I51" s="326"/>
      <c r="J51" s="326"/>
      <c r="K51" s="324"/>
    </row>
    <row r="52" s="1" customFormat="1" ht="25.5" customHeight="1">
      <c r="B52" s="322"/>
      <c r="C52" s="323" t="s">
        <v>9169</v>
      </c>
      <c r="D52" s="323"/>
      <c r="E52" s="323"/>
      <c r="F52" s="323"/>
      <c r="G52" s="323"/>
      <c r="H52" s="323"/>
      <c r="I52" s="323"/>
      <c r="J52" s="323"/>
      <c r="K52" s="324"/>
    </row>
    <row r="53" s="1" customFormat="1" ht="5.25" customHeight="1">
      <c r="B53" s="322"/>
      <c r="C53" s="325"/>
      <c r="D53" s="325"/>
      <c r="E53" s="325"/>
      <c r="F53" s="325"/>
      <c r="G53" s="325"/>
      <c r="H53" s="325"/>
      <c r="I53" s="325"/>
      <c r="J53" s="325"/>
      <c r="K53" s="324"/>
    </row>
    <row r="54" s="1" customFormat="1" ht="15" customHeight="1">
      <c r="B54" s="322"/>
      <c r="C54" s="326" t="s">
        <v>9170</v>
      </c>
      <c r="D54" s="326"/>
      <c r="E54" s="326"/>
      <c r="F54" s="326"/>
      <c r="G54" s="326"/>
      <c r="H54" s="326"/>
      <c r="I54" s="326"/>
      <c r="J54" s="326"/>
      <c r="K54" s="324"/>
    </row>
    <row r="55" s="1" customFormat="1" ht="15" customHeight="1">
      <c r="B55" s="322"/>
      <c r="C55" s="326" t="s">
        <v>9171</v>
      </c>
      <c r="D55" s="326"/>
      <c r="E55" s="326"/>
      <c r="F55" s="326"/>
      <c r="G55" s="326"/>
      <c r="H55" s="326"/>
      <c r="I55" s="326"/>
      <c r="J55" s="326"/>
      <c r="K55" s="324"/>
    </row>
    <row r="56" s="1" customFormat="1" ht="12.75" customHeight="1">
      <c r="B56" s="322"/>
      <c r="C56" s="326"/>
      <c r="D56" s="326"/>
      <c r="E56" s="326"/>
      <c r="F56" s="326"/>
      <c r="G56" s="326"/>
      <c r="H56" s="326"/>
      <c r="I56" s="326"/>
      <c r="J56" s="326"/>
      <c r="K56" s="324"/>
    </row>
    <row r="57" s="1" customFormat="1" ht="15" customHeight="1">
      <c r="B57" s="322"/>
      <c r="C57" s="326" t="s">
        <v>9172</v>
      </c>
      <c r="D57" s="326"/>
      <c r="E57" s="326"/>
      <c r="F57" s="326"/>
      <c r="G57" s="326"/>
      <c r="H57" s="326"/>
      <c r="I57" s="326"/>
      <c r="J57" s="326"/>
      <c r="K57" s="324"/>
    </row>
    <row r="58" s="1" customFormat="1" ht="15" customHeight="1">
      <c r="B58" s="322"/>
      <c r="C58" s="328"/>
      <c r="D58" s="326" t="s">
        <v>9173</v>
      </c>
      <c r="E58" s="326"/>
      <c r="F58" s="326"/>
      <c r="G58" s="326"/>
      <c r="H58" s="326"/>
      <c r="I58" s="326"/>
      <c r="J58" s="326"/>
      <c r="K58" s="324"/>
    </row>
    <row r="59" s="1" customFormat="1" ht="15" customHeight="1">
      <c r="B59" s="322"/>
      <c r="C59" s="328"/>
      <c r="D59" s="326" t="s">
        <v>9174</v>
      </c>
      <c r="E59" s="326"/>
      <c r="F59" s="326"/>
      <c r="G59" s="326"/>
      <c r="H59" s="326"/>
      <c r="I59" s="326"/>
      <c r="J59" s="326"/>
      <c r="K59" s="324"/>
    </row>
    <row r="60" s="1" customFormat="1" ht="15" customHeight="1">
      <c r="B60" s="322"/>
      <c r="C60" s="328"/>
      <c r="D60" s="326" t="s">
        <v>9175</v>
      </c>
      <c r="E60" s="326"/>
      <c r="F60" s="326"/>
      <c r="G60" s="326"/>
      <c r="H60" s="326"/>
      <c r="I60" s="326"/>
      <c r="J60" s="326"/>
      <c r="K60" s="324"/>
    </row>
    <row r="61" s="1" customFormat="1" ht="15" customHeight="1">
      <c r="B61" s="322"/>
      <c r="C61" s="328"/>
      <c r="D61" s="326" t="s">
        <v>9176</v>
      </c>
      <c r="E61" s="326"/>
      <c r="F61" s="326"/>
      <c r="G61" s="326"/>
      <c r="H61" s="326"/>
      <c r="I61" s="326"/>
      <c r="J61" s="326"/>
      <c r="K61" s="324"/>
    </row>
    <row r="62" s="1" customFormat="1" ht="15" customHeight="1">
      <c r="B62" s="322"/>
      <c r="C62" s="328"/>
      <c r="D62" s="331" t="s">
        <v>9177</v>
      </c>
      <c r="E62" s="331"/>
      <c r="F62" s="331"/>
      <c r="G62" s="331"/>
      <c r="H62" s="331"/>
      <c r="I62" s="331"/>
      <c r="J62" s="331"/>
      <c r="K62" s="324"/>
    </row>
    <row r="63" s="1" customFormat="1" ht="15" customHeight="1">
      <c r="B63" s="322"/>
      <c r="C63" s="328"/>
      <c r="D63" s="326" t="s">
        <v>9178</v>
      </c>
      <c r="E63" s="326"/>
      <c r="F63" s="326"/>
      <c r="G63" s="326"/>
      <c r="H63" s="326"/>
      <c r="I63" s="326"/>
      <c r="J63" s="326"/>
      <c r="K63" s="324"/>
    </row>
    <row r="64" s="1" customFormat="1" ht="12.75" customHeight="1">
      <c r="B64" s="322"/>
      <c r="C64" s="328"/>
      <c r="D64" s="328"/>
      <c r="E64" s="332"/>
      <c r="F64" s="328"/>
      <c r="G64" s="328"/>
      <c r="H64" s="328"/>
      <c r="I64" s="328"/>
      <c r="J64" s="328"/>
      <c r="K64" s="324"/>
    </row>
    <row r="65" s="1" customFormat="1" ht="15" customHeight="1">
      <c r="B65" s="322"/>
      <c r="C65" s="328"/>
      <c r="D65" s="326" t="s">
        <v>9179</v>
      </c>
      <c r="E65" s="326"/>
      <c r="F65" s="326"/>
      <c r="G65" s="326"/>
      <c r="H65" s="326"/>
      <c r="I65" s="326"/>
      <c r="J65" s="326"/>
      <c r="K65" s="324"/>
    </row>
    <row r="66" s="1" customFormat="1" ht="15" customHeight="1">
      <c r="B66" s="322"/>
      <c r="C66" s="328"/>
      <c r="D66" s="331" t="s">
        <v>9180</v>
      </c>
      <c r="E66" s="331"/>
      <c r="F66" s="331"/>
      <c r="G66" s="331"/>
      <c r="H66" s="331"/>
      <c r="I66" s="331"/>
      <c r="J66" s="331"/>
      <c r="K66" s="324"/>
    </row>
    <row r="67" s="1" customFormat="1" ht="15" customHeight="1">
      <c r="B67" s="322"/>
      <c r="C67" s="328"/>
      <c r="D67" s="326" t="s">
        <v>9181</v>
      </c>
      <c r="E67" s="326"/>
      <c r="F67" s="326"/>
      <c r="G67" s="326"/>
      <c r="H67" s="326"/>
      <c r="I67" s="326"/>
      <c r="J67" s="326"/>
      <c r="K67" s="324"/>
    </row>
    <row r="68" s="1" customFormat="1" ht="15" customHeight="1">
      <c r="B68" s="322"/>
      <c r="C68" s="328"/>
      <c r="D68" s="326" t="s">
        <v>9182</v>
      </c>
      <c r="E68" s="326"/>
      <c r="F68" s="326"/>
      <c r="G68" s="326"/>
      <c r="H68" s="326"/>
      <c r="I68" s="326"/>
      <c r="J68" s="326"/>
      <c r="K68" s="324"/>
    </row>
    <row r="69" s="1" customFormat="1" ht="15" customHeight="1">
      <c r="B69" s="322"/>
      <c r="C69" s="328"/>
      <c r="D69" s="326" t="s">
        <v>9183</v>
      </c>
      <c r="E69" s="326"/>
      <c r="F69" s="326"/>
      <c r="G69" s="326"/>
      <c r="H69" s="326"/>
      <c r="I69" s="326"/>
      <c r="J69" s="326"/>
      <c r="K69" s="324"/>
    </row>
    <row r="70" s="1" customFormat="1" ht="15" customHeight="1">
      <c r="B70" s="322"/>
      <c r="C70" s="328"/>
      <c r="D70" s="326" t="s">
        <v>9184</v>
      </c>
      <c r="E70" s="326"/>
      <c r="F70" s="326"/>
      <c r="G70" s="326"/>
      <c r="H70" s="326"/>
      <c r="I70" s="326"/>
      <c r="J70" s="326"/>
      <c r="K70" s="324"/>
    </row>
    <row r="71" s="1" customFormat="1" ht="12.75" customHeight="1">
      <c r="B71" s="333"/>
      <c r="C71" s="334"/>
      <c r="D71" s="334"/>
      <c r="E71" s="334"/>
      <c r="F71" s="334"/>
      <c r="G71" s="334"/>
      <c r="H71" s="334"/>
      <c r="I71" s="334"/>
      <c r="J71" s="334"/>
      <c r="K71" s="335"/>
    </row>
    <row r="72" s="1" customFormat="1" ht="18.75" customHeight="1">
      <c r="B72" s="336"/>
      <c r="C72" s="336"/>
      <c r="D72" s="336"/>
      <c r="E72" s="336"/>
      <c r="F72" s="336"/>
      <c r="G72" s="336"/>
      <c r="H72" s="336"/>
      <c r="I72" s="336"/>
      <c r="J72" s="336"/>
      <c r="K72" s="337"/>
    </row>
    <row r="73" s="1" customFormat="1" ht="18.75" customHeight="1">
      <c r="B73" s="337"/>
      <c r="C73" s="337"/>
      <c r="D73" s="337"/>
      <c r="E73" s="337"/>
      <c r="F73" s="337"/>
      <c r="G73" s="337"/>
      <c r="H73" s="337"/>
      <c r="I73" s="337"/>
      <c r="J73" s="337"/>
      <c r="K73" s="337"/>
    </row>
    <row r="74" s="1" customFormat="1" ht="7.5" customHeight="1">
      <c r="B74" s="338"/>
      <c r="C74" s="339"/>
      <c r="D74" s="339"/>
      <c r="E74" s="339"/>
      <c r="F74" s="339"/>
      <c r="G74" s="339"/>
      <c r="H74" s="339"/>
      <c r="I74" s="339"/>
      <c r="J74" s="339"/>
      <c r="K74" s="340"/>
    </row>
    <row r="75" s="1" customFormat="1" ht="45" customHeight="1">
      <c r="B75" s="341"/>
      <c r="C75" s="342" t="s">
        <v>9185</v>
      </c>
      <c r="D75" s="342"/>
      <c r="E75" s="342"/>
      <c r="F75" s="342"/>
      <c r="G75" s="342"/>
      <c r="H75" s="342"/>
      <c r="I75" s="342"/>
      <c r="J75" s="342"/>
      <c r="K75" s="343"/>
    </row>
    <row r="76" s="1" customFormat="1" ht="17.25" customHeight="1">
      <c r="B76" s="341"/>
      <c r="C76" s="344" t="s">
        <v>9186</v>
      </c>
      <c r="D76" s="344"/>
      <c r="E76" s="344"/>
      <c r="F76" s="344" t="s">
        <v>9187</v>
      </c>
      <c r="G76" s="345"/>
      <c r="H76" s="344" t="s">
        <v>53</v>
      </c>
      <c r="I76" s="344" t="s">
        <v>56</v>
      </c>
      <c r="J76" s="344" t="s">
        <v>9188</v>
      </c>
      <c r="K76" s="343"/>
    </row>
    <row r="77" s="1" customFormat="1" ht="17.25" customHeight="1">
      <c r="B77" s="341"/>
      <c r="C77" s="346" t="s">
        <v>9189</v>
      </c>
      <c r="D77" s="346"/>
      <c r="E77" s="346"/>
      <c r="F77" s="347" t="s">
        <v>9190</v>
      </c>
      <c r="G77" s="348"/>
      <c r="H77" s="346"/>
      <c r="I77" s="346"/>
      <c r="J77" s="346" t="s">
        <v>9191</v>
      </c>
      <c r="K77" s="343"/>
    </row>
    <row r="78" s="1" customFormat="1" ht="5.25" customHeight="1">
      <c r="B78" s="341"/>
      <c r="C78" s="349"/>
      <c r="D78" s="349"/>
      <c r="E78" s="349"/>
      <c r="F78" s="349"/>
      <c r="G78" s="350"/>
      <c r="H78" s="349"/>
      <c r="I78" s="349"/>
      <c r="J78" s="349"/>
      <c r="K78" s="343"/>
    </row>
    <row r="79" s="1" customFormat="1" ht="15" customHeight="1">
      <c r="B79" s="341"/>
      <c r="C79" s="329" t="s">
        <v>52</v>
      </c>
      <c r="D79" s="351"/>
      <c r="E79" s="351"/>
      <c r="F79" s="352" t="s">
        <v>9192</v>
      </c>
      <c r="G79" s="353"/>
      <c r="H79" s="329" t="s">
        <v>9193</v>
      </c>
      <c r="I79" s="329" t="s">
        <v>9194</v>
      </c>
      <c r="J79" s="329">
        <v>20</v>
      </c>
      <c r="K79" s="343"/>
    </row>
    <row r="80" s="1" customFormat="1" ht="15" customHeight="1">
      <c r="B80" s="341"/>
      <c r="C80" s="329" t="s">
        <v>9195</v>
      </c>
      <c r="D80" s="329"/>
      <c r="E80" s="329"/>
      <c r="F80" s="352" t="s">
        <v>9192</v>
      </c>
      <c r="G80" s="353"/>
      <c r="H80" s="329" t="s">
        <v>9196</v>
      </c>
      <c r="I80" s="329" t="s">
        <v>9194</v>
      </c>
      <c r="J80" s="329">
        <v>120</v>
      </c>
      <c r="K80" s="343"/>
    </row>
    <row r="81" s="1" customFormat="1" ht="15" customHeight="1">
      <c r="B81" s="354"/>
      <c r="C81" s="329" t="s">
        <v>9197</v>
      </c>
      <c r="D81" s="329"/>
      <c r="E81" s="329"/>
      <c r="F81" s="352" t="s">
        <v>9198</v>
      </c>
      <c r="G81" s="353"/>
      <c r="H81" s="329" t="s">
        <v>9199</v>
      </c>
      <c r="I81" s="329" t="s">
        <v>9194</v>
      </c>
      <c r="J81" s="329">
        <v>50</v>
      </c>
      <c r="K81" s="343"/>
    </row>
    <row r="82" s="1" customFormat="1" ht="15" customHeight="1">
      <c r="B82" s="354"/>
      <c r="C82" s="329" t="s">
        <v>9200</v>
      </c>
      <c r="D82" s="329"/>
      <c r="E82" s="329"/>
      <c r="F82" s="352" t="s">
        <v>9192</v>
      </c>
      <c r="G82" s="353"/>
      <c r="H82" s="329" t="s">
        <v>9201</v>
      </c>
      <c r="I82" s="329" t="s">
        <v>9202</v>
      </c>
      <c r="J82" s="329"/>
      <c r="K82" s="343"/>
    </row>
    <row r="83" s="1" customFormat="1" ht="15" customHeight="1">
      <c r="B83" s="354"/>
      <c r="C83" s="355" t="s">
        <v>9203</v>
      </c>
      <c r="D83" s="355"/>
      <c r="E83" s="355"/>
      <c r="F83" s="356" t="s">
        <v>9198</v>
      </c>
      <c r="G83" s="355"/>
      <c r="H83" s="355" t="s">
        <v>9204</v>
      </c>
      <c r="I83" s="355" t="s">
        <v>9194</v>
      </c>
      <c r="J83" s="355">
        <v>15</v>
      </c>
      <c r="K83" s="343"/>
    </row>
    <row r="84" s="1" customFormat="1" ht="15" customHeight="1">
      <c r="B84" s="354"/>
      <c r="C84" s="355" t="s">
        <v>9205</v>
      </c>
      <c r="D84" s="355"/>
      <c r="E84" s="355"/>
      <c r="F84" s="356" t="s">
        <v>9198</v>
      </c>
      <c r="G84" s="355"/>
      <c r="H84" s="355" t="s">
        <v>9206</v>
      </c>
      <c r="I84" s="355" t="s">
        <v>9194</v>
      </c>
      <c r="J84" s="355">
        <v>15</v>
      </c>
      <c r="K84" s="343"/>
    </row>
    <row r="85" s="1" customFormat="1" ht="15" customHeight="1">
      <c r="B85" s="354"/>
      <c r="C85" s="355" t="s">
        <v>9207</v>
      </c>
      <c r="D85" s="355"/>
      <c r="E85" s="355"/>
      <c r="F85" s="356" t="s">
        <v>9198</v>
      </c>
      <c r="G85" s="355"/>
      <c r="H85" s="355" t="s">
        <v>9208</v>
      </c>
      <c r="I85" s="355" t="s">
        <v>9194</v>
      </c>
      <c r="J85" s="355">
        <v>20</v>
      </c>
      <c r="K85" s="343"/>
    </row>
    <row r="86" s="1" customFormat="1" ht="15" customHeight="1">
      <c r="B86" s="354"/>
      <c r="C86" s="355" t="s">
        <v>9209</v>
      </c>
      <c r="D86" s="355"/>
      <c r="E86" s="355"/>
      <c r="F86" s="356" t="s">
        <v>9198</v>
      </c>
      <c r="G86" s="355"/>
      <c r="H86" s="355" t="s">
        <v>9210</v>
      </c>
      <c r="I86" s="355" t="s">
        <v>9194</v>
      </c>
      <c r="J86" s="355">
        <v>20</v>
      </c>
      <c r="K86" s="343"/>
    </row>
    <row r="87" s="1" customFormat="1" ht="15" customHeight="1">
      <c r="B87" s="354"/>
      <c r="C87" s="329" t="s">
        <v>9211</v>
      </c>
      <c r="D87" s="329"/>
      <c r="E87" s="329"/>
      <c r="F87" s="352" t="s">
        <v>9198</v>
      </c>
      <c r="G87" s="353"/>
      <c r="H87" s="329" t="s">
        <v>9212</v>
      </c>
      <c r="I87" s="329" t="s">
        <v>9194</v>
      </c>
      <c r="J87" s="329">
        <v>50</v>
      </c>
      <c r="K87" s="343"/>
    </row>
    <row r="88" s="1" customFormat="1" ht="15" customHeight="1">
      <c r="B88" s="354"/>
      <c r="C88" s="329" t="s">
        <v>9213</v>
      </c>
      <c r="D88" s="329"/>
      <c r="E88" s="329"/>
      <c r="F88" s="352" t="s">
        <v>9198</v>
      </c>
      <c r="G88" s="353"/>
      <c r="H88" s="329" t="s">
        <v>9214</v>
      </c>
      <c r="I88" s="329" t="s">
        <v>9194</v>
      </c>
      <c r="J88" s="329">
        <v>20</v>
      </c>
      <c r="K88" s="343"/>
    </row>
    <row r="89" s="1" customFormat="1" ht="15" customHeight="1">
      <c r="B89" s="354"/>
      <c r="C89" s="329" t="s">
        <v>9215</v>
      </c>
      <c r="D89" s="329"/>
      <c r="E89" s="329"/>
      <c r="F89" s="352" t="s">
        <v>9198</v>
      </c>
      <c r="G89" s="353"/>
      <c r="H89" s="329" t="s">
        <v>9216</v>
      </c>
      <c r="I89" s="329" t="s">
        <v>9194</v>
      </c>
      <c r="J89" s="329">
        <v>20</v>
      </c>
      <c r="K89" s="343"/>
    </row>
    <row r="90" s="1" customFormat="1" ht="15" customHeight="1">
      <c r="B90" s="354"/>
      <c r="C90" s="329" t="s">
        <v>9217</v>
      </c>
      <c r="D90" s="329"/>
      <c r="E90" s="329"/>
      <c r="F90" s="352" t="s">
        <v>9198</v>
      </c>
      <c r="G90" s="353"/>
      <c r="H90" s="329" t="s">
        <v>9218</v>
      </c>
      <c r="I90" s="329" t="s">
        <v>9194</v>
      </c>
      <c r="J90" s="329">
        <v>50</v>
      </c>
      <c r="K90" s="343"/>
    </row>
    <row r="91" s="1" customFormat="1" ht="15" customHeight="1">
      <c r="B91" s="354"/>
      <c r="C91" s="329" t="s">
        <v>9219</v>
      </c>
      <c r="D91" s="329"/>
      <c r="E91" s="329"/>
      <c r="F91" s="352" t="s">
        <v>9198</v>
      </c>
      <c r="G91" s="353"/>
      <c r="H91" s="329" t="s">
        <v>9219</v>
      </c>
      <c r="I91" s="329" t="s">
        <v>9194</v>
      </c>
      <c r="J91" s="329">
        <v>50</v>
      </c>
      <c r="K91" s="343"/>
    </row>
    <row r="92" s="1" customFormat="1" ht="15" customHeight="1">
      <c r="B92" s="354"/>
      <c r="C92" s="329" t="s">
        <v>9220</v>
      </c>
      <c r="D92" s="329"/>
      <c r="E92" s="329"/>
      <c r="F92" s="352" t="s">
        <v>9198</v>
      </c>
      <c r="G92" s="353"/>
      <c r="H92" s="329" t="s">
        <v>9221</v>
      </c>
      <c r="I92" s="329" t="s">
        <v>9194</v>
      </c>
      <c r="J92" s="329">
        <v>255</v>
      </c>
      <c r="K92" s="343"/>
    </row>
    <row r="93" s="1" customFormat="1" ht="15" customHeight="1">
      <c r="B93" s="354"/>
      <c r="C93" s="329" t="s">
        <v>9222</v>
      </c>
      <c r="D93" s="329"/>
      <c r="E93" s="329"/>
      <c r="F93" s="352" t="s">
        <v>9192</v>
      </c>
      <c r="G93" s="353"/>
      <c r="H93" s="329" t="s">
        <v>9223</v>
      </c>
      <c r="I93" s="329" t="s">
        <v>9224</v>
      </c>
      <c r="J93" s="329"/>
      <c r="K93" s="343"/>
    </row>
    <row r="94" s="1" customFormat="1" ht="15" customHeight="1">
      <c r="B94" s="354"/>
      <c r="C94" s="329" t="s">
        <v>9225</v>
      </c>
      <c r="D94" s="329"/>
      <c r="E94" s="329"/>
      <c r="F94" s="352" t="s">
        <v>9192</v>
      </c>
      <c r="G94" s="353"/>
      <c r="H94" s="329" t="s">
        <v>9226</v>
      </c>
      <c r="I94" s="329" t="s">
        <v>9227</v>
      </c>
      <c r="J94" s="329"/>
      <c r="K94" s="343"/>
    </row>
    <row r="95" s="1" customFormat="1" ht="15" customHeight="1">
      <c r="B95" s="354"/>
      <c r="C95" s="329" t="s">
        <v>9228</v>
      </c>
      <c r="D95" s="329"/>
      <c r="E95" s="329"/>
      <c r="F95" s="352" t="s">
        <v>9192</v>
      </c>
      <c r="G95" s="353"/>
      <c r="H95" s="329" t="s">
        <v>9228</v>
      </c>
      <c r="I95" s="329" t="s">
        <v>9227</v>
      </c>
      <c r="J95" s="329"/>
      <c r="K95" s="343"/>
    </row>
    <row r="96" s="1" customFormat="1" ht="15" customHeight="1">
      <c r="B96" s="354"/>
      <c r="C96" s="329" t="s">
        <v>37</v>
      </c>
      <c r="D96" s="329"/>
      <c r="E96" s="329"/>
      <c r="F96" s="352" t="s">
        <v>9192</v>
      </c>
      <c r="G96" s="353"/>
      <c r="H96" s="329" t="s">
        <v>9229</v>
      </c>
      <c r="I96" s="329" t="s">
        <v>9227</v>
      </c>
      <c r="J96" s="329"/>
      <c r="K96" s="343"/>
    </row>
    <row r="97" s="1" customFormat="1" ht="15" customHeight="1">
      <c r="B97" s="354"/>
      <c r="C97" s="329" t="s">
        <v>47</v>
      </c>
      <c r="D97" s="329"/>
      <c r="E97" s="329"/>
      <c r="F97" s="352" t="s">
        <v>9192</v>
      </c>
      <c r="G97" s="353"/>
      <c r="H97" s="329" t="s">
        <v>9230</v>
      </c>
      <c r="I97" s="329" t="s">
        <v>9227</v>
      </c>
      <c r="J97" s="329"/>
      <c r="K97" s="343"/>
    </row>
    <row r="98" s="1" customFormat="1" ht="15" customHeight="1">
      <c r="B98" s="357"/>
      <c r="C98" s="358"/>
      <c r="D98" s="358"/>
      <c r="E98" s="358"/>
      <c r="F98" s="358"/>
      <c r="G98" s="358"/>
      <c r="H98" s="358"/>
      <c r="I98" s="358"/>
      <c r="J98" s="358"/>
      <c r="K98" s="359"/>
    </row>
    <row r="99" s="1" customFormat="1" ht="18.75" customHeight="1">
      <c r="B99" s="360"/>
      <c r="C99" s="361"/>
      <c r="D99" s="361"/>
      <c r="E99" s="361"/>
      <c r="F99" s="361"/>
      <c r="G99" s="361"/>
      <c r="H99" s="361"/>
      <c r="I99" s="361"/>
      <c r="J99" s="361"/>
      <c r="K99" s="360"/>
    </row>
    <row r="100" s="1" customFormat="1" ht="18.75" customHeight="1">
      <c r="B100" s="337"/>
      <c r="C100" s="337"/>
      <c r="D100" s="337"/>
      <c r="E100" s="337"/>
      <c r="F100" s="337"/>
      <c r="G100" s="337"/>
      <c r="H100" s="337"/>
      <c r="I100" s="337"/>
      <c r="J100" s="337"/>
      <c r="K100" s="337"/>
    </row>
    <row r="101" s="1" customFormat="1" ht="7.5" customHeight="1">
      <c r="B101" s="338"/>
      <c r="C101" s="339"/>
      <c r="D101" s="339"/>
      <c r="E101" s="339"/>
      <c r="F101" s="339"/>
      <c r="G101" s="339"/>
      <c r="H101" s="339"/>
      <c r="I101" s="339"/>
      <c r="J101" s="339"/>
      <c r="K101" s="340"/>
    </row>
    <row r="102" s="1" customFormat="1" ht="45" customHeight="1">
      <c r="B102" s="341"/>
      <c r="C102" s="342" t="s">
        <v>9231</v>
      </c>
      <c r="D102" s="342"/>
      <c r="E102" s="342"/>
      <c r="F102" s="342"/>
      <c r="G102" s="342"/>
      <c r="H102" s="342"/>
      <c r="I102" s="342"/>
      <c r="J102" s="342"/>
      <c r="K102" s="343"/>
    </row>
    <row r="103" s="1" customFormat="1" ht="17.25" customHeight="1">
      <c r="B103" s="341"/>
      <c r="C103" s="344" t="s">
        <v>9186</v>
      </c>
      <c r="D103" s="344"/>
      <c r="E103" s="344"/>
      <c r="F103" s="344" t="s">
        <v>9187</v>
      </c>
      <c r="G103" s="345"/>
      <c r="H103" s="344" t="s">
        <v>53</v>
      </c>
      <c r="I103" s="344" t="s">
        <v>56</v>
      </c>
      <c r="J103" s="344" t="s">
        <v>9188</v>
      </c>
      <c r="K103" s="343"/>
    </row>
    <row r="104" s="1" customFormat="1" ht="17.25" customHeight="1">
      <c r="B104" s="341"/>
      <c r="C104" s="346" t="s">
        <v>9189</v>
      </c>
      <c r="D104" s="346"/>
      <c r="E104" s="346"/>
      <c r="F104" s="347" t="s">
        <v>9190</v>
      </c>
      <c r="G104" s="348"/>
      <c r="H104" s="346"/>
      <c r="I104" s="346"/>
      <c r="J104" s="346" t="s">
        <v>9191</v>
      </c>
      <c r="K104" s="343"/>
    </row>
    <row r="105" s="1" customFormat="1" ht="5.25" customHeight="1">
      <c r="B105" s="341"/>
      <c r="C105" s="344"/>
      <c r="D105" s="344"/>
      <c r="E105" s="344"/>
      <c r="F105" s="344"/>
      <c r="G105" s="362"/>
      <c r="H105" s="344"/>
      <c r="I105" s="344"/>
      <c r="J105" s="344"/>
      <c r="K105" s="343"/>
    </row>
    <row r="106" s="1" customFormat="1" ht="15" customHeight="1">
      <c r="B106" s="341"/>
      <c r="C106" s="329" t="s">
        <v>52</v>
      </c>
      <c r="D106" s="351"/>
      <c r="E106" s="351"/>
      <c r="F106" s="352" t="s">
        <v>9192</v>
      </c>
      <c r="G106" s="329"/>
      <c r="H106" s="329" t="s">
        <v>9232</v>
      </c>
      <c r="I106" s="329" t="s">
        <v>9194</v>
      </c>
      <c r="J106" s="329">
        <v>20</v>
      </c>
      <c r="K106" s="343"/>
    </row>
    <row r="107" s="1" customFormat="1" ht="15" customHeight="1">
      <c r="B107" s="341"/>
      <c r="C107" s="329" t="s">
        <v>9195</v>
      </c>
      <c r="D107" s="329"/>
      <c r="E107" s="329"/>
      <c r="F107" s="352" t="s">
        <v>9192</v>
      </c>
      <c r="G107" s="329"/>
      <c r="H107" s="329" t="s">
        <v>9232</v>
      </c>
      <c r="I107" s="329" t="s">
        <v>9194</v>
      </c>
      <c r="J107" s="329">
        <v>120</v>
      </c>
      <c r="K107" s="343"/>
    </row>
    <row r="108" s="1" customFormat="1" ht="15" customHeight="1">
      <c r="B108" s="354"/>
      <c r="C108" s="329" t="s">
        <v>9197</v>
      </c>
      <c r="D108" s="329"/>
      <c r="E108" s="329"/>
      <c r="F108" s="352" t="s">
        <v>9198</v>
      </c>
      <c r="G108" s="329"/>
      <c r="H108" s="329" t="s">
        <v>9232</v>
      </c>
      <c r="I108" s="329" t="s">
        <v>9194</v>
      </c>
      <c r="J108" s="329">
        <v>50</v>
      </c>
      <c r="K108" s="343"/>
    </row>
    <row r="109" s="1" customFormat="1" ht="15" customHeight="1">
      <c r="B109" s="354"/>
      <c r="C109" s="329" t="s">
        <v>9200</v>
      </c>
      <c r="D109" s="329"/>
      <c r="E109" s="329"/>
      <c r="F109" s="352" t="s">
        <v>9192</v>
      </c>
      <c r="G109" s="329"/>
      <c r="H109" s="329" t="s">
        <v>9232</v>
      </c>
      <c r="I109" s="329" t="s">
        <v>9202</v>
      </c>
      <c r="J109" s="329"/>
      <c r="K109" s="343"/>
    </row>
    <row r="110" s="1" customFormat="1" ht="15" customHeight="1">
      <c r="B110" s="354"/>
      <c r="C110" s="329" t="s">
        <v>9211</v>
      </c>
      <c r="D110" s="329"/>
      <c r="E110" s="329"/>
      <c r="F110" s="352" t="s">
        <v>9198</v>
      </c>
      <c r="G110" s="329"/>
      <c r="H110" s="329" t="s">
        <v>9232</v>
      </c>
      <c r="I110" s="329" t="s">
        <v>9194</v>
      </c>
      <c r="J110" s="329">
        <v>50</v>
      </c>
      <c r="K110" s="343"/>
    </row>
    <row r="111" s="1" customFormat="1" ht="15" customHeight="1">
      <c r="B111" s="354"/>
      <c r="C111" s="329" t="s">
        <v>9219</v>
      </c>
      <c r="D111" s="329"/>
      <c r="E111" s="329"/>
      <c r="F111" s="352" t="s">
        <v>9198</v>
      </c>
      <c r="G111" s="329"/>
      <c r="H111" s="329" t="s">
        <v>9232</v>
      </c>
      <c r="I111" s="329" t="s">
        <v>9194</v>
      </c>
      <c r="J111" s="329">
        <v>50</v>
      </c>
      <c r="K111" s="343"/>
    </row>
    <row r="112" s="1" customFormat="1" ht="15" customHeight="1">
      <c r="B112" s="354"/>
      <c r="C112" s="329" t="s">
        <v>9217</v>
      </c>
      <c r="D112" s="329"/>
      <c r="E112" s="329"/>
      <c r="F112" s="352" t="s">
        <v>9198</v>
      </c>
      <c r="G112" s="329"/>
      <c r="H112" s="329" t="s">
        <v>9232</v>
      </c>
      <c r="I112" s="329" t="s">
        <v>9194</v>
      </c>
      <c r="J112" s="329">
        <v>50</v>
      </c>
      <c r="K112" s="343"/>
    </row>
    <row r="113" s="1" customFormat="1" ht="15" customHeight="1">
      <c r="B113" s="354"/>
      <c r="C113" s="329" t="s">
        <v>52</v>
      </c>
      <c r="D113" s="329"/>
      <c r="E113" s="329"/>
      <c r="F113" s="352" t="s">
        <v>9192</v>
      </c>
      <c r="G113" s="329"/>
      <c r="H113" s="329" t="s">
        <v>9233</v>
      </c>
      <c r="I113" s="329" t="s">
        <v>9194</v>
      </c>
      <c r="J113" s="329">
        <v>20</v>
      </c>
      <c r="K113" s="343"/>
    </row>
    <row r="114" s="1" customFormat="1" ht="15" customHeight="1">
      <c r="B114" s="354"/>
      <c r="C114" s="329" t="s">
        <v>9234</v>
      </c>
      <c r="D114" s="329"/>
      <c r="E114" s="329"/>
      <c r="F114" s="352" t="s">
        <v>9192</v>
      </c>
      <c r="G114" s="329"/>
      <c r="H114" s="329" t="s">
        <v>9235</v>
      </c>
      <c r="I114" s="329" t="s">
        <v>9194</v>
      </c>
      <c r="J114" s="329">
        <v>120</v>
      </c>
      <c r="K114" s="343"/>
    </row>
    <row r="115" s="1" customFormat="1" ht="15" customHeight="1">
      <c r="B115" s="354"/>
      <c r="C115" s="329" t="s">
        <v>37</v>
      </c>
      <c r="D115" s="329"/>
      <c r="E115" s="329"/>
      <c r="F115" s="352" t="s">
        <v>9192</v>
      </c>
      <c r="G115" s="329"/>
      <c r="H115" s="329" t="s">
        <v>9236</v>
      </c>
      <c r="I115" s="329" t="s">
        <v>9227</v>
      </c>
      <c r="J115" s="329"/>
      <c r="K115" s="343"/>
    </row>
    <row r="116" s="1" customFormat="1" ht="15" customHeight="1">
      <c r="B116" s="354"/>
      <c r="C116" s="329" t="s">
        <v>47</v>
      </c>
      <c r="D116" s="329"/>
      <c r="E116" s="329"/>
      <c r="F116" s="352" t="s">
        <v>9192</v>
      </c>
      <c r="G116" s="329"/>
      <c r="H116" s="329" t="s">
        <v>9237</v>
      </c>
      <c r="I116" s="329" t="s">
        <v>9227</v>
      </c>
      <c r="J116" s="329"/>
      <c r="K116" s="343"/>
    </row>
    <row r="117" s="1" customFormat="1" ht="15" customHeight="1">
      <c r="B117" s="354"/>
      <c r="C117" s="329" t="s">
        <v>56</v>
      </c>
      <c r="D117" s="329"/>
      <c r="E117" s="329"/>
      <c r="F117" s="352" t="s">
        <v>9192</v>
      </c>
      <c r="G117" s="329"/>
      <c r="H117" s="329" t="s">
        <v>9238</v>
      </c>
      <c r="I117" s="329" t="s">
        <v>9239</v>
      </c>
      <c r="J117" s="329"/>
      <c r="K117" s="343"/>
    </row>
    <row r="118" s="1" customFormat="1" ht="15" customHeight="1">
      <c r="B118" s="357"/>
      <c r="C118" s="363"/>
      <c r="D118" s="363"/>
      <c r="E118" s="363"/>
      <c r="F118" s="363"/>
      <c r="G118" s="363"/>
      <c r="H118" s="363"/>
      <c r="I118" s="363"/>
      <c r="J118" s="363"/>
      <c r="K118" s="359"/>
    </row>
    <row r="119" s="1" customFormat="1" ht="18.75" customHeight="1">
      <c r="B119" s="364"/>
      <c r="C119" s="365"/>
      <c r="D119" s="365"/>
      <c r="E119" s="365"/>
      <c r="F119" s="366"/>
      <c r="G119" s="365"/>
      <c r="H119" s="365"/>
      <c r="I119" s="365"/>
      <c r="J119" s="365"/>
      <c r="K119" s="364"/>
    </row>
    <row r="120" s="1" customFormat="1" ht="18.75" customHeight="1">
      <c r="B120" s="337"/>
      <c r="C120" s="337"/>
      <c r="D120" s="337"/>
      <c r="E120" s="337"/>
      <c r="F120" s="337"/>
      <c r="G120" s="337"/>
      <c r="H120" s="337"/>
      <c r="I120" s="337"/>
      <c r="J120" s="337"/>
      <c r="K120" s="337"/>
    </row>
    <row r="121" s="1" customFormat="1" ht="7.5" customHeight="1">
      <c r="B121" s="367"/>
      <c r="C121" s="368"/>
      <c r="D121" s="368"/>
      <c r="E121" s="368"/>
      <c r="F121" s="368"/>
      <c r="G121" s="368"/>
      <c r="H121" s="368"/>
      <c r="I121" s="368"/>
      <c r="J121" s="368"/>
      <c r="K121" s="369"/>
    </row>
    <row r="122" s="1" customFormat="1" ht="45" customHeight="1">
      <c r="B122" s="370"/>
      <c r="C122" s="320" t="s">
        <v>9240</v>
      </c>
      <c r="D122" s="320"/>
      <c r="E122" s="320"/>
      <c r="F122" s="320"/>
      <c r="G122" s="320"/>
      <c r="H122" s="320"/>
      <c r="I122" s="320"/>
      <c r="J122" s="320"/>
      <c r="K122" s="371"/>
    </row>
    <row r="123" s="1" customFormat="1" ht="17.25" customHeight="1">
      <c r="B123" s="372"/>
      <c r="C123" s="344" t="s">
        <v>9186</v>
      </c>
      <c r="D123" s="344"/>
      <c r="E123" s="344"/>
      <c r="F123" s="344" t="s">
        <v>9187</v>
      </c>
      <c r="G123" s="345"/>
      <c r="H123" s="344" t="s">
        <v>53</v>
      </c>
      <c r="I123" s="344" t="s">
        <v>56</v>
      </c>
      <c r="J123" s="344" t="s">
        <v>9188</v>
      </c>
      <c r="K123" s="373"/>
    </row>
    <row r="124" s="1" customFormat="1" ht="17.25" customHeight="1">
      <c r="B124" s="372"/>
      <c r="C124" s="346" t="s">
        <v>9189</v>
      </c>
      <c r="D124" s="346"/>
      <c r="E124" s="346"/>
      <c r="F124" s="347" t="s">
        <v>9190</v>
      </c>
      <c r="G124" s="348"/>
      <c r="H124" s="346"/>
      <c r="I124" s="346"/>
      <c r="J124" s="346" t="s">
        <v>9191</v>
      </c>
      <c r="K124" s="373"/>
    </row>
    <row r="125" s="1" customFormat="1" ht="5.25" customHeight="1">
      <c r="B125" s="374"/>
      <c r="C125" s="349"/>
      <c r="D125" s="349"/>
      <c r="E125" s="349"/>
      <c r="F125" s="349"/>
      <c r="G125" s="375"/>
      <c r="H125" s="349"/>
      <c r="I125" s="349"/>
      <c r="J125" s="349"/>
      <c r="K125" s="376"/>
    </row>
    <row r="126" s="1" customFormat="1" ht="15" customHeight="1">
      <c r="B126" s="374"/>
      <c r="C126" s="329" t="s">
        <v>9195</v>
      </c>
      <c r="D126" s="351"/>
      <c r="E126" s="351"/>
      <c r="F126" s="352" t="s">
        <v>9192</v>
      </c>
      <c r="G126" s="329"/>
      <c r="H126" s="329" t="s">
        <v>9232</v>
      </c>
      <c r="I126" s="329" t="s">
        <v>9194</v>
      </c>
      <c r="J126" s="329">
        <v>120</v>
      </c>
      <c r="K126" s="377"/>
    </row>
    <row r="127" s="1" customFormat="1" ht="15" customHeight="1">
      <c r="B127" s="374"/>
      <c r="C127" s="329" t="s">
        <v>9241</v>
      </c>
      <c r="D127" s="329"/>
      <c r="E127" s="329"/>
      <c r="F127" s="352" t="s">
        <v>9192</v>
      </c>
      <c r="G127" s="329"/>
      <c r="H127" s="329" t="s">
        <v>9242</v>
      </c>
      <c r="I127" s="329" t="s">
        <v>9194</v>
      </c>
      <c r="J127" s="329" t="s">
        <v>9243</v>
      </c>
      <c r="K127" s="377"/>
    </row>
    <row r="128" s="1" customFormat="1" ht="15" customHeight="1">
      <c r="B128" s="374"/>
      <c r="C128" s="329" t="s">
        <v>83</v>
      </c>
      <c r="D128" s="329"/>
      <c r="E128" s="329"/>
      <c r="F128" s="352" t="s">
        <v>9192</v>
      </c>
      <c r="G128" s="329"/>
      <c r="H128" s="329" t="s">
        <v>9244</v>
      </c>
      <c r="I128" s="329" t="s">
        <v>9194</v>
      </c>
      <c r="J128" s="329" t="s">
        <v>9243</v>
      </c>
      <c r="K128" s="377"/>
    </row>
    <row r="129" s="1" customFormat="1" ht="15" customHeight="1">
      <c r="B129" s="374"/>
      <c r="C129" s="329" t="s">
        <v>9203</v>
      </c>
      <c r="D129" s="329"/>
      <c r="E129" s="329"/>
      <c r="F129" s="352" t="s">
        <v>9198</v>
      </c>
      <c r="G129" s="329"/>
      <c r="H129" s="329" t="s">
        <v>9204</v>
      </c>
      <c r="I129" s="329" t="s">
        <v>9194</v>
      </c>
      <c r="J129" s="329">
        <v>15</v>
      </c>
      <c r="K129" s="377"/>
    </row>
    <row r="130" s="1" customFormat="1" ht="15" customHeight="1">
      <c r="B130" s="374"/>
      <c r="C130" s="355" t="s">
        <v>9205</v>
      </c>
      <c r="D130" s="355"/>
      <c r="E130" s="355"/>
      <c r="F130" s="356" t="s">
        <v>9198</v>
      </c>
      <c r="G130" s="355"/>
      <c r="H130" s="355" t="s">
        <v>9206</v>
      </c>
      <c r="I130" s="355" t="s">
        <v>9194</v>
      </c>
      <c r="J130" s="355">
        <v>15</v>
      </c>
      <c r="K130" s="377"/>
    </row>
    <row r="131" s="1" customFormat="1" ht="15" customHeight="1">
      <c r="B131" s="374"/>
      <c r="C131" s="355" t="s">
        <v>9207</v>
      </c>
      <c r="D131" s="355"/>
      <c r="E131" s="355"/>
      <c r="F131" s="356" t="s">
        <v>9198</v>
      </c>
      <c r="G131" s="355"/>
      <c r="H131" s="355" t="s">
        <v>9208</v>
      </c>
      <c r="I131" s="355" t="s">
        <v>9194</v>
      </c>
      <c r="J131" s="355">
        <v>20</v>
      </c>
      <c r="K131" s="377"/>
    </row>
    <row r="132" s="1" customFormat="1" ht="15" customHeight="1">
      <c r="B132" s="374"/>
      <c r="C132" s="355" t="s">
        <v>9209</v>
      </c>
      <c r="D132" s="355"/>
      <c r="E132" s="355"/>
      <c r="F132" s="356" t="s">
        <v>9198</v>
      </c>
      <c r="G132" s="355"/>
      <c r="H132" s="355" t="s">
        <v>9210</v>
      </c>
      <c r="I132" s="355" t="s">
        <v>9194</v>
      </c>
      <c r="J132" s="355">
        <v>20</v>
      </c>
      <c r="K132" s="377"/>
    </row>
    <row r="133" s="1" customFormat="1" ht="15" customHeight="1">
      <c r="B133" s="374"/>
      <c r="C133" s="329" t="s">
        <v>9197</v>
      </c>
      <c r="D133" s="329"/>
      <c r="E133" s="329"/>
      <c r="F133" s="352" t="s">
        <v>9198</v>
      </c>
      <c r="G133" s="329"/>
      <c r="H133" s="329" t="s">
        <v>9232</v>
      </c>
      <c r="I133" s="329" t="s">
        <v>9194</v>
      </c>
      <c r="J133" s="329">
        <v>50</v>
      </c>
      <c r="K133" s="377"/>
    </row>
    <row r="134" s="1" customFormat="1" ht="15" customHeight="1">
      <c r="B134" s="374"/>
      <c r="C134" s="329" t="s">
        <v>9211</v>
      </c>
      <c r="D134" s="329"/>
      <c r="E134" s="329"/>
      <c r="F134" s="352" t="s">
        <v>9198</v>
      </c>
      <c r="G134" s="329"/>
      <c r="H134" s="329" t="s">
        <v>9232</v>
      </c>
      <c r="I134" s="329" t="s">
        <v>9194</v>
      </c>
      <c r="J134" s="329">
        <v>50</v>
      </c>
      <c r="K134" s="377"/>
    </row>
    <row r="135" s="1" customFormat="1" ht="15" customHeight="1">
      <c r="B135" s="374"/>
      <c r="C135" s="329" t="s">
        <v>9217</v>
      </c>
      <c r="D135" s="329"/>
      <c r="E135" s="329"/>
      <c r="F135" s="352" t="s">
        <v>9198</v>
      </c>
      <c r="G135" s="329"/>
      <c r="H135" s="329" t="s">
        <v>9232</v>
      </c>
      <c r="I135" s="329" t="s">
        <v>9194</v>
      </c>
      <c r="J135" s="329">
        <v>50</v>
      </c>
      <c r="K135" s="377"/>
    </row>
    <row r="136" s="1" customFormat="1" ht="15" customHeight="1">
      <c r="B136" s="374"/>
      <c r="C136" s="329" t="s">
        <v>9219</v>
      </c>
      <c r="D136" s="329"/>
      <c r="E136" s="329"/>
      <c r="F136" s="352" t="s">
        <v>9198</v>
      </c>
      <c r="G136" s="329"/>
      <c r="H136" s="329" t="s">
        <v>9232</v>
      </c>
      <c r="I136" s="329" t="s">
        <v>9194</v>
      </c>
      <c r="J136" s="329">
        <v>50</v>
      </c>
      <c r="K136" s="377"/>
    </row>
    <row r="137" s="1" customFormat="1" ht="15" customHeight="1">
      <c r="B137" s="374"/>
      <c r="C137" s="329" t="s">
        <v>9220</v>
      </c>
      <c r="D137" s="329"/>
      <c r="E137" s="329"/>
      <c r="F137" s="352" t="s">
        <v>9198</v>
      </c>
      <c r="G137" s="329"/>
      <c r="H137" s="329" t="s">
        <v>9245</v>
      </c>
      <c r="I137" s="329" t="s">
        <v>9194</v>
      </c>
      <c r="J137" s="329">
        <v>255</v>
      </c>
      <c r="K137" s="377"/>
    </row>
    <row r="138" s="1" customFormat="1" ht="15" customHeight="1">
      <c r="B138" s="374"/>
      <c r="C138" s="329" t="s">
        <v>9222</v>
      </c>
      <c r="D138" s="329"/>
      <c r="E138" s="329"/>
      <c r="F138" s="352" t="s">
        <v>9192</v>
      </c>
      <c r="G138" s="329"/>
      <c r="H138" s="329" t="s">
        <v>9246</v>
      </c>
      <c r="I138" s="329" t="s">
        <v>9224</v>
      </c>
      <c r="J138" s="329"/>
      <c r="K138" s="377"/>
    </row>
    <row r="139" s="1" customFormat="1" ht="15" customHeight="1">
      <c r="B139" s="374"/>
      <c r="C139" s="329" t="s">
        <v>9225</v>
      </c>
      <c r="D139" s="329"/>
      <c r="E139" s="329"/>
      <c r="F139" s="352" t="s">
        <v>9192</v>
      </c>
      <c r="G139" s="329"/>
      <c r="H139" s="329" t="s">
        <v>9247</v>
      </c>
      <c r="I139" s="329" t="s">
        <v>9227</v>
      </c>
      <c r="J139" s="329"/>
      <c r="K139" s="377"/>
    </row>
    <row r="140" s="1" customFormat="1" ht="15" customHeight="1">
      <c r="B140" s="374"/>
      <c r="C140" s="329" t="s">
        <v>9228</v>
      </c>
      <c r="D140" s="329"/>
      <c r="E140" s="329"/>
      <c r="F140" s="352" t="s">
        <v>9192</v>
      </c>
      <c r="G140" s="329"/>
      <c r="H140" s="329" t="s">
        <v>9228</v>
      </c>
      <c r="I140" s="329" t="s">
        <v>9227</v>
      </c>
      <c r="J140" s="329"/>
      <c r="K140" s="377"/>
    </row>
    <row r="141" s="1" customFormat="1" ht="15" customHeight="1">
      <c r="B141" s="374"/>
      <c r="C141" s="329" t="s">
        <v>37</v>
      </c>
      <c r="D141" s="329"/>
      <c r="E141" s="329"/>
      <c r="F141" s="352" t="s">
        <v>9192</v>
      </c>
      <c r="G141" s="329"/>
      <c r="H141" s="329" t="s">
        <v>9248</v>
      </c>
      <c r="I141" s="329" t="s">
        <v>9227</v>
      </c>
      <c r="J141" s="329"/>
      <c r="K141" s="377"/>
    </row>
    <row r="142" s="1" customFormat="1" ht="15" customHeight="1">
      <c r="B142" s="374"/>
      <c r="C142" s="329" t="s">
        <v>9249</v>
      </c>
      <c r="D142" s="329"/>
      <c r="E142" s="329"/>
      <c r="F142" s="352" t="s">
        <v>9192</v>
      </c>
      <c r="G142" s="329"/>
      <c r="H142" s="329" t="s">
        <v>9250</v>
      </c>
      <c r="I142" s="329" t="s">
        <v>9227</v>
      </c>
      <c r="J142" s="329"/>
      <c r="K142" s="377"/>
    </row>
    <row r="143" s="1" customFormat="1" ht="15" customHeight="1">
      <c r="B143" s="378"/>
      <c r="C143" s="379"/>
      <c r="D143" s="379"/>
      <c r="E143" s="379"/>
      <c r="F143" s="379"/>
      <c r="G143" s="379"/>
      <c r="H143" s="379"/>
      <c r="I143" s="379"/>
      <c r="J143" s="379"/>
      <c r="K143" s="380"/>
    </row>
    <row r="144" s="1" customFormat="1" ht="18.75" customHeight="1">
      <c r="B144" s="365"/>
      <c r="C144" s="365"/>
      <c r="D144" s="365"/>
      <c r="E144" s="365"/>
      <c r="F144" s="366"/>
      <c r="G144" s="365"/>
      <c r="H144" s="365"/>
      <c r="I144" s="365"/>
      <c r="J144" s="365"/>
      <c r="K144" s="365"/>
    </row>
    <row r="145" s="1" customFormat="1" ht="18.75" customHeight="1">
      <c r="B145" s="337"/>
      <c r="C145" s="337"/>
      <c r="D145" s="337"/>
      <c r="E145" s="337"/>
      <c r="F145" s="337"/>
      <c r="G145" s="337"/>
      <c r="H145" s="337"/>
      <c r="I145" s="337"/>
      <c r="J145" s="337"/>
      <c r="K145" s="337"/>
    </row>
    <row r="146" s="1" customFormat="1" ht="7.5" customHeight="1">
      <c r="B146" s="338"/>
      <c r="C146" s="339"/>
      <c r="D146" s="339"/>
      <c r="E146" s="339"/>
      <c r="F146" s="339"/>
      <c r="G146" s="339"/>
      <c r="H146" s="339"/>
      <c r="I146" s="339"/>
      <c r="J146" s="339"/>
      <c r="K146" s="340"/>
    </row>
    <row r="147" s="1" customFormat="1" ht="45" customHeight="1">
      <c r="B147" s="341"/>
      <c r="C147" s="342" t="s">
        <v>9251</v>
      </c>
      <c r="D147" s="342"/>
      <c r="E147" s="342"/>
      <c r="F147" s="342"/>
      <c r="G147" s="342"/>
      <c r="H147" s="342"/>
      <c r="I147" s="342"/>
      <c r="J147" s="342"/>
      <c r="K147" s="343"/>
    </row>
    <row r="148" s="1" customFormat="1" ht="17.25" customHeight="1">
      <c r="B148" s="341"/>
      <c r="C148" s="344" t="s">
        <v>9186</v>
      </c>
      <c r="D148" s="344"/>
      <c r="E148" s="344"/>
      <c r="F148" s="344" t="s">
        <v>9187</v>
      </c>
      <c r="G148" s="345"/>
      <c r="H148" s="344" t="s">
        <v>53</v>
      </c>
      <c r="I148" s="344" t="s">
        <v>56</v>
      </c>
      <c r="J148" s="344" t="s">
        <v>9188</v>
      </c>
      <c r="K148" s="343"/>
    </row>
    <row r="149" s="1" customFormat="1" ht="17.25" customHeight="1">
      <c r="B149" s="341"/>
      <c r="C149" s="346" t="s">
        <v>9189</v>
      </c>
      <c r="D149" s="346"/>
      <c r="E149" s="346"/>
      <c r="F149" s="347" t="s">
        <v>9190</v>
      </c>
      <c r="G149" s="348"/>
      <c r="H149" s="346"/>
      <c r="I149" s="346"/>
      <c r="J149" s="346" t="s">
        <v>9191</v>
      </c>
      <c r="K149" s="343"/>
    </row>
    <row r="150" s="1" customFormat="1" ht="5.25" customHeight="1">
      <c r="B150" s="354"/>
      <c r="C150" s="349"/>
      <c r="D150" s="349"/>
      <c r="E150" s="349"/>
      <c r="F150" s="349"/>
      <c r="G150" s="350"/>
      <c r="H150" s="349"/>
      <c r="I150" s="349"/>
      <c r="J150" s="349"/>
      <c r="K150" s="377"/>
    </row>
    <row r="151" s="1" customFormat="1" ht="15" customHeight="1">
      <c r="B151" s="354"/>
      <c r="C151" s="381" t="s">
        <v>9195</v>
      </c>
      <c r="D151" s="329"/>
      <c r="E151" s="329"/>
      <c r="F151" s="382" t="s">
        <v>9192</v>
      </c>
      <c r="G151" s="329"/>
      <c r="H151" s="381" t="s">
        <v>9232</v>
      </c>
      <c r="I151" s="381" t="s">
        <v>9194</v>
      </c>
      <c r="J151" s="381">
        <v>120</v>
      </c>
      <c r="K151" s="377"/>
    </row>
    <row r="152" s="1" customFormat="1" ht="15" customHeight="1">
      <c r="B152" s="354"/>
      <c r="C152" s="381" t="s">
        <v>9241</v>
      </c>
      <c r="D152" s="329"/>
      <c r="E152" s="329"/>
      <c r="F152" s="382" t="s">
        <v>9192</v>
      </c>
      <c r="G152" s="329"/>
      <c r="H152" s="381" t="s">
        <v>9252</v>
      </c>
      <c r="I152" s="381" t="s">
        <v>9194</v>
      </c>
      <c r="J152" s="381" t="s">
        <v>9243</v>
      </c>
      <c r="K152" s="377"/>
    </row>
    <row r="153" s="1" customFormat="1" ht="15" customHeight="1">
      <c r="B153" s="354"/>
      <c r="C153" s="381" t="s">
        <v>83</v>
      </c>
      <c r="D153" s="329"/>
      <c r="E153" s="329"/>
      <c r="F153" s="382" t="s">
        <v>9192</v>
      </c>
      <c r="G153" s="329"/>
      <c r="H153" s="381" t="s">
        <v>9253</v>
      </c>
      <c r="I153" s="381" t="s">
        <v>9194</v>
      </c>
      <c r="J153" s="381" t="s">
        <v>9243</v>
      </c>
      <c r="K153" s="377"/>
    </row>
    <row r="154" s="1" customFormat="1" ht="15" customHeight="1">
      <c r="B154" s="354"/>
      <c r="C154" s="381" t="s">
        <v>9197</v>
      </c>
      <c r="D154" s="329"/>
      <c r="E154" s="329"/>
      <c r="F154" s="382" t="s">
        <v>9198</v>
      </c>
      <c r="G154" s="329"/>
      <c r="H154" s="381" t="s">
        <v>9232</v>
      </c>
      <c r="I154" s="381" t="s">
        <v>9194</v>
      </c>
      <c r="J154" s="381">
        <v>50</v>
      </c>
      <c r="K154" s="377"/>
    </row>
    <row r="155" s="1" customFormat="1" ht="15" customHeight="1">
      <c r="B155" s="354"/>
      <c r="C155" s="381" t="s">
        <v>9200</v>
      </c>
      <c r="D155" s="329"/>
      <c r="E155" s="329"/>
      <c r="F155" s="382" t="s">
        <v>9192</v>
      </c>
      <c r="G155" s="329"/>
      <c r="H155" s="381" t="s">
        <v>9232</v>
      </c>
      <c r="I155" s="381" t="s">
        <v>9202</v>
      </c>
      <c r="J155" s="381"/>
      <c r="K155" s="377"/>
    </row>
    <row r="156" s="1" customFormat="1" ht="15" customHeight="1">
      <c r="B156" s="354"/>
      <c r="C156" s="381" t="s">
        <v>9211</v>
      </c>
      <c r="D156" s="329"/>
      <c r="E156" s="329"/>
      <c r="F156" s="382" t="s">
        <v>9198</v>
      </c>
      <c r="G156" s="329"/>
      <c r="H156" s="381" t="s">
        <v>9232</v>
      </c>
      <c r="I156" s="381" t="s">
        <v>9194</v>
      </c>
      <c r="J156" s="381">
        <v>50</v>
      </c>
      <c r="K156" s="377"/>
    </row>
    <row r="157" s="1" customFormat="1" ht="15" customHeight="1">
      <c r="B157" s="354"/>
      <c r="C157" s="381" t="s">
        <v>9219</v>
      </c>
      <c r="D157" s="329"/>
      <c r="E157" s="329"/>
      <c r="F157" s="382" t="s">
        <v>9198</v>
      </c>
      <c r="G157" s="329"/>
      <c r="H157" s="381" t="s">
        <v>9232</v>
      </c>
      <c r="I157" s="381" t="s">
        <v>9194</v>
      </c>
      <c r="J157" s="381">
        <v>50</v>
      </c>
      <c r="K157" s="377"/>
    </row>
    <row r="158" s="1" customFormat="1" ht="15" customHeight="1">
      <c r="B158" s="354"/>
      <c r="C158" s="381" t="s">
        <v>9217</v>
      </c>
      <c r="D158" s="329"/>
      <c r="E158" s="329"/>
      <c r="F158" s="382" t="s">
        <v>9198</v>
      </c>
      <c r="G158" s="329"/>
      <c r="H158" s="381" t="s">
        <v>9232</v>
      </c>
      <c r="I158" s="381" t="s">
        <v>9194</v>
      </c>
      <c r="J158" s="381">
        <v>50</v>
      </c>
      <c r="K158" s="377"/>
    </row>
    <row r="159" s="1" customFormat="1" ht="15" customHeight="1">
      <c r="B159" s="354"/>
      <c r="C159" s="381" t="s">
        <v>151</v>
      </c>
      <c r="D159" s="329"/>
      <c r="E159" s="329"/>
      <c r="F159" s="382" t="s">
        <v>9192</v>
      </c>
      <c r="G159" s="329"/>
      <c r="H159" s="381" t="s">
        <v>9254</v>
      </c>
      <c r="I159" s="381" t="s">
        <v>9194</v>
      </c>
      <c r="J159" s="381" t="s">
        <v>9255</v>
      </c>
      <c r="K159" s="377"/>
    </row>
    <row r="160" s="1" customFormat="1" ht="15" customHeight="1">
      <c r="B160" s="354"/>
      <c r="C160" s="381" t="s">
        <v>9256</v>
      </c>
      <c r="D160" s="329"/>
      <c r="E160" s="329"/>
      <c r="F160" s="382" t="s">
        <v>9192</v>
      </c>
      <c r="G160" s="329"/>
      <c r="H160" s="381" t="s">
        <v>9257</v>
      </c>
      <c r="I160" s="381" t="s">
        <v>9227</v>
      </c>
      <c r="J160" s="381"/>
      <c r="K160" s="377"/>
    </row>
    <row r="161" s="1" customFormat="1" ht="15" customHeight="1">
      <c r="B161" s="383"/>
      <c r="C161" s="363"/>
      <c r="D161" s="363"/>
      <c r="E161" s="363"/>
      <c r="F161" s="363"/>
      <c r="G161" s="363"/>
      <c r="H161" s="363"/>
      <c r="I161" s="363"/>
      <c r="J161" s="363"/>
      <c r="K161" s="384"/>
    </row>
    <row r="162" s="1" customFormat="1" ht="18.75" customHeight="1">
      <c r="B162" s="365"/>
      <c r="C162" s="375"/>
      <c r="D162" s="375"/>
      <c r="E162" s="375"/>
      <c r="F162" s="385"/>
      <c r="G162" s="375"/>
      <c r="H162" s="375"/>
      <c r="I162" s="375"/>
      <c r="J162" s="375"/>
      <c r="K162" s="365"/>
    </row>
    <row r="163" s="1" customFormat="1" ht="18.75" customHeight="1">
      <c r="B163" s="337"/>
      <c r="C163" s="337"/>
      <c r="D163" s="337"/>
      <c r="E163" s="337"/>
      <c r="F163" s="337"/>
      <c r="G163" s="337"/>
      <c r="H163" s="337"/>
      <c r="I163" s="337"/>
      <c r="J163" s="337"/>
      <c r="K163" s="337"/>
    </row>
    <row r="164" s="1" customFormat="1" ht="7.5" customHeight="1">
      <c r="B164" s="316"/>
      <c r="C164" s="317"/>
      <c r="D164" s="317"/>
      <c r="E164" s="317"/>
      <c r="F164" s="317"/>
      <c r="G164" s="317"/>
      <c r="H164" s="317"/>
      <c r="I164" s="317"/>
      <c r="J164" s="317"/>
      <c r="K164" s="318"/>
    </row>
    <row r="165" s="1" customFormat="1" ht="45" customHeight="1">
      <c r="B165" s="319"/>
      <c r="C165" s="320" t="s">
        <v>9258</v>
      </c>
      <c r="D165" s="320"/>
      <c r="E165" s="320"/>
      <c r="F165" s="320"/>
      <c r="G165" s="320"/>
      <c r="H165" s="320"/>
      <c r="I165" s="320"/>
      <c r="J165" s="320"/>
      <c r="K165" s="321"/>
    </row>
    <row r="166" s="1" customFormat="1" ht="17.25" customHeight="1">
      <c r="B166" s="319"/>
      <c r="C166" s="344" t="s">
        <v>9186</v>
      </c>
      <c r="D166" s="344"/>
      <c r="E166" s="344"/>
      <c r="F166" s="344" t="s">
        <v>9187</v>
      </c>
      <c r="G166" s="386"/>
      <c r="H166" s="387" t="s">
        <v>53</v>
      </c>
      <c r="I166" s="387" t="s">
        <v>56</v>
      </c>
      <c r="J166" s="344" t="s">
        <v>9188</v>
      </c>
      <c r="K166" s="321"/>
    </row>
    <row r="167" s="1" customFormat="1" ht="17.25" customHeight="1">
      <c r="B167" s="322"/>
      <c r="C167" s="346" t="s">
        <v>9189</v>
      </c>
      <c r="D167" s="346"/>
      <c r="E167" s="346"/>
      <c r="F167" s="347" t="s">
        <v>9190</v>
      </c>
      <c r="G167" s="388"/>
      <c r="H167" s="389"/>
      <c r="I167" s="389"/>
      <c r="J167" s="346" t="s">
        <v>9191</v>
      </c>
      <c r="K167" s="324"/>
    </row>
    <row r="168" s="1" customFormat="1" ht="5.25" customHeight="1">
      <c r="B168" s="354"/>
      <c r="C168" s="349"/>
      <c r="D168" s="349"/>
      <c r="E168" s="349"/>
      <c r="F168" s="349"/>
      <c r="G168" s="350"/>
      <c r="H168" s="349"/>
      <c r="I168" s="349"/>
      <c r="J168" s="349"/>
      <c r="K168" s="377"/>
    </row>
    <row r="169" s="1" customFormat="1" ht="15" customHeight="1">
      <c r="B169" s="354"/>
      <c r="C169" s="329" t="s">
        <v>9195</v>
      </c>
      <c r="D169" s="329"/>
      <c r="E169" s="329"/>
      <c r="F169" s="352" t="s">
        <v>9192</v>
      </c>
      <c r="G169" s="329"/>
      <c r="H169" s="329" t="s">
        <v>9232</v>
      </c>
      <c r="I169" s="329" t="s">
        <v>9194</v>
      </c>
      <c r="J169" s="329">
        <v>120</v>
      </c>
      <c r="K169" s="377"/>
    </row>
    <row r="170" s="1" customFormat="1" ht="15" customHeight="1">
      <c r="B170" s="354"/>
      <c r="C170" s="329" t="s">
        <v>9241</v>
      </c>
      <c r="D170" s="329"/>
      <c r="E170" s="329"/>
      <c r="F170" s="352" t="s">
        <v>9192</v>
      </c>
      <c r="G170" s="329"/>
      <c r="H170" s="329" t="s">
        <v>9242</v>
      </c>
      <c r="I170" s="329" t="s">
        <v>9194</v>
      </c>
      <c r="J170" s="329" t="s">
        <v>9243</v>
      </c>
      <c r="K170" s="377"/>
    </row>
    <row r="171" s="1" customFormat="1" ht="15" customHeight="1">
      <c r="B171" s="354"/>
      <c r="C171" s="329" t="s">
        <v>83</v>
      </c>
      <c r="D171" s="329"/>
      <c r="E171" s="329"/>
      <c r="F171" s="352" t="s">
        <v>9192</v>
      </c>
      <c r="G171" s="329"/>
      <c r="H171" s="329" t="s">
        <v>9259</v>
      </c>
      <c r="I171" s="329" t="s">
        <v>9194</v>
      </c>
      <c r="J171" s="329" t="s">
        <v>9243</v>
      </c>
      <c r="K171" s="377"/>
    </row>
    <row r="172" s="1" customFormat="1" ht="15" customHeight="1">
      <c r="B172" s="354"/>
      <c r="C172" s="329" t="s">
        <v>9197</v>
      </c>
      <c r="D172" s="329"/>
      <c r="E172" s="329"/>
      <c r="F172" s="352" t="s">
        <v>9198</v>
      </c>
      <c r="G172" s="329"/>
      <c r="H172" s="329" t="s">
        <v>9259</v>
      </c>
      <c r="I172" s="329" t="s">
        <v>9194</v>
      </c>
      <c r="J172" s="329">
        <v>50</v>
      </c>
      <c r="K172" s="377"/>
    </row>
    <row r="173" s="1" customFormat="1" ht="15" customHeight="1">
      <c r="B173" s="354"/>
      <c r="C173" s="329" t="s">
        <v>9200</v>
      </c>
      <c r="D173" s="329"/>
      <c r="E173" s="329"/>
      <c r="F173" s="352" t="s">
        <v>9192</v>
      </c>
      <c r="G173" s="329"/>
      <c r="H173" s="329" t="s">
        <v>9259</v>
      </c>
      <c r="I173" s="329" t="s">
        <v>9202</v>
      </c>
      <c r="J173" s="329"/>
      <c r="K173" s="377"/>
    </row>
    <row r="174" s="1" customFormat="1" ht="15" customHeight="1">
      <c r="B174" s="354"/>
      <c r="C174" s="329" t="s">
        <v>9211</v>
      </c>
      <c r="D174" s="329"/>
      <c r="E174" s="329"/>
      <c r="F174" s="352" t="s">
        <v>9198</v>
      </c>
      <c r="G174" s="329"/>
      <c r="H174" s="329" t="s">
        <v>9259</v>
      </c>
      <c r="I174" s="329" t="s">
        <v>9194</v>
      </c>
      <c r="J174" s="329">
        <v>50</v>
      </c>
      <c r="K174" s="377"/>
    </row>
    <row r="175" s="1" customFormat="1" ht="15" customHeight="1">
      <c r="B175" s="354"/>
      <c r="C175" s="329" t="s">
        <v>9219</v>
      </c>
      <c r="D175" s="329"/>
      <c r="E175" s="329"/>
      <c r="F175" s="352" t="s">
        <v>9198</v>
      </c>
      <c r="G175" s="329"/>
      <c r="H175" s="329" t="s">
        <v>9259</v>
      </c>
      <c r="I175" s="329" t="s">
        <v>9194</v>
      </c>
      <c r="J175" s="329">
        <v>50</v>
      </c>
      <c r="K175" s="377"/>
    </row>
    <row r="176" s="1" customFormat="1" ht="15" customHeight="1">
      <c r="B176" s="354"/>
      <c r="C176" s="329" t="s">
        <v>9217</v>
      </c>
      <c r="D176" s="329"/>
      <c r="E176" s="329"/>
      <c r="F176" s="352" t="s">
        <v>9198</v>
      </c>
      <c r="G176" s="329"/>
      <c r="H176" s="329" t="s">
        <v>9259</v>
      </c>
      <c r="I176" s="329" t="s">
        <v>9194</v>
      </c>
      <c r="J176" s="329">
        <v>50</v>
      </c>
      <c r="K176" s="377"/>
    </row>
    <row r="177" s="1" customFormat="1" ht="15" customHeight="1">
      <c r="B177" s="354"/>
      <c r="C177" s="329" t="s">
        <v>161</v>
      </c>
      <c r="D177" s="329"/>
      <c r="E177" s="329"/>
      <c r="F177" s="352" t="s">
        <v>9192</v>
      </c>
      <c r="G177" s="329"/>
      <c r="H177" s="329" t="s">
        <v>9260</v>
      </c>
      <c r="I177" s="329" t="s">
        <v>9261</v>
      </c>
      <c r="J177" s="329"/>
      <c r="K177" s="377"/>
    </row>
    <row r="178" s="1" customFormat="1" ht="15" customHeight="1">
      <c r="B178" s="354"/>
      <c r="C178" s="329" t="s">
        <v>56</v>
      </c>
      <c r="D178" s="329"/>
      <c r="E178" s="329"/>
      <c r="F178" s="352" t="s">
        <v>9192</v>
      </c>
      <c r="G178" s="329"/>
      <c r="H178" s="329" t="s">
        <v>9262</v>
      </c>
      <c r="I178" s="329" t="s">
        <v>9263</v>
      </c>
      <c r="J178" s="329">
        <v>1</v>
      </c>
      <c r="K178" s="377"/>
    </row>
    <row r="179" s="1" customFormat="1" ht="15" customHeight="1">
      <c r="B179" s="354"/>
      <c r="C179" s="329" t="s">
        <v>52</v>
      </c>
      <c r="D179" s="329"/>
      <c r="E179" s="329"/>
      <c r="F179" s="352" t="s">
        <v>9192</v>
      </c>
      <c r="G179" s="329"/>
      <c r="H179" s="329" t="s">
        <v>9264</v>
      </c>
      <c r="I179" s="329" t="s">
        <v>9194</v>
      </c>
      <c r="J179" s="329">
        <v>20</v>
      </c>
      <c r="K179" s="377"/>
    </row>
    <row r="180" s="1" customFormat="1" ht="15" customHeight="1">
      <c r="B180" s="354"/>
      <c r="C180" s="329" t="s">
        <v>53</v>
      </c>
      <c r="D180" s="329"/>
      <c r="E180" s="329"/>
      <c r="F180" s="352" t="s">
        <v>9192</v>
      </c>
      <c r="G180" s="329"/>
      <c r="H180" s="329" t="s">
        <v>9265</v>
      </c>
      <c r="I180" s="329" t="s">
        <v>9194</v>
      </c>
      <c r="J180" s="329">
        <v>255</v>
      </c>
      <c r="K180" s="377"/>
    </row>
    <row r="181" s="1" customFormat="1" ht="15" customHeight="1">
      <c r="B181" s="354"/>
      <c r="C181" s="329" t="s">
        <v>162</v>
      </c>
      <c r="D181" s="329"/>
      <c r="E181" s="329"/>
      <c r="F181" s="352" t="s">
        <v>9192</v>
      </c>
      <c r="G181" s="329"/>
      <c r="H181" s="329" t="s">
        <v>9156</v>
      </c>
      <c r="I181" s="329" t="s">
        <v>9194</v>
      </c>
      <c r="J181" s="329">
        <v>10</v>
      </c>
      <c r="K181" s="377"/>
    </row>
    <row r="182" s="1" customFormat="1" ht="15" customHeight="1">
      <c r="B182" s="354"/>
      <c r="C182" s="329" t="s">
        <v>163</v>
      </c>
      <c r="D182" s="329"/>
      <c r="E182" s="329"/>
      <c r="F182" s="352" t="s">
        <v>9192</v>
      </c>
      <c r="G182" s="329"/>
      <c r="H182" s="329" t="s">
        <v>9266</v>
      </c>
      <c r="I182" s="329" t="s">
        <v>9227</v>
      </c>
      <c r="J182" s="329"/>
      <c r="K182" s="377"/>
    </row>
    <row r="183" s="1" customFormat="1" ht="15" customHeight="1">
      <c r="B183" s="354"/>
      <c r="C183" s="329" t="s">
        <v>9267</v>
      </c>
      <c r="D183" s="329"/>
      <c r="E183" s="329"/>
      <c r="F183" s="352" t="s">
        <v>9192</v>
      </c>
      <c r="G183" s="329"/>
      <c r="H183" s="329" t="s">
        <v>9268</v>
      </c>
      <c r="I183" s="329" t="s">
        <v>9227</v>
      </c>
      <c r="J183" s="329"/>
      <c r="K183" s="377"/>
    </row>
    <row r="184" s="1" customFormat="1" ht="15" customHeight="1">
      <c r="B184" s="354"/>
      <c r="C184" s="329" t="s">
        <v>9256</v>
      </c>
      <c r="D184" s="329"/>
      <c r="E184" s="329"/>
      <c r="F184" s="352" t="s">
        <v>9192</v>
      </c>
      <c r="G184" s="329"/>
      <c r="H184" s="329" t="s">
        <v>9269</v>
      </c>
      <c r="I184" s="329" t="s">
        <v>9227</v>
      </c>
      <c r="J184" s="329"/>
      <c r="K184" s="377"/>
    </row>
    <row r="185" s="1" customFormat="1" ht="15" customHeight="1">
      <c r="B185" s="354"/>
      <c r="C185" s="329" t="s">
        <v>165</v>
      </c>
      <c r="D185" s="329"/>
      <c r="E185" s="329"/>
      <c r="F185" s="352" t="s">
        <v>9198</v>
      </c>
      <c r="G185" s="329"/>
      <c r="H185" s="329" t="s">
        <v>9270</v>
      </c>
      <c r="I185" s="329" t="s">
        <v>9194</v>
      </c>
      <c r="J185" s="329">
        <v>50</v>
      </c>
      <c r="K185" s="377"/>
    </row>
    <row r="186" s="1" customFormat="1" ht="15" customHeight="1">
      <c r="B186" s="354"/>
      <c r="C186" s="329" t="s">
        <v>9271</v>
      </c>
      <c r="D186" s="329"/>
      <c r="E186" s="329"/>
      <c r="F186" s="352" t="s">
        <v>9198</v>
      </c>
      <c r="G186" s="329"/>
      <c r="H186" s="329" t="s">
        <v>9272</v>
      </c>
      <c r="I186" s="329" t="s">
        <v>9273</v>
      </c>
      <c r="J186" s="329"/>
      <c r="K186" s="377"/>
    </row>
    <row r="187" s="1" customFormat="1" ht="15" customHeight="1">
      <c r="B187" s="354"/>
      <c r="C187" s="329" t="s">
        <v>9274</v>
      </c>
      <c r="D187" s="329"/>
      <c r="E187" s="329"/>
      <c r="F187" s="352" t="s">
        <v>9198</v>
      </c>
      <c r="G187" s="329"/>
      <c r="H187" s="329" t="s">
        <v>9275</v>
      </c>
      <c r="I187" s="329" t="s">
        <v>9273</v>
      </c>
      <c r="J187" s="329"/>
      <c r="K187" s="377"/>
    </row>
    <row r="188" s="1" customFormat="1" ht="15" customHeight="1">
      <c r="B188" s="354"/>
      <c r="C188" s="329" t="s">
        <v>9276</v>
      </c>
      <c r="D188" s="329"/>
      <c r="E188" s="329"/>
      <c r="F188" s="352" t="s">
        <v>9198</v>
      </c>
      <c r="G188" s="329"/>
      <c r="H188" s="329" t="s">
        <v>9277</v>
      </c>
      <c r="I188" s="329" t="s">
        <v>9273</v>
      </c>
      <c r="J188" s="329"/>
      <c r="K188" s="377"/>
    </row>
    <row r="189" s="1" customFormat="1" ht="15" customHeight="1">
      <c r="B189" s="354"/>
      <c r="C189" s="390" t="s">
        <v>9278</v>
      </c>
      <c r="D189" s="329"/>
      <c r="E189" s="329"/>
      <c r="F189" s="352" t="s">
        <v>9198</v>
      </c>
      <c r="G189" s="329"/>
      <c r="H189" s="329" t="s">
        <v>9279</v>
      </c>
      <c r="I189" s="329" t="s">
        <v>9280</v>
      </c>
      <c r="J189" s="391" t="s">
        <v>9281</v>
      </c>
      <c r="K189" s="377"/>
    </row>
    <row r="190" s="1" customFormat="1" ht="15" customHeight="1">
      <c r="B190" s="354"/>
      <c r="C190" s="390" t="s">
        <v>41</v>
      </c>
      <c r="D190" s="329"/>
      <c r="E190" s="329"/>
      <c r="F190" s="352" t="s">
        <v>9192</v>
      </c>
      <c r="G190" s="329"/>
      <c r="H190" s="326" t="s">
        <v>9282</v>
      </c>
      <c r="I190" s="329" t="s">
        <v>9283</v>
      </c>
      <c r="J190" s="329"/>
      <c r="K190" s="377"/>
    </row>
    <row r="191" s="1" customFormat="1" ht="15" customHeight="1">
      <c r="B191" s="354"/>
      <c r="C191" s="390" t="s">
        <v>9284</v>
      </c>
      <c r="D191" s="329"/>
      <c r="E191" s="329"/>
      <c r="F191" s="352" t="s">
        <v>9192</v>
      </c>
      <c r="G191" s="329"/>
      <c r="H191" s="329" t="s">
        <v>9285</v>
      </c>
      <c r="I191" s="329" t="s">
        <v>9227</v>
      </c>
      <c r="J191" s="329"/>
      <c r="K191" s="377"/>
    </row>
    <row r="192" s="1" customFormat="1" ht="15" customHeight="1">
      <c r="B192" s="354"/>
      <c r="C192" s="390" t="s">
        <v>9286</v>
      </c>
      <c r="D192" s="329"/>
      <c r="E192" s="329"/>
      <c r="F192" s="352" t="s">
        <v>9192</v>
      </c>
      <c r="G192" s="329"/>
      <c r="H192" s="329" t="s">
        <v>9287</v>
      </c>
      <c r="I192" s="329" t="s">
        <v>9227</v>
      </c>
      <c r="J192" s="329"/>
      <c r="K192" s="377"/>
    </row>
    <row r="193" s="1" customFormat="1" ht="15" customHeight="1">
      <c r="B193" s="354"/>
      <c r="C193" s="390" t="s">
        <v>9288</v>
      </c>
      <c r="D193" s="329"/>
      <c r="E193" s="329"/>
      <c r="F193" s="352" t="s">
        <v>9198</v>
      </c>
      <c r="G193" s="329"/>
      <c r="H193" s="329" t="s">
        <v>9289</v>
      </c>
      <c r="I193" s="329" t="s">
        <v>9227</v>
      </c>
      <c r="J193" s="329"/>
      <c r="K193" s="377"/>
    </row>
    <row r="194" s="1" customFormat="1" ht="15" customHeight="1">
      <c r="B194" s="383"/>
      <c r="C194" s="392"/>
      <c r="D194" s="363"/>
      <c r="E194" s="363"/>
      <c r="F194" s="363"/>
      <c r="G194" s="363"/>
      <c r="H194" s="363"/>
      <c r="I194" s="363"/>
      <c r="J194" s="363"/>
      <c r="K194" s="384"/>
    </row>
    <row r="195" s="1" customFormat="1" ht="18.75" customHeight="1">
      <c r="B195" s="365"/>
      <c r="C195" s="375"/>
      <c r="D195" s="375"/>
      <c r="E195" s="375"/>
      <c r="F195" s="385"/>
      <c r="G195" s="375"/>
      <c r="H195" s="375"/>
      <c r="I195" s="375"/>
      <c r="J195" s="375"/>
      <c r="K195" s="365"/>
    </row>
    <row r="196" s="1" customFormat="1" ht="18.75" customHeight="1">
      <c r="B196" s="365"/>
      <c r="C196" s="375"/>
      <c r="D196" s="375"/>
      <c r="E196" s="375"/>
      <c r="F196" s="385"/>
      <c r="G196" s="375"/>
      <c r="H196" s="375"/>
      <c r="I196" s="375"/>
      <c r="J196" s="375"/>
      <c r="K196" s="365"/>
    </row>
    <row r="197" s="1" customFormat="1" ht="18.75" customHeight="1">
      <c r="B197" s="337"/>
      <c r="C197" s="337"/>
      <c r="D197" s="337"/>
      <c r="E197" s="337"/>
      <c r="F197" s="337"/>
      <c r="G197" s="337"/>
      <c r="H197" s="337"/>
      <c r="I197" s="337"/>
      <c r="J197" s="337"/>
      <c r="K197" s="337"/>
    </row>
    <row r="198" s="1" customFormat="1" ht="13.5">
      <c r="B198" s="316"/>
      <c r="C198" s="317"/>
      <c r="D198" s="317"/>
      <c r="E198" s="317"/>
      <c r="F198" s="317"/>
      <c r="G198" s="317"/>
      <c r="H198" s="317"/>
      <c r="I198" s="317"/>
      <c r="J198" s="317"/>
      <c r="K198" s="318"/>
    </row>
    <row r="199" s="1" customFormat="1" ht="21">
      <c r="B199" s="319"/>
      <c r="C199" s="320" t="s">
        <v>9290</v>
      </c>
      <c r="D199" s="320"/>
      <c r="E199" s="320"/>
      <c r="F199" s="320"/>
      <c r="G199" s="320"/>
      <c r="H199" s="320"/>
      <c r="I199" s="320"/>
      <c r="J199" s="320"/>
      <c r="K199" s="321"/>
    </row>
    <row r="200" s="1" customFormat="1" ht="25.5" customHeight="1">
      <c r="B200" s="319"/>
      <c r="C200" s="393" t="s">
        <v>9291</v>
      </c>
      <c r="D200" s="393"/>
      <c r="E200" s="393"/>
      <c r="F200" s="393" t="s">
        <v>9292</v>
      </c>
      <c r="G200" s="394"/>
      <c r="H200" s="393" t="s">
        <v>9293</v>
      </c>
      <c r="I200" s="393"/>
      <c r="J200" s="393"/>
      <c r="K200" s="321"/>
    </row>
    <row r="201" s="1" customFormat="1" ht="5.25" customHeight="1">
      <c r="B201" s="354"/>
      <c r="C201" s="349"/>
      <c r="D201" s="349"/>
      <c r="E201" s="349"/>
      <c r="F201" s="349"/>
      <c r="G201" s="375"/>
      <c r="H201" s="349"/>
      <c r="I201" s="349"/>
      <c r="J201" s="349"/>
      <c r="K201" s="377"/>
    </row>
    <row r="202" s="1" customFormat="1" ht="15" customHeight="1">
      <c r="B202" s="354"/>
      <c r="C202" s="329" t="s">
        <v>9283</v>
      </c>
      <c r="D202" s="329"/>
      <c r="E202" s="329"/>
      <c r="F202" s="352" t="s">
        <v>42</v>
      </c>
      <c r="G202" s="329"/>
      <c r="H202" s="329" t="s">
        <v>9294</v>
      </c>
      <c r="I202" s="329"/>
      <c r="J202" s="329"/>
      <c r="K202" s="377"/>
    </row>
    <row r="203" s="1" customFormat="1" ht="15" customHeight="1">
      <c r="B203" s="354"/>
      <c r="C203" s="329"/>
      <c r="D203" s="329"/>
      <c r="E203" s="329"/>
      <c r="F203" s="352" t="s">
        <v>43</v>
      </c>
      <c r="G203" s="329"/>
      <c r="H203" s="329" t="s">
        <v>9295</v>
      </c>
      <c r="I203" s="329"/>
      <c r="J203" s="329"/>
      <c r="K203" s="377"/>
    </row>
    <row r="204" s="1" customFormat="1" ht="15" customHeight="1">
      <c r="B204" s="354"/>
      <c r="C204" s="329"/>
      <c r="D204" s="329"/>
      <c r="E204" s="329"/>
      <c r="F204" s="352" t="s">
        <v>46</v>
      </c>
      <c r="G204" s="329"/>
      <c r="H204" s="329" t="s">
        <v>9296</v>
      </c>
      <c r="I204" s="329"/>
      <c r="J204" s="329"/>
      <c r="K204" s="377"/>
    </row>
    <row r="205" s="1" customFormat="1" ht="15" customHeight="1">
      <c r="B205" s="354"/>
      <c r="C205" s="329"/>
      <c r="D205" s="329"/>
      <c r="E205" s="329"/>
      <c r="F205" s="352" t="s">
        <v>44</v>
      </c>
      <c r="G205" s="329"/>
      <c r="H205" s="329" t="s">
        <v>9297</v>
      </c>
      <c r="I205" s="329"/>
      <c r="J205" s="329"/>
      <c r="K205" s="377"/>
    </row>
    <row r="206" s="1" customFormat="1" ht="15" customHeight="1">
      <c r="B206" s="354"/>
      <c r="C206" s="329"/>
      <c r="D206" s="329"/>
      <c r="E206" s="329"/>
      <c r="F206" s="352" t="s">
        <v>45</v>
      </c>
      <c r="G206" s="329"/>
      <c r="H206" s="329" t="s">
        <v>9298</v>
      </c>
      <c r="I206" s="329"/>
      <c r="J206" s="329"/>
      <c r="K206" s="377"/>
    </row>
    <row r="207" s="1" customFormat="1" ht="15" customHeight="1">
      <c r="B207" s="354"/>
      <c r="C207" s="329"/>
      <c r="D207" s="329"/>
      <c r="E207" s="329"/>
      <c r="F207" s="352"/>
      <c r="G207" s="329"/>
      <c r="H207" s="329"/>
      <c r="I207" s="329"/>
      <c r="J207" s="329"/>
      <c r="K207" s="377"/>
    </row>
    <row r="208" s="1" customFormat="1" ht="15" customHeight="1">
      <c r="B208" s="354"/>
      <c r="C208" s="329" t="s">
        <v>9239</v>
      </c>
      <c r="D208" s="329"/>
      <c r="E208" s="329"/>
      <c r="F208" s="352" t="s">
        <v>77</v>
      </c>
      <c r="G208" s="329"/>
      <c r="H208" s="329" t="s">
        <v>9299</v>
      </c>
      <c r="I208" s="329"/>
      <c r="J208" s="329"/>
      <c r="K208" s="377"/>
    </row>
    <row r="209" s="1" customFormat="1" ht="15" customHeight="1">
      <c r="B209" s="354"/>
      <c r="C209" s="329"/>
      <c r="D209" s="329"/>
      <c r="E209" s="329"/>
      <c r="F209" s="352" t="s">
        <v>9135</v>
      </c>
      <c r="G209" s="329"/>
      <c r="H209" s="329" t="s">
        <v>9136</v>
      </c>
      <c r="I209" s="329"/>
      <c r="J209" s="329"/>
      <c r="K209" s="377"/>
    </row>
    <row r="210" s="1" customFormat="1" ht="15" customHeight="1">
      <c r="B210" s="354"/>
      <c r="C210" s="329"/>
      <c r="D210" s="329"/>
      <c r="E210" s="329"/>
      <c r="F210" s="352" t="s">
        <v>9133</v>
      </c>
      <c r="G210" s="329"/>
      <c r="H210" s="329" t="s">
        <v>9300</v>
      </c>
      <c r="I210" s="329"/>
      <c r="J210" s="329"/>
      <c r="K210" s="377"/>
    </row>
    <row r="211" s="1" customFormat="1" ht="15" customHeight="1">
      <c r="B211" s="395"/>
      <c r="C211" s="329"/>
      <c r="D211" s="329"/>
      <c r="E211" s="329"/>
      <c r="F211" s="352" t="s">
        <v>9137</v>
      </c>
      <c r="G211" s="390"/>
      <c r="H211" s="381" t="s">
        <v>9138</v>
      </c>
      <c r="I211" s="381"/>
      <c r="J211" s="381"/>
      <c r="K211" s="396"/>
    </row>
    <row r="212" s="1" customFormat="1" ht="15" customHeight="1">
      <c r="B212" s="395"/>
      <c r="C212" s="329"/>
      <c r="D212" s="329"/>
      <c r="E212" s="329"/>
      <c r="F212" s="352" t="s">
        <v>9139</v>
      </c>
      <c r="G212" s="390"/>
      <c r="H212" s="381" t="s">
        <v>9301</v>
      </c>
      <c r="I212" s="381"/>
      <c r="J212" s="381"/>
      <c r="K212" s="396"/>
    </row>
    <row r="213" s="1" customFormat="1" ht="15" customHeight="1">
      <c r="B213" s="395"/>
      <c r="C213" s="329"/>
      <c r="D213" s="329"/>
      <c r="E213" s="329"/>
      <c r="F213" s="352"/>
      <c r="G213" s="390"/>
      <c r="H213" s="381"/>
      <c r="I213" s="381"/>
      <c r="J213" s="381"/>
      <c r="K213" s="396"/>
    </row>
    <row r="214" s="1" customFormat="1" ht="15" customHeight="1">
      <c r="B214" s="395"/>
      <c r="C214" s="329" t="s">
        <v>9263</v>
      </c>
      <c r="D214" s="329"/>
      <c r="E214" s="329"/>
      <c r="F214" s="352">
        <v>1</v>
      </c>
      <c r="G214" s="390"/>
      <c r="H214" s="381" t="s">
        <v>9302</v>
      </c>
      <c r="I214" s="381"/>
      <c r="J214" s="381"/>
      <c r="K214" s="396"/>
    </row>
    <row r="215" s="1" customFormat="1" ht="15" customHeight="1">
      <c r="B215" s="395"/>
      <c r="C215" s="329"/>
      <c r="D215" s="329"/>
      <c r="E215" s="329"/>
      <c r="F215" s="352">
        <v>2</v>
      </c>
      <c r="G215" s="390"/>
      <c r="H215" s="381" t="s">
        <v>9303</v>
      </c>
      <c r="I215" s="381"/>
      <c r="J215" s="381"/>
      <c r="K215" s="396"/>
    </row>
    <row r="216" s="1" customFormat="1" ht="15" customHeight="1">
      <c r="B216" s="395"/>
      <c r="C216" s="329"/>
      <c r="D216" s="329"/>
      <c r="E216" s="329"/>
      <c r="F216" s="352">
        <v>3</v>
      </c>
      <c r="G216" s="390"/>
      <c r="H216" s="381" t="s">
        <v>9304</v>
      </c>
      <c r="I216" s="381"/>
      <c r="J216" s="381"/>
      <c r="K216" s="396"/>
    </row>
    <row r="217" s="1" customFormat="1" ht="15" customHeight="1">
      <c r="B217" s="395"/>
      <c r="C217" s="329"/>
      <c r="D217" s="329"/>
      <c r="E217" s="329"/>
      <c r="F217" s="352">
        <v>4</v>
      </c>
      <c r="G217" s="390"/>
      <c r="H217" s="381" t="s">
        <v>9305</v>
      </c>
      <c r="I217" s="381"/>
      <c r="J217" s="381"/>
      <c r="K217" s="396"/>
    </row>
    <row r="218" s="1" customFormat="1" ht="12.75" customHeight="1">
      <c r="B218" s="397"/>
      <c r="C218" s="398"/>
      <c r="D218" s="398"/>
      <c r="E218" s="398"/>
      <c r="F218" s="398"/>
      <c r="G218" s="398"/>
      <c r="H218" s="398"/>
      <c r="I218" s="398"/>
      <c r="J218" s="398"/>
      <c r="K218" s="399"/>
    </row>
  </sheetData>
  <sheetProtection autoFilter="0" deleteColumns="0" deleteRows="0" formatCells="0" formatColumns="0" formatRows="0" insertColumns="0" insertHyperlinks="0" insertRows="0" pivotTables="0" sort="0"/>
  <mergeCells count="77">
    <mergeCell ref="C102:J102"/>
    <mergeCell ref="C122:J122"/>
    <mergeCell ref="C147:J147"/>
    <mergeCell ref="C165:J165"/>
    <mergeCell ref="C199:J199"/>
    <mergeCell ref="H200:J200"/>
    <mergeCell ref="H202:J202"/>
    <mergeCell ref="H203:J203"/>
    <mergeCell ref="H204:J204"/>
    <mergeCell ref="H205:J205"/>
    <mergeCell ref="H206:J206"/>
    <mergeCell ref="H208:J208"/>
    <mergeCell ref="H209:J209"/>
    <mergeCell ref="H210:J210"/>
    <mergeCell ref="H211:J211"/>
    <mergeCell ref="H212:J212"/>
    <mergeCell ref="H214:J214"/>
    <mergeCell ref="H215:J215"/>
    <mergeCell ref="H216:J216"/>
    <mergeCell ref="H217:J217"/>
    <mergeCell ref="D47:J47"/>
    <mergeCell ref="E48:J48"/>
    <mergeCell ref="E49:J49"/>
    <mergeCell ref="E50:J50"/>
    <mergeCell ref="D51:J51"/>
    <mergeCell ref="C52:J52"/>
    <mergeCell ref="C54:J54"/>
    <mergeCell ref="C55:J55"/>
    <mergeCell ref="C57:J57"/>
    <mergeCell ref="D58:J58"/>
    <mergeCell ref="D59:J59"/>
    <mergeCell ref="D60:J60"/>
    <mergeCell ref="D61:J61"/>
    <mergeCell ref="D62:J62"/>
    <mergeCell ref="D63:J63"/>
    <mergeCell ref="D65:J65"/>
    <mergeCell ref="D66:J66"/>
    <mergeCell ref="D67:J67"/>
    <mergeCell ref="D68:J68"/>
    <mergeCell ref="D69:J69"/>
    <mergeCell ref="D70:J70"/>
    <mergeCell ref="C75:J75"/>
    <mergeCell ref="C9:J9"/>
    <mergeCell ref="D10:J10"/>
    <mergeCell ref="D11:J11"/>
    <mergeCell ref="D15:J15"/>
    <mergeCell ref="D16:J16"/>
    <mergeCell ref="D17:J17"/>
    <mergeCell ref="F18:J18"/>
    <mergeCell ref="F19:J19"/>
    <mergeCell ref="F20:J20"/>
    <mergeCell ref="F21:J21"/>
    <mergeCell ref="F22:J22"/>
    <mergeCell ref="F23:J23"/>
    <mergeCell ref="C25:J25"/>
    <mergeCell ref="C26:J26"/>
    <mergeCell ref="D27:J27"/>
    <mergeCell ref="D28:J28"/>
    <mergeCell ref="D30:J30"/>
    <mergeCell ref="D31:J31"/>
    <mergeCell ref="D33:J33"/>
    <mergeCell ref="D34:J34"/>
    <mergeCell ref="D35:J35"/>
    <mergeCell ref="G36:J36"/>
    <mergeCell ref="G37:J37"/>
    <mergeCell ref="G38:J38"/>
    <mergeCell ref="G39:J39"/>
    <mergeCell ref="G40:J40"/>
    <mergeCell ref="G41:J41"/>
    <mergeCell ref="G42:J42"/>
    <mergeCell ref="G43:J43"/>
    <mergeCell ref="G44:J44"/>
    <mergeCell ref="G45:J45"/>
    <mergeCell ref="C3:J3"/>
    <mergeCell ref="C4:J4"/>
    <mergeCell ref="C6:J6"/>
    <mergeCell ref="C7:J7"/>
  </mergeCells>
  <pageMargins left="0.5902778" right="0.5902778" top="0.5902778" bottom="0.5902778" header="0" footer="0"/>
  <pageSetup r:id="rId1" paperSize="9" orientation="portrait" scale="77" fitToHeight="0"/>
</worksheet>
</file>

<file path=docProps/core.xml><?xml version="1.0" encoding="utf-8"?>
<cp:coreProperties xmlns:dc="http://purl.org/dc/elements/1.1/" xmlns:dcterms="http://purl.org/dc/terms/" xmlns:xsi="http://www.w3.org/2001/XMLSchema-instance" xmlns:cp="http://schemas.openxmlformats.org/package/2006/metadata/core-properties">
  <dc:creator>Martin Vénos</dc:creator>
  <cp:lastModifiedBy>Martin Vénos</cp:lastModifiedBy>
  <dcterms:created xsi:type="dcterms:W3CDTF">2021-04-12T06:41:16Z</dcterms:created>
  <dcterms:modified xsi:type="dcterms:W3CDTF">2021-04-12T06:42:16Z</dcterms:modified>
</cp:coreProperties>
</file>